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always" codeName="Tento_zošit"/>
  <mc:AlternateContent xmlns:mc="http://schemas.openxmlformats.org/markup-compatibility/2006">
    <mc:Choice Requires="x15">
      <x15ac:absPath xmlns:x15ac="http://schemas.microsoft.com/office/spreadsheetml/2010/11/ac" url="\\file01\cenari\5300\40000\40000\ODBOR TUNELOV V PREVADZKE\Výkon ser. cinn a oprav Branisko, Sibeník, ISD D1 Janovce- Jablonov II us, Studenec- Beharovce- Fricovce\"/>
    </mc:Choice>
  </mc:AlternateContent>
  <bookViews>
    <workbookView xWindow="0" yWindow="0" windowWidth="38400" windowHeight="17270" tabRatio="964" firstSheet="55" activeTab="91"/>
  </bookViews>
  <sheets>
    <sheet name="Pr.1" sheetId="143" r:id="rId1"/>
    <sheet name="Pr. 1.1" sheetId="115" r:id="rId2"/>
    <sheet name="Pr. 1.2" sheetId="134" r:id="rId3"/>
    <sheet name="Pr. 1.3" sheetId="30" r:id="rId4"/>
    <sheet name="Pr. 1.4" sheetId="31" r:id="rId5"/>
    <sheet name="Pr. 1.5" sheetId="133" r:id="rId6"/>
    <sheet name="Pr. 1.6" sheetId="33" r:id="rId7"/>
    <sheet name="Pr. 1.7" sheetId="36" r:id="rId8"/>
    <sheet name="Pr. 1.8" sheetId="135" r:id="rId9"/>
    <sheet name="Pr. 1.9" sheetId="113" r:id="rId10"/>
    <sheet name="Pr. 1.10" sheetId="122" r:id="rId11"/>
    <sheet name="Pr. 2" sheetId="39" r:id="rId12"/>
    <sheet name="Pr. 2.1" sheetId="40" r:id="rId13"/>
    <sheet name="Pr. 2.2" sheetId="136" r:id="rId14"/>
    <sheet name="Pr. 2.3" sheetId="42" r:id="rId15"/>
    <sheet name="Pr. 2.4" sheetId="43" r:id="rId16"/>
    <sheet name="Pr. 2.5" sheetId="44" r:id="rId17"/>
    <sheet name="Pr. 2.6" sheetId="137" r:id="rId18"/>
    <sheet name="Pr. 2.7" sheetId="46" r:id="rId19"/>
    <sheet name="Pr. 2.8" sheetId="47" r:id="rId20"/>
    <sheet name="Pr. 2.9" sheetId="48" r:id="rId21"/>
    <sheet name="Pr. 2.10" sheetId="138" r:id="rId22"/>
    <sheet name="Pr. 2.11" sheetId="114" r:id="rId23"/>
    <sheet name="Pr. 3" sheetId="146" r:id="rId24"/>
    <sheet name="Pr. 3.1" sheetId="53" r:id="rId25"/>
    <sheet name="Pr. 3.2" sheetId="125" r:id="rId26"/>
    <sheet name="Pr. 3.3" sheetId="126" r:id="rId27"/>
    <sheet name="Pr. 3.4" sheetId="127" r:id="rId28"/>
    <sheet name="Pr. 3.5" sheetId="128" r:id="rId29"/>
    <sheet name="Pr. 3.6" sheetId="130" r:id="rId30"/>
    <sheet name="Pr. 3.7" sheetId="141" r:id="rId31"/>
    <sheet name="Pr. 3.8" sheetId="142" r:id="rId32"/>
    <sheet name="Pr. 4" sheetId="50" r:id="rId33"/>
    <sheet name="Pr. 4.1" sheetId="51" r:id="rId34"/>
    <sheet name="Pr. 5" sheetId="147" r:id="rId35"/>
    <sheet name="Pr. 5.1" sheetId="55" r:id="rId36"/>
    <sheet name="Pr. 5.2" sheetId="56" r:id="rId37"/>
    <sheet name="Pr. 5.3" sheetId="57" r:id="rId38"/>
    <sheet name="Pr. 5.4" sheetId="58" r:id="rId39"/>
    <sheet name="Pr. 5.5" sheetId="59" r:id="rId40"/>
    <sheet name="Pr. 5.6" sheetId="60" r:id="rId41"/>
    <sheet name="Pr. 5.7" sheetId="61" r:id="rId42"/>
    <sheet name="Pr. 5.8" sheetId="62" r:id="rId43"/>
    <sheet name="Pr. 5.9" sheetId="63" r:id="rId44"/>
    <sheet name="Pr. 5.10" sheetId="64" r:id="rId45"/>
    <sheet name="Pr. 5.11" sheetId="65" r:id="rId46"/>
    <sheet name="Pr. 5.12" sheetId="66" r:id="rId47"/>
    <sheet name="Pr. 5.13" sheetId="67" r:id="rId48"/>
    <sheet name="Pr. 5.14" sheetId="68" r:id="rId49"/>
    <sheet name="Pr. 5.15" sheetId="69" r:id="rId50"/>
    <sheet name="Pr. 5.16" sheetId="70" r:id="rId51"/>
    <sheet name="Pr. 5.17" sheetId="71" r:id="rId52"/>
    <sheet name="Pr. 5.18" sheetId="72" r:id="rId53"/>
    <sheet name="Pr. 5.19" sheetId="73" r:id="rId54"/>
    <sheet name="Pr. 5.20" sheetId="74" r:id="rId55"/>
    <sheet name="Pr. 5.21" sheetId="75" r:id="rId56"/>
    <sheet name="Pr. 5.22" sheetId="76" r:id="rId57"/>
    <sheet name="Pr. 5.23" sheetId="77" r:id="rId58"/>
    <sheet name="Pr. 5.24" sheetId="78" r:id="rId59"/>
    <sheet name="Pr. 5.25" sheetId="79" r:id="rId60"/>
    <sheet name="Pr. 5.26" sheetId="145" r:id="rId61"/>
    <sheet name="Pr. 5.27" sheetId="124" r:id="rId62"/>
    <sheet name="Pr. 5.28" sheetId="140" r:id="rId63"/>
    <sheet name="Pr. 6" sheetId="80" r:id="rId64"/>
    <sheet name="Pr. 6.1" sheetId="81" r:id="rId65"/>
    <sheet name="Pr. 6.2" sheetId="82" r:id="rId66"/>
    <sheet name="Pr. 6.3" sheetId="83" r:id="rId67"/>
    <sheet name="Pr. 6.4" sheetId="84" r:id="rId68"/>
    <sheet name="Pr. 6.5" sheetId="85" r:id="rId69"/>
    <sheet name="Pr. 6.6" sheetId="86" r:id="rId70"/>
    <sheet name="Pr. 6.7" sheetId="87" r:id="rId71"/>
    <sheet name="Pr. 6.8" sheetId="88" r:id="rId72"/>
    <sheet name="Pr. 6.9" sheetId="89" r:id="rId73"/>
    <sheet name="Pr. 6.10" sheetId="90" r:id="rId74"/>
    <sheet name="Pr. 6.11" sheetId="91" r:id="rId75"/>
    <sheet name="Pr. 6.12" sheetId="92" r:id="rId76"/>
    <sheet name="Pr. 6.13" sheetId="93" r:id="rId77"/>
    <sheet name="Pr. 6.14" sheetId="94" r:id="rId78"/>
    <sheet name="Pr. 6.15" sheetId="95" r:id="rId79"/>
    <sheet name="Pr. 6.16" sheetId="96" r:id="rId80"/>
    <sheet name="Pr. 6.17" sheetId="97" r:id="rId81"/>
    <sheet name="Pr. 6.18" sheetId="98" r:id="rId82"/>
    <sheet name="Pr. 6.19" sheetId="99" r:id="rId83"/>
    <sheet name="Pr. 6.20" sheetId="100" r:id="rId84"/>
    <sheet name="Pr. 6.21" sheetId="101" r:id="rId85"/>
    <sheet name="Pr. 6.22" sheetId="102" r:id="rId86"/>
    <sheet name="Pr. 6.23" sheetId="103" r:id="rId87"/>
    <sheet name="Pr. 6.24" sheetId="104" r:id="rId88"/>
    <sheet name="Pr. 7" sheetId="118" r:id="rId89"/>
    <sheet name="Pr. č.8" sheetId="132" r:id="rId90"/>
    <sheet name="Pr. č.9" sheetId="119" r:id="rId91"/>
    <sheet name="Príloha č. 1 k A.2" sheetId="139" r:id="rId92"/>
  </sheets>
  <externalReferences>
    <externalReference r:id="rId93"/>
    <externalReference r:id="rId94"/>
  </externalReferences>
  <definedNames>
    <definedName name="_xlnm._FilterDatabase" localSheetId="2" hidden="1">'Pr. 1.2'!$AE$1:$AE$265</definedName>
    <definedName name="_xlnm._FilterDatabase" localSheetId="12" hidden="1">'Pr. 2.1'!$E$8:$E$39</definedName>
    <definedName name="_xlnm._FilterDatabase" localSheetId="21" hidden="1">'Pr. 2.10'!$E$13:$E$21</definedName>
    <definedName name="_xlnm._FilterDatabase" localSheetId="22" hidden="1">'Pr. 2.11'!$E$13:$E$70</definedName>
    <definedName name="_xlnm._FilterDatabase" localSheetId="13" hidden="1">'Pr. 2.2'!$E$13:$E$22</definedName>
    <definedName name="_xlnm._FilterDatabase" localSheetId="14" hidden="1">'Pr. 2.3'!$E$13:$E$14</definedName>
    <definedName name="_xlnm._FilterDatabase" localSheetId="15" hidden="1">'Pr. 2.4'!#REF!</definedName>
    <definedName name="_xlnm._FilterDatabase" localSheetId="16" hidden="1">'Pr. 2.5'!#REF!</definedName>
    <definedName name="_xlnm._FilterDatabase" localSheetId="17" hidden="1">'Pr. 2.6'!$A$14:$J$248</definedName>
    <definedName name="_xlnm._FilterDatabase" localSheetId="18" hidden="1">'Pr. 2.7'!#REF!</definedName>
    <definedName name="_xlnm._FilterDatabase" localSheetId="33" hidden="1">'Pr. 4.1'!$I$1:$I$90</definedName>
    <definedName name="_xlnm._FilterDatabase" localSheetId="73" hidden="1">'Pr. 6.10'!$D$13:$D$90</definedName>
    <definedName name="_xlnm.Print_Titles" localSheetId="10">'Pr. 1.10'!$1:$14</definedName>
    <definedName name="_xlnm.Print_Titles" localSheetId="2">'Pr. 1.2'!$1:$13</definedName>
    <definedName name="_xlnm.Print_Titles" localSheetId="3">'Pr. 1.3'!$1:$13</definedName>
    <definedName name="_xlnm.Print_Titles" localSheetId="4">'Pr. 1.4'!$1:$13</definedName>
    <definedName name="_xlnm.Print_Titles" localSheetId="5">'Pr. 1.5'!$1:$13</definedName>
    <definedName name="_xlnm.Print_Titles" localSheetId="9">'Pr. 1.9'!$1:$13</definedName>
    <definedName name="_xlnm.Print_Titles" localSheetId="22">'Pr. 2.11'!$1:$12</definedName>
    <definedName name="_xlnm.Print_Titles" localSheetId="13">'Pr. 2.2'!$1:$12</definedName>
    <definedName name="_xlnm.Print_Titles" localSheetId="15">'Pr. 2.4'!$1:$12</definedName>
    <definedName name="_xlnm.Print_Titles" localSheetId="16">'Pr. 2.5'!$1:$12</definedName>
    <definedName name="_xlnm.Print_Titles" localSheetId="17">'Pr. 2.6'!$1:$12</definedName>
    <definedName name="_xlnm.Print_Titles" localSheetId="19">'Pr. 2.8'!$1:$12</definedName>
    <definedName name="_xlnm.Print_Titles" localSheetId="23">'Pr. 3'!$1:$8</definedName>
    <definedName name="_xlnm.Print_Titles" localSheetId="24">'Pr. 3.1'!$1:$13</definedName>
    <definedName name="_xlnm.Print_Titles" localSheetId="25">'Pr. 3.2'!$1:$12</definedName>
    <definedName name="_xlnm.Print_Titles" localSheetId="26">'Pr. 3.3'!$1:$12</definedName>
    <definedName name="_xlnm.Print_Titles" localSheetId="27">'Pr. 3.4'!$1:$12</definedName>
    <definedName name="_xlnm.Print_Titles" localSheetId="28">'Pr. 3.5'!$1:$12</definedName>
    <definedName name="_xlnm.Print_Titles" localSheetId="29">'Pr. 3.6'!$1:$13</definedName>
    <definedName name="_xlnm.Print_Titles" localSheetId="31">'Pr. 3.8'!$1:$18</definedName>
    <definedName name="_xlnm.Print_Titles" localSheetId="33">'Pr. 4.1'!$1:$12</definedName>
    <definedName name="_xlnm.Print_Titles" localSheetId="35">'Pr. 5.1'!$1:$13</definedName>
    <definedName name="_xlnm.Print_Titles" localSheetId="45">'Pr. 5.11'!$1:$13</definedName>
    <definedName name="_xlnm.Print_Titles" localSheetId="46">'Pr. 5.12'!$1:$13</definedName>
    <definedName name="_xlnm.Print_Titles" localSheetId="47">'Pr. 5.13'!$1:$13</definedName>
    <definedName name="_xlnm.Print_Titles" localSheetId="48">'Pr. 5.14'!$1:$13</definedName>
    <definedName name="_xlnm.Print_Titles" localSheetId="49">'Pr. 5.15'!$1:$13</definedName>
    <definedName name="_xlnm.Print_Titles" localSheetId="50">'Pr. 5.16'!$1:$13</definedName>
    <definedName name="_xlnm.Print_Titles" localSheetId="51">'Pr. 5.17'!$1:$13</definedName>
    <definedName name="_xlnm.Print_Titles" localSheetId="52">'Pr. 5.18'!$1:$13</definedName>
    <definedName name="_xlnm.Print_Titles" localSheetId="53">'Pr. 5.19'!$1:$13</definedName>
    <definedName name="_xlnm.Print_Titles" localSheetId="54">'Pr. 5.20'!$1:$13</definedName>
    <definedName name="_xlnm.Print_Titles" localSheetId="55">'Pr. 5.21'!$2:$13</definedName>
    <definedName name="_xlnm.Print_Titles" localSheetId="56">'Pr. 5.22'!$1:$13</definedName>
    <definedName name="_xlnm.Print_Titles" localSheetId="57">'Pr. 5.23'!$1:$13</definedName>
    <definedName name="_xlnm.Print_Titles" localSheetId="59">'Pr. 5.25'!$1:$13</definedName>
    <definedName name="_xlnm.Print_Titles" localSheetId="61">'Pr. 5.27'!$1:$14</definedName>
    <definedName name="_xlnm.Print_Titles" localSheetId="39">'Pr. 5.5'!$1:$13</definedName>
    <definedName name="_xlnm.Print_Titles" localSheetId="40">'Pr. 5.6'!$1:$13</definedName>
    <definedName name="_xlnm.Print_Titles" localSheetId="41">'Pr. 5.7'!$1:$13</definedName>
    <definedName name="_xlnm.Print_Titles" localSheetId="73">'Pr. 6.10'!$1:$12</definedName>
    <definedName name="_xlnm.Print_Titles" localSheetId="74">'Pr. 6.11'!$1:$12</definedName>
    <definedName name="_xlnm.Print_Titles" localSheetId="76">'Pr. 6.13'!$1:$12</definedName>
    <definedName name="_xlnm.Print_Titles" localSheetId="79">'Pr. 6.16'!$1:$12</definedName>
    <definedName name="_xlnm.Print_Titles" localSheetId="83">'Pr. 6.20'!$1:$12</definedName>
    <definedName name="_xlnm.Print_Titles" localSheetId="87">'Pr. 6.24'!$1:$12</definedName>
    <definedName name="_xlnm.Print_Titles" localSheetId="67">'Pr. 6.4'!$1:$12</definedName>
    <definedName name="_xlnm.Print_Titles" localSheetId="89">'Pr. č.8'!$1:$6</definedName>
    <definedName name="_xlnm.Print_Titles" localSheetId="90">'Pr. č.9'!$1:$7</definedName>
    <definedName name="Objects">[1]Objects!$A$6:$H$1268</definedName>
    <definedName name="_xlnm.Print_Area" localSheetId="1">'Pr. 1.1'!$A$1:$AE$16</definedName>
    <definedName name="_xlnm.Print_Area" localSheetId="10">'Pr. 1.10'!$A$1:$Y$122</definedName>
    <definedName name="_xlnm.Print_Area" localSheetId="2">'Pr. 1.2'!$A$1:$AE$266</definedName>
    <definedName name="_xlnm.Print_Area" localSheetId="3">'Pr. 1.3'!$A$1:$AE$265</definedName>
    <definedName name="_xlnm.Print_Area" localSheetId="4">'Pr. 1.4'!$A$1:$AE$265</definedName>
    <definedName name="_xlnm.Print_Area" localSheetId="5">'Pr. 1.5'!$A$1:$AE$169</definedName>
    <definedName name="_xlnm.Print_Area" localSheetId="6">'Pr. 1.6'!$A$1:$AE$28</definedName>
    <definedName name="_xlnm.Print_Area" localSheetId="7">'Pr. 1.7'!$A$1:$AE$16</definedName>
    <definedName name="_xlnm.Print_Area" localSheetId="8">'Pr. 1.8'!$A$1:$AE$41</definedName>
    <definedName name="_xlnm.Print_Area" localSheetId="9">'Pr. 1.9'!$A$1:$AF$208</definedName>
    <definedName name="_xlnm.Print_Area" localSheetId="11">'Pr. 2'!$A$1:$C$38</definedName>
    <definedName name="_xlnm.Print_Area" localSheetId="12">'Pr. 2.1'!$A$1:$J$44</definedName>
    <definedName name="_xlnm.Print_Area" localSheetId="21">'Pr. 2.10'!$A$1:$J$25</definedName>
    <definedName name="_xlnm.Print_Area" localSheetId="22">'Pr. 2.11'!$A$1:$J$79</definedName>
    <definedName name="_xlnm.Print_Area" localSheetId="13">'Pr. 2.2'!$A$1:$J$143</definedName>
    <definedName name="_xlnm.Print_Area" localSheetId="14">'Pr. 2.3'!$A$1:$J$19</definedName>
    <definedName name="_xlnm.Print_Area" localSheetId="15">'Pr. 2.4'!$A$1:$J$203</definedName>
    <definedName name="_xlnm.Print_Area" localSheetId="16">'Pr. 2.5'!$A$1:$J$88</definedName>
    <definedName name="_xlnm.Print_Area" localSheetId="17">'Pr. 2.6'!$A$1:$J$250</definedName>
    <definedName name="_xlnm.Print_Area" localSheetId="18">'Pr. 2.7'!$A$1:$J$54</definedName>
    <definedName name="_xlnm.Print_Area" localSheetId="19">'Pr. 2.8'!$A$1:$J$31</definedName>
    <definedName name="_xlnm.Print_Area" localSheetId="20">'Pr. 2.9'!$A$1:$J$16</definedName>
    <definedName name="_xlnm.Print_Area" localSheetId="23">'Pr. 3'!$A$1:$E$35</definedName>
    <definedName name="_xlnm.Print_Area" localSheetId="24">'Pr. 3.1'!$A$1:$AE$678</definedName>
    <definedName name="_xlnm.Print_Area" localSheetId="25">'Pr. 3.2'!$A$1:$AE$106</definedName>
    <definedName name="_xlnm.Print_Area" localSheetId="26">'Pr. 3.3'!$A$1:$AE$166</definedName>
    <definedName name="_xlnm.Print_Area" localSheetId="27">'Pr. 3.4'!$A$1:$AE$136</definedName>
    <definedName name="_xlnm.Print_Area" localSheetId="28">'Pr. 3.5'!$A$1:$AE$213</definedName>
    <definedName name="_xlnm.Print_Area" localSheetId="29">'Pr. 3.6'!$A$1:$AE$102</definedName>
    <definedName name="_xlnm.Print_Area" localSheetId="30">'Pr. 3.7'!$A$1:$O$24</definedName>
    <definedName name="_xlnm.Print_Area" localSheetId="31">'Pr. 3.8'!$A$1:$Y$95</definedName>
    <definedName name="_xlnm.Print_Area" localSheetId="32">'Pr. 4'!$A$1:$D$42</definedName>
    <definedName name="_xlnm.Print_Area" localSheetId="33">'Pr. 4.1'!$A$1:$J$444</definedName>
    <definedName name="_xlnm.Print_Area" localSheetId="34">'Pr. 5'!$A$1:$D$60</definedName>
    <definedName name="_xlnm.Print_Area" localSheetId="35">'Pr. 5.1'!$A$1:$AE$48</definedName>
    <definedName name="_xlnm.Print_Area" localSheetId="44">'Pr. 5.10'!$A$1:$AE$42</definedName>
    <definedName name="_xlnm.Print_Area" localSheetId="45">'Pr. 5.11'!$A$1:$AE$95</definedName>
    <definedName name="_xlnm.Print_Area" localSheetId="46">'Pr. 5.12'!$A$1:$AE$367</definedName>
    <definedName name="_xlnm.Print_Area" localSheetId="47">'Pr. 5.13'!$A$1:$AE$120</definedName>
    <definedName name="_xlnm.Print_Area" localSheetId="48">'Pr. 5.14'!$A$1:$AE$160</definedName>
    <definedName name="_xlnm.Print_Area" localSheetId="49">'Pr. 5.15'!$A$1:$AE$43</definedName>
    <definedName name="_xlnm.Print_Area" localSheetId="50">'Pr. 5.16'!$A$1:$AE$40</definedName>
    <definedName name="_xlnm.Print_Area" localSheetId="51">'Pr. 5.17'!$A$1:$AE$56</definedName>
    <definedName name="_xlnm.Print_Area" localSheetId="52">'Pr. 5.18'!$A$1:$AE$54</definedName>
    <definedName name="_xlnm.Print_Area" localSheetId="53">'Pr. 5.19'!$A$1:$AE$45</definedName>
    <definedName name="_xlnm.Print_Area" localSheetId="36">'Pr. 5.2'!$A$1:$AE$23</definedName>
    <definedName name="_xlnm.Print_Area" localSheetId="54">'Pr. 5.20'!$A$1:$AE$102</definedName>
    <definedName name="_xlnm.Print_Area" localSheetId="55">'Pr. 5.21'!$A$1:$AE$61</definedName>
    <definedName name="_xlnm.Print_Area" localSheetId="56">'Pr. 5.22'!$A$1:$AE$51</definedName>
    <definedName name="_xlnm.Print_Area" localSheetId="57">'Pr. 5.23'!$A$1:$AE$48</definedName>
    <definedName name="_xlnm.Print_Area" localSheetId="58">'Pr. 5.24'!$A$1:$AE$47</definedName>
    <definedName name="_xlnm.Print_Area" localSheetId="59">'Pr. 5.25'!$A$1:$AE$161</definedName>
    <definedName name="_xlnm.Print_Area" localSheetId="60">'Pr. 5.26'!$A$1:$AE$28</definedName>
    <definedName name="_xlnm.Print_Area" localSheetId="61">'Pr. 5.27'!$A$1:$U$56</definedName>
    <definedName name="_xlnm.Print_Area" localSheetId="62">'Pr. 5.28'!$A$1:$Y$26</definedName>
    <definedName name="_xlnm.Print_Area" localSheetId="37">'Pr. 5.3'!$A$1:$AE$17</definedName>
    <definedName name="_xlnm.Print_Area" localSheetId="38">'Pr. 5.4'!$A$1:$AE$17</definedName>
    <definedName name="_xlnm.Print_Area" localSheetId="39">'Pr. 5.5'!$A$1:$AE$57</definedName>
    <definedName name="_xlnm.Print_Area" localSheetId="40">'Pr. 5.6'!$A$1:$AE$52</definedName>
    <definedName name="_xlnm.Print_Area" localSheetId="41">'Pr. 5.7'!$A$1:$AE$48</definedName>
    <definedName name="_xlnm.Print_Area" localSheetId="42">'Pr. 5.8'!$A$1:$AE$23</definedName>
    <definedName name="_xlnm.Print_Area" localSheetId="43">'Pr. 5.9'!$A$1:$AE$41</definedName>
    <definedName name="_xlnm.Print_Area" localSheetId="63">'Pr. 6'!$A$1:$C$55</definedName>
    <definedName name="_xlnm.Print_Area" localSheetId="64">'Pr. 6.1'!$A$1:$I$42</definedName>
    <definedName name="_xlnm.Print_Area" localSheetId="73">'Pr. 6.10'!$A$1:$I$100</definedName>
    <definedName name="_xlnm.Print_Area" localSheetId="74">'Pr. 6.11'!$A$1:$I$76</definedName>
    <definedName name="_xlnm.Print_Area" localSheetId="75">'Pr. 6.12'!$A$1:$I$55</definedName>
    <definedName name="_xlnm.Print_Area" localSheetId="76">'Pr. 6.13'!$A$1:$I$75</definedName>
    <definedName name="_xlnm.Print_Area" localSheetId="77">'Pr. 6.14'!$A$1:$I$46</definedName>
    <definedName name="_xlnm.Print_Area" localSheetId="78">'Pr. 6.15'!$A$1:$I$32</definedName>
    <definedName name="_xlnm.Print_Area" localSheetId="79">'Pr. 6.16'!$A$1:$I$68</definedName>
    <definedName name="_xlnm.Print_Area" localSheetId="80">'Pr. 6.17'!$A$1:$I$43</definedName>
    <definedName name="_xlnm.Print_Area" localSheetId="81">'Pr. 6.18'!$A$1:$I$34</definedName>
    <definedName name="_xlnm.Print_Area" localSheetId="82">'Pr. 6.19'!$A$1:$I$36</definedName>
    <definedName name="_xlnm.Print_Area" localSheetId="65">'Pr. 6.2'!$A$1:$I$27</definedName>
    <definedName name="_xlnm.Print_Area" localSheetId="83">'Pr. 6.20'!$A$1:$I$67</definedName>
    <definedName name="_xlnm.Print_Area" localSheetId="84">'Pr. 6.21'!$A$1:$I$41</definedName>
    <definedName name="_xlnm.Print_Area" localSheetId="85">'Pr. 6.22'!$A$1:$I$39</definedName>
    <definedName name="_xlnm.Print_Area" localSheetId="86">'Pr. 6.23'!$A$1:$I$35</definedName>
    <definedName name="_xlnm.Print_Area" localSheetId="87">'Pr. 6.24'!$A$1:$I$181</definedName>
    <definedName name="_xlnm.Print_Area" localSheetId="66">'Pr. 6.3'!$A$1:$I$18</definedName>
    <definedName name="_xlnm.Print_Area" localSheetId="67">'Pr. 6.4'!$A$1:$I$97</definedName>
    <definedName name="_xlnm.Print_Area" localSheetId="68">'Pr. 6.5'!$A$1:$I$59</definedName>
    <definedName name="_xlnm.Print_Area" localSheetId="69">'Pr. 6.6'!$A$1:$I$39</definedName>
    <definedName name="_xlnm.Print_Area" localSheetId="70">'Pr. 6.7'!$A$1:$I$27</definedName>
    <definedName name="_xlnm.Print_Area" localSheetId="71">'Pr. 6.8'!$A$1:$I$31</definedName>
    <definedName name="_xlnm.Print_Area" localSheetId="72">'Pr. 6.9'!$A$1:$I$42</definedName>
    <definedName name="_xlnm.Print_Area" localSheetId="88">'Pr. 7'!$A$1:$D$41</definedName>
    <definedName name="_xlnm.Print_Area" localSheetId="89">'Pr. č.8'!$A$1:$M$61</definedName>
    <definedName name="_xlnm.Print_Area" localSheetId="90">'Pr. č.9'!$A$1:$I$31</definedName>
    <definedName name="_xlnm.Print_Area" localSheetId="0">Pr.1!$A$1:$D$75</definedName>
    <definedName name="_xlnm.Print_Area" localSheetId="91">'Príloha č. 1 k A.2'!$A$1:$D$35</definedName>
    <definedName name="TC" localSheetId="24">[2]REKAPITULÁCIA!#REF!</definedName>
    <definedName name="TC">Pr.1!$D$53</definedName>
    <definedName name="TC_" localSheetId="24">[2]REKAPITULÁCIA!#REF!</definedName>
    <definedName name="TC_">Pr.1!$D$53</definedName>
    <definedName name="TC_46" localSheetId="24">[2]REKAPITULÁCIA!#REF!</definedName>
    <definedName name="TC_46">Pr.1!$D$53</definedName>
    <definedName name="TC_Pozi" localSheetId="24">[2]REKAPITULÁCIA!#REF!</definedName>
    <definedName name="TC_Pozi">Pr.1!$D$53</definedName>
  </definedNames>
  <calcPr calcId="162913" fullPrecision="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22" i="139" l="1"/>
  <c r="C39" i="80"/>
  <c r="D47" i="147"/>
  <c r="D29" i="50"/>
  <c r="E23" i="146"/>
  <c r="C26" i="39"/>
  <c r="D62" i="143"/>
  <c r="J225" i="137" l="1"/>
  <c r="J226" i="137"/>
  <c r="J227" i="137"/>
  <c r="J228" i="137"/>
  <c r="J229" i="137"/>
  <c r="A397" i="51" l="1"/>
  <c r="A399" i="51"/>
  <c r="A401" i="51"/>
  <c r="A403" i="51"/>
  <c r="A405" i="51"/>
  <c r="AE39" i="73" l="1"/>
  <c r="I14" i="98" l="1"/>
  <c r="AE37" i="75"/>
  <c r="J24" i="47" l="1"/>
  <c r="J125" i="43" l="1"/>
  <c r="I15" i="89" l="1"/>
  <c r="I16" i="89"/>
  <c r="I17" i="89"/>
  <c r="I18" i="89"/>
  <c r="I19" i="89"/>
  <c r="I20" i="89"/>
  <c r="I21" i="89"/>
  <c r="I22" i="89"/>
  <c r="I23" i="89"/>
  <c r="I24" i="89"/>
  <c r="I25" i="89"/>
  <c r="I26" i="89"/>
  <c r="I27" i="89"/>
  <c r="I28" i="89"/>
  <c r="I29" i="89"/>
  <c r="I14" i="89"/>
  <c r="I30" i="89" l="1"/>
  <c r="C20" i="80" s="1"/>
  <c r="J16" i="47"/>
  <c r="J15" i="47"/>
  <c r="J25" i="47"/>
  <c r="J26" i="47"/>
  <c r="J27" i="47"/>
  <c r="J22" i="47"/>
  <c r="J21" i="47"/>
  <c r="J17" i="47"/>
  <c r="J18" i="47"/>
  <c r="J19" i="47"/>
  <c r="J15" i="138"/>
  <c r="J190" i="137"/>
  <c r="J191" i="137"/>
  <c r="J192" i="137"/>
  <c r="J193" i="137"/>
  <c r="J189" i="137"/>
  <c r="J187" i="137"/>
  <c r="J58" i="137"/>
  <c r="J59" i="137"/>
  <c r="J60" i="137"/>
  <c r="J61" i="137"/>
  <c r="J62" i="137"/>
  <c r="J63" i="137"/>
  <c r="J64" i="137"/>
  <c r="J65" i="137"/>
  <c r="J66" i="137"/>
  <c r="J67" i="137"/>
  <c r="J68" i="137"/>
  <c r="J69" i="137"/>
  <c r="J70" i="137"/>
  <c r="J71" i="137"/>
  <c r="J72" i="137"/>
  <c r="J73" i="137"/>
  <c r="J74" i="137"/>
  <c r="J75" i="137"/>
  <c r="J76" i="137"/>
  <c r="J77" i="137"/>
  <c r="J78" i="137"/>
  <c r="J79" i="137"/>
  <c r="J80" i="137"/>
  <c r="J81" i="137"/>
  <c r="J82" i="137"/>
  <c r="J83" i="137"/>
  <c r="J84" i="137"/>
  <c r="J85" i="137"/>
  <c r="J86" i="137"/>
  <c r="J87" i="137"/>
  <c r="J88" i="137"/>
  <c r="J89" i="137"/>
  <c r="J90" i="137"/>
  <c r="J91" i="137"/>
  <c r="J92" i="137"/>
  <c r="J93" i="137"/>
  <c r="J94" i="137"/>
  <c r="J95" i="137"/>
  <c r="J96" i="137"/>
  <c r="J97" i="137"/>
  <c r="J98" i="137"/>
  <c r="J99" i="137"/>
  <c r="J100" i="137"/>
  <c r="J101" i="137"/>
  <c r="J102" i="137"/>
  <c r="J103" i="137"/>
  <c r="J104" i="137"/>
  <c r="J105" i="137"/>
  <c r="J106" i="137"/>
  <c r="J107" i="137"/>
  <c r="J108" i="137"/>
  <c r="J109" i="137"/>
  <c r="J110" i="137"/>
  <c r="J111" i="137"/>
  <c r="J112" i="137"/>
  <c r="J113" i="137"/>
  <c r="J114" i="137"/>
  <c r="J115" i="137"/>
  <c r="J116" i="137"/>
  <c r="J117" i="137"/>
  <c r="J118" i="137"/>
  <c r="J119" i="137"/>
  <c r="J120" i="137"/>
  <c r="J121" i="137"/>
  <c r="J122" i="137"/>
  <c r="J123" i="137"/>
  <c r="J124" i="137"/>
  <c r="J125" i="137"/>
  <c r="J126" i="137"/>
  <c r="J127" i="137"/>
  <c r="J128" i="137"/>
  <c r="J129" i="137"/>
  <c r="J130" i="137"/>
  <c r="J131" i="137"/>
  <c r="J132" i="137"/>
  <c r="J133" i="137"/>
  <c r="J134" i="137"/>
  <c r="J135" i="137"/>
  <c r="J136" i="137"/>
  <c r="J137" i="137"/>
  <c r="J138" i="137"/>
  <c r="J139" i="137"/>
  <c r="J140" i="137"/>
  <c r="J141" i="137"/>
  <c r="J142" i="137"/>
  <c r="J143" i="137"/>
  <c r="J144" i="137"/>
  <c r="J145" i="137"/>
  <c r="J146" i="137"/>
  <c r="J147" i="137"/>
  <c r="J148" i="137"/>
  <c r="J149" i="137"/>
  <c r="J150" i="137"/>
  <c r="J151" i="137"/>
  <c r="J152" i="137"/>
  <c r="J153" i="137"/>
  <c r="J154" i="137"/>
  <c r="J155" i="137"/>
  <c r="J156" i="137"/>
  <c r="J157" i="137"/>
  <c r="J158" i="137"/>
  <c r="J159" i="137"/>
  <c r="J160" i="137"/>
  <c r="J161" i="137"/>
  <c r="J162" i="137"/>
  <c r="J163" i="137"/>
  <c r="J164" i="137"/>
  <c r="J165" i="137"/>
  <c r="J166" i="137"/>
  <c r="J167" i="137"/>
  <c r="J168" i="137"/>
  <c r="J169" i="137"/>
  <c r="J170" i="137"/>
  <c r="J171" i="137"/>
  <c r="J172" i="137"/>
  <c r="J173" i="137"/>
  <c r="J174" i="137"/>
  <c r="J175" i="137"/>
  <c r="J176" i="137"/>
  <c r="J177" i="137"/>
  <c r="J178" i="137"/>
  <c r="J179" i="137"/>
  <c r="J180" i="137"/>
  <c r="J181" i="137"/>
  <c r="J182" i="137"/>
  <c r="J183" i="137"/>
  <c r="J184" i="137"/>
  <c r="J185" i="137"/>
  <c r="J186" i="137"/>
  <c r="J16" i="137"/>
  <c r="J17" i="137"/>
  <c r="J18" i="137"/>
  <c r="J19" i="137"/>
  <c r="J20" i="137"/>
  <c r="J21" i="137"/>
  <c r="J22" i="137"/>
  <c r="J23" i="137"/>
  <c r="J24" i="137"/>
  <c r="J25" i="137"/>
  <c r="J26" i="137"/>
  <c r="J27" i="137"/>
  <c r="J28" i="137"/>
  <c r="J29" i="137"/>
  <c r="J30" i="137"/>
  <c r="J31" i="137"/>
  <c r="J32" i="137"/>
  <c r="J33" i="137"/>
  <c r="J34" i="137"/>
  <c r="J35" i="137"/>
  <c r="J36" i="137"/>
  <c r="J37" i="137"/>
  <c r="J38" i="137"/>
  <c r="J39" i="137"/>
  <c r="J40" i="137"/>
  <c r="J41" i="137"/>
  <c r="J42" i="137"/>
  <c r="J43" i="137"/>
  <c r="J44" i="137"/>
  <c r="J45" i="137"/>
  <c r="J46" i="137"/>
  <c r="J47" i="137"/>
  <c r="J48" i="137"/>
  <c r="J49" i="137"/>
  <c r="J50" i="137"/>
  <c r="J51" i="137"/>
  <c r="J52" i="137"/>
  <c r="J53" i="137"/>
  <c r="J54" i="137"/>
  <c r="J55" i="137"/>
  <c r="J201" i="137"/>
  <c r="AE36" i="70"/>
  <c r="J28" i="47" l="1"/>
  <c r="C19" i="39" s="1"/>
  <c r="I26" i="101"/>
  <c r="I21" i="98"/>
  <c r="AE46" i="72"/>
  <c r="Y22" i="122" l="1"/>
  <c r="I13" i="119" l="1"/>
  <c r="J131" i="136" l="1"/>
  <c r="A57" i="136"/>
  <c r="A58" i="136" s="1"/>
  <c r="A59" i="136" s="1"/>
  <c r="A60" i="136" s="1"/>
  <c r="A61" i="136" s="1"/>
  <c r="A62" i="136" s="1"/>
  <c r="A63" i="136" s="1"/>
  <c r="A64" i="136" s="1"/>
  <c r="A65" i="136" s="1"/>
  <c r="A66" i="136" s="1"/>
  <c r="A67" i="136" s="1"/>
  <c r="A68" i="136" s="1"/>
  <c r="A69" i="136" s="1"/>
  <c r="A70" i="136" s="1"/>
  <c r="A71" i="136" s="1"/>
  <c r="A72" i="136" s="1"/>
  <c r="A73" i="136" s="1"/>
  <c r="A74" i="136" s="1"/>
  <c r="A75" i="136" s="1"/>
  <c r="A76" i="136" s="1"/>
  <c r="A77" i="136" s="1"/>
  <c r="A78" i="136" s="1"/>
  <c r="A79" i="136" s="1"/>
  <c r="A80" i="136" s="1"/>
  <c r="A81" i="136" s="1"/>
  <c r="A82" i="136" s="1"/>
  <c r="A83" i="136" s="1"/>
  <c r="A84" i="136" s="1"/>
  <c r="A85" i="136" s="1"/>
  <c r="A86" i="136" s="1"/>
  <c r="A87" i="136" s="1"/>
  <c r="A88" i="136" s="1"/>
  <c r="A89" i="136" s="1"/>
  <c r="A90" i="136" s="1"/>
  <c r="A91" i="136" s="1"/>
  <c r="A92" i="136" s="1"/>
  <c r="A93" i="136" s="1"/>
  <c r="A94" i="136" s="1"/>
  <c r="A95" i="136" s="1"/>
  <c r="A96" i="136" s="1"/>
  <c r="A97" i="136" s="1"/>
  <c r="A98" i="136" s="1"/>
  <c r="A99" i="136" s="1"/>
  <c r="A100" i="136" s="1"/>
  <c r="A101" i="136" s="1"/>
  <c r="A102" i="136" s="1"/>
  <c r="A103" i="136" s="1"/>
  <c r="A104" i="136" s="1"/>
  <c r="A105" i="136" s="1"/>
  <c r="A106" i="136" s="1"/>
  <c r="A107" i="136" s="1"/>
  <c r="A108" i="136" s="1"/>
  <c r="A109" i="136" s="1"/>
  <c r="A110" i="136" s="1"/>
  <c r="A111" i="136" s="1"/>
  <c r="A112" i="136" s="1"/>
  <c r="A113" i="136" s="1"/>
  <c r="A114" i="136" s="1"/>
  <c r="A115" i="136" s="1"/>
  <c r="A116" i="136" s="1"/>
  <c r="A117" i="136" s="1"/>
  <c r="A118" i="136" s="1"/>
  <c r="A119" i="136" s="1"/>
  <c r="A120" i="136" s="1"/>
  <c r="A121" i="136" s="1"/>
  <c r="A122" i="136" s="1"/>
  <c r="A123" i="136" s="1"/>
  <c r="A124" i="136" s="1"/>
  <c r="A125" i="136" s="1"/>
  <c r="A126" i="136" s="1"/>
  <c r="A127" i="136" s="1"/>
  <c r="A128" i="136" s="1"/>
  <c r="A129" i="136" s="1"/>
  <c r="A130" i="136" s="1"/>
  <c r="A131" i="136" s="1"/>
  <c r="A132" i="136" s="1"/>
  <c r="A133" i="136" s="1"/>
  <c r="A134" i="136" s="1"/>
  <c r="A135" i="136" s="1"/>
  <c r="A136" i="136" s="1"/>
  <c r="A137" i="136" s="1"/>
  <c r="A138" i="136" s="1"/>
  <c r="A139" i="136" s="1"/>
  <c r="A140" i="136" s="1"/>
  <c r="J140" i="136"/>
  <c r="J139" i="136"/>
  <c r="J138" i="136"/>
  <c r="J137" i="136"/>
  <c r="J136" i="136"/>
  <c r="J135" i="136"/>
  <c r="J134" i="136"/>
  <c r="J133" i="136"/>
  <c r="J132" i="136"/>
  <c r="J130" i="136"/>
  <c r="J129" i="136"/>
  <c r="J128" i="136"/>
  <c r="J127" i="136"/>
  <c r="J126" i="136"/>
  <c r="J125" i="136"/>
  <c r="J124" i="136"/>
  <c r="J123" i="136"/>
  <c r="J122" i="136"/>
  <c r="J121" i="136"/>
  <c r="J120" i="136"/>
  <c r="J119" i="136"/>
  <c r="J118" i="136"/>
  <c r="J117" i="136"/>
  <c r="J116" i="136"/>
  <c r="J115" i="136"/>
  <c r="J114" i="136"/>
  <c r="J113" i="136"/>
  <c r="J112" i="136"/>
  <c r="J111" i="136"/>
  <c r="J110" i="136"/>
  <c r="J109" i="136"/>
  <c r="J108" i="136"/>
  <c r="J107" i="136"/>
  <c r="J106" i="136"/>
  <c r="J105" i="136"/>
  <c r="J104" i="136"/>
  <c r="J103" i="136"/>
  <c r="J102" i="136"/>
  <c r="J101" i="136"/>
  <c r="J100" i="136"/>
  <c r="J99" i="136"/>
  <c r="J98" i="136"/>
  <c r="J97" i="136"/>
  <c r="J96" i="136"/>
  <c r="J95" i="136"/>
  <c r="J94" i="136"/>
  <c r="J93" i="136"/>
  <c r="J92" i="136"/>
  <c r="J91" i="136"/>
  <c r="J90" i="136"/>
  <c r="J89" i="136"/>
  <c r="J88" i="136"/>
  <c r="J87" i="136"/>
  <c r="J86" i="136"/>
  <c r="J85" i="136"/>
  <c r="J84" i="136"/>
  <c r="J83" i="136"/>
  <c r="J82" i="136"/>
  <c r="J81" i="136"/>
  <c r="J80" i="136"/>
  <c r="J79" i="136"/>
  <c r="J78" i="136"/>
  <c r="J77" i="136"/>
  <c r="J76" i="136"/>
  <c r="J75" i="136"/>
  <c r="J74" i="136"/>
  <c r="J73" i="136"/>
  <c r="J72" i="136"/>
  <c r="J71" i="136"/>
  <c r="J70" i="136"/>
  <c r="J69" i="136"/>
  <c r="J68" i="136"/>
  <c r="J67" i="136"/>
  <c r="J66" i="136"/>
  <c r="J65" i="136"/>
  <c r="J64" i="136"/>
  <c r="J63" i="136"/>
  <c r="J62" i="136"/>
  <c r="J61" i="136"/>
  <c r="J60" i="136"/>
  <c r="J59" i="136"/>
  <c r="J58" i="136"/>
  <c r="J57" i="136"/>
  <c r="J437" i="51" l="1"/>
  <c r="J436" i="51" l="1"/>
  <c r="J435" i="51"/>
  <c r="J434" i="51"/>
  <c r="J433" i="51"/>
  <c r="J438" i="51" l="1"/>
  <c r="D25" i="50" s="1"/>
  <c r="AE150" i="53"/>
  <c r="AE155" i="53"/>
  <c r="AE144" i="53"/>
  <c r="AE136" i="53"/>
  <c r="AE130" i="53"/>
  <c r="AE118" i="134" l="1"/>
  <c r="A107" i="53" l="1"/>
  <c r="A108" i="53" s="1"/>
  <c r="A109" i="53" s="1"/>
  <c r="A110" i="53" s="1"/>
  <c r="A111" i="53" s="1"/>
  <c r="A113" i="53" s="1"/>
  <c r="A114" i="53" s="1"/>
  <c r="A115" i="53" s="1"/>
  <c r="A116" i="53" s="1"/>
  <c r="A119" i="53" s="1"/>
  <c r="A120" i="53" s="1"/>
  <c r="A121" i="53" s="1"/>
  <c r="A122" i="53" s="1"/>
  <c r="A123" i="53" s="1"/>
  <c r="A124" i="53" s="1"/>
  <c r="A125" i="53" s="1"/>
  <c r="A126" i="53" s="1"/>
  <c r="A127" i="53" s="1"/>
  <c r="A129" i="53" s="1"/>
  <c r="A130" i="53" s="1"/>
  <c r="A131" i="53" s="1"/>
  <c r="A132" i="53" s="1"/>
  <c r="A133" i="53" s="1"/>
  <c r="A134" i="53" s="1"/>
  <c r="A135" i="53" s="1"/>
  <c r="A136" i="53" s="1"/>
  <c r="A137" i="53" s="1"/>
  <c r="A138" i="53" s="1"/>
  <c r="A139" i="53" s="1"/>
  <c r="A140" i="53" s="1"/>
  <c r="A141" i="53" s="1"/>
  <c r="A142" i="53" s="1"/>
  <c r="A143" i="53" s="1"/>
  <c r="A144" i="53" s="1"/>
  <c r="A145" i="53" s="1"/>
  <c r="A146" i="53" s="1"/>
  <c r="A147" i="53" s="1"/>
  <c r="A148" i="53" s="1"/>
  <c r="A149" i="53" s="1"/>
  <c r="A150" i="53" s="1"/>
  <c r="A151" i="53" s="1"/>
  <c r="A152" i="53" s="1"/>
  <c r="A153" i="53" s="1"/>
  <c r="A154" i="53" s="1"/>
  <c r="A155" i="53" s="1"/>
  <c r="AE116" i="53"/>
  <c r="AE115" i="53"/>
  <c r="AE113" i="133" l="1"/>
  <c r="AE199" i="31" l="1"/>
  <c r="AE200" i="31"/>
  <c r="AE198" i="31"/>
  <c r="AE197" i="31"/>
  <c r="AE42" i="78" l="1"/>
  <c r="AE41" i="78"/>
  <c r="A14" i="51" l="1"/>
  <c r="A15" i="51" s="1"/>
  <c r="A16" i="51" s="1"/>
  <c r="A17" i="51" s="1"/>
  <c r="A18" i="51" s="1"/>
  <c r="A19" i="51" s="1"/>
  <c r="A20" i="51" s="1"/>
  <c r="A21" i="51" s="1"/>
  <c r="A22" i="51" s="1"/>
  <c r="A23" i="51" s="1"/>
  <c r="A24" i="51" s="1"/>
  <c r="A25" i="51" s="1"/>
  <c r="A26" i="51" s="1"/>
  <c r="A27" i="51" s="1"/>
  <c r="A28" i="51" s="1"/>
  <c r="A29" i="51" s="1"/>
  <c r="A30" i="51" s="1"/>
  <c r="A31" i="51" s="1"/>
  <c r="A32" i="51" s="1"/>
  <c r="A33" i="51" s="1"/>
  <c r="A34" i="51" s="1"/>
  <c r="A35" i="51" s="1"/>
  <c r="A36" i="51" s="1"/>
  <c r="A37" i="51" s="1"/>
  <c r="A38" i="51" s="1"/>
  <c r="A39" i="51" s="1"/>
  <c r="A40" i="51" s="1"/>
  <c r="A41" i="51" s="1"/>
  <c r="A42" i="51" s="1"/>
  <c r="A43" i="51" s="1"/>
  <c r="A44" i="51" s="1"/>
  <c r="A45" i="51" s="1"/>
  <c r="A46" i="51" s="1"/>
  <c r="A47" i="51" s="1"/>
  <c r="A48" i="51" s="1"/>
  <c r="A49" i="51" s="1"/>
  <c r="A50" i="51" s="1"/>
  <c r="A51" i="51" s="1"/>
  <c r="A52" i="51" s="1"/>
  <c r="A53" i="51" s="1"/>
  <c r="A54" i="51" s="1"/>
  <c r="A55" i="51" s="1"/>
  <c r="A56" i="51" s="1"/>
  <c r="A57" i="51" s="1"/>
  <c r="A58" i="51" s="1"/>
  <c r="A59" i="51" s="1"/>
  <c r="A60" i="51" s="1"/>
  <c r="A61" i="51" s="1"/>
  <c r="A62" i="51" s="1"/>
  <c r="A63" i="51" s="1"/>
  <c r="A64" i="51" s="1"/>
  <c r="A65" i="51" s="1"/>
  <c r="A66" i="51" s="1"/>
  <c r="A67" i="51" s="1"/>
  <c r="A68" i="51" s="1"/>
  <c r="A69" i="51" s="1"/>
  <c r="A70" i="51" s="1"/>
  <c r="A71" i="51" s="1"/>
  <c r="A72" i="51" s="1"/>
  <c r="A73" i="51" s="1"/>
  <c r="A74" i="51" s="1"/>
  <c r="A75" i="51" s="1"/>
  <c r="A76" i="51" s="1"/>
  <c r="A77" i="51" s="1"/>
  <c r="A78" i="51" s="1"/>
  <c r="A79" i="51" s="1"/>
  <c r="A80" i="51" s="1"/>
  <c r="A81" i="51" s="1"/>
  <c r="A82" i="51" s="1"/>
  <c r="A83" i="51" s="1"/>
  <c r="A84" i="51" s="1"/>
  <c r="A85" i="51" s="1"/>
  <c r="A86" i="51" s="1"/>
  <c r="A87" i="51" s="1"/>
  <c r="A88" i="51" s="1"/>
  <c r="A89" i="51" s="1"/>
  <c r="A90" i="51" s="1"/>
  <c r="A91" i="51" s="1"/>
  <c r="A92" i="51" s="1"/>
  <c r="A93" i="51" s="1"/>
  <c r="A94" i="51" s="1"/>
  <c r="A95" i="51" s="1"/>
  <c r="A96" i="51" s="1"/>
  <c r="A97" i="51" s="1"/>
  <c r="A98" i="51" s="1"/>
  <c r="A99" i="51" s="1"/>
  <c r="A100" i="51" s="1"/>
  <c r="A101" i="51" s="1"/>
  <c r="A102" i="51" s="1"/>
  <c r="A103" i="51" s="1"/>
  <c r="A104" i="51" s="1"/>
  <c r="A105" i="51" s="1"/>
  <c r="A106" i="51" s="1"/>
  <c r="A107" i="51" s="1"/>
  <c r="A108" i="51" s="1"/>
  <c r="AE118" i="53"/>
  <c r="A109" i="51" l="1"/>
  <c r="A110" i="51" s="1"/>
  <c r="A111" i="51" s="1"/>
  <c r="A112" i="51" s="1"/>
  <c r="A113" i="51" s="1"/>
  <c r="A114" i="51" s="1"/>
  <c r="A115" i="51" s="1"/>
  <c r="A116" i="51" s="1"/>
  <c r="A117" i="51" s="1"/>
  <c r="A118" i="51" s="1"/>
  <c r="A119" i="51" s="1"/>
  <c r="A120" i="51" s="1"/>
  <c r="A121" i="51" s="1"/>
  <c r="A122" i="51" s="1"/>
  <c r="A123" i="51" s="1"/>
  <c r="A124" i="51" s="1"/>
  <c r="A125" i="51" s="1"/>
  <c r="A126" i="51" s="1"/>
  <c r="A127" i="51" s="1"/>
  <c r="A128" i="51" s="1"/>
  <c r="A129" i="51" s="1"/>
  <c r="A132" i="51" s="1"/>
  <c r="A133" i="51" s="1"/>
  <c r="I28" i="93"/>
  <c r="AE82" i="74" l="1"/>
  <c r="U18" i="124" l="1"/>
  <c r="U19" i="124"/>
  <c r="U20" i="124"/>
  <c r="U21" i="124"/>
  <c r="U22" i="124"/>
  <c r="U23" i="124"/>
  <c r="U24" i="124"/>
  <c r="U25" i="124"/>
  <c r="U26" i="124"/>
  <c r="U27" i="124"/>
  <c r="U28" i="124"/>
  <c r="U29" i="124"/>
  <c r="U30" i="124"/>
  <c r="U31" i="124"/>
  <c r="U32" i="124"/>
  <c r="U33" i="124"/>
  <c r="U34" i="124"/>
  <c r="U35" i="124"/>
  <c r="U36" i="124"/>
  <c r="U37" i="124"/>
  <c r="U38" i="124"/>
  <c r="U39" i="124"/>
  <c r="U40" i="124"/>
  <c r="U41" i="124"/>
  <c r="U42" i="124"/>
  <c r="U43" i="124"/>
  <c r="U44" i="124"/>
  <c r="U45" i="124"/>
  <c r="U46" i="124"/>
  <c r="U47" i="124"/>
  <c r="U48" i="124"/>
  <c r="U49" i="124"/>
  <c r="U50" i="124"/>
  <c r="U17" i="124"/>
  <c r="U16" i="124"/>
  <c r="AE42" i="55"/>
  <c r="U51" i="124" l="1"/>
  <c r="D40" i="147" s="1"/>
  <c r="AE14" i="126"/>
  <c r="AE62" i="74" l="1"/>
  <c r="AE26" i="145" l="1"/>
  <c r="AE20" i="145"/>
  <c r="AE15" i="145"/>
  <c r="AE27" i="145" l="1"/>
  <c r="D38" i="147" s="1"/>
  <c r="AE28" i="145" l="1"/>
  <c r="J166" i="51"/>
  <c r="J430" i="51"/>
  <c r="J429" i="51"/>
  <c r="J428" i="51"/>
  <c r="Y90" i="142"/>
  <c r="Y89" i="142"/>
  <c r="Y88" i="142"/>
  <c r="Y87" i="142"/>
  <c r="Y86" i="142"/>
  <c r="Y85" i="142"/>
  <c r="Y84" i="142"/>
  <c r="Y83" i="142"/>
  <c r="Y82" i="142"/>
  <c r="Y81" i="142"/>
  <c r="Y80" i="142"/>
  <c r="Y79" i="142"/>
  <c r="Y78" i="142"/>
  <c r="Y77" i="142"/>
  <c r="Y76" i="142"/>
  <c r="Y75" i="142"/>
  <c r="Y74" i="142"/>
  <c r="Y73" i="142"/>
  <c r="Y72" i="142"/>
  <c r="Y71" i="142"/>
  <c r="Y70" i="142"/>
  <c r="Y69" i="142"/>
  <c r="Y68" i="142"/>
  <c r="Y67" i="142"/>
  <c r="Y66" i="142"/>
  <c r="Y65" i="142"/>
  <c r="Y64" i="142"/>
  <c r="Y63" i="142"/>
  <c r="Y62" i="142"/>
  <c r="Y61" i="142"/>
  <c r="Y60" i="142"/>
  <c r="Y59" i="142"/>
  <c r="Y58" i="142"/>
  <c r="Y57" i="142"/>
  <c r="Y56" i="142"/>
  <c r="Y55" i="142"/>
  <c r="Y54" i="142"/>
  <c r="Y53" i="142"/>
  <c r="Y52" i="142"/>
  <c r="Y51" i="142"/>
  <c r="Y50" i="142"/>
  <c r="Y49" i="142"/>
  <c r="Y48" i="142"/>
  <c r="Y47" i="142"/>
  <c r="Y46" i="142"/>
  <c r="Y45" i="142"/>
  <c r="Y44" i="142"/>
  <c r="Y43" i="142"/>
  <c r="Y42" i="142"/>
  <c r="Y41" i="142"/>
  <c r="Y40" i="142"/>
  <c r="Y39" i="142"/>
  <c r="Y38" i="142"/>
  <c r="Y37" i="142"/>
  <c r="Y36" i="142"/>
  <c r="Y35" i="142"/>
  <c r="Y34" i="142"/>
  <c r="Y33" i="142"/>
  <c r="Y32" i="142"/>
  <c r="Y31" i="142"/>
  <c r="Y30" i="142"/>
  <c r="Y29" i="142"/>
  <c r="Y28" i="142"/>
  <c r="Y27" i="142"/>
  <c r="Y26" i="142"/>
  <c r="Y25" i="142"/>
  <c r="Y24" i="142"/>
  <c r="Y23" i="142"/>
  <c r="Y22" i="142"/>
  <c r="Y21" i="142"/>
  <c r="Y20" i="142"/>
  <c r="Y19" i="142"/>
  <c r="AE100" i="130"/>
  <c r="AE81" i="130"/>
  <c r="AE69" i="130"/>
  <c r="AE65" i="130"/>
  <c r="AE55" i="130"/>
  <c r="AE48" i="130"/>
  <c r="AE43" i="130"/>
  <c r="AE30" i="130"/>
  <c r="AE22" i="130"/>
  <c r="AE16" i="130"/>
  <c r="AE211" i="128"/>
  <c r="AE209" i="128"/>
  <c r="AE208" i="128"/>
  <c r="AE207" i="128"/>
  <c r="AE206" i="128"/>
  <c r="AE205" i="128"/>
  <c r="AE204" i="128"/>
  <c r="AE203" i="128"/>
  <c r="AE202" i="128"/>
  <c r="AE201" i="128"/>
  <c r="AE179" i="128"/>
  <c r="AE153" i="128"/>
  <c r="AE122" i="128"/>
  <c r="AE103" i="128"/>
  <c r="AE95" i="128"/>
  <c r="AE89" i="128"/>
  <c r="AE84" i="128"/>
  <c r="AE71" i="128"/>
  <c r="AE64" i="128"/>
  <c r="AE55" i="128"/>
  <c r="AE47" i="128"/>
  <c r="AE35" i="128"/>
  <c r="AE28" i="128"/>
  <c r="AE15" i="128"/>
  <c r="AE134" i="127"/>
  <c r="AE132" i="127"/>
  <c r="AE131" i="127"/>
  <c r="AE130" i="127"/>
  <c r="AE129" i="127"/>
  <c r="AE128" i="127"/>
  <c r="AE127" i="127"/>
  <c r="AE126" i="127"/>
  <c r="AE125" i="127"/>
  <c r="AE124" i="127"/>
  <c r="AE104" i="127"/>
  <c r="AE96" i="127"/>
  <c r="AE90" i="127"/>
  <c r="AE85" i="127"/>
  <c r="AE72" i="127"/>
  <c r="AE65" i="127"/>
  <c r="AE56" i="127"/>
  <c r="AE48" i="127"/>
  <c r="AE36" i="127"/>
  <c r="AE34" i="127"/>
  <c r="AE28" i="127"/>
  <c r="AE15" i="127"/>
  <c r="AE164" i="126"/>
  <c r="AE163" i="126"/>
  <c r="AE162" i="126"/>
  <c r="AE161" i="126"/>
  <c r="AE160" i="126"/>
  <c r="AE159" i="126"/>
  <c r="AE158" i="126"/>
  <c r="AE157" i="126"/>
  <c r="AE156" i="126"/>
  <c r="AE147" i="126"/>
  <c r="AE141" i="126"/>
  <c r="AE139" i="126"/>
  <c r="AE134" i="126"/>
  <c r="AE121" i="126"/>
  <c r="AE113" i="126"/>
  <c r="AE111" i="126"/>
  <c r="AE110" i="126"/>
  <c r="AE102" i="126"/>
  <c r="AE96" i="126"/>
  <c r="AE89" i="126"/>
  <c r="AE82" i="126"/>
  <c r="AE75" i="126"/>
  <c r="AE70" i="126"/>
  <c r="AE58" i="126"/>
  <c r="AE44" i="126"/>
  <c r="AE42" i="126"/>
  <c r="AE41" i="126"/>
  <c r="AE33" i="126"/>
  <c r="AE21" i="126"/>
  <c r="AE104" i="125"/>
  <c r="AE102" i="125"/>
  <c r="AE101" i="125"/>
  <c r="AE100" i="125"/>
  <c r="AE99" i="125"/>
  <c r="AE98" i="125"/>
  <c r="AE97" i="125"/>
  <c r="AE96" i="125"/>
  <c r="AE95" i="125"/>
  <c r="AE94" i="125"/>
  <c r="AE77" i="125"/>
  <c r="AE70" i="125"/>
  <c r="AE66" i="125"/>
  <c r="AE60" i="125"/>
  <c r="AE55" i="125"/>
  <c r="AE42" i="125"/>
  <c r="AE34" i="125"/>
  <c r="AE28" i="125"/>
  <c r="AE14" i="125"/>
  <c r="AE106" i="53"/>
  <c r="AE98" i="53"/>
  <c r="AE92" i="53"/>
  <c r="AE85" i="53"/>
  <c r="AE77" i="53"/>
  <c r="AE69" i="53"/>
  <c r="AE57" i="53"/>
  <c r="AE48" i="53"/>
  <c r="AE46" i="53"/>
  <c r="AE44" i="53"/>
  <c r="AE40" i="53"/>
  <c r="AE33" i="53"/>
  <c r="AE29" i="53"/>
  <c r="AE16" i="53"/>
  <c r="J431" i="51" l="1"/>
  <c r="D24" i="50" s="1"/>
  <c r="Y91" i="142"/>
  <c r="E17" i="146" s="1"/>
  <c r="AE101" i="130"/>
  <c r="E14" i="146" s="1"/>
  <c r="AE212" i="128"/>
  <c r="E13" i="146" s="1"/>
  <c r="AE135" i="127"/>
  <c r="E12" i="146" s="1"/>
  <c r="AE165" i="126"/>
  <c r="E11" i="146" s="1"/>
  <c r="AE105" i="125"/>
  <c r="E10" i="146" s="1"/>
  <c r="AE156" i="53"/>
  <c r="E9" i="146" s="1"/>
  <c r="AE18" i="64"/>
  <c r="AE17" i="64"/>
  <c r="AE35" i="64"/>
  <c r="AE34" i="64"/>
  <c r="AE31" i="64"/>
  <c r="AE27" i="64"/>
  <c r="AE26" i="64"/>
  <c r="AE25" i="64"/>
  <c r="AE24" i="64"/>
  <c r="AE23" i="64"/>
  <c r="AE22" i="64"/>
  <c r="AE21" i="64"/>
  <c r="AE20" i="64"/>
  <c r="AE19" i="64"/>
  <c r="AE17" i="62"/>
  <c r="AE21" i="62" s="1"/>
  <c r="D20" i="147" s="1"/>
  <c r="AE102" i="130" l="1"/>
  <c r="AE213" i="128"/>
  <c r="AE136" i="127"/>
  <c r="AE166" i="126"/>
  <c r="AE106" i="125"/>
  <c r="E19" i="146"/>
  <c r="AE157" i="53"/>
  <c r="AE41" i="61"/>
  <c r="AE29" i="61"/>
  <c r="AE25" i="61"/>
  <c r="AE46" i="61" l="1"/>
  <c r="D19" i="147" s="1"/>
  <c r="AE51" i="59"/>
  <c r="AE45" i="59"/>
  <c r="AE39" i="59"/>
  <c r="AE38" i="59"/>
  <c r="AE32" i="59"/>
  <c r="AE31" i="59"/>
  <c r="AE25" i="59"/>
  <c r="AE24" i="59"/>
  <c r="AE18" i="59"/>
  <c r="AE17" i="59"/>
  <c r="AE17" i="56"/>
  <c r="AE21" i="56" s="1"/>
  <c r="D14" i="147" s="1"/>
  <c r="AE39" i="55"/>
  <c r="AE35" i="55"/>
  <c r="J70" i="114"/>
  <c r="J69" i="114"/>
  <c r="J68" i="114"/>
  <c r="J67" i="114"/>
  <c r="J66" i="114"/>
  <c r="J65" i="114"/>
  <c r="J64" i="114"/>
  <c r="J63" i="114"/>
  <c r="J62" i="114"/>
  <c r="J61" i="114"/>
  <c r="J59" i="114"/>
  <c r="J58" i="114"/>
  <c r="J57" i="114"/>
  <c r="J56" i="114"/>
  <c r="J55" i="114"/>
  <c r="J54" i="114"/>
  <c r="J53" i="114"/>
  <c r="J52" i="114"/>
  <c r="J51" i="114"/>
  <c r="J50" i="114"/>
  <c r="J49" i="114"/>
  <c r="J48" i="114"/>
  <c r="J47" i="114"/>
  <c r="J46" i="114"/>
  <c r="J45" i="114"/>
  <c r="J44" i="114"/>
  <c r="J43" i="114"/>
  <c r="J42" i="114"/>
  <c r="J41" i="114"/>
  <c r="J40" i="114"/>
  <c r="J39" i="114"/>
  <c r="J38" i="114"/>
  <c r="J37" i="114"/>
  <c r="J36" i="114"/>
  <c r="J35" i="114"/>
  <c r="J33" i="114"/>
  <c r="J32" i="114"/>
  <c r="J31" i="114"/>
  <c r="J30" i="114"/>
  <c r="J29" i="114"/>
  <c r="J28" i="114"/>
  <c r="J27" i="114"/>
  <c r="J26" i="114"/>
  <c r="J25" i="114"/>
  <c r="J24" i="114"/>
  <c r="J23" i="114"/>
  <c r="J22" i="114"/>
  <c r="J21" i="114"/>
  <c r="J20" i="114"/>
  <c r="J19" i="114"/>
  <c r="J18" i="114"/>
  <c r="J17" i="114"/>
  <c r="J16" i="114"/>
  <c r="J15" i="114"/>
  <c r="J14" i="114"/>
  <c r="J50" i="46"/>
  <c r="J49" i="46"/>
  <c r="J48" i="46"/>
  <c r="J47" i="46"/>
  <c r="J46" i="46"/>
  <c r="J45" i="46"/>
  <c r="J44" i="46"/>
  <c r="J43" i="46"/>
  <c r="J42" i="46"/>
  <c r="J41" i="46"/>
  <c r="J40" i="46"/>
  <c r="J39" i="46"/>
  <c r="J38" i="46"/>
  <c r="J37" i="46"/>
  <c r="J36" i="46"/>
  <c r="J35" i="46"/>
  <c r="J34" i="46"/>
  <c r="J33" i="46"/>
  <c r="J32" i="46"/>
  <c r="J31" i="46"/>
  <c r="J29" i="46"/>
  <c r="J28" i="46"/>
  <c r="J27" i="46"/>
  <c r="J26" i="46"/>
  <c r="J25" i="46"/>
  <c r="J24" i="46"/>
  <c r="J23" i="46"/>
  <c r="J22" i="46"/>
  <c r="J21" i="46"/>
  <c r="J20" i="46"/>
  <c r="J19" i="46"/>
  <c r="J18" i="46"/>
  <c r="J17" i="46"/>
  <c r="J16" i="46"/>
  <c r="J15" i="46"/>
  <c r="J14" i="46"/>
  <c r="J247" i="137"/>
  <c r="J246" i="137"/>
  <c r="J245" i="137"/>
  <c r="J244" i="137"/>
  <c r="J243" i="137"/>
  <c r="J242" i="137"/>
  <c r="J241" i="137"/>
  <c r="J240" i="137"/>
  <c r="J239" i="137"/>
  <c r="J238" i="137"/>
  <c r="J236" i="137"/>
  <c r="J234" i="137"/>
  <c r="J233" i="137"/>
  <c r="J232" i="137"/>
  <c r="J231" i="137"/>
  <c r="J223" i="137"/>
  <c r="J222" i="137"/>
  <c r="J221" i="137"/>
  <c r="J220" i="137"/>
  <c r="J219" i="137"/>
  <c r="J216" i="137"/>
  <c r="J215" i="137"/>
  <c r="J214" i="137"/>
  <c r="J213" i="137"/>
  <c r="J212" i="137"/>
  <c r="J211" i="137"/>
  <c r="J210" i="137"/>
  <c r="J209" i="137"/>
  <c r="J208" i="137"/>
  <c r="J207" i="137"/>
  <c r="J206" i="137"/>
  <c r="J205" i="137"/>
  <c r="J204" i="137"/>
  <c r="J203" i="137"/>
  <c r="J202" i="137"/>
  <c r="J200" i="137"/>
  <c r="J199" i="137"/>
  <c r="J198" i="137"/>
  <c r="J197" i="137"/>
  <c r="J196" i="137"/>
  <c r="J57" i="137"/>
  <c r="J15" i="137"/>
  <c r="J85" i="44"/>
  <c r="J84" i="44"/>
  <c r="J83" i="44"/>
  <c r="J82" i="44"/>
  <c r="J81" i="44"/>
  <c r="J80" i="44"/>
  <c r="J79" i="44"/>
  <c r="J78" i="44"/>
  <c r="J77" i="44"/>
  <c r="J76" i="44"/>
  <c r="J75" i="44"/>
  <c r="J74" i="44"/>
  <c r="J72" i="44"/>
  <c r="J71" i="44"/>
  <c r="J70" i="44"/>
  <c r="J68" i="44"/>
  <c r="J67" i="44"/>
  <c r="J66" i="44"/>
  <c r="J65" i="44"/>
  <c r="J64" i="44"/>
  <c r="J63" i="44"/>
  <c r="J62" i="44"/>
  <c r="J60" i="44"/>
  <c r="J59" i="44"/>
  <c r="J58" i="44"/>
  <c r="J57" i="44"/>
  <c r="J56" i="44"/>
  <c r="J55" i="44"/>
  <c r="J54" i="44"/>
  <c r="J52" i="44"/>
  <c r="J51" i="44"/>
  <c r="J50" i="44"/>
  <c r="J49" i="44"/>
  <c r="J48" i="44"/>
  <c r="J47" i="44"/>
  <c r="J46" i="44"/>
  <c r="J45" i="44"/>
  <c r="J44" i="44"/>
  <c r="J42" i="44"/>
  <c r="J41" i="44"/>
  <c r="J40" i="44"/>
  <c r="J39" i="44"/>
  <c r="J38" i="44"/>
  <c r="J37" i="44"/>
  <c r="J36" i="44"/>
  <c r="J35" i="44"/>
  <c r="J34" i="44"/>
  <c r="J33" i="44"/>
  <c r="J32" i="44"/>
  <c r="J31" i="44"/>
  <c r="J30" i="44"/>
  <c r="J29" i="44"/>
  <c r="J28" i="44"/>
  <c r="J27" i="44"/>
  <c r="J26" i="44"/>
  <c r="J25" i="44"/>
  <c r="J24" i="44"/>
  <c r="J23" i="44"/>
  <c r="J22" i="44"/>
  <c r="J21" i="44"/>
  <c r="J20" i="44"/>
  <c r="J19" i="44"/>
  <c r="J18" i="44"/>
  <c r="J17" i="44"/>
  <c r="J16" i="44"/>
  <c r="J15" i="44"/>
  <c r="J200" i="43"/>
  <c r="J199" i="43"/>
  <c r="J198" i="43"/>
  <c r="J197" i="43"/>
  <c r="J196" i="43"/>
  <c r="J195" i="43"/>
  <c r="J194" i="43"/>
  <c r="J193" i="43"/>
  <c r="J192" i="43"/>
  <c r="J191" i="43"/>
  <c r="J190" i="43"/>
  <c r="J189" i="43"/>
  <c r="J188" i="43"/>
  <c r="J187" i="43"/>
  <c r="J186" i="43"/>
  <c r="J184" i="43"/>
  <c r="J183" i="43"/>
  <c r="J182" i="43"/>
  <c r="J181" i="43"/>
  <c r="J180" i="43"/>
  <c r="J179" i="43"/>
  <c r="J178" i="43"/>
  <c r="J177" i="43"/>
  <c r="J176" i="43"/>
  <c r="J175" i="43"/>
  <c r="J174" i="43"/>
  <c r="J173" i="43"/>
  <c r="J172" i="43"/>
  <c r="J171" i="43"/>
  <c r="J170" i="43"/>
  <c r="J169" i="43"/>
  <c r="J168" i="43"/>
  <c r="J167" i="43"/>
  <c r="J166" i="43"/>
  <c r="J165" i="43"/>
  <c r="J164" i="43"/>
  <c r="J163" i="43"/>
  <c r="J162" i="43"/>
  <c r="J161" i="43"/>
  <c r="J160" i="43"/>
  <c r="J159" i="43"/>
  <c r="J158" i="43"/>
  <c r="J157" i="43"/>
  <c r="J156" i="43"/>
  <c r="J155" i="43"/>
  <c r="J154" i="43"/>
  <c r="J153" i="43"/>
  <c r="J152" i="43"/>
  <c r="J151" i="43"/>
  <c r="J150" i="43"/>
  <c r="J149" i="43"/>
  <c r="J148" i="43"/>
  <c r="J147" i="43"/>
  <c r="J146" i="43"/>
  <c r="J144" i="43"/>
  <c r="J143" i="43"/>
  <c r="J142" i="43"/>
  <c r="J141" i="43"/>
  <c r="J140" i="43"/>
  <c r="J139" i="43"/>
  <c r="J138" i="43"/>
  <c r="J137" i="43"/>
  <c r="J136" i="43"/>
  <c r="J135" i="43"/>
  <c r="J134" i="43"/>
  <c r="J133" i="43"/>
  <c r="J132" i="43"/>
  <c r="J131" i="43"/>
  <c r="J130" i="43"/>
  <c r="J129" i="43"/>
  <c r="J128" i="43"/>
  <c r="J127" i="43"/>
  <c r="J126" i="43"/>
  <c r="J123" i="43"/>
  <c r="J122" i="43"/>
  <c r="J121" i="43"/>
  <c r="J120" i="43"/>
  <c r="J119" i="43"/>
  <c r="J118" i="43"/>
  <c r="J117" i="43"/>
  <c r="J116" i="43"/>
  <c r="J115" i="43"/>
  <c r="J114" i="43"/>
  <c r="J113" i="43"/>
  <c r="J112" i="43"/>
  <c r="J111" i="43"/>
  <c r="J110" i="43"/>
  <c r="J109" i="43"/>
  <c r="J108" i="43"/>
  <c r="J107" i="43"/>
  <c r="J106" i="43"/>
  <c r="J105" i="43"/>
  <c r="J104" i="43"/>
  <c r="J103" i="43"/>
  <c r="J102" i="43"/>
  <c r="J101" i="43"/>
  <c r="J100" i="43"/>
  <c r="J99" i="43"/>
  <c r="J98" i="43"/>
  <c r="J97" i="43"/>
  <c r="J96" i="43"/>
  <c r="J95" i="43"/>
  <c r="J94" i="43"/>
  <c r="J93" i="43"/>
  <c r="J92" i="43"/>
  <c r="J91" i="43"/>
  <c r="J90" i="43"/>
  <c r="J89" i="43"/>
  <c r="J88" i="43"/>
  <c r="J87" i="43"/>
  <c r="J86" i="43"/>
  <c r="J85" i="43"/>
  <c r="J84" i="43"/>
  <c r="J83" i="43"/>
  <c r="J82" i="43"/>
  <c r="J81" i="43"/>
  <c r="J80" i="43"/>
  <c r="J79" i="43"/>
  <c r="J78" i="43"/>
  <c r="J77" i="43"/>
  <c r="J76" i="43"/>
  <c r="J75" i="43"/>
  <c r="J74" i="43"/>
  <c r="J73" i="43"/>
  <c r="J72" i="43"/>
  <c r="J71" i="43"/>
  <c r="J70" i="43"/>
  <c r="J69" i="43"/>
  <c r="J68" i="43"/>
  <c r="J67" i="43"/>
  <c r="J66" i="43"/>
  <c r="J65" i="43"/>
  <c r="J64" i="43"/>
  <c r="J63" i="43"/>
  <c r="J62" i="43"/>
  <c r="J61" i="43"/>
  <c r="J60" i="43"/>
  <c r="J59" i="43"/>
  <c r="J58" i="43"/>
  <c r="J57" i="43"/>
  <c r="J56" i="43"/>
  <c r="J55" i="43"/>
  <c r="J54" i="43"/>
  <c r="J53" i="43"/>
  <c r="J52" i="43"/>
  <c r="J51" i="43"/>
  <c r="J50" i="43"/>
  <c r="J49" i="43"/>
  <c r="J48" i="43"/>
  <c r="J47" i="43"/>
  <c r="J46" i="43"/>
  <c r="J45" i="43"/>
  <c r="J44" i="43"/>
  <c r="J43" i="43"/>
  <c r="J42" i="43"/>
  <c r="J41" i="43"/>
  <c r="J40" i="43"/>
  <c r="J39" i="43"/>
  <c r="J38" i="43"/>
  <c r="J37" i="43"/>
  <c r="J36" i="43"/>
  <c r="J35" i="43"/>
  <c r="J34" i="43"/>
  <c r="J33" i="43"/>
  <c r="J32" i="43"/>
  <c r="J31" i="43"/>
  <c r="J30" i="43"/>
  <c r="J29" i="43"/>
  <c r="J28" i="43"/>
  <c r="J27" i="43"/>
  <c r="J26" i="43"/>
  <c r="J25" i="43"/>
  <c r="J24" i="43"/>
  <c r="J23" i="43"/>
  <c r="J22" i="43"/>
  <c r="J21" i="43"/>
  <c r="J20" i="43"/>
  <c r="J19" i="43"/>
  <c r="J18" i="43"/>
  <c r="J17" i="43"/>
  <c r="AE47" i="61" l="1"/>
  <c r="AE55" i="59"/>
  <c r="D17" i="147" s="1"/>
  <c r="AE46" i="55"/>
  <c r="D13" i="147" s="1"/>
  <c r="J71" i="114"/>
  <c r="J51" i="46"/>
  <c r="C18" i="39" s="1"/>
  <c r="J248" i="137"/>
  <c r="C17" i="39" s="1"/>
  <c r="J86" i="44"/>
  <c r="C16" i="39" s="1"/>
  <c r="J201" i="43"/>
  <c r="C15" i="39" s="1"/>
  <c r="J55" i="136"/>
  <c r="J54" i="136"/>
  <c r="J52" i="136"/>
  <c r="J51" i="136"/>
  <c r="J50" i="136"/>
  <c r="J49" i="136"/>
  <c r="J48" i="136"/>
  <c r="J47" i="136"/>
  <c r="J46" i="136"/>
  <c r="J45" i="136"/>
  <c r="J44" i="136"/>
  <c r="J43" i="136"/>
  <c r="J42" i="136"/>
  <c r="J41" i="136"/>
  <c r="J39" i="136"/>
  <c r="J38" i="136"/>
  <c r="J37" i="136"/>
  <c r="J36" i="136"/>
  <c r="J35" i="136"/>
  <c r="J34" i="136"/>
  <c r="J33" i="136"/>
  <c r="J32" i="136"/>
  <c r="J31" i="136"/>
  <c r="J30" i="136"/>
  <c r="J29" i="136"/>
  <c r="J26" i="136"/>
  <c r="J25" i="136"/>
  <c r="J24" i="136"/>
  <c r="J23" i="136"/>
  <c r="J22" i="136"/>
  <c r="J21" i="136"/>
  <c r="J20" i="136"/>
  <c r="J19" i="136"/>
  <c r="J18" i="136"/>
  <c r="J17" i="136"/>
  <c r="J16" i="136"/>
  <c r="J141" i="136" l="1"/>
  <c r="C13" i="39" s="1"/>
  <c r="AE47" i="55"/>
  <c r="J39" i="40"/>
  <c r="J38" i="40"/>
  <c r="J37" i="40"/>
  <c r="J36" i="40"/>
  <c r="J35" i="40"/>
  <c r="J34" i="40"/>
  <c r="J33" i="40"/>
  <c r="J32" i="40"/>
  <c r="J31" i="40"/>
  <c r="J30" i="40"/>
  <c r="J29" i="40"/>
  <c r="J28" i="40"/>
  <c r="J27" i="40"/>
  <c r="J26" i="40"/>
  <c r="J25" i="40"/>
  <c r="J24" i="40"/>
  <c r="J23" i="40"/>
  <c r="J22" i="40"/>
  <c r="J21" i="40"/>
  <c r="J20" i="40"/>
  <c r="J19" i="40"/>
  <c r="J18" i="40"/>
  <c r="J17" i="40"/>
  <c r="J16" i="40"/>
  <c r="J15" i="40"/>
  <c r="J14" i="40"/>
  <c r="J40" i="40" l="1"/>
  <c r="C12" i="39" s="1"/>
  <c r="Y120" i="122"/>
  <c r="Y119" i="122"/>
  <c r="Y118" i="122"/>
  <c r="Y117" i="122"/>
  <c r="Y116" i="122"/>
  <c r="Y115" i="122"/>
  <c r="Y114" i="122"/>
  <c r="Y113" i="122"/>
  <c r="Y112" i="122"/>
  <c r="Y111" i="122"/>
  <c r="Y110" i="122"/>
  <c r="Y109" i="122"/>
  <c r="Y108" i="122"/>
  <c r="Y107" i="122"/>
  <c r="Y106" i="122"/>
  <c r="Y105" i="122"/>
  <c r="Y104" i="122"/>
  <c r="Y103" i="122"/>
  <c r="Y102" i="122"/>
  <c r="Y101" i="122"/>
  <c r="Y100" i="122"/>
  <c r="Y99" i="122"/>
  <c r="Y98" i="122"/>
  <c r="Y97" i="122"/>
  <c r="Y96" i="122"/>
  <c r="Y95" i="122"/>
  <c r="Y94" i="122"/>
  <c r="Y93" i="122"/>
  <c r="Y92" i="122"/>
  <c r="Y91" i="122"/>
  <c r="Y90" i="122"/>
  <c r="Y89" i="122"/>
  <c r="Y88" i="122"/>
  <c r="Y86" i="122"/>
  <c r="Y85" i="122"/>
  <c r="Y84" i="122"/>
  <c r="Y83" i="122"/>
  <c r="Y82" i="122"/>
  <c r="Y81" i="122"/>
  <c r="Y80" i="122"/>
  <c r="Y79" i="122"/>
  <c r="Y78" i="122"/>
  <c r="Y77" i="122"/>
  <c r="Y76" i="122"/>
  <c r="Y75" i="122"/>
  <c r="Y74" i="122"/>
  <c r="Y73" i="122"/>
  <c r="Y72" i="122"/>
  <c r="Y71" i="122"/>
  <c r="Y70" i="122"/>
  <c r="Y68" i="122"/>
  <c r="Y67" i="122"/>
  <c r="Y66" i="122"/>
  <c r="Y65" i="122"/>
  <c r="Y64" i="122"/>
  <c r="Y63" i="122"/>
  <c r="Y62" i="122"/>
  <c r="Y61" i="122"/>
  <c r="Y60" i="122"/>
  <c r="Y59" i="122"/>
  <c r="Y58" i="122"/>
  <c r="Y57" i="122"/>
  <c r="Y56" i="122"/>
  <c r="Y55" i="122"/>
  <c r="Y54" i="122"/>
  <c r="Y53" i="122"/>
  <c r="Y52" i="122"/>
  <c r="Y51" i="122"/>
  <c r="Y50" i="122"/>
  <c r="Y49" i="122"/>
  <c r="Y48" i="122"/>
  <c r="Y47" i="122"/>
  <c r="Y46" i="122"/>
  <c r="Y45" i="122"/>
  <c r="Y44" i="122"/>
  <c r="Y43" i="122"/>
  <c r="Y42" i="122"/>
  <c r="Y41" i="122"/>
  <c r="Y40" i="122"/>
  <c r="Y39" i="122"/>
  <c r="Y38" i="122"/>
  <c r="Y37" i="122"/>
  <c r="Y36" i="122"/>
  <c r="Y35" i="122"/>
  <c r="Y34" i="122"/>
  <c r="Y33" i="122"/>
  <c r="Y32" i="122"/>
  <c r="Y31" i="122"/>
  <c r="Y30" i="122"/>
  <c r="Y29" i="122"/>
  <c r="Y28" i="122"/>
  <c r="Y27" i="122"/>
  <c r="Y26" i="122"/>
  <c r="Y25" i="122"/>
  <c r="Y24" i="122"/>
  <c r="Y23" i="122"/>
  <c r="Y21" i="122"/>
  <c r="Y20" i="122"/>
  <c r="Y19" i="122"/>
  <c r="Y18" i="122"/>
  <c r="Y17" i="122"/>
  <c r="Y16" i="122"/>
  <c r="Y15" i="122"/>
  <c r="AF205" i="113"/>
  <c r="AF203" i="113"/>
  <c r="AF202" i="113"/>
  <c r="AF201" i="113"/>
  <c r="AF200" i="113"/>
  <c r="AF199" i="113"/>
  <c r="AF198" i="113"/>
  <c r="AF197" i="113"/>
  <c r="AF196" i="113"/>
  <c r="AF195" i="113"/>
  <c r="AF194" i="113"/>
  <c r="AF193" i="113"/>
  <c r="AF192" i="113"/>
  <c r="AF191" i="113"/>
  <c r="AF190" i="113"/>
  <c r="AF189" i="113"/>
  <c r="AF188" i="113"/>
  <c r="AF187" i="113"/>
  <c r="AF186" i="113"/>
  <c r="AF185" i="113"/>
  <c r="AF184" i="113"/>
  <c r="AF183" i="113"/>
  <c r="AF182" i="113"/>
  <c r="AF181" i="113"/>
  <c r="AF180" i="113"/>
  <c r="AF179" i="113"/>
  <c r="AF178" i="113"/>
  <c r="AF177" i="113"/>
  <c r="AF176" i="113"/>
  <c r="AF175" i="113"/>
  <c r="AF173" i="113"/>
  <c r="AF172" i="113"/>
  <c r="AF171" i="113"/>
  <c r="AF170" i="113"/>
  <c r="AF169" i="113"/>
  <c r="AF168" i="113"/>
  <c r="AF167" i="113"/>
  <c r="AF166" i="113"/>
  <c r="AF165" i="113"/>
  <c r="AF164" i="113"/>
  <c r="AF163" i="113"/>
  <c r="AF162" i="113"/>
  <c r="AF161" i="113"/>
  <c r="AF160" i="113"/>
  <c r="AF159" i="113"/>
  <c r="AF158" i="113"/>
  <c r="AF157" i="113"/>
  <c r="AF156" i="113"/>
  <c r="AF155" i="113"/>
  <c r="AF154" i="113"/>
  <c r="AF153" i="113"/>
  <c r="AF152" i="113"/>
  <c r="AF151" i="113"/>
  <c r="AF150" i="113"/>
  <c r="AF149" i="113"/>
  <c r="AF148" i="113"/>
  <c r="AF147" i="113"/>
  <c r="AF146" i="113"/>
  <c r="AF145" i="113"/>
  <c r="AF144" i="113"/>
  <c r="AF143" i="113"/>
  <c r="AF142" i="113"/>
  <c r="AF141" i="113"/>
  <c r="AF140" i="113"/>
  <c r="AF139" i="113"/>
  <c r="AF138" i="113"/>
  <c r="AF137" i="113"/>
  <c r="AF136" i="113"/>
  <c r="AF135" i="113"/>
  <c r="AF134" i="113"/>
  <c r="AF133" i="113"/>
  <c r="AF132" i="113"/>
  <c r="AF131" i="113"/>
  <c r="AF130" i="113"/>
  <c r="AF129" i="113"/>
  <c r="AF128" i="113"/>
  <c r="AF127" i="113"/>
  <c r="AF126" i="113"/>
  <c r="AF125" i="113"/>
  <c r="AF124" i="113"/>
  <c r="AF123" i="113"/>
  <c r="AF122" i="113"/>
  <c r="AF121" i="113"/>
  <c r="AF120" i="113"/>
  <c r="AF119" i="113"/>
  <c r="AF118" i="113"/>
  <c r="AF117" i="113"/>
  <c r="AF116" i="113"/>
  <c r="AF115" i="113"/>
  <c r="AF114" i="113"/>
  <c r="AF113" i="113"/>
  <c r="AF112" i="113"/>
  <c r="AF111" i="113"/>
  <c r="AF110" i="113"/>
  <c r="AF109" i="113"/>
  <c r="AF108" i="113"/>
  <c r="AF106" i="113"/>
  <c r="AF105" i="113"/>
  <c r="AF104" i="113"/>
  <c r="AF103" i="113"/>
  <c r="AF102" i="113"/>
  <c r="AF101" i="113"/>
  <c r="AF100" i="113"/>
  <c r="AF99" i="113"/>
  <c r="AF98" i="113"/>
  <c r="AF97" i="113"/>
  <c r="AF96" i="113"/>
  <c r="AF95" i="113"/>
  <c r="AF94" i="113"/>
  <c r="AF93" i="113"/>
  <c r="AF92" i="113"/>
  <c r="AF91" i="113"/>
  <c r="AF90" i="113"/>
  <c r="AF89" i="113"/>
  <c r="AF88" i="113"/>
  <c r="AF87" i="113"/>
  <c r="AF86" i="113"/>
  <c r="AF85" i="113"/>
  <c r="AF84" i="113"/>
  <c r="AF83" i="113"/>
  <c r="AF82" i="113"/>
  <c r="AF81" i="113"/>
  <c r="AF80" i="113"/>
  <c r="AF79" i="113"/>
  <c r="AF78" i="113"/>
  <c r="AF77" i="113"/>
  <c r="AF76" i="113"/>
  <c r="AF75" i="113"/>
  <c r="AF74" i="113"/>
  <c r="AF73" i="113"/>
  <c r="AF72" i="113"/>
  <c r="AF71" i="113"/>
  <c r="AF69" i="113"/>
  <c r="AF68" i="113"/>
  <c r="AF67" i="113"/>
  <c r="AF66" i="113"/>
  <c r="AF65" i="113"/>
  <c r="AF64" i="113"/>
  <c r="AF63" i="113"/>
  <c r="AF62" i="113"/>
  <c r="AF61" i="113"/>
  <c r="AF60" i="113"/>
  <c r="AF59" i="113"/>
  <c r="AF58" i="113"/>
  <c r="AF57" i="113"/>
  <c r="AF56" i="113"/>
  <c r="AF55" i="113"/>
  <c r="AF54" i="113"/>
  <c r="AF53" i="113"/>
  <c r="AF52" i="113"/>
  <c r="AF51" i="113"/>
  <c r="AF50" i="113"/>
  <c r="AF49" i="113"/>
  <c r="AF48" i="113"/>
  <c r="AF47" i="113"/>
  <c r="AF46" i="113"/>
  <c r="AF45" i="113"/>
  <c r="AF44" i="113"/>
  <c r="AF43" i="113"/>
  <c r="AF42" i="113"/>
  <c r="AF41" i="113"/>
  <c r="AF40" i="113"/>
  <c r="AF39" i="113"/>
  <c r="AF38" i="113"/>
  <c r="AF37" i="113"/>
  <c r="AF36" i="113"/>
  <c r="AF35" i="113"/>
  <c r="AF34" i="113"/>
  <c r="AF33" i="113"/>
  <c r="AF32" i="113"/>
  <c r="AF31" i="113"/>
  <c r="AF30" i="113"/>
  <c r="AF29" i="113"/>
  <c r="AF28" i="113"/>
  <c r="AF27" i="113"/>
  <c r="AF26" i="113"/>
  <c r="AF25" i="113"/>
  <c r="AF24" i="113"/>
  <c r="AF23" i="113"/>
  <c r="AF22" i="113"/>
  <c r="AF21" i="113"/>
  <c r="AF20" i="113"/>
  <c r="AF19" i="113"/>
  <c r="AF18" i="113"/>
  <c r="AF17" i="113"/>
  <c r="AF16" i="113"/>
  <c r="AF15" i="113"/>
  <c r="AE38" i="135"/>
  <c r="AE32" i="135"/>
  <c r="AE29" i="135"/>
  <c r="AE27" i="135"/>
  <c r="AE25" i="135"/>
  <c r="AE24" i="135"/>
  <c r="AE21" i="135"/>
  <c r="AE20" i="135"/>
  <c r="AE14" i="135"/>
  <c r="AE25" i="33"/>
  <c r="AE24" i="33"/>
  <c r="AE23" i="33"/>
  <c r="AE18" i="33"/>
  <c r="AE17" i="33"/>
  <c r="AE16" i="33"/>
  <c r="AE15" i="33"/>
  <c r="AE156" i="133"/>
  <c r="AE143" i="133"/>
  <c r="AE126" i="133"/>
  <c r="AE125" i="133"/>
  <c r="AE124" i="133"/>
  <c r="AE90" i="133"/>
  <c r="AE75" i="133"/>
  <c r="AE64" i="133"/>
  <c r="AE53" i="133"/>
  <c r="AE34" i="133"/>
  <c r="AE20" i="133"/>
  <c r="AE263" i="31"/>
  <c r="AE262" i="31"/>
  <c r="AE253" i="31"/>
  <c r="AE252" i="31"/>
  <c r="AE251" i="31"/>
  <c r="AE250" i="31"/>
  <c r="AE249" i="31"/>
  <c r="AE248" i="31"/>
  <c r="AE247" i="31"/>
  <c r="AE246" i="31"/>
  <c r="AE245" i="31"/>
  <c r="AE244" i="31"/>
  <c r="AE243" i="31"/>
  <c r="AE241" i="31"/>
  <c r="AE240" i="31"/>
  <c r="AE239" i="31"/>
  <c r="AE238" i="31"/>
  <c r="AE237" i="31"/>
  <c r="AE236" i="31"/>
  <c r="AE235" i="31"/>
  <c r="AE234" i="31"/>
  <c r="AE233" i="31"/>
  <c r="AE231" i="31"/>
  <c r="AE230" i="31"/>
  <c r="AE229" i="31"/>
  <c r="AE227" i="31"/>
  <c r="AE220" i="31"/>
  <c r="AE216" i="31"/>
  <c r="AE214" i="31"/>
  <c r="AE208" i="31"/>
  <c r="AE202" i="31"/>
  <c r="AE193" i="31"/>
  <c r="AE191" i="31"/>
  <c r="AE190" i="31"/>
  <c r="AE189" i="31"/>
  <c r="AE188" i="31"/>
  <c r="AE187" i="31"/>
  <c r="AE184" i="31"/>
  <c r="AE182" i="31"/>
  <c r="AE181" i="31"/>
  <c r="AE180" i="31"/>
  <c r="AE178" i="31"/>
  <c r="AE177" i="31"/>
  <c r="AE176" i="31"/>
  <c r="AE174" i="31"/>
  <c r="AE173" i="31"/>
  <c r="AE167" i="31"/>
  <c r="AE166" i="31"/>
  <c r="AE165" i="31"/>
  <c r="AE163" i="31"/>
  <c r="AE162" i="31"/>
  <c r="AE161" i="31"/>
  <c r="AE160" i="31"/>
  <c r="AE158" i="31"/>
  <c r="AE157" i="31"/>
  <c r="AE151" i="31"/>
  <c r="AE150" i="31"/>
  <c r="AE149" i="31"/>
  <c r="AE147" i="31"/>
  <c r="AE146" i="31"/>
  <c r="AE145" i="31"/>
  <c r="AE143" i="31"/>
  <c r="AE142" i="31"/>
  <c r="AE136" i="31"/>
  <c r="AE135" i="31"/>
  <c r="AE134" i="31"/>
  <c r="AE132" i="31"/>
  <c r="AE131" i="31"/>
  <c r="AE130" i="31"/>
  <c r="AE128" i="31"/>
  <c r="AE127" i="31"/>
  <c r="AE121" i="31"/>
  <c r="AE120" i="31"/>
  <c r="AE119" i="31"/>
  <c r="AE117" i="31"/>
  <c r="AE116" i="31"/>
  <c r="AE115" i="31"/>
  <c r="AE113" i="31"/>
  <c r="AE112" i="31"/>
  <c r="AE106" i="31"/>
  <c r="AE105" i="31"/>
  <c r="AE104" i="31"/>
  <c r="AE102" i="31"/>
  <c r="AE101" i="31"/>
  <c r="AE100" i="31"/>
  <c r="AE98" i="31"/>
  <c r="AE97" i="31"/>
  <c r="AE91" i="31"/>
  <c r="AE90" i="31"/>
  <c r="AE89" i="31"/>
  <c r="AE87" i="31"/>
  <c r="AE86" i="31"/>
  <c r="AE85" i="31"/>
  <c r="AE83" i="31"/>
  <c r="AE82" i="31"/>
  <c r="AE76" i="31"/>
  <c r="AE75" i="31"/>
  <c r="AE74" i="31"/>
  <c r="AE72" i="31"/>
  <c r="AE71" i="31"/>
  <c r="AE70" i="31"/>
  <c r="AE68" i="31"/>
  <c r="AE67" i="31"/>
  <c r="AE61" i="31"/>
  <c r="AE60" i="31"/>
  <c r="AE59" i="31"/>
  <c r="AE57" i="31"/>
  <c r="AE56" i="31"/>
  <c r="AE55" i="31"/>
  <c r="AE53" i="31"/>
  <c r="AE52" i="31"/>
  <c r="AE46" i="31"/>
  <c r="AE45" i="31"/>
  <c r="AE44" i="31"/>
  <c r="AE42" i="31"/>
  <c r="AE41" i="31"/>
  <c r="AE39" i="31"/>
  <c r="AE38" i="31"/>
  <c r="AE32" i="31"/>
  <c r="AE31" i="31"/>
  <c r="AE30" i="31"/>
  <c r="AE27" i="31"/>
  <c r="AE26" i="31"/>
  <c r="AE25" i="31"/>
  <c r="AE24" i="31"/>
  <c r="AE23" i="31"/>
  <c r="AE21" i="31"/>
  <c r="AE20" i="31"/>
  <c r="AE263" i="30"/>
  <c r="AE261" i="30"/>
  <c r="AE257" i="30"/>
  <c r="AE253" i="30"/>
  <c r="AE251" i="30"/>
  <c r="AE250" i="30"/>
  <c r="AE249" i="30"/>
  <c r="AE248" i="30"/>
  <c r="AE247" i="30"/>
  <c r="AE246" i="30"/>
  <c r="AE245" i="30"/>
  <c r="AE243" i="30"/>
  <c r="AE242" i="30"/>
  <c r="AE241" i="30"/>
  <c r="AE239" i="30"/>
  <c r="AE238" i="30"/>
  <c r="AE237" i="30"/>
  <c r="AE236" i="30"/>
  <c r="AE235" i="30"/>
  <c r="AE234" i="30"/>
  <c r="AE233" i="30"/>
  <c r="AE232" i="30"/>
  <c r="AE231" i="30"/>
  <c r="AE230" i="30"/>
  <c r="AE229" i="30"/>
  <c r="AE228" i="30"/>
  <c r="AE227" i="30"/>
  <c r="AE226" i="30"/>
  <c r="AE225" i="30"/>
  <c r="AE224" i="30"/>
  <c r="AE223" i="30"/>
  <c r="AE222" i="30"/>
  <c r="AE221" i="30"/>
  <c r="AE220" i="30"/>
  <c r="AE218" i="30"/>
  <c r="AE217" i="30"/>
  <c r="AE216" i="30"/>
  <c r="AE215" i="30"/>
  <c r="AE214" i="30"/>
  <c r="AE213" i="30"/>
  <c r="AE212" i="30"/>
  <c r="AE210" i="30"/>
  <c r="AE209" i="30"/>
  <c r="AE208" i="30"/>
  <c r="AE203" i="30"/>
  <c r="AE202" i="30"/>
  <c r="AE201" i="30"/>
  <c r="AE200" i="30"/>
  <c r="AE199" i="30"/>
  <c r="AE198" i="30"/>
  <c r="AE197" i="30"/>
  <c r="AE196" i="30"/>
  <c r="AE195" i="30"/>
  <c r="AE194" i="30"/>
  <c r="AE193" i="30"/>
  <c r="AE192" i="30"/>
  <c r="AE191" i="30"/>
  <c r="AE188" i="30"/>
  <c r="AE187" i="30"/>
  <c r="AE184" i="30"/>
  <c r="AE183" i="30"/>
  <c r="AE182" i="30"/>
  <c r="AE181" i="30"/>
  <c r="AE180" i="30"/>
  <c r="AE179" i="30"/>
  <c r="AE178" i="30"/>
  <c r="AE177" i="30"/>
  <c r="AE176" i="30"/>
  <c r="AE175" i="30"/>
  <c r="AE172" i="30"/>
  <c r="AE171" i="30"/>
  <c r="AE170" i="30"/>
  <c r="AE169" i="30"/>
  <c r="AE168" i="30"/>
  <c r="AE167" i="30"/>
  <c r="AE164" i="30"/>
  <c r="AE163" i="30"/>
  <c r="AE162" i="30"/>
  <c r="AE161" i="30"/>
  <c r="AE160" i="30"/>
  <c r="AE159" i="30"/>
  <c r="AE158" i="30"/>
  <c r="AE157" i="30"/>
  <c r="AE156" i="30"/>
  <c r="AE155" i="30"/>
  <c r="AE154" i="30"/>
  <c r="AE153" i="30"/>
  <c r="AE152" i="30"/>
  <c r="AE151" i="30"/>
  <c r="AE150" i="30"/>
  <c r="AE149" i="30"/>
  <c r="AE147" i="30"/>
  <c r="AE146" i="30"/>
  <c r="AE145" i="30"/>
  <c r="AE144" i="30"/>
  <c r="AE143" i="30"/>
  <c r="AE142" i="30"/>
  <c r="AE141" i="30"/>
  <c r="AE140" i="30"/>
  <c r="AE139" i="30"/>
  <c r="AE138" i="30"/>
  <c r="AE135" i="30"/>
  <c r="AE134" i="30"/>
  <c r="AE133" i="30"/>
  <c r="AE132" i="30"/>
  <c r="AE131" i="30"/>
  <c r="AE130" i="30"/>
  <c r="AE129" i="30"/>
  <c r="AE128" i="30"/>
  <c r="AE127" i="30"/>
  <c r="AE126" i="30"/>
  <c r="AE125" i="30"/>
  <c r="AE124" i="30"/>
  <c r="AE123" i="30"/>
  <c r="AE122" i="30"/>
  <c r="AE119" i="30"/>
  <c r="AE118" i="30"/>
  <c r="AE117" i="30"/>
  <c r="AE116" i="30"/>
  <c r="AE115" i="30"/>
  <c r="AE114" i="30"/>
  <c r="AE113" i="30"/>
  <c r="AE112" i="30"/>
  <c r="AE111" i="30"/>
  <c r="AE110" i="30"/>
  <c r="AE109" i="30"/>
  <c r="AE106" i="30"/>
  <c r="AE105" i="30"/>
  <c r="AE104" i="30"/>
  <c r="AE103" i="30"/>
  <c r="AE102" i="30"/>
  <c r="AE101" i="30"/>
  <c r="AE100" i="30"/>
  <c r="AE99" i="30"/>
  <c r="AE98" i="30"/>
  <c r="AE97" i="30"/>
  <c r="AE96" i="30"/>
  <c r="AE95" i="30"/>
  <c r="AE94" i="30"/>
  <c r="AE93" i="30"/>
  <c r="AE92" i="30"/>
  <c r="AE89" i="30"/>
  <c r="AE88" i="30"/>
  <c r="AE87" i="30"/>
  <c r="AE86" i="30"/>
  <c r="AE85" i="30"/>
  <c r="AE84" i="30"/>
  <c r="AE83" i="30"/>
  <c r="AE82" i="30"/>
  <c r="AE81" i="30"/>
  <c r="AE80" i="30"/>
  <c r="AE79" i="30"/>
  <c r="AE76" i="30"/>
  <c r="AE75" i="30"/>
  <c r="AE74" i="30"/>
  <c r="AE73" i="30"/>
  <c r="AE72" i="30"/>
  <c r="AE71" i="30"/>
  <c r="AE70" i="30"/>
  <c r="AE69" i="30"/>
  <c r="AE68" i="30"/>
  <c r="AE67" i="30"/>
  <c r="AE66" i="30"/>
  <c r="AE63" i="30"/>
  <c r="AE62" i="30"/>
  <c r="AE61" i="30"/>
  <c r="AE60" i="30"/>
  <c r="AE59" i="30"/>
  <c r="AE58" i="30"/>
  <c r="AE57" i="30"/>
  <c r="AE56" i="30"/>
  <c r="AE55" i="30"/>
  <c r="AE54" i="30"/>
  <c r="AE51" i="30"/>
  <c r="AE50" i="30"/>
  <c r="AE49" i="30"/>
  <c r="AE48" i="30"/>
  <c r="AE47" i="30"/>
  <c r="AE46" i="30"/>
  <c r="AE45" i="30"/>
  <c r="AE44" i="30"/>
  <c r="AE43" i="30"/>
  <c r="AE42" i="30"/>
  <c r="AE39" i="30"/>
  <c r="AE38" i="30"/>
  <c r="AE37" i="30"/>
  <c r="AE36" i="30"/>
  <c r="AE35" i="30"/>
  <c r="AE34" i="30"/>
  <c r="AE33" i="30"/>
  <c r="AE32" i="30"/>
  <c r="AE31" i="30"/>
  <c r="AE30" i="30"/>
  <c r="AE260" i="134"/>
  <c r="AE256" i="134"/>
  <c r="AE252" i="134"/>
  <c r="AE249" i="134"/>
  <c r="AE245" i="134"/>
  <c r="AE236" i="134"/>
  <c r="AE229" i="134"/>
  <c r="AE221" i="134"/>
  <c r="AE211" i="134"/>
  <c r="AE203" i="134"/>
  <c r="AE195" i="134"/>
  <c r="AE189" i="134"/>
  <c r="AE188" i="134"/>
  <c r="AE182" i="134"/>
  <c r="AE162" i="134"/>
  <c r="AE142" i="134"/>
  <c r="AE123" i="134"/>
  <c r="AE120" i="134"/>
  <c r="AE116" i="134"/>
  <c r="AE112" i="134"/>
  <c r="AE102" i="134"/>
  <c r="AE89" i="134"/>
  <c r="AE74" i="134"/>
  <c r="AE61" i="134"/>
  <c r="AE49" i="134"/>
  <c r="AE27" i="134"/>
  <c r="AE264" i="30" l="1"/>
  <c r="AE265" i="30" s="1"/>
  <c r="AE167" i="133"/>
  <c r="AF206" i="113"/>
  <c r="D54" i="143" s="1"/>
  <c r="AE40" i="135"/>
  <c r="AE264" i="31"/>
  <c r="Y121" i="122"/>
  <c r="D56" i="143" s="1"/>
  <c r="AE264" i="134"/>
  <c r="AE265" i="134" s="1"/>
  <c r="AE26" i="33"/>
  <c r="D17" i="143" l="1"/>
  <c r="D25" i="143"/>
  <c r="AE27" i="33"/>
  <c r="D49" i="143"/>
  <c r="AE168" i="133"/>
  <c r="D38" i="143"/>
  <c r="AE265" i="31"/>
  <c r="D31" i="143"/>
  <c r="AE41" i="135"/>
  <c r="D53" i="143"/>
  <c r="AF207" i="113"/>
  <c r="O17" i="141"/>
  <c r="O18" i="141"/>
  <c r="O19" i="141"/>
  <c r="O16" i="141"/>
  <c r="O20" i="141" l="1"/>
  <c r="E16" i="146" s="1"/>
  <c r="E21" i="146" s="1"/>
  <c r="C11" i="139" s="1"/>
  <c r="D58" i="143"/>
  <c r="D60" i="143" s="1"/>
  <c r="C9" i="139" s="1"/>
  <c r="J15" i="42"/>
  <c r="E25" i="146" l="1"/>
  <c r="D64" i="143"/>
  <c r="Y16" i="140"/>
  <c r="Y17" i="140" l="1"/>
  <c r="Y18" i="140"/>
  <c r="Y19" i="140"/>
  <c r="Y20" i="140"/>
  <c r="Y21" i="140" l="1"/>
  <c r="D41" i="147" s="1"/>
  <c r="J425" i="51"/>
  <c r="J424" i="51"/>
  <c r="J423" i="51"/>
  <c r="J422" i="51"/>
  <c r="J421" i="51"/>
  <c r="J420" i="51"/>
  <c r="J419" i="51"/>
  <c r="J418" i="51"/>
  <c r="J417" i="51"/>
  <c r="J416" i="51"/>
  <c r="J415" i="51"/>
  <c r="J414" i="51"/>
  <c r="J413" i="51"/>
  <c r="J412" i="51"/>
  <c r="J411" i="51"/>
  <c r="J410" i="51"/>
  <c r="J409" i="51"/>
  <c r="J408" i="51"/>
  <c r="J129" i="51"/>
  <c r="J128" i="51"/>
  <c r="J127" i="51"/>
  <c r="J126" i="51"/>
  <c r="J125" i="51"/>
  <c r="J124" i="51"/>
  <c r="J123" i="51"/>
  <c r="J122" i="51"/>
  <c r="J121" i="51"/>
  <c r="J120" i="51"/>
  <c r="J119" i="51"/>
  <c r="J118" i="51"/>
  <c r="J117" i="51"/>
  <c r="J116" i="51"/>
  <c r="J115" i="51"/>
  <c r="J114" i="51"/>
  <c r="J113" i="51"/>
  <c r="J112" i="51"/>
  <c r="J111" i="51"/>
  <c r="J110" i="51"/>
  <c r="J109" i="51"/>
  <c r="J108" i="51"/>
  <c r="J107" i="51"/>
  <c r="J106" i="51"/>
  <c r="J105" i="51"/>
  <c r="J104" i="51"/>
  <c r="J103" i="51"/>
  <c r="J102" i="51"/>
  <c r="J101" i="51"/>
  <c r="J100" i="51"/>
  <c r="J99" i="51"/>
  <c r="J98" i="51"/>
  <c r="J97" i="51"/>
  <c r="J96" i="51"/>
  <c r="J95" i="51"/>
  <c r="J94" i="51"/>
  <c r="J93" i="51"/>
  <c r="J92" i="51"/>
  <c r="J91" i="51"/>
  <c r="J90" i="51"/>
  <c r="J89" i="51"/>
  <c r="J88" i="51"/>
  <c r="J87" i="51"/>
  <c r="J86" i="51"/>
  <c r="J85" i="51"/>
  <c r="J84" i="51"/>
  <c r="J83" i="51"/>
  <c r="J327" i="51"/>
  <c r="J326" i="51"/>
  <c r="J325" i="51"/>
  <c r="J324" i="51"/>
  <c r="J323" i="51"/>
  <c r="J322" i="51"/>
  <c r="J321" i="51"/>
  <c r="J320" i="51"/>
  <c r="J319" i="51"/>
  <c r="J318" i="51"/>
  <c r="J317" i="51"/>
  <c r="J316" i="51"/>
  <c r="J315" i="51"/>
  <c r="J314" i="51"/>
  <c r="J313" i="51"/>
  <c r="J312" i="51"/>
  <c r="J311" i="51"/>
  <c r="J310" i="51"/>
  <c r="J309" i="51"/>
  <c r="J308" i="51"/>
  <c r="J307" i="51"/>
  <c r="J306" i="51"/>
  <c r="J305" i="51"/>
  <c r="J304" i="51"/>
  <c r="J303" i="51"/>
  <c r="J302" i="51"/>
  <c r="J301" i="51"/>
  <c r="J300" i="51"/>
  <c r="J299" i="51"/>
  <c r="J298" i="51"/>
  <c r="J297" i="51"/>
  <c r="J296" i="51"/>
  <c r="J295" i="51"/>
  <c r="J294" i="51"/>
  <c r="J293" i="51"/>
  <c r="J292" i="51"/>
  <c r="J291" i="51"/>
  <c r="J290" i="51"/>
  <c r="J289" i="51"/>
  <c r="J163" i="51"/>
  <c r="J162" i="51"/>
  <c r="J161" i="51"/>
  <c r="J160" i="51"/>
  <c r="J159" i="51"/>
  <c r="J158" i="51"/>
  <c r="J157" i="51"/>
  <c r="J156" i="51"/>
  <c r="J155" i="51"/>
  <c r="J154" i="51"/>
  <c r="J153" i="51"/>
  <c r="J152" i="51"/>
  <c r="J151" i="51"/>
  <c r="J150" i="51"/>
  <c r="J149" i="51"/>
  <c r="J148" i="51"/>
  <c r="J286" i="51"/>
  <c r="J285" i="51"/>
  <c r="J284" i="51"/>
  <c r="J283" i="51"/>
  <c r="J282" i="51"/>
  <c r="J281" i="51"/>
  <c r="J280" i="51"/>
  <c r="J279" i="51"/>
  <c r="J278" i="51"/>
  <c r="J277" i="51"/>
  <c r="J276" i="51"/>
  <c r="J275" i="51"/>
  <c r="J274" i="51"/>
  <c r="J273" i="51"/>
  <c r="J272" i="51"/>
  <c r="J271" i="51"/>
  <c r="J270" i="51"/>
  <c r="J269" i="51"/>
  <c r="J268" i="51"/>
  <c r="J267" i="51"/>
  <c r="J266" i="51"/>
  <c r="J265" i="51"/>
  <c r="J264" i="51"/>
  <c r="J263" i="51"/>
  <c r="J262" i="51"/>
  <c r="J261" i="51"/>
  <c r="J260" i="51"/>
  <c r="J259" i="51"/>
  <c r="J258" i="51"/>
  <c r="J257" i="51"/>
  <c r="J256" i="51"/>
  <c r="J255" i="51"/>
  <c r="J254" i="51"/>
  <c r="J253" i="51"/>
  <c r="J252" i="51"/>
  <c r="J251" i="51"/>
  <c r="J250" i="51"/>
  <c r="J249" i="51"/>
  <c r="J248" i="51"/>
  <c r="J247" i="51"/>
  <c r="J246" i="51"/>
  <c r="J245" i="51"/>
  <c r="J244" i="51"/>
  <c r="J243" i="51"/>
  <c r="J242" i="51"/>
  <c r="J241" i="51"/>
  <c r="J240" i="51"/>
  <c r="J239" i="51"/>
  <c r="J238" i="51"/>
  <c r="J237" i="51"/>
  <c r="J236" i="51"/>
  <c r="J235" i="51"/>
  <c r="J234" i="51"/>
  <c r="J233" i="51"/>
  <c r="J232" i="51"/>
  <c r="J231" i="51"/>
  <c r="J230" i="51"/>
  <c r="J229" i="51"/>
  <c r="J228" i="51"/>
  <c r="J227" i="51"/>
  <c r="J226" i="51"/>
  <c r="J225" i="51"/>
  <c r="J224" i="51"/>
  <c r="J223" i="51"/>
  <c r="J222" i="51"/>
  <c r="J221" i="51"/>
  <c r="J220" i="51"/>
  <c r="J219" i="51"/>
  <c r="J218" i="51"/>
  <c r="J217" i="51"/>
  <c r="J405" i="51"/>
  <c r="J404" i="51"/>
  <c r="J403" i="51"/>
  <c r="J402" i="51"/>
  <c r="J401" i="51"/>
  <c r="J400" i="51"/>
  <c r="J399" i="51"/>
  <c r="J398" i="51"/>
  <c r="J397" i="51"/>
  <c r="J396" i="51"/>
  <c r="J395" i="51"/>
  <c r="J394" i="51"/>
  <c r="J391" i="51"/>
  <c r="J390" i="51"/>
  <c r="J389" i="51"/>
  <c r="J388" i="51"/>
  <c r="J387" i="51"/>
  <c r="J386" i="51"/>
  <c r="J385" i="51"/>
  <c r="J384" i="51"/>
  <c r="J383" i="51"/>
  <c r="J382" i="51"/>
  <c r="J381" i="51"/>
  <c r="J380" i="51"/>
  <c r="J379" i="51"/>
  <c r="J378" i="51"/>
  <c r="J377" i="51"/>
  <c r="J376" i="51"/>
  <c r="J375" i="51"/>
  <c r="J374" i="51"/>
  <c r="J373" i="51"/>
  <c r="J372" i="51"/>
  <c r="J371" i="51"/>
  <c r="J370" i="51"/>
  <c r="J369" i="51"/>
  <c r="J368" i="51"/>
  <c r="J367" i="51"/>
  <c r="J366" i="51"/>
  <c r="J365" i="51"/>
  <c r="J364" i="51"/>
  <c r="J363" i="51"/>
  <c r="J362" i="51"/>
  <c r="J361" i="51"/>
  <c r="J360" i="51"/>
  <c r="J359" i="51"/>
  <c r="J358" i="51"/>
  <c r="J357" i="51"/>
  <c r="J356" i="51"/>
  <c r="J355" i="51"/>
  <c r="J354" i="51"/>
  <c r="J353" i="51"/>
  <c r="J352" i="51"/>
  <c r="J351" i="51"/>
  <c r="J350" i="51"/>
  <c r="J349" i="51"/>
  <c r="J346" i="51"/>
  <c r="J345" i="51"/>
  <c r="J344" i="51"/>
  <c r="J343" i="51"/>
  <c r="J342" i="51"/>
  <c r="J341" i="51"/>
  <c r="J340" i="51"/>
  <c r="J339" i="51"/>
  <c r="J338" i="51"/>
  <c r="J337" i="51"/>
  <c r="J336" i="51"/>
  <c r="J335" i="51"/>
  <c r="J334" i="51"/>
  <c r="J333" i="51"/>
  <c r="J332" i="51"/>
  <c r="J331" i="51"/>
  <c r="J330" i="51"/>
  <c r="J426" i="51" l="1"/>
  <c r="D23" i="50" s="1"/>
  <c r="J406" i="51"/>
  <c r="D22" i="50" s="1"/>
  <c r="J392" i="51"/>
  <c r="D21" i="50" s="1"/>
  <c r="J347" i="51"/>
  <c r="D20" i="50" s="1"/>
  <c r="J328" i="51"/>
  <c r="D19" i="50" s="1"/>
  <c r="J287" i="51"/>
  <c r="J21" i="138"/>
  <c r="J20" i="138"/>
  <c r="J18" i="138"/>
  <c r="J17" i="138"/>
  <c r="J16" i="138"/>
  <c r="A252" i="134"/>
  <c r="A253" i="134" s="1"/>
  <c r="A250" i="134"/>
  <c r="A230" i="134"/>
  <c r="A231" i="134" s="1"/>
  <c r="A232" i="134" s="1"/>
  <c r="A233" i="134" s="1"/>
  <c r="A234" i="134" s="1"/>
  <c r="A235" i="134" s="1"/>
  <c r="A236" i="134" s="1"/>
  <c r="A237" i="134" s="1"/>
  <c r="A238" i="134" s="1"/>
  <c r="A239" i="134" s="1"/>
  <c r="A240" i="134" s="1"/>
  <c r="A241" i="134" s="1"/>
  <c r="A242" i="134" s="1"/>
  <c r="A243" i="134" s="1"/>
  <c r="A244" i="134" s="1"/>
  <c r="A245" i="134" s="1"/>
  <c r="A246" i="134" s="1"/>
  <c r="A247" i="134" s="1"/>
  <c r="A248" i="134" s="1"/>
  <c r="A188" i="134"/>
  <c r="A189" i="134" s="1"/>
  <c r="A190" i="134" s="1"/>
  <c r="A191" i="134" s="1"/>
  <c r="A192" i="134" s="1"/>
  <c r="A193" i="134" s="1"/>
  <c r="A194" i="134" s="1"/>
  <c r="A195" i="134" s="1"/>
  <c r="A196" i="134" s="1"/>
  <c r="A197" i="134" s="1"/>
  <c r="A198" i="134" s="1"/>
  <c r="A199" i="134" s="1"/>
  <c r="A200" i="134" s="1"/>
  <c r="A201" i="134" s="1"/>
  <c r="A202" i="134" s="1"/>
  <c r="A203" i="134" s="1"/>
  <c r="A204" i="134" s="1"/>
  <c r="A205" i="134" s="1"/>
  <c r="A206" i="134" s="1"/>
  <c r="A207" i="134" s="1"/>
  <c r="A208" i="134" s="1"/>
  <c r="A209" i="134" s="1"/>
  <c r="A210" i="134" s="1"/>
  <c r="A211" i="134" s="1"/>
  <c r="A212" i="134" s="1"/>
  <c r="A213" i="134" s="1"/>
  <c r="A214" i="134" s="1"/>
  <c r="A215" i="134" s="1"/>
  <c r="A216" i="134" s="1"/>
  <c r="A217" i="134" s="1"/>
  <c r="A218" i="134" s="1"/>
  <c r="A219" i="134" s="1"/>
  <c r="A220" i="134" s="1"/>
  <c r="A221" i="134" s="1"/>
  <c r="A222" i="134" s="1"/>
  <c r="A223" i="134" s="1"/>
  <c r="A224" i="134" s="1"/>
  <c r="A225" i="134" s="1"/>
  <c r="A226" i="134" s="1"/>
  <c r="A227" i="134" s="1"/>
  <c r="A228" i="134" s="1"/>
  <c r="A172" i="134"/>
  <c r="A173" i="134" s="1"/>
  <c r="A174" i="134" s="1"/>
  <c r="A175" i="134" s="1"/>
  <c r="A176" i="134" s="1"/>
  <c r="A177" i="134" s="1"/>
  <c r="A178" i="134" s="1"/>
  <c r="A179" i="134" s="1"/>
  <c r="A180" i="134" s="1"/>
  <c r="A181" i="134" s="1"/>
  <c r="A182" i="134" s="1"/>
  <c r="A183" i="134" s="1"/>
  <c r="A184" i="134" s="1"/>
  <c r="A185" i="134" s="1"/>
  <c r="A186" i="134" s="1"/>
  <c r="A170" i="134"/>
  <c r="A168" i="134"/>
  <c r="A166" i="134"/>
  <c r="A164" i="134"/>
  <c r="A162" i="134"/>
  <c r="A160" i="134"/>
  <c r="A158" i="134"/>
  <c r="A156" i="134"/>
  <c r="A141" i="134"/>
  <c r="A142" i="134" s="1"/>
  <c r="A143" i="134" s="1"/>
  <c r="A144" i="134" s="1"/>
  <c r="A145" i="134" s="1"/>
  <c r="A146" i="134" s="1"/>
  <c r="A147" i="134" s="1"/>
  <c r="A148" i="134" s="1"/>
  <c r="A149" i="134" s="1"/>
  <c r="A150" i="134" s="1"/>
  <c r="A151" i="134" s="1"/>
  <c r="A152" i="134" s="1"/>
  <c r="A153" i="134" s="1"/>
  <c r="A136" i="134"/>
  <c r="A137" i="134" s="1"/>
  <c r="A138" i="134" s="1"/>
  <c r="A139" i="134" s="1"/>
  <c r="A130" i="134"/>
  <c r="A131" i="134" s="1"/>
  <c r="A132" i="134" s="1"/>
  <c r="A133" i="134" s="1"/>
  <c r="A134" i="134" s="1"/>
  <c r="A90" i="134"/>
  <c r="A91" i="134" s="1"/>
  <c r="A92" i="134" s="1"/>
  <c r="A93" i="134" s="1"/>
  <c r="A94" i="134" s="1"/>
  <c r="A95" i="134" s="1"/>
  <c r="A96" i="134" s="1"/>
  <c r="A97" i="134" s="1"/>
  <c r="A98" i="134" s="1"/>
  <c r="A99" i="134" s="1"/>
  <c r="A100" i="134" s="1"/>
  <c r="A101" i="134" s="1"/>
  <c r="A102" i="134" s="1"/>
  <c r="A103" i="134" s="1"/>
  <c r="A104" i="134" s="1"/>
  <c r="A105" i="134" s="1"/>
  <c r="A106" i="134" s="1"/>
  <c r="A107" i="134" s="1"/>
  <c r="A108" i="134" s="1"/>
  <c r="A109" i="134" s="1"/>
  <c r="A110" i="134" s="1"/>
  <c r="A111" i="134" s="1"/>
  <c r="A112" i="134" s="1"/>
  <c r="A113" i="134" s="1"/>
  <c r="A114" i="134" s="1"/>
  <c r="A115" i="134" s="1"/>
  <c r="A116" i="134" s="1"/>
  <c r="A117" i="134" s="1"/>
  <c r="A75" i="134"/>
  <c r="A76" i="134" s="1"/>
  <c r="A77" i="134" s="1"/>
  <c r="A78" i="134" s="1"/>
  <c r="A79" i="134" s="1"/>
  <c r="A80" i="134" s="1"/>
  <c r="A81" i="134" s="1"/>
  <c r="A82" i="134" s="1"/>
  <c r="A83" i="134" s="1"/>
  <c r="A84" i="134" s="1"/>
  <c r="A85" i="134" s="1"/>
  <c r="A86" i="134" s="1"/>
  <c r="A87" i="134" s="1"/>
  <c r="A88" i="134" s="1"/>
  <c r="A71" i="134"/>
  <c r="A72" i="134" s="1"/>
  <c r="A73" i="134" s="1"/>
  <c r="A59" i="134"/>
  <c r="A60" i="134" s="1"/>
  <c r="A61" i="134" s="1"/>
  <c r="A62" i="134" s="1"/>
  <c r="A63" i="134" s="1"/>
  <c r="A64" i="134" s="1"/>
  <c r="A65" i="134" s="1"/>
  <c r="A66" i="134" s="1"/>
  <c r="A67" i="134" s="1"/>
  <c r="A68" i="134" s="1"/>
  <c r="A69" i="134" s="1"/>
  <c r="A52" i="134"/>
  <c r="A53" i="134" s="1"/>
  <c r="A54" i="134" s="1"/>
  <c r="A55" i="134" s="1"/>
  <c r="A56" i="134" s="1"/>
  <c r="A57" i="134" s="1"/>
  <c r="A44" i="134"/>
  <c r="A45" i="134" s="1"/>
  <c r="A46" i="134" s="1"/>
  <c r="A47" i="134" s="1"/>
  <c r="A48" i="134" s="1"/>
  <c r="A39" i="134"/>
  <c r="A40" i="134" s="1"/>
  <c r="A41" i="134" s="1"/>
  <c r="A42" i="134" s="1"/>
  <c r="A36" i="134"/>
  <c r="A37" i="134" s="1"/>
  <c r="A29" i="134"/>
  <c r="A30" i="134" s="1"/>
  <c r="A31" i="134" s="1"/>
  <c r="A32" i="134" s="1"/>
  <c r="A33" i="134" s="1"/>
  <c r="A34" i="134" s="1"/>
  <c r="A20" i="134"/>
  <c r="A106" i="133"/>
  <c r="A107" i="133" s="1"/>
  <c r="A108" i="133" s="1"/>
  <c r="A109" i="133" s="1"/>
  <c r="A110" i="133" s="1"/>
  <c r="A111" i="133" s="1"/>
  <c r="A113" i="133" s="1"/>
  <c r="A114" i="133" s="1"/>
  <c r="A115" i="133" s="1"/>
  <c r="A116" i="133" s="1"/>
  <c r="A117" i="133" s="1"/>
  <c r="A118" i="133" s="1"/>
  <c r="A119" i="133" s="1"/>
  <c r="A120" i="133" s="1"/>
  <c r="A121" i="133" s="1"/>
  <c r="A122" i="133" s="1"/>
  <c r="A124" i="133" s="1"/>
  <c r="A125" i="133" s="1"/>
  <c r="A126" i="133" s="1"/>
  <c r="A127" i="133" s="1"/>
  <c r="A128" i="133" s="1"/>
  <c r="A129" i="133" s="1"/>
  <c r="A130" i="133" s="1"/>
  <c r="A131" i="133" s="1"/>
  <c r="A132" i="133" s="1"/>
  <c r="A133" i="133" s="1"/>
  <c r="A134" i="133" s="1"/>
  <c r="A135" i="133" s="1"/>
  <c r="A136" i="133" s="1"/>
  <c r="A137" i="133" s="1"/>
  <c r="A138" i="133" s="1"/>
  <c r="A139" i="133" s="1"/>
  <c r="A140" i="133" s="1"/>
  <c r="A141" i="133" s="1"/>
  <c r="A142" i="133" s="1"/>
  <c r="A143" i="133" s="1"/>
  <c r="A144" i="133" s="1"/>
  <c r="A145" i="133" s="1"/>
  <c r="A146" i="133" s="1"/>
  <c r="A147" i="133" s="1"/>
  <c r="A148" i="133" s="1"/>
  <c r="A149" i="133" s="1"/>
  <c r="A150" i="133" s="1"/>
  <c r="A151" i="133" s="1"/>
  <c r="A152" i="133" s="1"/>
  <c r="A153" i="133" s="1"/>
  <c r="A154" i="133" s="1"/>
  <c r="A155" i="133" s="1"/>
  <c r="A156" i="133" s="1"/>
  <c r="A157" i="133" s="1"/>
  <c r="A158" i="133" s="1"/>
  <c r="A159" i="133" s="1"/>
  <c r="A160" i="133" s="1"/>
  <c r="A161" i="133" s="1"/>
  <c r="A162" i="133" s="1"/>
  <c r="A163" i="133" s="1"/>
  <c r="A164" i="133" s="1"/>
  <c r="A89" i="133"/>
  <c r="A90" i="133" s="1"/>
  <c r="A91" i="133" s="1"/>
  <c r="A92" i="133" s="1"/>
  <c r="A93" i="133" s="1"/>
  <c r="A94" i="133" s="1"/>
  <c r="A95" i="133" s="1"/>
  <c r="A96" i="133" s="1"/>
  <c r="A97" i="133" s="1"/>
  <c r="A98" i="133" s="1"/>
  <c r="A99" i="133" s="1"/>
  <c r="A100" i="133" s="1"/>
  <c r="A101" i="133" s="1"/>
  <c r="A102" i="133" s="1"/>
  <c r="A103" i="133" s="1"/>
  <c r="A16" i="133"/>
  <c r="A17" i="133" s="1"/>
  <c r="A18" i="133" s="1"/>
  <c r="A19" i="133" s="1"/>
  <c r="A20" i="133" s="1"/>
  <c r="A21" i="133" s="1"/>
  <c r="A22" i="133" s="1"/>
  <c r="A23" i="133" s="1"/>
  <c r="A24" i="133" s="1"/>
  <c r="A25" i="133" s="1"/>
  <c r="A26" i="133" s="1"/>
  <c r="A27" i="133" s="1"/>
  <c r="A28" i="133" s="1"/>
  <c r="A29" i="133" s="1"/>
  <c r="A30" i="133" s="1"/>
  <c r="A31" i="133" s="1"/>
  <c r="A32" i="133" s="1"/>
  <c r="A33" i="133" s="1"/>
  <c r="A34" i="133" s="1"/>
  <c r="A35" i="133" s="1"/>
  <c r="A36" i="133" s="1"/>
  <c r="A37" i="133" s="1"/>
  <c r="A38" i="133" s="1"/>
  <c r="A39" i="133" s="1"/>
  <c r="A40" i="133" s="1"/>
  <c r="A41" i="133" s="1"/>
  <c r="A42" i="133" s="1"/>
  <c r="A43" i="133" s="1"/>
  <c r="A44" i="133" s="1"/>
  <c r="A45" i="133" s="1"/>
  <c r="A46" i="133" s="1"/>
  <c r="A47" i="133" s="1"/>
  <c r="A48" i="133" s="1"/>
  <c r="A49" i="133" s="1"/>
  <c r="A50" i="133" s="1"/>
  <c r="A51" i="133" s="1"/>
  <c r="A52" i="133" s="1"/>
  <c r="A53" i="133" s="1"/>
  <c r="A54" i="133" s="1"/>
  <c r="A55" i="133" s="1"/>
  <c r="A56" i="133" s="1"/>
  <c r="A57" i="133" s="1"/>
  <c r="A58" i="133" s="1"/>
  <c r="A59" i="133" s="1"/>
  <c r="A60" i="133" s="1"/>
  <c r="A61" i="133" s="1"/>
  <c r="A62" i="133" s="1"/>
  <c r="A63" i="133" s="1"/>
  <c r="A64" i="133" s="1"/>
  <c r="A65" i="133" s="1"/>
  <c r="A66" i="133" s="1"/>
  <c r="A67" i="133" s="1"/>
  <c r="A68" i="133" s="1"/>
  <c r="A69" i="133" s="1"/>
  <c r="A70" i="133" s="1"/>
  <c r="A71" i="133" s="1"/>
  <c r="A72" i="133" s="1"/>
  <c r="A73" i="133" s="1"/>
  <c r="A74" i="133" s="1"/>
  <c r="A75" i="133" s="1"/>
  <c r="A76" i="133" s="1"/>
  <c r="A77" i="133" s="1"/>
  <c r="A78" i="133" s="1"/>
  <c r="A79" i="133" s="1"/>
  <c r="A80" i="133" s="1"/>
  <c r="A81" i="133" s="1"/>
  <c r="A82" i="133" s="1"/>
  <c r="A83" i="133" s="1"/>
  <c r="A84" i="133" s="1"/>
  <c r="A85" i="133" s="1"/>
  <c r="J22" i="138" l="1"/>
  <c r="C21" i="39" s="1"/>
  <c r="D18" i="50"/>
  <c r="A118" i="134"/>
  <c r="A119" i="134" s="1"/>
  <c r="A120" i="134" s="1"/>
  <c r="A121" i="134" s="1"/>
  <c r="A123" i="134" s="1"/>
  <c r="A124" i="134" s="1"/>
  <c r="A125" i="134" s="1"/>
  <c r="A126" i="134" s="1"/>
  <c r="A127" i="134" s="1"/>
  <c r="A128" i="134" s="1"/>
  <c r="F8" i="132" l="1"/>
  <c r="F9" i="132"/>
  <c r="F10" i="132"/>
  <c r="F11" i="132"/>
  <c r="F12" i="132"/>
  <c r="F13" i="132"/>
  <c r="F14" i="132"/>
  <c r="F16" i="132"/>
  <c r="F19" i="132"/>
  <c r="F20" i="132"/>
  <c r="F21" i="132"/>
  <c r="F22" i="132"/>
  <c r="F23" i="132"/>
  <c r="F24" i="132"/>
  <c r="F25" i="132"/>
  <c r="F26" i="132"/>
  <c r="D27" i="132"/>
  <c r="F27" i="132" s="1"/>
  <c r="D28" i="132"/>
  <c r="F28" i="132" s="1"/>
  <c r="D29" i="132"/>
  <c r="F29" i="132" s="1"/>
  <c r="F30" i="132"/>
  <c r="F31" i="132"/>
  <c r="F32" i="132"/>
  <c r="F34" i="132"/>
  <c r="F36" i="132"/>
  <c r="F37" i="132"/>
  <c r="F38" i="132"/>
  <c r="F39" i="132"/>
  <c r="F40" i="132"/>
  <c r="F41" i="132"/>
  <c r="F42" i="132"/>
  <c r="F43" i="132"/>
  <c r="F44" i="132"/>
  <c r="F45" i="132"/>
  <c r="F48" i="132" l="1"/>
  <c r="F50" i="132" s="1"/>
  <c r="C16" i="139" l="1"/>
  <c r="F52" i="132"/>
  <c r="F54" i="132" s="1"/>
  <c r="I80" i="84"/>
  <c r="I81" i="84"/>
  <c r="I82" i="84"/>
  <c r="I83" i="84"/>
  <c r="AE365" i="66" l="1"/>
  <c r="AE22" i="56"/>
  <c r="C22" i="39" l="1"/>
  <c r="AE47" i="76" l="1"/>
  <c r="AE46" i="76"/>
  <c r="AE45" i="76"/>
  <c r="AE43" i="76"/>
  <c r="AE42" i="76"/>
  <c r="AE39" i="76"/>
  <c r="AE38" i="76"/>
  <c r="AE37" i="76"/>
  <c r="AE31" i="68"/>
  <c r="AE38" i="68"/>
  <c r="AE37" i="68"/>
  <c r="AE36" i="68"/>
  <c r="AE35" i="68"/>
  <c r="AE34" i="68"/>
  <c r="AE33" i="68"/>
  <c r="AE32" i="68"/>
  <c r="AE30" i="68"/>
  <c r="AE29" i="68"/>
  <c r="I10" i="119" l="1"/>
  <c r="I11" i="119"/>
  <c r="I12" i="119"/>
  <c r="I14" i="119"/>
  <c r="I15" i="119"/>
  <c r="I9" i="119" l="1"/>
  <c r="I16" i="119" s="1"/>
  <c r="I19" i="119" l="1"/>
  <c r="I21" i="119" s="1"/>
  <c r="C17" i="139" l="1"/>
  <c r="I23" i="119"/>
  <c r="I25" i="119" s="1"/>
  <c r="D24" i="118" l="1"/>
  <c r="D22" i="118" s="1"/>
  <c r="D15" i="118"/>
  <c r="D16" i="118"/>
  <c r="D17" i="118"/>
  <c r="D18" i="118"/>
  <c r="D19" i="118"/>
  <c r="D14" i="118"/>
  <c r="D12" i="118" l="1"/>
  <c r="D26" i="118" s="1"/>
  <c r="C15" i="139" l="1"/>
  <c r="D27" i="118"/>
  <c r="D28" i="118" s="1"/>
  <c r="I168" i="104" l="1"/>
  <c r="I167" i="104"/>
  <c r="I166" i="104"/>
  <c r="I67" i="91" l="1"/>
  <c r="AE57" i="75" l="1"/>
  <c r="AE30" i="73"/>
  <c r="AE88" i="68" l="1"/>
  <c r="AE89" i="68"/>
  <c r="AE90" i="68"/>
  <c r="AE91" i="68"/>
  <c r="AE92" i="68"/>
  <c r="AE93" i="68"/>
  <c r="AE94" i="68"/>
  <c r="AE158" i="68" l="1"/>
  <c r="AE16" i="77"/>
  <c r="AE18" i="77"/>
  <c r="AE41" i="77"/>
  <c r="AE42" i="77"/>
  <c r="AE43" i="77"/>
  <c r="AE21" i="72"/>
  <c r="AE22" i="72"/>
  <c r="AE23" i="72"/>
  <c r="AE24" i="72"/>
  <c r="AE25" i="72"/>
  <c r="AE26" i="72"/>
  <c r="AE27" i="72"/>
  <c r="AE28" i="72"/>
  <c r="AE29" i="72"/>
  <c r="AE31" i="72"/>
  <c r="AE33" i="72"/>
  <c r="AE34" i="72"/>
  <c r="AE35" i="72"/>
  <c r="AE36" i="72"/>
  <c r="AE37" i="72"/>
  <c r="AE39" i="72"/>
  <c r="AE40" i="72"/>
  <c r="AE42" i="72"/>
  <c r="AE43" i="72"/>
  <c r="AE44" i="72"/>
  <c r="AE47" i="72"/>
  <c r="AE48" i="72"/>
  <c r="AE19" i="66"/>
  <c r="AE20" i="66"/>
  <c r="AE21" i="66"/>
  <c r="AE22" i="66"/>
  <c r="AE23" i="66"/>
  <c r="AE24" i="66"/>
  <c r="AE25" i="66"/>
  <c r="AE26" i="66"/>
  <c r="AE27" i="66"/>
  <c r="AE28" i="66"/>
  <c r="AE31" i="66"/>
  <c r="AE32" i="66"/>
  <c r="AE33" i="66"/>
  <c r="AE34" i="66"/>
  <c r="AE35" i="66"/>
  <c r="AE36" i="66"/>
  <c r="AE38" i="66"/>
  <c r="AE39" i="66"/>
  <c r="AE40" i="66"/>
  <c r="AE41" i="66"/>
  <c r="AE42" i="66"/>
  <c r="AE43" i="66"/>
  <c r="AE46" i="66"/>
  <c r="AE47" i="66"/>
  <c r="AE48" i="66"/>
  <c r="AE50" i="66"/>
  <c r="AE51" i="66"/>
  <c r="AE52" i="66"/>
  <c r="AE54" i="66"/>
  <c r="AE55" i="66"/>
  <c r="AE56" i="66"/>
  <c r="AE58" i="66"/>
  <c r="AE59" i="66"/>
  <c r="AE63" i="66"/>
  <c r="AE64" i="66"/>
  <c r="AE65" i="66"/>
  <c r="AE66" i="66"/>
  <c r="AE67" i="66"/>
  <c r="AE68" i="66"/>
  <c r="AE70" i="66"/>
  <c r="AE71" i="66"/>
  <c r="AE72" i="66"/>
  <c r="AE74" i="66"/>
  <c r="AE75" i="66"/>
  <c r="AE76" i="66"/>
  <c r="AE77" i="66"/>
  <c r="AE78" i="66"/>
  <c r="AE79" i="66"/>
  <c r="AE80" i="66"/>
  <c r="AE82" i="66"/>
  <c r="AE84" i="66"/>
  <c r="AE85" i="66"/>
  <c r="AE86" i="66"/>
  <c r="AE87" i="66"/>
  <c r="AE88" i="66"/>
  <c r="AE90" i="66"/>
  <c r="AE91" i="66"/>
  <c r="AE92" i="66"/>
  <c r="AE94" i="66"/>
  <c r="AE95" i="66"/>
  <c r="AE96" i="66"/>
  <c r="AE98" i="66"/>
  <c r="AE99" i="66"/>
  <c r="AE100" i="66"/>
  <c r="AE102" i="66"/>
  <c r="AE103" i="66"/>
  <c r="AE109" i="66"/>
  <c r="AE110" i="66"/>
  <c r="AE111" i="66"/>
  <c r="AE112" i="66"/>
  <c r="AE113" i="66"/>
  <c r="AE114" i="66"/>
  <c r="AE115" i="66"/>
  <c r="AE116" i="66"/>
  <c r="AE118" i="66"/>
  <c r="AE119" i="66"/>
  <c r="AE120" i="66"/>
  <c r="AE121" i="66"/>
  <c r="AE122" i="66"/>
  <c r="AE123" i="66"/>
  <c r="AE124" i="66"/>
  <c r="AE125" i="66"/>
  <c r="AE126" i="66"/>
  <c r="AE127" i="66"/>
  <c r="AE128" i="66"/>
  <c r="AE129" i="66"/>
  <c r="AE130" i="66"/>
  <c r="AE134" i="66"/>
  <c r="AE135" i="66"/>
  <c r="AE136" i="66"/>
  <c r="AE137" i="66"/>
  <c r="AE138" i="66"/>
  <c r="AE139" i="66"/>
  <c r="AE140" i="66"/>
  <c r="AE141" i="66"/>
  <c r="AE142" i="66"/>
  <c r="AE143" i="66"/>
  <c r="AE145" i="66"/>
  <c r="AE146" i="66"/>
  <c r="AE147" i="66"/>
  <c r="AE148" i="66"/>
  <c r="AE149" i="66"/>
  <c r="AE150" i="66"/>
  <c r="AE151" i="66"/>
  <c r="AE152" i="66"/>
  <c r="AE153" i="66"/>
  <c r="AE154" i="66"/>
  <c r="AE155" i="66"/>
  <c r="AE157" i="66"/>
  <c r="AE158" i="66"/>
  <c r="AE162" i="66"/>
  <c r="AE163" i="66"/>
  <c r="AE164" i="66"/>
  <c r="AE165" i="66"/>
  <c r="AE166" i="66"/>
  <c r="AE167" i="66"/>
  <c r="AE168" i="66"/>
  <c r="AE169" i="66"/>
  <c r="AE170" i="66"/>
  <c r="AE171" i="66"/>
  <c r="AE173" i="66"/>
  <c r="AE174" i="66"/>
  <c r="AE175" i="66"/>
  <c r="AE176" i="66"/>
  <c r="AE177" i="66"/>
  <c r="AE178" i="66"/>
  <c r="AE179" i="66"/>
  <c r="AE180" i="66"/>
  <c r="AE181" i="66"/>
  <c r="AE182" i="66"/>
  <c r="AE183" i="66"/>
  <c r="AE185" i="66"/>
  <c r="AE186" i="66"/>
  <c r="AE190" i="66"/>
  <c r="AE191" i="66"/>
  <c r="AE192" i="66"/>
  <c r="AE193" i="66"/>
  <c r="AE194" i="66"/>
  <c r="AE195" i="66"/>
  <c r="AE196" i="66"/>
  <c r="AE197" i="66"/>
  <c r="AE198" i="66"/>
  <c r="AE199" i="66"/>
  <c r="AE201" i="66"/>
  <c r="AE202" i="66"/>
  <c r="AE203" i="66"/>
  <c r="AE205" i="66"/>
  <c r="AE206" i="66"/>
  <c r="AE207" i="66"/>
  <c r="AE209" i="66"/>
  <c r="AE210" i="66"/>
  <c r="AE211" i="66"/>
  <c r="AE212" i="66"/>
  <c r="AE213" i="66"/>
  <c r="AE214" i="66"/>
  <c r="AE215" i="66"/>
  <c r="AE216" i="66"/>
  <c r="AE217" i="66"/>
  <c r="AE218" i="66"/>
  <c r="AE219" i="66"/>
  <c r="AE221" i="66"/>
  <c r="AE222" i="66"/>
  <c r="AE224" i="66"/>
  <c r="AE225" i="66"/>
  <c r="AE227" i="66"/>
  <c r="AE228" i="66"/>
  <c r="AE229" i="66"/>
  <c r="AE231" i="66"/>
  <c r="AE232" i="66"/>
  <c r="AE233" i="66"/>
  <c r="AE235" i="66"/>
  <c r="AE236" i="66"/>
  <c r="AE237" i="66"/>
  <c r="AE239" i="66"/>
  <c r="AE240" i="66"/>
  <c r="AE241" i="66"/>
  <c r="AE243" i="66"/>
  <c r="AE244" i="66"/>
  <c r="AE245" i="66"/>
  <c r="AE247" i="66"/>
  <c r="AE248" i="66"/>
  <c r="AE249" i="66"/>
  <c r="AE251" i="66"/>
  <c r="AE252" i="66"/>
  <c r="AE253" i="66"/>
  <c r="AE254" i="66"/>
  <c r="AE255" i="66"/>
  <c r="AE256" i="66"/>
  <c r="AE257" i="66"/>
  <c r="AE258" i="66"/>
  <c r="AE259" i="66"/>
  <c r="AE260" i="66"/>
  <c r="AE261" i="66"/>
  <c r="AE263" i="66"/>
  <c r="AE264" i="66"/>
  <c r="AE265" i="66"/>
  <c r="AE266" i="66"/>
  <c r="AE267" i="66"/>
  <c r="AE268" i="66"/>
  <c r="AE269" i="66"/>
  <c r="AE270" i="66"/>
  <c r="AE271" i="66"/>
  <c r="AE272" i="66"/>
  <c r="AE273" i="66"/>
  <c r="AE275" i="66"/>
  <c r="AE276" i="66"/>
  <c r="AE277" i="66"/>
  <c r="AE278" i="66"/>
  <c r="AE279" i="66"/>
  <c r="AE280" i="66"/>
  <c r="AE281" i="66"/>
  <c r="AE282" i="66"/>
  <c r="AE283" i="66"/>
  <c r="AE284" i="66"/>
  <c r="AE285" i="66"/>
  <c r="AE287" i="66"/>
  <c r="AE288" i="66"/>
  <c r="AE289" i="66"/>
  <c r="AE290" i="66"/>
  <c r="AE291" i="66"/>
  <c r="AE292" i="66"/>
  <c r="AE293" i="66"/>
  <c r="AE294" i="66"/>
  <c r="AE295" i="66"/>
  <c r="AE296" i="66"/>
  <c r="AE297" i="66"/>
  <c r="AE299" i="66"/>
  <c r="AE300" i="66"/>
  <c r="AE302" i="66"/>
  <c r="AE303" i="66"/>
  <c r="AE304" i="66"/>
  <c r="AE306" i="66"/>
  <c r="AE307" i="66"/>
  <c r="AE308" i="66"/>
  <c r="AE311" i="66"/>
  <c r="AE312" i="66"/>
  <c r="AE313" i="66"/>
  <c r="AE317" i="66"/>
  <c r="AE318" i="66"/>
  <c r="AE319" i="66"/>
  <c r="AE320" i="66"/>
  <c r="AE321" i="66"/>
  <c r="AE322" i="66"/>
  <c r="AE323" i="66"/>
  <c r="AE324" i="66"/>
  <c r="AE325" i="66"/>
  <c r="AE326" i="66"/>
  <c r="AE328" i="66"/>
  <c r="AE329" i="66"/>
  <c r="AE330" i="66"/>
  <c r="AE332" i="66"/>
  <c r="AE333" i="66"/>
  <c r="AE334" i="66"/>
  <c r="AE336" i="66"/>
  <c r="AE339" i="66"/>
  <c r="AE340" i="66"/>
  <c r="AE341" i="66"/>
  <c r="AE344" i="66"/>
  <c r="AE345" i="66"/>
  <c r="AE346" i="66"/>
  <c r="AE359" i="66"/>
  <c r="AE360" i="66"/>
  <c r="AE363" i="66"/>
  <c r="AE364" i="66"/>
  <c r="AE39" i="64"/>
  <c r="AE40" i="64" s="1"/>
  <c r="D22" i="147" s="1"/>
  <c r="AE53" i="72" l="1"/>
  <c r="D30" i="147" s="1"/>
  <c r="AE41" i="64"/>
  <c r="AE54" i="72" l="1"/>
  <c r="A214" i="30"/>
  <c r="A215" i="30" s="1"/>
  <c r="A216" i="30" s="1"/>
  <c r="A217" i="30" s="1"/>
  <c r="A218" i="30" s="1"/>
  <c r="A220" i="30" s="1"/>
  <c r="I14" i="104" l="1"/>
  <c r="I15" i="104"/>
  <c r="I16" i="104"/>
  <c r="I18" i="104"/>
  <c r="I19" i="104"/>
  <c r="I21" i="104"/>
  <c r="I22" i="104"/>
  <c r="I23" i="104"/>
  <c r="I24" i="104"/>
  <c r="I25" i="104"/>
  <c r="I26" i="104"/>
  <c r="I27" i="104"/>
  <c r="I28" i="104"/>
  <c r="I29" i="104"/>
  <c r="I30" i="104"/>
  <c r="I31" i="104"/>
  <c r="I32" i="104"/>
  <c r="I33" i="104"/>
  <c r="I34" i="104"/>
  <c r="I35" i="104"/>
  <c r="I36" i="104"/>
  <c r="I37" i="104"/>
  <c r="I38" i="104"/>
  <c r="I39" i="104"/>
  <c r="I40" i="104"/>
  <c r="I41" i="104"/>
  <c r="I42" i="104"/>
  <c r="I43" i="104"/>
  <c r="I44" i="104"/>
  <c r="I45" i="104"/>
  <c r="I46" i="104"/>
  <c r="I47" i="104"/>
  <c r="I48" i="104"/>
  <c r="I49" i="104"/>
  <c r="I50" i="104"/>
  <c r="I51" i="104"/>
  <c r="I52" i="104"/>
  <c r="I53" i="104"/>
  <c r="I54" i="104"/>
  <c r="I55" i="104"/>
  <c r="I56" i="104"/>
  <c r="I57" i="104"/>
  <c r="I58" i="104"/>
  <c r="I59" i="104"/>
  <c r="I60" i="104"/>
  <c r="I61" i="104"/>
  <c r="I62" i="104"/>
  <c r="I63" i="104"/>
  <c r="I64" i="104"/>
  <c r="I65" i="104"/>
  <c r="I66" i="104"/>
  <c r="I67" i="104"/>
  <c r="I68" i="104"/>
  <c r="I69" i="104"/>
  <c r="I70" i="104"/>
  <c r="I71" i="104"/>
  <c r="I72" i="104"/>
  <c r="I73" i="104"/>
  <c r="I74" i="104"/>
  <c r="I75" i="104"/>
  <c r="I76" i="104"/>
  <c r="I77" i="104"/>
  <c r="I78" i="104"/>
  <c r="I79" i="104"/>
  <c r="I80" i="104"/>
  <c r="I81" i="104"/>
  <c r="I82" i="104"/>
  <c r="I83" i="104"/>
  <c r="I84" i="104"/>
  <c r="I85" i="104"/>
  <c r="I86" i="104"/>
  <c r="I87" i="104"/>
  <c r="I88" i="104"/>
  <c r="I89" i="104"/>
  <c r="I90" i="104"/>
  <c r="I91" i="104"/>
  <c r="I92" i="104"/>
  <c r="I93" i="104"/>
  <c r="I94" i="104"/>
  <c r="I95" i="104"/>
  <c r="I96" i="104"/>
  <c r="I97" i="104"/>
  <c r="I98" i="104"/>
  <c r="I100" i="104"/>
  <c r="I101" i="104"/>
  <c r="I102" i="104"/>
  <c r="I103" i="104"/>
  <c r="I104" i="104"/>
  <c r="I105" i="104"/>
  <c r="I106" i="104"/>
  <c r="I107" i="104"/>
  <c r="I108" i="104"/>
  <c r="I109" i="104"/>
  <c r="I110" i="104"/>
  <c r="I111" i="104"/>
  <c r="I112" i="104"/>
  <c r="I113" i="104"/>
  <c r="I114" i="104"/>
  <c r="I115" i="104"/>
  <c r="I116" i="104"/>
  <c r="I117" i="104"/>
  <c r="I118" i="104"/>
  <c r="I119" i="104"/>
  <c r="I120" i="104"/>
  <c r="I121" i="104"/>
  <c r="I122" i="104"/>
  <c r="I123" i="104"/>
  <c r="I124" i="104"/>
  <c r="I125" i="104"/>
  <c r="I126" i="104"/>
  <c r="I127" i="104"/>
  <c r="I128" i="104"/>
  <c r="I129" i="104"/>
  <c r="I130" i="104"/>
  <c r="I131" i="104"/>
  <c r="I132" i="104"/>
  <c r="I133" i="104"/>
  <c r="I134" i="104"/>
  <c r="I135" i="104"/>
  <c r="I136" i="104"/>
  <c r="I137" i="104"/>
  <c r="I138" i="104"/>
  <c r="I139" i="104"/>
  <c r="I140" i="104"/>
  <c r="I141" i="104"/>
  <c r="I142" i="104"/>
  <c r="I143" i="104"/>
  <c r="I144" i="104"/>
  <c r="I145" i="104"/>
  <c r="I146" i="104"/>
  <c r="I147" i="104"/>
  <c r="I148" i="104"/>
  <c r="I150" i="104"/>
  <c r="I151" i="104"/>
  <c r="I152" i="104"/>
  <c r="I153" i="104"/>
  <c r="I154" i="104"/>
  <c r="I155" i="104"/>
  <c r="I156" i="104"/>
  <c r="I157" i="104"/>
  <c r="I158" i="104"/>
  <c r="I159" i="104"/>
  <c r="I160" i="104"/>
  <c r="I161" i="104"/>
  <c r="I162" i="104"/>
  <c r="I163" i="104"/>
  <c r="I164" i="104"/>
  <c r="I165" i="104"/>
  <c r="I14" i="103"/>
  <c r="A15" i="103"/>
  <c r="I15" i="103"/>
  <c r="A16" i="103"/>
  <c r="A17" i="103" s="1"/>
  <c r="A18" i="103" s="1"/>
  <c r="A19" i="103" s="1"/>
  <c r="A20" i="103" s="1"/>
  <c r="A21" i="103" s="1"/>
  <c r="A22" i="103" s="1"/>
  <c r="A23" i="103" s="1"/>
  <c r="I16" i="103"/>
  <c r="I17" i="103"/>
  <c r="I18" i="103"/>
  <c r="I19" i="103"/>
  <c r="I20" i="103"/>
  <c r="I21" i="103"/>
  <c r="I22" i="103"/>
  <c r="I23" i="103"/>
  <c r="I14" i="102"/>
  <c r="I15" i="102"/>
  <c r="I16" i="102"/>
  <c r="I17" i="102"/>
  <c r="I18" i="102"/>
  <c r="I19" i="102"/>
  <c r="I20" i="102"/>
  <c r="I21" i="102"/>
  <c r="I22" i="102"/>
  <c r="I23" i="102"/>
  <c r="I24" i="102"/>
  <c r="I25" i="102"/>
  <c r="I26" i="102"/>
  <c r="I14" i="101"/>
  <c r="I15" i="101"/>
  <c r="I16" i="101"/>
  <c r="I17" i="101"/>
  <c r="I18" i="101"/>
  <c r="I19" i="101"/>
  <c r="I20" i="101"/>
  <c r="I21" i="101"/>
  <c r="I22" i="101"/>
  <c r="I23" i="101"/>
  <c r="I24" i="101"/>
  <c r="I25" i="101"/>
  <c r="I27" i="101"/>
  <c r="I28" i="101"/>
  <c r="I14" i="100"/>
  <c r="A15" i="100"/>
  <c r="A16" i="100" s="1"/>
  <c r="A17" i="100" s="1"/>
  <c r="I15" i="100"/>
  <c r="I16" i="100"/>
  <c r="I17" i="100"/>
  <c r="I19" i="100"/>
  <c r="A20" i="100"/>
  <c r="A21" i="100" s="1"/>
  <c r="A22" i="100" s="1"/>
  <c r="I20" i="100"/>
  <c r="I21" i="100"/>
  <c r="I22" i="100"/>
  <c r="I24" i="100"/>
  <c r="A25" i="100"/>
  <c r="A26" i="100" s="1"/>
  <c r="A27" i="100" s="1"/>
  <c r="I25" i="100"/>
  <c r="I26" i="100"/>
  <c r="I27" i="100"/>
  <c r="I29" i="100"/>
  <c r="I30" i="100"/>
  <c r="I31" i="100"/>
  <c r="I32" i="100"/>
  <c r="I34" i="100"/>
  <c r="A35" i="100"/>
  <c r="A36" i="100" s="1"/>
  <c r="A37" i="100" s="1"/>
  <c r="A38" i="100" s="1"/>
  <c r="A39" i="100" s="1"/>
  <c r="A40" i="100" s="1"/>
  <c r="A41" i="100" s="1"/>
  <c r="A42" i="100" s="1"/>
  <c r="A43" i="100" s="1"/>
  <c r="A44" i="100" s="1"/>
  <c r="A45" i="100" s="1"/>
  <c r="A46" i="100" s="1"/>
  <c r="A47" i="100" s="1"/>
  <c r="A48" i="100" s="1"/>
  <c r="A49" i="100" s="1"/>
  <c r="A50" i="100" s="1"/>
  <c r="A51" i="100" s="1"/>
  <c r="A52" i="100" s="1"/>
  <c r="A53" i="100" s="1"/>
  <c r="A54" i="100" s="1"/>
  <c r="A55" i="100" s="1"/>
  <c r="I35" i="100"/>
  <c r="I36" i="100"/>
  <c r="I37" i="100"/>
  <c r="I38" i="100"/>
  <c r="I39" i="100"/>
  <c r="I40" i="100"/>
  <c r="I41" i="100"/>
  <c r="I42" i="100"/>
  <c r="I43" i="100"/>
  <c r="I44" i="100"/>
  <c r="I45" i="100"/>
  <c r="I46" i="100"/>
  <c r="I47" i="100"/>
  <c r="I48" i="100"/>
  <c r="I49" i="100"/>
  <c r="I50" i="100"/>
  <c r="I51" i="100"/>
  <c r="I52" i="100"/>
  <c r="I53" i="100"/>
  <c r="I54" i="100"/>
  <c r="I55" i="100"/>
  <c r="I14" i="99"/>
  <c r="A15" i="99"/>
  <c r="A16" i="99" s="1"/>
  <c r="A17" i="99" s="1"/>
  <c r="A18" i="99" s="1"/>
  <c r="A19" i="99" s="1"/>
  <c r="A20" i="99" s="1"/>
  <c r="A21" i="99" s="1"/>
  <c r="A22" i="99" s="1"/>
  <c r="A23" i="99" s="1"/>
  <c r="A24" i="99" s="1"/>
  <c r="I15" i="99"/>
  <c r="I16" i="99"/>
  <c r="I17" i="99"/>
  <c r="I18" i="99"/>
  <c r="I19" i="99"/>
  <c r="I20" i="99"/>
  <c r="I21" i="99"/>
  <c r="I22" i="99"/>
  <c r="I23" i="99"/>
  <c r="I24" i="99"/>
  <c r="A15" i="98"/>
  <c r="A16" i="98" s="1"/>
  <c r="A17" i="98" s="1"/>
  <c r="A18" i="98" s="1"/>
  <c r="A19" i="98" s="1"/>
  <c r="A20" i="98" s="1"/>
  <c r="A21" i="98" s="1"/>
  <c r="A22" i="98" s="1"/>
  <c r="A23" i="98" s="1"/>
  <c r="A24" i="98" s="1"/>
  <c r="I15" i="98"/>
  <c r="I16" i="98"/>
  <c r="I17" i="98"/>
  <c r="I18" i="98"/>
  <c r="I19" i="98"/>
  <c r="I20" i="98"/>
  <c r="I22" i="98"/>
  <c r="I23" i="98"/>
  <c r="I24" i="98"/>
  <c r="I25" i="98" s="1"/>
  <c r="I14" i="97"/>
  <c r="A15" i="97"/>
  <c r="A16" i="97" s="1"/>
  <c r="A17" i="97" s="1"/>
  <c r="A18" i="97" s="1"/>
  <c r="A19" i="97" s="1"/>
  <c r="A20" i="97" s="1"/>
  <c r="A21" i="97" s="1"/>
  <c r="A22" i="97" s="1"/>
  <c r="A23" i="97" s="1"/>
  <c r="A24" i="97" s="1"/>
  <c r="A25" i="97" s="1"/>
  <c r="A26" i="97" s="1"/>
  <c r="A27" i="97" s="1"/>
  <c r="A28" i="97" s="1"/>
  <c r="I15" i="97"/>
  <c r="I16" i="97"/>
  <c r="I17" i="97"/>
  <c r="I18" i="97"/>
  <c r="I19" i="97"/>
  <c r="I20" i="97"/>
  <c r="I21" i="97"/>
  <c r="I22" i="97"/>
  <c r="I23" i="97"/>
  <c r="I24" i="97"/>
  <c r="I25" i="97"/>
  <c r="I26" i="97"/>
  <c r="I27" i="97"/>
  <c r="I28" i="97"/>
  <c r="I14" i="96"/>
  <c r="I15" i="96"/>
  <c r="I16" i="96"/>
  <c r="I17" i="96"/>
  <c r="I18" i="96"/>
  <c r="I19" i="96"/>
  <c r="I20" i="96"/>
  <c r="I21" i="96"/>
  <c r="I22" i="96"/>
  <c r="A25" i="96"/>
  <c r="A26" i="96" s="1"/>
  <c r="A27" i="96" s="1"/>
  <c r="A28" i="96" s="1"/>
  <c r="A29" i="96" s="1"/>
  <c r="A30" i="96" s="1"/>
  <c r="A31" i="96" s="1"/>
  <c r="A32" i="96" s="1"/>
  <c r="A33" i="96" s="1"/>
  <c r="A34" i="96" s="1"/>
  <c r="A35" i="96" s="1"/>
  <c r="A36" i="96" s="1"/>
  <c r="A37" i="96" s="1"/>
  <c r="A38" i="96" s="1"/>
  <c r="A39" i="96" s="1"/>
  <c r="A40" i="96" s="1"/>
  <c r="A41" i="96" s="1"/>
  <c r="A42" i="96" s="1"/>
  <c r="A43" i="96" s="1"/>
  <c r="A44" i="96" s="1"/>
  <c r="A45" i="96" s="1"/>
  <c r="A46" i="96" s="1"/>
  <c r="A47" i="96" s="1"/>
  <c r="A48" i="96" s="1"/>
  <c r="A49" i="96" s="1"/>
  <c r="A50" i="96" s="1"/>
  <c r="I23" i="96"/>
  <c r="I24" i="96"/>
  <c r="I25" i="96"/>
  <c r="I26" i="96"/>
  <c r="I27" i="96"/>
  <c r="I28" i="96"/>
  <c r="I29" i="96"/>
  <c r="I30" i="96"/>
  <c r="I31" i="96"/>
  <c r="I32" i="96"/>
  <c r="I33" i="96"/>
  <c r="I34" i="96"/>
  <c r="I35" i="96"/>
  <c r="I36" i="96"/>
  <c r="I37" i="96"/>
  <c r="I38" i="96"/>
  <c r="I39" i="96"/>
  <c r="I40" i="96"/>
  <c r="I41" i="96"/>
  <c r="I42" i="96"/>
  <c r="I43" i="96"/>
  <c r="I44" i="96"/>
  <c r="I45" i="96"/>
  <c r="I46" i="96"/>
  <c r="I47" i="96"/>
  <c r="I48" i="96"/>
  <c r="I49" i="96"/>
  <c r="I50" i="96"/>
  <c r="I14" i="95"/>
  <c r="I15" i="95"/>
  <c r="I16" i="95"/>
  <c r="I17" i="95"/>
  <c r="I18" i="95"/>
  <c r="I19" i="95"/>
  <c r="I14" i="94"/>
  <c r="A15" i="94"/>
  <c r="A16" i="94" s="1"/>
  <c r="A17" i="94" s="1"/>
  <c r="A18" i="94" s="1"/>
  <c r="A19" i="94" s="1"/>
  <c r="A20" i="94" s="1"/>
  <c r="A21" i="94" s="1"/>
  <c r="A22" i="94" s="1"/>
  <c r="A23" i="94" s="1"/>
  <c r="A24" i="94" s="1"/>
  <c r="A25" i="94" s="1"/>
  <c r="A26" i="94" s="1"/>
  <c r="A27" i="94" s="1"/>
  <c r="A28" i="94" s="1"/>
  <c r="A29" i="94" s="1"/>
  <c r="A30" i="94" s="1"/>
  <c r="A31" i="94" s="1"/>
  <c r="I15" i="94"/>
  <c r="I16" i="94"/>
  <c r="I17" i="94"/>
  <c r="I18" i="94"/>
  <c r="I19" i="94"/>
  <c r="I20" i="94"/>
  <c r="I21" i="94"/>
  <c r="I22" i="94"/>
  <c r="I23" i="94"/>
  <c r="I24" i="94"/>
  <c r="I25" i="94"/>
  <c r="I26" i="94"/>
  <c r="I27" i="94"/>
  <c r="I28" i="94"/>
  <c r="I29" i="94"/>
  <c r="I30" i="94"/>
  <c r="I31" i="94"/>
  <c r="I14" i="93"/>
  <c r="A15" i="93"/>
  <c r="A16" i="93" s="1"/>
  <c r="A17" i="93" s="1"/>
  <c r="A18" i="93" s="1"/>
  <c r="A19" i="93" s="1"/>
  <c r="A20" i="93" s="1"/>
  <c r="A21" i="93" s="1"/>
  <c r="A22" i="93" s="1"/>
  <c r="A23" i="93" s="1"/>
  <c r="A24" i="93" s="1"/>
  <c r="A25" i="93" s="1"/>
  <c r="A26" i="93" s="1"/>
  <c r="A27" i="93" s="1"/>
  <c r="A30" i="93" s="1"/>
  <c r="A31" i="93" s="1"/>
  <c r="A32" i="93" s="1"/>
  <c r="A33" i="93" s="1"/>
  <c r="A34" i="93" s="1"/>
  <c r="A35" i="93" s="1"/>
  <c r="A36" i="93" s="1"/>
  <c r="A37" i="93" s="1"/>
  <c r="A38" i="93" s="1"/>
  <c r="A39" i="93" s="1"/>
  <c r="A40" i="93" s="1"/>
  <c r="A41" i="93" s="1"/>
  <c r="A42" i="93" s="1"/>
  <c r="A43" i="93" s="1"/>
  <c r="A44" i="93" s="1"/>
  <c r="A45" i="93" s="1"/>
  <c r="A46" i="93" s="1"/>
  <c r="A47" i="93" s="1"/>
  <c r="A48" i="93" s="1"/>
  <c r="A49" i="93" s="1"/>
  <c r="A50" i="93" s="1"/>
  <c r="A51" i="93" s="1"/>
  <c r="A52" i="93" s="1"/>
  <c r="A53" i="93" s="1"/>
  <c r="A54" i="93" s="1"/>
  <c r="A55" i="93" s="1"/>
  <c r="A56" i="93" s="1"/>
  <c r="A57" i="93" s="1"/>
  <c r="A58" i="93" s="1"/>
  <c r="A59" i="93" s="1"/>
  <c r="A60" i="93" s="1"/>
  <c r="A61" i="93" s="1"/>
  <c r="A62" i="93" s="1"/>
  <c r="I15" i="93"/>
  <c r="I16" i="93"/>
  <c r="I17" i="93"/>
  <c r="I18" i="93"/>
  <c r="I19" i="93"/>
  <c r="I20" i="93"/>
  <c r="I21" i="93"/>
  <c r="I22" i="93"/>
  <c r="I23" i="93"/>
  <c r="I24" i="93"/>
  <c r="I25" i="93"/>
  <c r="I26" i="93"/>
  <c r="I27" i="93"/>
  <c r="I29" i="93"/>
  <c r="I30" i="93"/>
  <c r="I31" i="93"/>
  <c r="I32" i="93"/>
  <c r="I33" i="93"/>
  <c r="I34" i="93"/>
  <c r="I35" i="93"/>
  <c r="I36" i="93"/>
  <c r="I37" i="93"/>
  <c r="I38" i="93"/>
  <c r="I39" i="93"/>
  <c r="I40" i="93"/>
  <c r="I41" i="93"/>
  <c r="I42" i="93"/>
  <c r="I43" i="93"/>
  <c r="I44" i="93"/>
  <c r="I45" i="93"/>
  <c r="I46" i="93"/>
  <c r="I47" i="93"/>
  <c r="I48" i="93"/>
  <c r="I49" i="93"/>
  <c r="I50" i="93"/>
  <c r="I51" i="93"/>
  <c r="I52" i="93"/>
  <c r="I53" i="93"/>
  <c r="I54" i="93"/>
  <c r="I55" i="93"/>
  <c r="I56" i="93"/>
  <c r="I57" i="93"/>
  <c r="I58" i="93"/>
  <c r="I59" i="93"/>
  <c r="I60" i="93"/>
  <c r="I61" i="93"/>
  <c r="I62" i="93"/>
  <c r="I15" i="92"/>
  <c r="I16" i="92"/>
  <c r="A17" i="92"/>
  <c r="A18" i="92" s="1"/>
  <c r="A19" i="92" s="1"/>
  <c r="A20" i="92" s="1"/>
  <c r="A21" i="92" s="1"/>
  <c r="I17" i="92"/>
  <c r="I18" i="92"/>
  <c r="I19" i="92"/>
  <c r="I20" i="92"/>
  <c r="I21" i="92"/>
  <c r="I23" i="92"/>
  <c r="A24" i="92"/>
  <c r="A25" i="92" s="1"/>
  <c r="A26" i="92" s="1"/>
  <c r="A27" i="92" s="1"/>
  <c r="A28" i="92" s="1"/>
  <c r="A30" i="92" s="1"/>
  <c r="A31" i="92" s="1"/>
  <c r="A32" i="92" s="1"/>
  <c r="A33" i="92" s="1"/>
  <c r="A34" i="92" s="1"/>
  <c r="A35" i="92" s="1"/>
  <c r="A36" i="92" s="1"/>
  <c r="A37" i="92" s="1"/>
  <c r="A38" i="92" s="1"/>
  <c r="A39" i="92" s="1"/>
  <c r="A40" i="92" s="1"/>
  <c r="I24" i="92"/>
  <c r="I25" i="92"/>
  <c r="I26" i="92"/>
  <c r="I27" i="92"/>
  <c r="I28" i="92"/>
  <c r="I29" i="92"/>
  <c r="I30" i="92"/>
  <c r="I31" i="92"/>
  <c r="I32" i="92"/>
  <c r="I33" i="92"/>
  <c r="I34" i="92"/>
  <c r="I35" i="92"/>
  <c r="I36" i="92"/>
  <c r="I37" i="92"/>
  <c r="I38" i="92"/>
  <c r="I39" i="92"/>
  <c r="I40" i="92"/>
  <c r="I41" i="92"/>
  <c r="I14" i="91"/>
  <c r="I15" i="91"/>
  <c r="I16" i="91"/>
  <c r="I17" i="91"/>
  <c r="A18" i="91"/>
  <c r="A19" i="91" s="1"/>
  <c r="A20" i="91" s="1"/>
  <c r="A21" i="91" s="1"/>
  <c r="A22" i="91" s="1"/>
  <c r="A23" i="91" s="1"/>
  <c r="A24" i="91" s="1"/>
  <c r="A25" i="91" s="1"/>
  <c r="A26" i="91" s="1"/>
  <c r="A28" i="91" s="1"/>
  <c r="A29" i="91" s="1"/>
  <c r="A30" i="91" s="1"/>
  <c r="A31" i="91" s="1"/>
  <c r="A32" i="91" s="1"/>
  <c r="A33" i="91" s="1"/>
  <c r="A34" i="91" s="1"/>
  <c r="A35" i="91" s="1"/>
  <c r="A36" i="91" s="1"/>
  <c r="A37" i="91" s="1"/>
  <c r="A38" i="91" s="1"/>
  <c r="A39" i="91" s="1"/>
  <c r="A40" i="91" s="1"/>
  <c r="A41" i="91" s="1"/>
  <c r="A42" i="91" s="1"/>
  <c r="A43" i="91" s="1"/>
  <c r="I18" i="91"/>
  <c r="I19" i="91"/>
  <c r="I20" i="91"/>
  <c r="I21" i="91"/>
  <c r="I22" i="91"/>
  <c r="I23" i="91"/>
  <c r="I24" i="91"/>
  <c r="I25" i="91"/>
  <c r="I26" i="91"/>
  <c r="I27" i="91"/>
  <c r="I28" i="91"/>
  <c r="I29" i="91"/>
  <c r="I30" i="91"/>
  <c r="I31" i="91"/>
  <c r="I32" i="91"/>
  <c r="I33" i="91"/>
  <c r="I34" i="91"/>
  <c r="I35" i="91"/>
  <c r="I36" i="91"/>
  <c r="I37" i="91"/>
  <c r="I38" i="91"/>
  <c r="I39" i="91"/>
  <c r="I40" i="91"/>
  <c r="I41" i="91"/>
  <c r="I42" i="91"/>
  <c r="I43" i="91"/>
  <c r="I44" i="91"/>
  <c r="I45" i="91"/>
  <c r="I46" i="91"/>
  <c r="A47" i="91"/>
  <c r="A48" i="91" s="1"/>
  <c r="A49" i="91" s="1"/>
  <c r="I47" i="91"/>
  <c r="I48" i="91"/>
  <c r="I49" i="91"/>
  <c r="I50" i="91"/>
  <c r="I51" i="91"/>
  <c r="I52" i="91"/>
  <c r="I53" i="91"/>
  <c r="A55" i="91"/>
  <c r="I54" i="91"/>
  <c r="I55" i="91"/>
  <c r="I56" i="91"/>
  <c r="A57" i="91"/>
  <c r="A58" i="91" s="1"/>
  <c r="A59" i="91" s="1"/>
  <c r="A60" i="91" s="1"/>
  <c r="A61" i="91" s="1"/>
  <c r="A62" i="91" s="1"/>
  <c r="A63" i="91" s="1"/>
  <c r="A64" i="91" s="1"/>
  <c r="A65" i="91" s="1"/>
  <c r="A66" i="91" s="1"/>
  <c r="I57" i="91"/>
  <c r="I58" i="91"/>
  <c r="I59" i="91"/>
  <c r="I60" i="91"/>
  <c r="I61" i="91"/>
  <c r="I62" i="91"/>
  <c r="I63" i="91"/>
  <c r="I64" i="91"/>
  <c r="I65" i="91"/>
  <c r="I66" i="91"/>
  <c r="I15" i="90"/>
  <c r="I16" i="90"/>
  <c r="I17" i="90"/>
  <c r="I18" i="90"/>
  <c r="I19" i="90"/>
  <c r="I20" i="90"/>
  <c r="I21" i="90"/>
  <c r="I22" i="90"/>
  <c r="I23" i="90"/>
  <c r="I24" i="90"/>
  <c r="I25" i="90"/>
  <c r="I26" i="90"/>
  <c r="I27" i="90"/>
  <c r="I28" i="90"/>
  <c r="I29" i="90"/>
  <c r="I30" i="90"/>
  <c r="I31" i="90"/>
  <c r="I32" i="90"/>
  <c r="I33" i="90"/>
  <c r="I34" i="90"/>
  <c r="I35" i="90"/>
  <c r="I36" i="90"/>
  <c r="I37" i="90"/>
  <c r="I38" i="90"/>
  <c r="I39" i="90"/>
  <c r="I40" i="90"/>
  <c r="I41" i="90"/>
  <c r="I42" i="90"/>
  <c r="I43" i="90"/>
  <c r="I44" i="90"/>
  <c r="I45" i="90"/>
  <c r="I46" i="90"/>
  <c r="I47" i="90"/>
  <c r="I48" i="90"/>
  <c r="I49" i="90"/>
  <c r="I50" i="90"/>
  <c r="I51" i="90"/>
  <c r="I52" i="90"/>
  <c r="I53" i="90"/>
  <c r="I54" i="90"/>
  <c r="I55" i="90"/>
  <c r="I56" i="90"/>
  <c r="I57" i="90"/>
  <c r="I58" i="90"/>
  <c r="I59" i="90"/>
  <c r="I60" i="90"/>
  <c r="I61" i="90"/>
  <c r="I62" i="90"/>
  <c r="I63" i="90"/>
  <c r="I64" i="90"/>
  <c r="I65" i="90"/>
  <c r="I66" i="90"/>
  <c r="I67" i="90"/>
  <c r="I68" i="90"/>
  <c r="I69" i="90"/>
  <c r="I70" i="90"/>
  <c r="I71" i="90"/>
  <c r="I72" i="90"/>
  <c r="I73" i="90"/>
  <c r="I74" i="90"/>
  <c r="I75" i="90"/>
  <c r="I76" i="90"/>
  <c r="I77" i="90"/>
  <c r="I78" i="90"/>
  <c r="I79" i="90"/>
  <c r="I80" i="90"/>
  <c r="I81" i="90"/>
  <c r="I82" i="90"/>
  <c r="I83" i="90"/>
  <c r="I84" i="90"/>
  <c r="I85" i="90"/>
  <c r="I86" i="90"/>
  <c r="I87" i="90"/>
  <c r="I88" i="90"/>
  <c r="I14" i="88"/>
  <c r="I15" i="88"/>
  <c r="I16" i="88"/>
  <c r="I17" i="88"/>
  <c r="I18" i="88"/>
  <c r="I14" i="87"/>
  <c r="I15" i="87"/>
  <c r="I15" i="86"/>
  <c r="A16" i="86"/>
  <c r="A17" i="86" s="1"/>
  <c r="A18" i="86" s="1"/>
  <c r="A19" i="86" s="1"/>
  <c r="A20" i="86" s="1"/>
  <c r="A21" i="86" s="1"/>
  <c r="A22" i="86" s="1"/>
  <c r="A23" i="86" s="1"/>
  <c r="A24" i="86" s="1"/>
  <c r="A25" i="86" s="1"/>
  <c r="I16" i="86"/>
  <c r="I17" i="86"/>
  <c r="I18" i="86"/>
  <c r="I19" i="86"/>
  <c r="I20" i="86"/>
  <c r="I21" i="86"/>
  <c r="I22" i="86"/>
  <c r="I23" i="86"/>
  <c r="I24" i="86"/>
  <c r="I25" i="86"/>
  <c r="I14" i="85"/>
  <c r="I15" i="85"/>
  <c r="I16" i="85"/>
  <c r="I17" i="85"/>
  <c r="I18" i="85"/>
  <c r="I19" i="85"/>
  <c r="I20" i="85"/>
  <c r="I21" i="85"/>
  <c r="I22" i="85"/>
  <c r="I23" i="85"/>
  <c r="I24" i="85"/>
  <c r="I25" i="85"/>
  <c r="I26" i="85"/>
  <c r="I27" i="85"/>
  <c r="I28" i="85"/>
  <c r="I30" i="85"/>
  <c r="I31" i="85"/>
  <c r="I32" i="85"/>
  <c r="I33" i="85"/>
  <c r="I35" i="85"/>
  <c r="I36" i="85"/>
  <c r="I37" i="85"/>
  <c r="I38" i="85"/>
  <c r="I39" i="85"/>
  <c r="I40" i="85"/>
  <c r="I41" i="85"/>
  <c r="I42" i="85"/>
  <c r="I43" i="85"/>
  <c r="I44" i="85"/>
  <c r="I45" i="85"/>
  <c r="I46" i="85"/>
  <c r="I16" i="84"/>
  <c r="I17" i="84"/>
  <c r="I18" i="84"/>
  <c r="I19" i="84"/>
  <c r="I20" i="84"/>
  <c r="I21" i="84"/>
  <c r="I23" i="84"/>
  <c r="A24" i="84"/>
  <c r="I24" i="84"/>
  <c r="I26" i="84"/>
  <c r="A27" i="84"/>
  <c r="A28" i="84" s="1"/>
  <c r="A29" i="84" s="1"/>
  <c r="A30" i="84" s="1"/>
  <c r="A31" i="84" s="1"/>
  <c r="I27" i="84"/>
  <c r="I28" i="84"/>
  <c r="I29" i="84"/>
  <c r="I30" i="84"/>
  <c r="I31" i="84"/>
  <c r="I33" i="84"/>
  <c r="A34" i="84"/>
  <c r="A35" i="84" s="1"/>
  <c r="A36" i="84" s="1"/>
  <c r="A37" i="84" s="1"/>
  <c r="A38" i="84" s="1"/>
  <c r="I34" i="84"/>
  <c r="I35" i="84"/>
  <c r="I36" i="84"/>
  <c r="I37" i="84"/>
  <c r="I38" i="84"/>
  <c r="I40" i="84"/>
  <c r="A41" i="84"/>
  <c r="A42" i="84" s="1"/>
  <c r="A43" i="84" s="1"/>
  <c r="A44" i="84" s="1"/>
  <c r="I41" i="84"/>
  <c r="I42" i="84"/>
  <c r="I43" i="84"/>
  <c r="I44" i="84"/>
  <c r="I46" i="84"/>
  <c r="A47" i="84"/>
  <c r="A48" i="84" s="1"/>
  <c r="A49" i="84" s="1"/>
  <c r="A50" i="84" s="1"/>
  <c r="I47" i="84"/>
  <c r="I48" i="84"/>
  <c r="I49" i="84"/>
  <c r="I50" i="84"/>
  <c r="I52" i="84"/>
  <c r="A53" i="84"/>
  <c r="A54" i="84" s="1"/>
  <c r="A55" i="84" s="1"/>
  <c r="A56" i="84" s="1"/>
  <c r="I53" i="84"/>
  <c r="I54" i="84"/>
  <c r="I55" i="84"/>
  <c r="I56" i="84"/>
  <c r="I58" i="84"/>
  <c r="A59" i="84"/>
  <c r="A60" i="84" s="1"/>
  <c r="A61" i="84" s="1"/>
  <c r="A62" i="84" s="1"/>
  <c r="A63" i="84" s="1"/>
  <c r="A64" i="84" s="1"/>
  <c r="A65" i="84" s="1"/>
  <c r="A66" i="84" s="1"/>
  <c r="A67" i="84" s="1"/>
  <c r="A68" i="84" s="1"/>
  <c r="A69" i="84" s="1"/>
  <c r="A70" i="84" s="1"/>
  <c r="A71" i="84" s="1"/>
  <c r="A72" i="84" s="1"/>
  <c r="A73" i="84" s="1"/>
  <c r="A74" i="84" s="1"/>
  <c r="I59" i="84"/>
  <c r="I60" i="84"/>
  <c r="I61" i="84"/>
  <c r="I62" i="84"/>
  <c r="I63" i="84"/>
  <c r="I64" i="84"/>
  <c r="I65" i="84"/>
  <c r="I66" i="84"/>
  <c r="I67" i="84"/>
  <c r="I68" i="84"/>
  <c r="I69" i="84"/>
  <c r="I70" i="84"/>
  <c r="I71" i="84"/>
  <c r="I72" i="84"/>
  <c r="I73" i="84"/>
  <c r="I74" i="84"/>
  <c r="I76" i="84"/>
  <c r="I78" i="84"/>
  <c r="I86" i="84"/>
  <c r="A87" i="84"/>
  <c r="A88" i="84" s="1"/>
  <c r="I87" i="84"/>
  <c r="I88" i="84"/>
  <c r="I90" i="84"/>
  <c r="A91" i="84"/>
  <c r="A92" i="84" s="1"/>
  <c r="A93" i="84" s="1"/>
  <c r="A94" i="84" s="1"/>
  <c r="I91" i="84"/>
  <c r="I92" i="84"/>
  <c r="I93" i="84"/>
  <c r="I94" i="84"/>
  <c r="I14" i="83"/>
  <c r="I15" i="83"/>
  <c r="I15" i="82"/>
  <c r="A16" i="82"/>
  <c r="A17" i="82" s="1"/>
  <c r="A18" i="82" s="1"/>
  <c r="A19" i="82" s="1"/>
  <c r="A20" i="82" s="1"/>
  <c r="A21" i="82" s="1"/>
  <c r="A22" i="82" s="1"/>
  <c r="A23" i="82" s="1"/>
  <c r="A24" i="82" s="1"/>
  <c r="I16" i="82"/>
  <c r="I17" i="82"/>
  <c r="I18" i="82"/>
  <c r="I19" i="82"/>
  <c r="I20" i="82"/>
  <c r="I21" i="82"/>
  <c r="I22" i="82"/>
  <c r="I23" i="82"/>
  <c r="I24" i="82"/>
  <c r="I25" i="82" s="1"/>
  <c r="I15" i="81"/>
  <c r="I16" i="81"/>
  <c r="I17" i="81"/>
  <c r="I18" i="81"/>
  <c r="I19" i="81"/>
  <c r="I20" i="81"/>
  <c r="I21" i="81"/>
  <c r="I22" i="81"/>
  <c r="I23" i="81"/>
  <c r="I25" i="81"/>
  <c r="I26" i="81"/>
  <c r="I27" i="81"/>
  <c r="I28" i="81"/>
  <c r="I29" i="81"/>
  <c r="I30" i="81"/>
  <c r="I31" i="81"/>
  <c r="I32" i="81"/>
  <c r="I33" i="81"/>
  <c r="I34" i="81"/>
  <c r="I35" i="81"/>
  <c r="I36" i="81"/>
  <c r="I37" i="81"/>
  <c r="I38" i="81"/>
  <c r="I39" i="81"/>
  <c r="I68" i="91" l="1"/>
  <c r="I20" i="95"/>
  <c r="I169" i="104"/>
  <c r="C35" i="80" s="1"/>
  <c r="I24" i="103"/>
  <c r="C34" i="80" s="1"/>
  <c r="I27" i="102"/>
  <c r="C33" i="80" s="1"/>
  <c r="I29" i="101"/>
  <c r="C32" i="80" s="1"/>
  <c r="I56" i="100"/>
  <c r="C31" i="80" s="1"/>
  <c r="I25" i="99"/>
  <c r="C30" i="80" s="1"/>
  <c r="I29" i="97"/>
  <c r="C28" i="80" s="1"/>
  <c r="I51" i="96"/>
  <c r="C27" i="80" s="1"/>
  <c r="I32" i="94"/>
  <c r="C25" i="80" s="1"/>
  <c r="I63" i="93"/>
  <c r="C24" i="80" s="1"/>
  <c r="I42" i="92"/>
  <c r="C23" i="80" s="1"/>
  <c r="I19" i="88"/>
  <c r="C19" i="80" s="1"/>
  <c r="I16" i="87"/>
  <c r="I26" i="86"/>
  <c r="C17" i="80" s="1"/>
  <c r="I47" i="85"/>
  <c r="C16" i="80" s="1"/>
  <c r="I95" i="84"/>
  <c r="C15" i="80" s="1"/>
  <c r="I16" i="83"/>
  <c r="C14" i="80" s="1"/>
  <c r="I40" i="81"/>
  <c r="C12" i="80" s="1"/>
  <c r="I89" i="90"/>
  <c r="C21" i="80" s="1"/>
  <c r="C13" i="80"/>
  <c r="C29" i="80"/>
  <c r="C18" i="80"/>
  <c r="C26" i="80"/>
  <c r="C22" i="80"/>
  <c r="AE15" i="79"/>
  <c r="AE17" i="79"/>
  <c r="AE18" i="79"/>
  <c r="AE19" i="79"/>
  <c r="AE20" i="79"/>
  <c r="AE21" i="79"/>
  <c r="AE23" i="79"/>
  <c r="AE24" i="79"/>
  <c r="AE25" i="79"/>
  <c r="AE26" i="79"/>
  <c r="AE27" i="79"/>
  <c r="AE29" i="79"/>
  <c r="AE30" i="79"/>
  <c r="AE31" i="79"/>
  <c r="AE32" i="79"/>
  <c r="AE33" i="79"/>
  <c r="AE34" i="79"/>
  <c r="AE35" i="79"/>
  <c r="AE36" i="79"/>
  <c r="AE37" i="79"/>
  <c r="AE38" i="79"/>
  <c r="AE39" i="79"/>
  <c r="AE40" i="79"/>
  <c r="AE42" i="79"/>
  <c r="AE43" i="79"/>
  <c r="AE44" i="79"/>
  <c r="AE45" i="79"/>
  <c r="AE46" i="79"/>
  <c r="AE49" i="79"/>
  <c r="AE51" i="79"/>
  <c r="AE53" i="79"/>
  <c r="AE54" i="79"/>
  <c r="AE57" i="79"/>
  <c r="AE59" i="79"/>
  <c r="AE60" i="79"/>
  <c r="AE62" i="79"/>
  <c r="AE63" i="79"/>
  <c r="AE90" i="79"/>
  <c r="AE112" i="79"/>
  <c r="AE114" i="79"/>
  <c r="AE115" i="79"/>
  <c r="AE117" i="79"/>
  <c r="AE118" i="79"/>
  <c r="AE119" i="79"/>
  <c r="AE120" i="79"/>
  <c r="AE125" i="79"/>
  <c r="AE129" i="79"/>
  <c r="AE148" i="79"/>
  <c r="AE18" i="78"/>
  <c r="AE19" i="78"/>
  <c r="AE20" i="78"/>
  <c r="AE43" i="78"/>
  <c r="AE44" i="78"/>
  <c r="AE45" i="78"/>
  <c r="AE17" i="77"/>
  <c r="AE19" i="76"/>
  <c r="AE20" i="76"/>
  <c r="AE18" i="75"/>
  <c r="AE19" i="75"/>
  <c r="AE20" i="75"/>
  <c r="AE24" i="75"/>
  <c r="AE25" i="75"/>
  <c r="AE26" i="75"/>
  <c r="AE28" i="75"/>
  <c r="AE36" i="75"/>
  <c r="AE38" i="75"/>
  <c r="AE42" i="75"/>
  <c r="AE43" i="75"/>
  <c r="AE48" i="75"/>
  <c r="AE49" i="75"/>
  <c r="AE50" i="75"/>
  <c r="AE52" i="75"/>
  <c r="AE53" i="75"/>
  <c r="AE54" i="75"/>
  <c r="AE19" i="74"/>
  <c r="AE20" i="74"/>
  <c r="AE21" i="74"/>
  <c r="AE22" i="74"/>
  <c r="AE23" i="74"/>
  <c r="AE24" i="74"/>
  <c r="AE25" i="74"/>
  <c r="AE27" i="74"/>
  <c r="AE28" i="74"/>
  <c r="AE29" i="74"/>
  <c r="AE30" i="74"/>
  <c r="AE31" i="74"/>
  <c r="AE32" i="74"/>
  <c r="AE34" i="74"/>
  <c r="AE35" i="74"/>
  <c r="AE36" i="74"/>
  <c r="AE37" i="74"/>
  <c r="AE38" i="74"/>
  <c r="AE39" i="74"/>
  <c r="AE40" i="74"/>
  <c r="AE41" i="74"/>
  <c r="AE42" i="74"/>
  <c r="AE43" i="74"/>
  <c r="AE44" i="74"/>
  <c r="AE45" i="74"/>
  <c r="AE46" i="74"/>
  <c r="AE47" i="74"/>
  <c r="AE48" i="74"/>
  <c r="AE49" i="74"/>
  <c r="AE50" i="74"/>
  <c r="AE51" i="74"/>
  <c r="AE52" i="74"/>
  <c r="AE56" i="74"/>
  <c r="AE57" i="74"/>
  <c r="AE58" i="74"/>
  <c r="AE59" i="74"/>
  <c r="AE60" i="74"/>
  <c r="AE61" i="74"/>
  <c r="AE63" i="74"/>
  <c r="AE64" i="74"/>
  <c r="AE65" i="74"/>
  <c r="AE67" i="74"/>
  <c r="AE68" i="74"/>
  <c r="AE69" i="74"/>
  <c r="AE70" i="74"/>
  <c r="AE71" i="74"/>
  <c r="AE72" i="74"/>
  <c r="AE73" i="74"/>
  <c r="AE74" i="74"/>
  <c r="AE76" i="74"/>
  <c r="AE77" i="74"/>
  <c r="AE78" i="74"/>
  <c r="AE79" i="74"/>
  <c r="AE80" i="74"/>
  <c r="AE81" i="74"/>
  <c r="AE83" i="74"/>
  <c r="AE84" i="74"/>
  <c r="AE85" i="74"/>
  <c r="AE86" i="74"/>
  <c r="AE87" i="74"/>
  <c r="AE88" i="74"/>
  <c r="AE89" i="74"/>
  <c r="AE90" i="74"/>
  <c r="AE91" i="74"/>
  <c r="AE92" i="74"/>
  <c r="AE53" i="74"/>
  <c r="AE93" i="74"/>
  <c r="AE94" i="74"/>
  <c r="AE18" i="73"/>
  <c r="AE19" i="73"/>
  <c r="AE20" i="73"/>
  <c r="AE21" i="73"/>
  <c r="AE22" i="73"/>
  <c r="AE23" i="73"/>
  <c r="AE24" i="73"/>
  <c r="AE25" i="73"/>
  <c r="AE26" i="73"/>
  <c r="AE27" i="73"/>
  <c r="AE28" i="73"/>
  <c r="AE33" i="73"/>
  <c r="AE34" i="73"/>
  <c r="AE38" i="73"/>
  <c r="AE26" i="71"/>
  <c r="AE27" i="71"/>
  <c r="AE28" i="71"/>
  <c r="AE31" i="71"/>
  <c r="AE32" i="71"/>
  <c r="AE34" i="71"/>
  <c r="AE36" i="71"/>
  <c r="AE37" i="71"/>
  <c r="AE38" i="71"/>
  <c r="AE39" i="71"/>
  <c r="AE40" i="71"/>
  <c r="AE41" i="71"/>
  <c r="AE42" i="71"/>
  <c r="AE43" i="71"/>
  <c r="AE53" i="71"/>
  <c r="AE54" i="71"/>
  <c r="AE18" i="70"/>
  <c r="AE19" i="70"/>
  <c r="AE20" i="70"/>
  <c r="AE21" i="70"/>
  <c r="AE22" i="70"/>
  <c r="AE23" i="70"/>
  <c r="AE24" i="70"/>
  <c r="AE25" i="70"/>
  <c r="AE26" i="70"/>
  <c r="AE27" i="70"/>
  <c r="AE28" i="70"/>
  <c r="AE29" i="70"/>
  <c r="AE30" i="70"/>
  <c r="AE31" i="70"/>
  <c r="AE32" i="70"/>
  <c r="AE33" i="70"/>
  <c r="AE34" i="70"/>
  <c r="AE35" i="70"/>
  <c r="AE16" i="69"/>
  <c r="AE17" i="69"/>
  <c r="AE18" i="69"/>
  <c r="AE19" i="69"/>
  <c r="AE20" i="69"/>
  <c r="AE21" i="69"/>
  <c r="AE22" i="69"/>
  <c r="AE23" i="69"/>
  <c r="AE24" i="69"/>
  <c r="AE25" i="69"/>
  <c r="AE26" i="69"/>
  <c r="AE27" i="69"/>
  <c r="AE28" i="69"/>
  <c r="AE29" i="69"/>
  <c r="AE30" i="69"/>
  <c r="AE31" i="69"/>
  <c r="AE32" i="69"/>
  <c r="AE33" i="69"/>
  <c r="AE34" i="69"/>
  <c r="AE35" i="69"/>
  <c r="AE36" i="69"/>
  <c r="AE37" i="69"/>
  <c r="AE18" i="68"/>
  <c r="AE19" i="68"/>
  <c r="AE20" i="68"/>
  <c r="AE21" i="68"/>
  <c r="AE22" i="68"/>
  <c r="AE23" i="68"/>
  <c r="AE24" i="68"/>
  <c r="AE25" i="68"/>
  <c r="AE26" i="68"/>
  <c r="AE27" i="68"/>
  <c r="AE40" i="68"/>
  <c r="AE41" i="68"/>
  <c r="AE42" i="68"/>
  <c r="AE43" i="68"/>
  <c r="AE44" i="68"/>
  <c r="AE45" i="68"/>
  <c r="AE46" i="68"/>
  <c r="AE47" i="68"/>
  <c r="AE48" i="68"/>
  <c r="AE49" i="68"/>
  <c r="AE50" i="68"/>
  <c r="AE51" i="68"/>
  <c r="AE52" i="68"/>
  <c r="AE53" i="68"/>
  <c r="AE55" i="68"/>
  <c r="AE56" i="68"/>
  <c r="AE57" i="68"/>
  <c r="AE58" i="68"/>
  <c r="AE59" i="68"/>
  <c r="AE60" i="68"/>
  <c r="AE61" i="68"/>
  <c r="AE62" i="68"/>
  <c r="AE63" i="68"/>
  <c r="AE64" i="68"/>
  <c r="AE65" i="68"/>
  <c r="AE67" i="68"/>
  <c r="AE68" i="68"/>
  <c r="AE69" i="68"/>
  <c r="AE70" i="68"/>
  <c r="AE71" i="68"/>
  <c r="AE72" i="68"/>
  <c r="AE73" i="68"/>
  <c r="AE74" i="68"/>
  <c r="AE75" i="68"/>
  <c r="AE76" i="68"/>
  <c r="AE78" i="68"/>
  <c r="AE79" i="68"/>
  <c r="AE80" i="68"/>
  <c r="AE81" i="68"/>
  <c r="AE82" i="68"/>
  <c r="AE83" i="68"/>
  <c r="AE84" i="68"/>
  <c r="AE85" i="68"/>
  <c r="AE86" i="68"/>
  <c r="AE87" i="68"/>
  <c r="AE95" i="68"/>
  <c r="AE96" i="68"/>
  <c r="AE97" i="68"/>
  <c r="AE98" i="68"/>
  <c r="AE99" i="68"/>
  <c r="AE101" i="68"/>
  <c r="AE102" i="68"/>
  <c r="AE103" i="68"/>
  <c r="AE105" i="68"/>
  <c r="AE106" i="68"/>
  <c r="AE107" i="68"/>
  <c r="AE108" i="68"/>
  <c r="AE109" i="68"/>
  <c r="AE110" i="68"/>
  <c r="AE111" i="68"/>
  <c r="AE112" i="68"/>
  <c r="AE113" i="68"/>
  <c r="AE114" i="68"/>
  <c r="AE116" i="68"/>
  <c r="AE117" i="68"/>
  <c r="AE119" i="68"/>
  <c r="AE120" i="68"/>
  <c r="AE121" i="68"/>
  <c r="AE122" i="68"/>
  <c r="AE123" i="68"/>
  <c r="AE124" i="68"/>
  <c r="AE125" i="68"/>
  <c r="AE126" i="68"/>
  <c r="AE127" i="68"/>
  <c r="AE128" i="68"/>
  <c r="AE129" i="68"/>
  <c r="AE130" i="68"/>
  <c r="AE131" i="68"/>
  <c r="AE132" i="68"/>
  <c r="AE133" i="68"/>
  <c r="AE134" i="68"/>
  <c r="AE136" i="68"/>
  <c r="AE137" i="68"/>
  <c r="AE138" i="68"/>
  <c r="AE140" i="68"/>
  <c r="AE141" i="68"/>
  <c r="AE142" i="68"/>
  <c r="AE144" i="68"/>
  <c r="AE145" i="68"/>
  <c r="AE146" i="68"/>
  <c r="AE148" i="68"/>
  <c r="AE149" i="68"/>
  <c r="AE150" i="68"/>
  <c r="AE156" i="68"/>
  <c r="AE157" i="68"/>
  <c r="AE22" i="67"/>
  <c r="AE23" i="67"/>
  <c r="AE24" i="67"/>
  <c r="AE25" i="67"/>
  <c r="AE26" i="67"/>
  <c r="AE27" i="67"/>
  <c r="AE28" i="67"/>
  <c r="AE29" i="67"/>
  <c r="AE35" i="67"/>
  <c r="AE36" i="67"/>
  <c r="AE37" i="67"/>
  <c r="AE38" i="67"/>
  <c r="AE39" i="67"/>
  <c r="AE40" i="67"/>
  <c r="AE41" i="67"/>
  <c r="AE42" i="67"/>
  <c r="AE48" i="67"/>
  <c r="AE49" i="67"/>
  <c r="AE50" i="67"/>
  <c r="AE51" i="67"/>
  <c r="AE52" i="67"/>
  <c r="AE53" i="67"/>
  <c r="AE54" i="67"/>
  <c r="AE55" i="67"/>
  <c r="AE61" i="67"/>
  <c r="AE62" i="67"/>
  <c r="AE63" i="67"/>
  <c r="AE64" i="67"/>
  <c r="AE65" i="67"/>
  <c r="AE66" i="67"/>
  <c r="AE67" i="67"/>
  <c r="AE68" i="67"/>
  <c r="AE74" i="67"/>
  <c r="AE75" i="67"/>
  <c r="AE76" i="67"/>
  <c r="AE77" i="67"/>
  <c r="AE78" i="67"/>
  <c r="AE79" i="67"/>
  <c r="AE80" i="67"/>
  <c r="AE81" i="67"/>
  <c r="AE87" i="67"/>
  <c r="AE88" i="67"/>
  <c r="AE89" i="67"/>
  <c r="AE90" i="67"/>
  <c r="AE91" i="67"/>
  <c r="AE92" i="67"/>
  <c r="AE93" i="67"/>
  <c r="AE94" i="67"/>
  <c r="AE97" i="67"/>
  <c r="AE98" i="67"/>
  <c r="AE99" i="67"/>
  <c r="AE100" i="67"/>
  <c r="AE101" i="67"/>
  <c r="AE106" i="67"/>
  <c r="AE107" i="67"/>
  <c r="AE108" i="67"/>
  <c r="AE109" i="67"/>
  <c r="AE110" i="67"/>
  <c r="AE111" i="67"/>
  <c r="AE112" i="67"/>
  <c r="AE113" i="67"/>
  <c r="AE114" i="67"/>
  <c r="AE115" i="67"/>
  <c r="AE30" i="66"/>
  <c r="AE44" i="66"/>
  <c r="AE69" i="66"/>
  <c r="AE83" i="66"/>
  <c r="AE107" i="66"/>
  <c r="AE108" i="66"/>
  <c r="AE160" i="79" l="1"/>
  <c r="D37" i="147" s="1"/>
  <c r="AE46" i="78"/>
  <c r="D36" i="147" s="1"/>
  <c r="AE47" i="77"/>
  <c r="D35" i="147" s="1"/>
  <c r="AE50" i="76"/>
  <c r="D34" i="147" s="1"/>
  <c r="AE60" i="75"/>
  <c r="D33" i="147" s="1"/>
  <c r="AE101" i="74"/>
  <c r="D32" i="147" s="1"/>
  <c r="AE44" i="73"/>
  <c r="D31" i="147" s="1"/>
  <c r="AE55" i="71"/>
  <c r="D29" i="147" s="1"/>
  <c r="AE39" i="70"/>
  <c r="D28" i="147" s="1"/>
  <c r="AE42" i="69"/>
  <c r="D27" i="147" s="1"/>
  <c r="AE159" i="68"/>
  <c r="D26" i="147" s="1"/>
  <c r="AE119" i="67"/>
  <c r="D25" i="147" s="1"/>
  <c r="AE366" i="66"/>
  <c r="D24" i="147" s="1"/>
  <c r="C37" i="80"/>
  <c r="C14" i="139" s="1"/>
  <c r="AE22" i="62"/>
  <c r="AE56" i="59"/>
  <c r="J14" i="51"/>
  <c r="J15" i="51"/>
  <c r="J16" i="51"/>
  <c r="J17" i="51"/>
  <c r="J18" i="51"/>
  <c r="J19" i="51"/>
  <c r="J20" i="51"/>
  <c r="J21" i="51"/>
  <c r="J22" i="51"/>
  <c r="J23" i="51"/>
  <c r="J24" i="51"/>
  <c r="J25" i="51"/>
  <c r="J26" i="51"/>
  <c r="J27" i="51"/>
  <c r="J28" i="51"/>
  <c r="J29" i="51"/>
  <c r="J30" i="51"/>
  <c r="J31" i="51"/>
  <c r="J32" i="51"/>
  <c r="J33" i="51"/>
  <c r="J34" i="51"/>
  <c r="J35" i="51"/>
  <c r="J36" i="51"/>
  <c r="J37" i="51"/>
  <c r="J38" i="51"/>
  <c r="J39" i="51"/>
  <c r="J40" i="51"/>
  <c r="J41" i="51"/>
  <c r="J42" i="51"/>
  <c r="J43" i="51"/>
  <c r="J44" i="51"/>
  <c r="J45" i="51"/>
  <c r="J46" i="51"/>
  <c r="J47" i="51"/>
  <c r="J48" i="51"/>
  <c r="J49" i="51"/>
  <c r="J50" i="51"/>
  <c r="J51" i="51"/>
  <c r="J52" i="51"/>
  <c r="J53" i="51"/>
  <c r="J54" i="51"/>
  <c r="J55" i="51"/>
  <c r="J56" i="51"/>
  <c r="J57" i="51"/>
  <c r="J58" i="51"/>
  <c r="J59" i="51"/>
  <c r="J60" i="51"/>
  <c r="J61" i="51"/>
  <c r="J62" i="51"/>
  <c r="J63" i="51"/>
  <c r="J64" i="51"/>
  <c r="J65" i="51"/>
  <c r="J66" i="51"/>
  <c r="J67" i="51"/>
  <c r="J68" i="51"/>
  <c r="J69" i="51"/>
  <c r="J70" i="51"/>
  <c r="J71" i="51"/>
  <c r="J72" i="51"/>
  <c r="J73" i="51"/>
  <c r="J74" i="51"/>
  <c r="J75" i="51"/>
  <c r="J76" i="51"/>
  <c r="J77" i="51"/>
  <c r="J78" i="51"/>
  <c r="J79" i="51"/>
  <c r="J80" i="51"/>
  <c r="J81" i="51"/>
  <c r="J82" i="51"/>
  <c r="J132" i="51"/>
  <c r="A134" i="51"/>
  <c r="J133" i="51"/>
  <c r="J134" i="51"/>
  <c r="J135" i="51"/>
  <c r="J136" i="51"/>
  <c r="J139" i="51"/>
  <c r="J140" i="51"/>
  <c r="J141" i="51"/>
  <c r="J142" i="51"/>
  <c r="J143" i="51"/>
  <c r="J144" i="51"/>
  <c r="J145" i="51"/>
  <c r="J146" i="51"/>
  <c r="J147" i="51"/>
  <c r="J167" i="51"/>
  <c r="J168" i="51"/>
  <c r="J169" i="51"/>
  <c r="J170" i="51"/>
  <c r="J171" i="51"/>
  <c r="J172" i="51"/>
  <c r="J173" i="51"/>
  <c r="J174" i="51"/>
  <c r="J175" i="51"/>
  <c r="J176" i="51"/>
  <c r="J177" i="51"/>
  <c r="J178" i="51"/>
  <c r="J179" i="51"/>
  <c r="J180" i="51"/>
  <c r="J181" i="51"/>
  <c r="J182" i="51"/>
  <c r="J183" i="51"/>
  <c r="J184" i="51"/>
  <c r="J185" i="51"/>
  <c r="J186" i="51"/>
  <c r="J187" i="51"/>
  <c r="J188" i="51"/>
  <c r="J189" i="51"/>
  <c r="J190" i="51"/>
  <c r="J191" i="51"/>
  <c r="J192" i="51"/>
  <c r="J193" i="51"/>
  <c r="J194" i="51"/>
  <c r="J195" i="51"/>
  <c r="J196" i="51"/>
  <c r="J197" i="51"/>
  <c r="J198" i="51"/>
  <c r="J199" i="51"/>
  <c r="J200" i="51"/>
  <c r="J201" i="51"/>
  <c r="J202" i="51"/>
  <c r="J203" i="51"/>
  <c r="J204" i="51"/>
  <c r="J205" i="51"/>
  <c r="J206" i="51"/>
  <c r="J207" i="51"/>
  <c r="J208" i="51"/>
  <c r="J209" i="51"/>
  <c r="J210" i="51"/>
  <c r="J211" i="51"/>
  <c r="J212" i="51"/>
  <c r="J213" i="51"/>
  <c r="J214" i="51"/>
  <c r="AE43" i="69" l="1"/>
  <c r="AE40" i="70"/>
  <c r="AE51" i="76"/>
  <c r="AE161" i="79"/>
  <c r="AE47" i="78"/>
  <c r="AE48" i="77"/>
  <c r="AE61" i="75"/>
  <c r="AE102" i="74"/>
  <c r="AE45" i="73"/>
  <c r="AE56" i="71"/>
  <c r="AE160" i="68"/>
  <c r="AE120" i="67"/>
  <c r="D43" i="147"/>
  <c r="D45" i="147" s="1"/>
  <c r="D49" i="147" s="1"/>
  <c r="AE367" i="66"/>
  <c r="J137" i="51"/>
  <c r="D15" i="50" s="1"/>
  <c r="J164" i="51"/>
  <c r="D16" i="50" s="1"/>
  <c r="J215" i="51"/>
  <c r="D17" i="50" s="1"/>
  <c r="J130" i="51"/>
  <c r="D14" i="50" s="1"/>
  <c r="A163" i="51"/>
  <c r="A166" i="51" s="1"/>
  <c r="A167" i="51" s="1"/>
  <c r="A168" i="51" s="1"/>
  <c r="A169" i="51" s="1"/>
  <c r="A170" i="51" s="1"/>
  <c r="A171" i="51" s="1"/>
  <c r="A172" i="51" s="1"/>
  <c r="A173" i="51" s="1"/>
  <c r="A174" i="51" s="1"/>
  <c r="A175" i="51" s="1"/>
  <c r="A176" i="51" s="1"/>
  <c r="A177" i="51" s="1"/>
  <c r="A178" i="51" s="1"/>
  <c r="A179" i="51" s="1"/>
  <c r="A180" i="51" s="1"/>
  <c r="A181" i="51" s="1"/>
  <c r="A182" i="51" s="1"/>
  <c r="A183" i="51" s="1"/>
  <c r="A184" i="51" s="1"/>
  <c r="A185" i="51" s="1"/>
  <c r="A186" i="51" s="1"/>
  <c r="A187" i="51" s="1"/>
  <c r="A188" i="51" s="1"/>
  <c r="A189" i="51" s="1"/>
  <c r="A190" i="51" s="1"/>
  <c r="A191" i="51" s="1"/>
  <c r="A192" i="51" s="1"/>
  <c r="A193" i="51" s="1"/>
  <c r="A194" i="51" s="1"/>
  <c r="A195" i="51" s="1"/>
  <c r="A196" i="51" s="1"/>
  <c r="A197" i="51" s="1"/>
  <c r="A198" i="51" s="1"/>
  <c r="A199" i="51" s="1"/>
  <c r="A200" i="51" s="1"/>
  <c r="A201" i="51" s="1"/>
  <c r="A202" i="51" s="1"/>
  <c r="A203" i="51" s="1"/>
  <c r="A204" i="51" s="1"/>
  <c r="A205" i="51" s="1"/>
  <c r="A206" i="51" s="1"/>
  <c r="A207" i="51" s="1"/>
  <c r="A208" i="51" s="1"/>
  <c r="A209" i="51" s="1"/>
  <c r="A210" i="51" s="1"/>
  <c r="A211" i="51" s="1"/>
  <c r="A212" i="51" s="1"/>
  <c r="A213" i="51" s="1"/>
  <c r="A214" i="51" s="1"/>
  <c r="A217" i="51" s="1"/>
  <c r="A218" i="51" s="1"/>
  <c r="A219" i="51" s="1"/>
  <c r="A220" i="51" s="1"/>
  <c r="A221" i="51" s="1"/>
  <c r="A222" i="51" s="1"/>
  <c r="A223" i="51" s="1"/>
  <c r="A224" i="51" s="1"/>
  <c r="A225" i="51" s="1"/>
  <c r="A226" i="51" s="1"/>
  <c r="A227" i="51" s="1"/>
  <c r="A228" i="51" s="1"/>
  <c r="A229" i="51" s="1"/>
  <c r="A230" i="51" s="1"/>
  <c r="A231" i="51" s="1"/>
  <c r="A232" i="51" s="1"/>
  <c r="A233" i="51" s="1"/>
  <c r="A234" i="51" s="1"/>
  <c r="A235" i="51" s="1"/>
  <c r="A236" i="51" s="1"/>
  <c r="A237" i="51" s="1"/>
  <c r="A238" i="51" s="1"/>
  <c r="A239" i="51" s="1"/>
  <c r="A240" i="51" s="1"/>
  <c r="A241" i="51" s="1"/>
  <c r="A242" i="51" s="1"/>
  <c r="A243" i="51" s="1"/>
  <c r="A244" i="51" s="1"/>
  <c r="A245" i="51" s="1"/>
  <c r="A246" i="51" s="1"/>
  <c r="A247" i="51" s="1"/>
  <c r="A248" i="51" s="1"/>
  <c r="A249" i="51" s="1"/>
  <c r="A250" i="51" s="1"/>
  <c r="A251" i="51" s="1"/>
  <c r="A252" i="51" s="1"/>
  <c r="A253" i="51" s="1"/>
  <c r="A254" i="51" s="1"/>
  <c r="A255" i="51" s="1"/>
  <c r="A256" i="51" s="1"/>
  <c r="A257" i="51" s="1"/>
  <c r="A258" i="51" s="1"/>
  <c r="A259" i="51" s="1"/>
  <c r="A260" i="51" s="1"/>
  <c r="A261" i="51" s="1"/>
  <c r="A262" i="51" s="1"/>
  <c r="A263" i="51" s="1"/>
  <c r="A264" i="51" s="1"/>
  <c r="A265" i="51" s="1"/>
  <c r="A266" i="51" s="1"/>
  <c r="A267" i="51" s="1"/>
  <c r="A268" i="51" s="1"/>
  <c r="A269" i="51" s="1"/>
  <c r="A270" i="51" s="1"/>
  <c r="A271" i="51" s="1"/>
  <c r="A272" i="51" s="1"/>
  <c r="A273" i="51" s="1"/>
  <c r="A274" i="51" s="1"/>
  <c r="A275" i="51" s="1"/>
  <c r="A276" i="51" s="1"/>
  <c r="A277" i="51" s="1"/>
  <c r="A278" i="51" s="1"/>
  <c r="A279" i="51" s="1"/>
  <c r="A280" i="51" s="1"/>
  <c r="A281" i="51" s="1"/>
  <c r="A282" i="51" s="1"/>
  <c r="A283" i="51" s="1"/>
  <c r="A284" i="51" s="1"/>
  <c r="A285" i="51" s="1"/>
  <c r="A286" i="51" s="1"/>
  <c r="A289" i="51" s="1"/>
  <c r="A290" i="51" s="1"/>
  <c r="A291" i="51" s="1"/>
  <c r="A292" i="51" s="1"/>
  <c r="A293" i="51" s="1"/>
  <c r="A294" i="51" s="1"/>
  <c r="A295" i="51" s="1"/>
  <c r="A296" i="51" s="1"/>
  <c r="A297" i="51" s="1"/>
  <c r="A298" i="51" s="1"/>
  <c r="A299" i="51" s="1"/>
  <c r="A300" i="51" s="1"/>
  <c r="A301" i="51" s="1"/>
  <c r="A302" i="51" s="1"/>
  <c r="A303" i="51" s="1"/>
  <c r="A304" i="51" s="1"/>
  <c r="A305" i="51" s="1"/>
  <c r="A306" i="51" s="1"/>
  <c r="A307" i="51" s="1"/>
  <c r="A308" i="51" s="1"/>
  <c r="A309" i="51" s="1"/>
  <c r="A310" i="51" s="1"/>
  <c r="A311" i="51" s="1"/>
  <c r="A312" i="51" s="1"/>
  <c r="A313" i="51" s="1"/>
  <c r="A314" i="51" s="1"/>
  <c r="A315" i="51" s="1"/>
  <c r="A316" i="51" s="1"/>
  <c r="A317" i="51" s="1"/>
  <c r="A318" i="51" s="1"/>
  <c r="A319" i="51" s="1"/>
  <c r="A320" i="51" s="1"/>
  <c r="A321" i="51" s="1"/>
  <c r="A322" i="51" s="1"/>
  <c r="A323" i="51" s="1"/>
  <c r="A324" i="51" s="1"/>
  <c r="A325" i="51" s="1"/>
  <c r="A326" i="51" s="1"/>
  <c r="A327" i="51" s="1"/>
  <c r="A330" i="51" s="1"/>
  <c r="A331" i="51" s="1"/>
  <c r="A332" i="51" s="1"/>
  <c r="A333" i="51" s="1"/>
  <c r="A334" i="51" s="1"/>
  <c r="A335" i="51" s="1"/>
  <c r="A336" i="51" s="1"/>
  <c r="A337" i="51" s="1"/>
  <c r="A338" i="51" s="1"/>
  <c r="A339" i="51" s="1"/>
  <c r="A340" i="51" s="1"/>
  <c r="A341" i="51" s="1"/>
  <c r="A342" i="51" s="1"/>
  <c r="A343" i="51" s="1"/>
  <c r="A344" i="51" s="1"/>
  <c r="A345" i="51" s="1"/>
  <c r="A346" i="51" s="1"/>
  <c r="A349" i="51" s="1"/>
  <c r="A350" i="51" s="1"/>
  <c r="A351" i="51" s="1"/>
  <c r="A135" i="51"/>
  <c r="A136" i="51" s="1"/>
  <c r="C41" i="80"/>
  <c r="A16" i="44"/>
  <c r="A17" i="44" s="1"/>
  <c r="A18" i="44" s="1"/>
  <c r="A19" i="44" s="1"/>
  <c r="A20" i="44" s="1"/>
  <c r="A21" i="44" s="1"/>
  <c r="A22" i="44" s="1"/>
  <c r="A23" i="44" s="1"/>
  <c r="A24" i="44" s="1"/>
  <c r="A25" i="44" s="1"/>
  <c r="A26" i="44" s="1"/>
  <c r="A27" i="44" s="1"/>
  <c r="A28" i="44" s="1"/>
  <c r="A29" i="44" s="1"/>
  <c r="A30" i="44" s="1"/>
  <c r="A31" i="44" s="1"/>
  <c r="A32" i="44" s="1"/>
  <c r="A33" i="44" s="1"/>
  <c r="A34" i="44" s="1"/>
  <c r="A35" i="44" s="1"/>
  <c r="A36" i="44" s="1"/>
  <c r="A37" i="44" s="1"/>
  <c r="A38" i="44" s="1"/>
  <c r="A39" i="44" s="1"/>
  <c r="A40" i="44" s="1"/>
  <c r="A41" i="44" s="1"/>
  <c r="A42" i="44" s="1"/>
  <c r="A45" i="44"/>
  <c r="A46" i="44" s="1"/>
  <c r="A47" i="44" s="1"/>
  <c r="A48" i="44" s="1"/>
  <c r="A49" i="44" s="1"/>
  <c r="A50" i="44" s="1"/>
  <c r="A51" i="44" s="1"/>
  <c r="A55" i="44"/>
  <c r="A56" i="44" s="1"/>
  <c r="A57" i="44" s="1"/>
  <c r="A58" i="44" s="1"/>
  <c r="A59" i="44" s="1"/>
  <c r="A60" i="44" s="1"/>
  <c r="A72" i="44"/>
  <c r="A74" i="44" s="1"/>
  <c r="A75" i="44" s="1"/>
  <c r="A76" i="44" s="1"/>
  <c r="A187" i="43"/>
  <c r="A188" i="43" s="1"/>
  <c r="A189" i="43" s="1"/>
  <c r="A190" i="43" s="1"/>
  <c r="A191" i="43" s="1"/>
  <c r="A192" i="43" s="1"/>
  <c r="A193" i="43" s="1"/>
  <c r="A194" i="43" s="1"/>
  <c r="A195" i="43" s="1"/>
  <c r="A196" i="43" s="1"/>
  <c r="A197" i="43" s="1"/>
  <c r="A198" i="43" s="1"/>
  <c r="A199" i="43" s="1"/>
  <c r="A200" i="43" s="1"/>
  <c r="J14" i="42"/>
  <c r="J16" i="42" s="1"/>
  <c r="C14" i="39" s="1"/>
  <c r="C13" i="139" l="1"/>
  <c r="D27" i="50"/>
  <c r="C12" i="139" s="1"/>
  <c r="A352" i="51"/>
  <c r="A353" i="51" s="1"/>
  <c r="A354" i="51" s="1"/>
  <c r="A355" i="51" s="1"/>
  <c r="A356" i="51" s="1"/>
  <c r="A357" i="51" s="1"/>
  <c r="A358" i="51" s="1"/>
  <c r="A359" i="51" s="1"/>
  <c r="A360" i="51" s="1"/>
  <c r="A361" i="51" s="1"/>
  <c r="A362" i="51" s="1"/>
  <c r="A363" i="51" s="1"/>
  <c r="A364" i="51" s="1"/>
  <c r="A365" i="51" s="1"/>
  <c r="A366" i="51" s="1"/>
  <c r="A367" i="51" s="1"/>
  <c r="A368" i="51" s="1"/>
  <c r="A369" i="51" s="1"/>
  <c r="A370" i="51" s="1"/>
  <c r="A371" i="51" s="1"/>
  <c r="A372" i="51" s="1"/>
  <c r="A373" i="51" s="1"/>
  <c r="A374" i="51" s="1"/>
  <c r="A375" i="51" s="1"/>
  <c r="A376" i="51" s="1"/>
  <c r="A377" i="51" s="1"/>
  <c r="A378" i="51" s="1"/>
  <c r="A379" i="51" s="1"/>
  <c r="A380" i="51" s="1"/>
  <c r="A381" i="51" s="1"/>
  <c r="A382" i="51" s="1"/>
  <c r="A383" i="51" s="1"/>
  <c r="A384" i="51" s="1"/>
  <c r="A385" i="51" s="1"/>
  <c r="A386" i="51" s="1"/>
  <c r="A387" i="51" s="1"/>
  <c r="A388" i="51" s="1"/>
  <c r="A389" i="51" s="1"/>
  <c r="A390" i="51" s="1"/>
  <c r="A391" i="51" s="1"/>
  <c r="A394" i="51" s="1"/>
  <c r="A77" i="44"/>
  <c r="A78" i="44" s="1"/>
  <c r="A79" i="44" s="1"/>
  <c r="A80" i="44" s="1"/>
  <c r="A81" i="44" s="1"/>
  <c r="A82" i="44" s="1"/>
  <c r="A83" i="44" s="1"/>
  <c r="A84" i="44" s="1"/>
  <c r="A85" i="44" s="1"/>
  <c r="C24" i="39"/>
  <c r="C10" i="139" s="1"/>
  <c r="C20" i="139" l="1"/>
  <c r="A395" i="51"/>
  <c r="C28" i="39"/>
  <c r="D31" i="50"/>
  <c r="A408" i="51" l="1"/>
  <c r="A409" i="51" s="1"/>
  <c r="A410" i="51" s="1"/>
  <c r="A411" i="51" s="1"/>
  <c r="A412" i="51" s="1"/>
  <c r="A413" i="51" s="1"/>
  <c r="A414" i="51" s="1"/>
  <c r="A415" i="51" s="1"/>
  <c r="A416" i="51" s="1"/>
  <c r="A417" i="51" s="1"/>
  <c r="A418" i="51" s="1"/>
  <c r="A419" i="51" s="1"/>
  <c r="A420" i="51" s="1"/>
  <c r="A421" i="51" s="1"/>
  <c r="A422" i="51" s="1"/>
  <c r="A423" i="51" s="1"/>
  <c r="A424" i="51" s="1"/>
  <c r="A425" i="51" s="1"/>
  <c r="A428" i="51" s="1"/>
  <c r="A16" i="33"/>
  <c r="A17" i="33" s="1"/>
  <c r="A18" i="33" s="1"/>
  <c r="A21" i="33" s="1"/>
  <c r="A22" i="33" s="1"/>
  <c r="A23" i="33" s="1"/>
  <c r="A24" i="33" s="1"/>
  <c r="A25" i="33" s="1"/>
  <c r="A185" i="31"/>
  <c r="A186" i="31" s="1"/>
  <c r="A187" i="31" s="1"/>
  <c r="A188" i="31" s="1"/>
  <c r="A189" i="31" s="1"/>
  <c r="A190" i="31" s="1"/>
  <c r="A191" i="31" s="1"/>
  <c r="A194" i="31" s="1"/>
  <c r="A195" i="31" s="1"/>
  <c r="A221" i="30"/>
  <c r="A222" i="30" s="1"/>
  <c r="A223" i="30" s="1"/>
  <c r="A224" i="30" s="1"/>
  <c r="A225" i="30" s="1"/>
  <c r="A226" i="30" s="1"/>
  <c r="A227" i="30" s="1"/>
  <c r="A228" i="30" s="1"/>
  <c r="A229" i="30" s="1"/>
  <c r="A230" i="30" s="1"/>
  <c r="A231" i="30" s="1"/>
  <c r="A232" i="30" s="1"/>
  <c r="A233" i="30" s="1"/>
  <c r="A234" i="30" s="1"/>
  <c r="A235" i="30" s="1"/>
  <c r="A236" i="30" s="1"/>
  <c r="A237" i="30" s="1"/>
  <c r="A238" i="30" s="1"/>
  <c r="A239" i="30" s="1"/>
  <c r="A240" i="30" s="1"/>
  <c r="A241" i="30" s="1"/>
  <c r="A242" i="30" s="1"/>
  <c r="A243" i="30" s="1"/>
  <c r="A245" i="30" s="1"/>
  <c r="A246" i="30" s="1"/>
  <c r="A247" i="30" s="1"/>
  <c r="A248" i="30" s="1"/>
  <c r="A249" i="30" s="1"/>
  <c r="A250" i="30" s="1"/>
  <c r="A251" i="30" s="1"/>
  <c r="A253" i="30" s="1"/>
  <c r="A254" i="30" s="1"/>
  <c r="A255" i="30" s="1"/>
  <c r="A256" i="30" s="1"/>
  <c r="A257" i="30" s="1"/>
  <c r="A258" i="30" s="1"/>
  <c r="A259" i="30" s="1"/>
  <c r="A260" i="30" s="1"/>
  <c r="A261" i="30" s="1"/>
  <c r="A262" i="30" s="1"/>
  <c r="A17" i="30"/>
  <c r="A18" i="30" s="1"/>
  <c r="A19" i="30" s="1"/>
  <c r="A20" i="30" s="1"/>
  <c r="A21" i="30" s="1"/>
  <c r="A22" i="30" s="1"/>
  <c r="A23" i="30" s="1"/>
  <c r="A24" i="30" s="1"/>
  <c r="A17" i="31" l="1"/>
  <c r="A18" i="31" s="1"/>
  <c r="A19" i="31" s="1"/>
  <c r="A20" i="31" s="1"/>
  <c r="A21" i="31" s="1"/>
  <c r="A22" i="31" s="1"/>
  <c r="A23" i="31" s="1"/>
  <c r="A24" i="31" s="1"/>
  <c r="A25" i="31" s="1"/>
  <c r="A26" i="31" s="1"/>
  <c r="A27" i="31" s="1"/>
  <c r="A31" i="31" s="1"/>
  <c r="A32" i="31" s="1"/>
  <c r="A36" i="31" s="1"/>
  <c r="A37" i="31" s="1"/>
  <c r="A38" i="31" s="1"/>
  <c r="A39" i="31" s="1"/>
  <c r="A40" i="31" s="1"/>
  <c r="A41" i="31" s="1"/>
  <c r="A42" i="31" s="1"/>
  <c r="A45" i="31" s="1"/>
  <c r="A46" i="31" s="1"/>
  <c r="A50" i="31" s="1"/>
  <c r="A51" i="31" s="1"/>
  <c r="A52" i="31" s="1"/>
  <c r="A53" i="31" s="1"/>
  <c r="A54" i="31" s="1"/>
  <c r="A55" i="31" s="1"/>
  <c r="A56" i="31" s="1"/>
  <c r="A57" i="31" s="1"/>
  <c r="A60" i="31" s="1"/>
  <c r="A61" i="31" s="1"/>
  <c r="A65" i="31" s="1"/>
  <c r="A66" i="31" s="1"/>
  <c r="A67" i="31" s="1"/>
  <c r="A68" i="31" s="1"/>
  <c r="A69" i="31" s="1"/>
  <c r="A70" i="31" s="1"/>
  <c r="A71" i="31" s="1"/>
  <c r="A72" i="31" s="1"/>
  <c r="A75" i="31" s="1"/>
  <c r="A76" i="31" s="1"/>
  <c r="A80" i="31" s="1"/>
  <c r="A81" i="31" s="1"/>
  <c r="A82" i="31" s="1"/>
  <c r="A83" i="31" s="1"/>
  <c r="A84" i="31" s="1"/>
  <c r="A85" i="31" s="1"/>
  <c r="A86" i="31" s="1"/>
  <c r="A87" i="31" s="1"/>
  <c r="A90" i="31" s="1"/>
  <c r="A91" i="31" s="1"/>
  <c r="A95" i="31" s="1"/>
  <c r="A96" i="31" s="1"/>
  <c r="A97" i="31" s="1"/>
  <c r="A98" i="31" s="1"/>
  <c r="A99" i="31" s="1"/>
  <c r="A100" i="31" s="1"/>
  <c r="A101" i="31" s="1"/>
  <c r="A102" i="31" s="1"/>
  <c r="A105" i="31" s="1"/>
  <c r="A106" i="31" s="1"/>
  <c r="A110" i="31" s="1"/>
  <c r="A111" i="31" s="1"/>
  <c r="A112" i="31" s="1"/>
  <c r="A113" i="31" s="1"/>
  <c r="A114" i="31" s="1"/>
  <c r="A115" i="31" s="1"/>
  <c r="A116" i="31" s="1"/>
  <c r="A117" i="31" s="1"/>
  <c r="A120" i="31" s="1"/>
  <c r="A121" i="31" s="1"/>
  <c r="A125" i="31" s="1"/>
  <c r="A126" i="31" s="1"/>
  <c r="A127" i="31" s="1"/>
  <c r="A128" i="31" s="1"/>
  <c r="A129" i="31" s="1"/>
  <c r="A130" i="31" s="1"/>
  <c r="A131" i="31" s="1"/>
  <c r="A132" i="31" s="1"/>
  <c r="A135" i="31" s="1"/>
  <c r="A136" i="31" s="1"/>
  <c r="A140" i="31" s="1"/>
  <c r="A141" i="31" s="1"/>
  <c r="A142" i="31" s="1"/>
  <c r="A143" i="31" s="1"/>
  <c r="A144" i="31" s="1"/>
  <c r="A145" i="31" s="1"/>
  <c r="A146" i="31" s="1"/>
  <c r="A147" i="31" s="1"/>
  <c r="A150" i="31" s="1"/>
  <c r="A151" i="31" s="1"/>
  <c r="A155" i="31" s="1"/>
  <c r="A156" i="31" s="1"/>
  <c r="A157" i="31" s="1"/>
  <c r="A158" i="31" s="1"/>
  <c r="A159" i="31" s="1"/>
  <c r="A160" i="31" s="1"/>
  <c r="A161" i="31" s="1"/>
  <c r="A162" i="31" s="1"/>
  <c r="A163" i="31" s="1"/>
  <c r="A166" i="31" s="1"/>
  <c r="A167" i="31" s="1"/>
  <c r="A171" i="31" s="1"/>
  <c r="A172" i="31" s="1"/>
  <c r="A173" i="31" s="1"/>
  <c r="A174" i="31" s="1"/>
  <c r="A175" i="31" s="1"/>
  <c r="A176" i="31" s="1"/>
  <c r="A177" i="31" s="1"/>
  <c r="A178" i="31" s="1"/>
  <c r="A181" i="31" s="1"/>
  <c r="A182" i="31" s="1"/>
  <c r="A203" i="31" s="1"/>
  <c r="A204" i="31" s="1"/>
  <c r="A205" i="31" s="1"/>
  <c r="A206" i="31" s="1"/>
  <c r="A207" i="31" s="1"/>
  <c r="A208" i="31" s="1"/>
  <c r="A209" i="31" s="1"/>
  <c r="A210" i="31" s="1"/>
  <c r="A211" i="31" s="1"/>
  <c r="A212" i="31" s="1"/>
  <c r="A213" i="31" s="1"/>
  <c r="A214" i="31" s="1"/>
  <c r="A217" i="31" s="1"/>
  <c r="A218" i="31" s="1"/>
  <c r="A219" i="31" s="1"/>
  <c r="A220" i="31" s="1"/>
  <c r="A221" i="31" s="1"/>
  <c r="A222" i="31" s="1"/>
  <c r="A223" i="31" s="1"/>
  <c r="A224" i="31" s="1"/>
  <c r="A225" i="31" s="1"/>
  <c r="A226" i="31" s="1"/>
  <c r="A227" i="31" s="1"/>
  <c r="A230" i="31" s="1"/>
  <c r="A231" i="31" s="1"/>
  <c r="A234" i="31" s="1"/>
  <c r="A235" i="31" s="1"/>
  <c r="A236" i="31" s="1"/>
  <c r="A237" i="31" s="1"/>
  <c r="A238" i="31" s="1"/>
  <c r="A239" i="31" s="1"/>
  <c r="A240" i="31" s="1"/>
  <c r="A241" i="31" s="1"/>
  <c r="A243" i="31" s="1"/>
  <c r="A244" i="31" s="1"/>
  <c r="A245" i="31" s="1"/>
  <c r="A246" i="31" s="1"/>
  <c r="A247" i="31" s="1"/>
  <c r="A248" i="31" s="1"/>
  <c r="A249" i="31" s="1"/>
  <c r="A250" i="31" s="1"/>
  <c r="A251" i="31" s="1"/>
  <c r="A252" i="31" s="1"/>
  <c r="A253" i="31" s="1"/>
  <c r="A254" i="31" s="1"/>
  <c r="A255" i="31" s="1"/>
  <c r="A256" i="31" s="1"/>
  <c r="A257" i="31" s="1"/>
  <c r="A258" i="31" s="1"/>
  <c r="A259" i="31" s="1"/>
  <c r="A260" i="31" s="1"/>
  <c r="A261" i="31" s="1"/>
  <c r="A262" i="31" s="1"/>
  <c r="A197" i="31"/>
  <c r="A198" i="31" s="1"/>
  <c r="A199" i="31" s="1"/>
  <c r="A200" i="31" s="1"/>
  <c r="A202" i="31" s="1"/>
  <c r="A429" i="51"/>
  <c r="A434" i="51" l="1"/>
  <c r="C24" i="139"/>
  <c r="A436" i="51" l="1"/>
</calcChain>
</file>

<file path=xl/sharedStrings.xml><?xml version="1.0" encoding="utf-8"?>
<sst xmlns="http://schemas.openxmlformats.org/spreadsheetml/2006/main" count="19602" uniqueCount="6147">
  <si>
    <t>TC 442 Napájanie tunela elektrickou energiou</t>
  </si>
  <si>
    <t>TC 412 Vzduchotecnické zariadenia</t>
  </si>
  <si>
    <t>412.04</t>
  </si>
  <si>
    <t>TC 413 Technologické vybavenie únikovej štôlne</t>
  </si>
  <si>
    <t>TC 422 Bezpečnostné zariadenia v tuneli</t>
  </si>
  <si>
    <t>SOS skrine</t>
  </si>
  <si>
    <t>TC 450 Elektrická požiarna sgnalizácia</t>
  </si>
  <si>
    <t>TC 462 Osvetlenie</t>
  </si>
  <si>
    <t xml:space="preserve">TC 432 Centrálny riadiaci systém </t>
  </si>
  <si>
    <t>TC Požiarny vodovod</t>
  </si>
  <si>
    <t>-</t>
  </si>
  <si>
    <t>Servis a údržba</t>
  </si>
  <si>
    <t>servis</t>
  </si>
  <si>
    <t>1</t>
  </si>
  <si>
    <t>1A</t>
  </si>
  <si>
    <t>Meranie a regulácia</t>
  </si>
  <si>
    <t>412-04</t>
  </si>
  <si>
    <t>412-05</t>
  </si>
  <si>
    <t>412-06</t>
  </si>
  <si>
    <t>1B</t>
  </si>
  <si>
    <t>2A</t>
  </si>
  <si>
    <t>Komora ventilátora</t>
  </si>
  <si>
    <t>2A1</t>
  </si>
  <si>
    <t>Odstránenie hrubých nečistôt z povrchov komory</t>
  </si>
  <si>
    <t>2A2</t>
  </si>
  <si>
    <t>Čistenie povrchov pomocou čistiacich prostriedkov na tuky a oleje</t>
  </si>
  <si>
    <t>2A3</t>
  </si>
  <si>
    <t>Ošetrenie pozinkovaných povrchov konzervačným sprejom</t>
  </si>
  <si>
    <t>2A4</t>
  </si>
  <si>
    <t>Všetky pohyblivé časti napríklad kľučky, závesy premazať mazacím sprejom</t>
  </si>
  <si>
    <t>2A5</t>
  </si>
  <si>
    <t>Tesnenia ošetriť vazelínou</t>
  </si>
  <si>
    <t>2A6</t>
  </si>
  <si>
    <t>Kontrola znečistenia, poškodenia koróziou, upevnenia ventilátora</t>
  </si>
  <si>
    <t>Kontrola vyváženosti obežného kolesa</t>
  </si>
  <si>
    <t>2A8</t>
  </si>
  <si>
    <t>Kontrola tesnosti pružného spoja</t>
  </si>
  <si>
    <t>2A9</t>
  </si>
  <si>
    <t>Kontrola funkčnosti tlmičov chvenia (pružného uloženia)</t>
  </si>
  <si>
    <t>2A10</t>
  </si>
  <si>
    <t>Vyčistenie ventilátora</t>
  </si>
  <si>
    <t>2A12</t>
  </si>
  <si>
    <t>Kontrola znečistenia, poškodenia koróziou, upevnenia a smeru otáčania el. motora</t>
  </si>
  <si>
    <t>2A13</t>
  </si>
  <si>
    <t>Vyčistenie el. motora</t>
  </si>
  <si>
    <t>2A14</t>
  </si>
  <si>
    <t>Kontrola upevnenia káblov na svorkovnici, dotiahnuť</t>
  </si>
  <si>
    <t>2A15</t>
  </si>
  <si>
    <t>Kontrola znečistenia, poškodenia, opotrebenia, kvapnutia a funkcie remeňového pohonu</t>
  </si>
  <si>
    <t>2A16</t>
  </si>
  <si>
    <t>Obnovenie sady remeňov (podľa potreby)</t>
  </si>
  <si>
    <t>Kontrolovať funkciu ochranných zariadení</t>
  </si>
  <si>
    <t>2A18</t>
  </si>
  <si>
    <t>Nastaviť napnutie remeňov</t>
  </si>
  <si>
    <t>2A19</t>
  </si>
  <si>
    <t>Vyčistenie remeňového prevodu</t>
  </si>
  <si>
    <t>2A20</t>
  </si>
  <si>
    <t>Nastavenie súosovosti remeníc</t>
  </si>
  <si>
    <t>2B</t>
  </si>
  <si>
    <t>2B1</t>
  </si>
  <si>
    <t xml:space="preserve">Kontrola hlučnosti ložísk </t>
  </si>
  <si>
    <t>2B2</t>
  </si>
  <si>
    <t>2B3</t>
  </si>
  <si>
    <t>2B4</t>
  </si>
  <si>
    <t>2B5</t>
  </si>
  <si>
    <t>Kontrola hlučnosti ložísk el. motora (príp. výmena)</t>
  </si>
  <si>
    <t>2B6</t>
  </si>
  <si>
    <t>2B7</t>
  </si>
  <si>
    <t>Komory rozvádzacie</t>
  </si>
  <si>
    <t>3A1</t>
  </si>
  <si>
    <t>3A2</t>
  </si>
  <si>
    <t>3A3</t>
  </si>
  <si>
    <t>3A4</t>
  </si>
  <si>
    <t>3A5</t>
  </si>
  <si>
    <t>3A6</t>
  </si>
  <si>
    <t>Kontrola klapiek z hľadiska funkcie, znečistenia, poškodenia a korózie</t>
  </si>
  <si>
    <t>3A7</t>
  </si>
  <si>
    <t>Vyčistiť klapky</t>
  </si>
  <si>
    <t>412-07</t>
  </si>
  <si>
    <t>Komory ohrievačov</t>
  </si>
  <si>
    <t>4A1</t>
  </si>
  <si>
    <t>4A2</t>
  </si>
  <si>
    <t>4A3</t>
  </si>
  <si>
    <t>4A4</t>
  </si>
  <si>
    <t>4A5</t>
  </si>
  <si>
    <t>4A6</t>
  </si>
  <si>
    <t>Kontrola znečistenia, poškodenia, upevnenia a korózie el. ohrievacích telies</t>
  </si>
  <si>
    <t>4A7</t>
  </si>
  <si>
    <t>Očistenie telies</t>
  </si>
  <si>
    <t>4A9</t>
  </si>
  <si>
    <t>Odskúšanie zariadenia za chdou ventilátora</t>
  </si>
  <si>
    <t>7A1</t>
  </si>
  <si>
    <t>7A1.1</t>
  </si>
  <si>
    <t xml:space="preserve">Vizuálna kontrola </t>
  </si>
  <si>
    <t>7A1.2</t>
  </si>
  <si>
    <t>Kontrola funkčnosti</t>
  </si>
  <si>
    <t>7A1.3</t>
  </si>
  <si>
    <t>Kontrola elektromagnetu</t>
  </si>
  <si>
    <t>7A1.4</t>
  </si>
  <si>
    <t>Kontrola koncového spínača</t>
  </si>
  <si>
    <t>7A1.5</t>
  </si>
  <si>
    <t>Kontrola mechanických častí</t>
  </si>
  <si>
    <t>7A1.6</t>
  </si>
  <si>
    <t>Potreba nastavenia</t>
  </si>
  <si>
    <t>7A1.7</t>
  </si>
  <si>
    <t>Odozva z CRS</t>
  </si>
  <si>
    <t>7A1.8</t>
  </si>
  <si>
    <t>Kontrola tesnosti</t>
  </si>
  <si>
    <t>7A1.9</t>
  </si>
  <si>
    <t>Kontrola označenia</t>
  </si>
  <si>
    <t>7A1.10</t>
  </si>
  <si>
    <t>Zistené/odstránené závady</t>
  </si>
  <si>
    <t>7B</t>
  </si>
  <si>
    <t>7B1</t>
  </si>
  <si>
    <t>vizualna kontrola vonkajšia</t>
  </si>
  <si>
    <t>7B2</t>
  </si>
  <si>
    <t>kontroa vnutorného priestoru</t>
  </si>
  <si>
    <t>7B3</t>
  </si>
  <si>
    <t>funkčná skuška zatvárania klapky</t>
  </si>
  <si>
    <t>7B4</t>
  </si>
  <si>
    <t>kotrola signalizacie polohy</t>
  </si>
  <si>
    <t>7B5</t>
  </si>
  <si>
    <t>funkčná skuška spušťania elektromagnetom</t>
  </si>
  <si>
    <t>7B6</t>
  </si>
  <si>
    <t>výmena dielov , ktoré ohrozuju správnu funkciu ( body 1 až 5)</t>
  </si>
  <si>
    <t>7B7</t>
  </si>
  <si>
    <t xml:space="preserve">zápis do denníka </t>
  </si>
  <si>
    <t>7B8</t>
  </si>
  <si>
    <t>vyhotovenie protokolu</t>
  </si>
  <si>
    <t>8A</t>
  </si>
  <si>
    <t>Chladenie vybraných priestorov pri ZP</t>
  </si>
  <si>
    <t>NN rozvodňa - 3 ks</t>
  </si>
  <si>
    <t>8A1</t>
  </si>
  <si>
    <t>Prehliadka a odskušanie funkčnosti vnutorných klimatizačných jednotiek</t>
  </si>
  <si>
    <t>8A2</t>
  </si>
  <si>
    <t>odskušnie, diagnostika funkčnosti, rozobratie , vyčistenie filtrov a vnútornej jednotky, odskúšanie čerpadla, kontrola vrtule, hlučnosti ložísk, vyčistenie a zloženie zariadenia</t>
  </si>
  <si>
    <t>8A3</t>
  </si>
  <si>
    <t>prehliadka a odskúšanie vonkajších jednotiek</t>
  </si>
  <si>
    <t>8A4</t>
  </si>
  <si>
    <t>vizualna kontrola, rozobratie, kontorla vrtule, hlučnosti ložísk, CU potrubí, sacieho tlaku, očistenie naolejovanie a zloženie zariadenia</t>
  </si>
  <si>
    <t>8A5</t>
  </si>
  <si>
    <t>miestnosť UPS - 3 ks</t>
  </si>
  <si>
    <t>miestnosť CRS - 1 ks</t>
  </si>
  <si>
    <t>miestnosť trafo - 4 ks</t>
  </si>
  <si>
    <t>8B</t>
  </si>
  <si>
    <t>8C</t>
  </si>
  <si>
    <t>miestnosť trafo - 2 ks</t>
  </si>
  <si>
    <t>8D</t>
  </si>
  <si>
    <t>Ventilátory VZW, VZO, VA1, VA2</t>
  </si>
  <si>
    <t>1A1</t>
  </si>
  <si>
    <t>Kontrola celistvosti ochranného sita na saní ventilátora</t>
  </si>
  <si>
    <t>1A2</t>
  </si>
  <si>
    <t>Kontrola stavu náteru ochranného sita (korózia)</t>
  </si>
  <si>
    <t>1A3</t>
  </si>
  <si>
    <t>Zistenie rozsahu opravy ochranného sita</t>
  </si>
  <si>
    <t>1A4</t>
  </si>
  <si>
    <t>Dotiahnutie kotvenia ochrannéo sita</t>
  </si>
  <si>
    <t>1A5</t>
  </si>
  <si>
    <t>1A10</t>
  </si>
  <si>
    <t>Dotiahnutie pások po výkone (bodu12.), zabezpečenie tesnosti</t>
  </si>
  <si>
    <t>1A11</t>
  </si>
  <si>
    <t>Kontrola dotiahnutia všetkých skrutkových spojov zostavy ventilátora</t>
  </si>
  <si>
    <t>1A12</t>
  </si>
  <si>
    <t>Kontrola stavu ložísk zatváracej klapky</t>
  </si>
  <si>
    <t>1A13</t>
  </si>
  <si>
    <t>Očistenie prípadných nánosov nečistôt</t>
  </si>
  <si>
    <t>1A14</t>
  </si>
  <si>
    <t>Zistenie prípadných miest napadnutých koróziou</t>
  </si>
  <si>
    <t>1A15</t>
  </si>
  <si>
    <t>Ošetrenie ložísk ochranným a mazacím nástrekom</t>
  </si>
  <si>
    <t>1A17</t>
  </si>
  <si>
    <t>Sledovanie funkcie (nastavenia) prevodových tiahel</t>
  </si>
  <si>
    <t>1A18</t>
  </si>
  <si>
    <t>V prípade zistenia nesprávneho chodu nastaviť dĺžky tiahel tak, aby bolo zabezpečené dovieranie listov klapky</t>
  </si>
  <si>
    <t>1A19</t>
  </si>
  <si>
    <t>Kontrola a dotiahnutie všetkých skrutkových spojov na klapke</t>
  </si>
  <si>
    <t>1A20</t>
  </si>
  <si>
    <t>Kontrola a dotiahnutie kotvenia klapky</t>
  </si>
  <si>
    <t>1A21</t>
  </si>
  <si>
    <t>Kontrola tesnosti pripojenia klapky k výtlačnému otvoru. V prípade potreby pretmeliť</t>
  </si>
  <si>
    <t>1A25</t>
  </si>
  <si>
    <t>Kompletné očistenie vonkajších povrchov zostavy ventilátora</t>
  </si>
  <si>
    <t>1A26</t>
  </si>
  <si>
    <t>Prefuknutie hadičiek meracích prístrojov ventilátora</t>
  </si>
  <si>
    <t>1B1</t>
  </si>
  <si>
    <t>Očistenie klapky od nečistôt</t>
  </si>
  <si>
    <t>1B2</t>
  </si>
  <si>
    <t>Kontrola mechanického stavu listov zatváracej klapky. Na výtlaku dotiahnuť spoje.</t>
  </si>
  <si>
    <t>1B3</t>
  </si>
  <si>
    <t>Kontrola povrchov listov z hľadiska korózie</t>
  </si>
  <si>
    <t>1B4</t>
  </si>
  <si>
    <t>kontrola dovierania klapky</t>
  </si>
  <si>
    <t>1B5</t>
  </si>
  <si>
    <t>Kontrola chodu listov v ložiskách (nástrek konzervačným prostriedkom)</t>
  </si>
  <si>
    <t>1B6</t>
  </si>
  <si>
    <t>Čistenie vnútorných povrchov zostavy ventilátora</t>
  </si>
  <si>
    <t>1B7</t>
  </si>
  <si>
    <t xml:space="preserve">Kontrola stavu náterov </t>
  </si>
  <si>
    <t>1B8</t>
  </si>
  <si>
    <t>Zistenie rozsahu poškodenia náterov</t>
  </si>
  <si>
    <t>1B9</t>
  </si>
  <si>
    <t>Oprava náterov</t>
  </si>
  <si>
    <t>1B10</t>
  </si>
  <si>
    <t>Kontrola tesnosti (zvnútra)</t>
  </si>
  <si>
    <t>1B11</t>
  </si>
  <si>
    <t xml:space="preserve">Oprava tesniaceho tmelu na spojoch častí ventilátorovej zostavy </t>
  </si>
  <si>
    <t>1B12</t>
  </si>
  <si>
    <t>1B13</t>
  </si>
  <si>
    <t>Kontrola vzpier kotvenia motora do skrine ventilátora (len povrchy)</t>
  </si>
  <si>
    <t>1B14</t>
  </si>
  <si>
    <t>1B15</t>
  </si>
  <si>
    <t>Konrola stavu povrchov lopatiek ventilátora</t>
  </si>
  <si>
    <t>1B16</t>
  </si>
  <si>
    <t>Odstránenie usadenín a nečistôt z lopatiek ventilátora</t>
  </si>
  <si>
    <t>1B17</t>
  </si>
  <si>
    <t>1B18</t>
  </si>
  <si>
    <t>Vizuálna kontrola lopatiek ventilátora so zameraním na zistenie prípadných trhlín v materiáli</t>
  </si>
  <si>
    <t>1B19</t>
  </si>
  <si>
    <t>1B20</t>
  </si>
  <si>
    <t>Očistenie povrchu konfuzora, ventilátora a difúzora od nečistôt</t>
  </si>
  <si>
    <t>1B21</t>
  </si>
  <si>
    <t>Kontrola stavu povrchu konfuzora, ventilátora a difúzora (rozsah príp. korózie)</t>
  </si>
  <si>
    <t>1B22</t>
  </si>
  <si>
    <t>Zistenie rozsahu opravy náteru</t>
  </si>
  <si>
    <t>1B23</t>
  </si>
  <si>
    <t>Oprava náteru (komplexné očistenie, odmastenie, náter)</t>
  </si>
  <si>
    <t>1B24</t>
  </si>
  <si>
    <t>1C</t>
  </si>
  <si>
    <t>mazacie práce podľa nabehaných motohodín</t>
  </si>
  <si>
    <t xml:space="preserve">Čistenie povrchov od hrubých nečistôt a usadenín </t>
  </si>
  <si>
    <t>Čistenie chemickým prípravkom</t>
  </si>
  <si>
    <t>Oplach čistou vodou</t>
  </si>
  <si>
    <t>Osušenie povrchov utieraním</t>
  </si>
  <si>
    <t>Kontrola stavu povrchov (príp. poškodenia)</t>
  </si>
  <si>
    <t>Kontrola tesnosti medzi listami a rámom (nastaviť lišty)</t>
  </si>
  <si>
    <t>Kontrola tesnosti medzi listami v zatvorenom stave</t>
  </si>
  <si>
    <t>Kontrola tesnosti medzi rámom klapky a kotevným rámom</t>
  </si>
  <si>
    <t>Oprava tesnenie medzi rámom klapky a koteným rámom</t>
  </si>
  <si>
    <t>Kontrola kotvenia klapiek k medzistropu</t>
  </si>
  <si>
    <t>2C</t>
  </si>
  <si>
    <t>2C1</t>
  </si>
  <si>
    <t>2C2</t>
  </si>
  <si>
    <t xml:space="preserve">demontáž klapky (povolenie kotviacich prichitiek k medzistropu, zdvihnutie klapky pomocou uchytenia minimálne v 4 bodoch a premiestnenie klapky na podpery </t>
  </si>
  <si>
    <t>2C3</t>
  </si>
  <si>
    <t>rozobratie klapky: odpojenie ťahiel jednotlivých listov, demontáž ložiskových domčekov na oboch stranách klapky</t>
  </si>
  <si>
    <t>2C4</t>
  </si>
  <si>
    <t>oprava puzdier ložísk vystružením</t>
  </si>
  <si>
    <t>2C5</t>
  </si>
  <si>
    <t xml:space="preserve">jemne namazanie ložiskových puzdier domčekov a ich montáž </t>
  </si>
  <si>
    <t>2C6</t>
  </si>
  <si>
    <t>montáž klapky do medzistropu, montáž elektropohonu a zakrytovanie klapky</t>
  </si>
  <si>
    <t>2C7</t>
  </si>
  <si>
    <t>odskúšanie klapky miestne aj pomocou CRS, kontrola chodu ( zadrhavanie a pod)</t>
  </si>
  <si>
    <t>2D</t>
  </si>
  <si>
    <t>2D1</t>
  </si>
  <si>
    <t>2D2</t>
  </si>
  <si>
    <t>demontáž klapky (povolenie kotviacich prichitiek k medzistropu, zdvihnutie klapky pomocou uchytenia minimálne v 4 bodoch a premiestnenie klapky na podpery</t>
  </si>
  <si>
    <t>2D3</t>
  </si>
  <si>
    <t>rozobratie klapky: odpojenie ťahiel jednotlivých listov, demontáž ložiskových domčekov na strane pohonu</t>
  </si>
  <si>
    <t>2D4</t>
  </si>
  <si>
    <t>2D5</t>
  </si>
  <si>
    <t>oprava ložísk vystružením</t>
  </si>
  <si>
    <t>2D6</t>
  </si>
  <si>
    <t>jemne namazanie ložiskových puzdier domčekov a ich montáž + montáž listov klapky</t>
  </si>
  <si>
    <t>2D7</t>
  </si>
  <si>
    <t>montáž ložiskových domčekov na strane pohonu a pripojenie ťahiel jednotlivých listov klapky</t>
  </si>
  <si>
    <t>2D8</t>
  </si>
  <si>
    <t>2D9</t>
  </si>
  <si>
    <t>Pretlakové klapky do únikových ciest</t>
  </si>
  <si>
    <t>Očistenie povrchov</t>
  </si>
  <si>
    <t>Kontrola pohyblivých častí na poškodenie (trhliny, poškodené ložiská, rám, lsity, tesnenia, deformácie, atď.)</t>
  </si>
  <si>
    <t>Kontrola kotvenia v stavbe</t>
  </si>
  <si>
    <t>Zistenie nakorodovaných miest (odstránenie)</t>
  </si>
  <si>
    <t>Konzervácia ložísk - závesov</t>
  </si>
  <si>
    <t>Očistenie povrchov zostavy ventilátora</t>
  </si>
  <si>
    <t>Kontrola funkčnosti chodu (ventilátor, klapka)</t>
  </si>
  <si>
    <t>Kontrola akustických prejavov za chodu (zistenie príp. anomálií)</t>
  </si>
  <si>
    <t>Demontáž častí ventilátora</t>
  </si>
  <si>
    <t>Očistenie vnútorných povrchov všetkých častí (potrubia, rotor, el. motor, dosadacie plochy spojov, dotiahnutie spojov, kontrola ložísk)</t>
  </si>
  <si>
    <t>Montáž zostavy</t>
  </si>
  <si>
    <t>Skúška ventilátora po servise</t>
  </si>
  <si>
    <t>Rozvádzače ventilátorov</t>
  </si>
  <si>
    <t>kontrola, resp.odstránenie nečistôt podľa predpisu</t>
  </si>
  <si>
    <t>kontrola a dotiahnutie spojov</t>
  </si>
  <si>
    <t>prevencia proti korózii</t>
  </si>
  <si>
    <t>Softstartery ventilátorov</t>
  </si>
  <si>
    <t>spracovanie protokolu o stave softštartérov</t>
  </si>
  <si>
    <t>Frekvenčné meniče</t>
  </si>
  <si>
    <t>spracovanie protokolu o stave FM</t>
  </si>
  <si>
    <t>SOS Skrine</t>
  </si>
  <si>
    <t>skúška funkčnosti, funkčná skúška zámkov s výrobným číslom 0214878 - 02114885, 0215350 - 0215363</t>
  </si>
  <si>
    <t>bežná údržba zámkov (očistenie zámkov, kovaní a závesov od prípadných vonkajších nečistôt, premazanie závesov, pohyblivých častí zámkov (strelka, závora), pohyblivých častí kovani, ošetrenie tesnení, prípadné nastavenie a zoradenie dverných krídel, kovania a samozatvárača.</t>
  </si>
  <si>
    <t>Údržba a technická prehliadka</t>
  </si>
  <si>
    <t>kontrola dverných kontaktov</t>
  </si>
  <si>
    <t>kontrola volania z kabiny</t>
  </si>
  <si>
    <t>kontrola tlačidiel SOS</t>
  </si>
  <si>
    <t>kontrola varovného blikania</t>
  </si>
  <si>
    <t>kontrola kabín SOS</t>
  </si>
  <si>
    <t>Záznamové zariadenie - kontrola funkčnosti</t>
  </si>
  <si>
    <t>Záznamové zariadenie - zálohovanie hovorov</t>
  </si>
  <si>
    <t>kontrola kabeláže na portáloch a v podružných rozvodniach</t>
  </si>
  <si>
    <t>422.13 Tunelový rozhlas</t>
  </si>
  <si>
    <t xml:space="preserve">Kontrola ústrední tunelového rozhlasu </t>
  </si>
  <si>
    <t xml:space="preserve">Kontrola zosilňovačov tunelového rozhlasu </t>
  </si>
  <si>
    <t>Kontrola funkčnosti záložných zosilňovačov                                                                                                                                                                                                             3 x 0.33 hod       = 1 hod</t>
  </si>
  <si>
    <t>Kontrola PC + lokálneho odposluchu + siete IP   </t>
  </si>
  <si>
    <t>Kontrola jednotlivých výkonových vetiev rozhlasu </t>
  </si>
  <si>
    <t>Hĺbkové čistenie riadiaceho PC</t>
  </si>
  <si>
    <t>Tunel</t>
  </si>
  <si>
    <t>Kontrola prepojovacích dilatačných bodov</t>
  </si>
  <si>
    <t xml:space="preserve">Kontrola montážnych klipov vyžarovacieho kabelu </t>
  </si>
  <si>
    <t>Kontrola chybových hlásení do systému CRS</t>
  </si>
  <si>
    <t>SSÚD</t>
  </si>
  <si>
    <t>Kontrola a vyčistenie rádiového pultu pre Tunel</t>
  </si>
  <si>
    <t>Kontrola Retranslačných systémov ISD</t>
  </si>
  <si>
    <t>Meranie príjmu rádiového signálu RPT ISD</t>
  </si>
  <si>
    <t>422.14 GSM - Profylaktika Branisko</t>
  </si>
  <si>
    <t>Meranie vyžarovacích parametrov v tuneli GSM</t>
  </si>
  <si>
    <t>Kontrola Master unit, OTRX</t>
  </si>
  <si>
    <t>Kontrola Remote Unit GSM/LTE / 3G</t>
  </si>
  <si>
    <t>TC 432 Centrálny riadiaci systém</t>
  </si>
  <si>
    <t>432.22 Meranie fyzikálnych veličín</t>
  </si>
  <si>
    <t>Snímač opacity ST</t>
  </si>
  <si>
    <t>Čistenie, ciachovanie, kontrola správnosti merania</t>
  </si>
  <si>
    <t>Snímač opacity a CO STCO</t>
  </si>
  <si>
    <t>Snímač opacity v únikovej štôlni ST</t>
  </si>
  <si>
    <t>Čistenie,ciachovanie, kontrola správnosti merania</t>
  </si>
  <si>
    <t>Snímač opacity v medzistropeST</t>
  </si>
  <si>
    <t>Snímač dif. Tlakov ST</t>
  </si>
  <si>
    <t>Snímač hmly</t>
  </si>
  <si>
    <t>Čistenie, kontrola správnosti merania</t>
  </si>
  <si>
    <t>Snímač jasu</t>
  </si>
  <si>
    <t>Tunelová rúra - PDZ</t>
  </si>
  <si>
    <t>Procesor - modul FX1N-24MT-ESS/UL</t>
  </si>
  <si>
    <t>Spracovanie protokolu - vyhodnotenie, záver, prílohy (merania, výpočty, výpisy diagnostiky, …)</t>
  </si>
  <si>
    <t>432.21 Centrálny riadiaci systém tunela - procesná úroveň západný portál - rozvodňa NN</t>
  </si>
  <si>
    <t>HW:</t>
  </si>
  <si>
    <t>Základný modul Q312B</t>
  </si>
  <si>
    <t>Rozširujúci modul Q612B</t>
  </si>
  <si>
    <t xml:space="preserve">Spoje (melsecnet, profibus, ethernet, RS232, prepojovacie) - kontrola upevnenia </t>
  </si>
  <si>
    <t>Zdroj Q61P-A2</t>
  </si>
  <si>
    <t>Vstupy / výstupy analógových a binárnych kariet - kontrola, dotiahnutie svoriek</t>
  </si>
  <si>
    <t>Procesor Q25HCPU</t>
  </si>
  <si>
    <t>Batéria procesora - fyzická kontrola, stav signálných relé SM51 a SM52</t>
  </si>
  <si>
    <t>Ethernet modul QJ71E71-100</t>
  </si>
  <si>
    <t>Kontrola funkčnosti analógových kariet (meranie, výpočet odchýlky)</t>
  </si>
  <si>
    <t>MelsecNet QJ71LP21GE</t>
  </si>
  <si>
    <t>Kontrola napätia na binárných kartách (meranie 24VDC)</t>
  </si>
  <si>
    <t>Profibus QJ71PB92D</t>
  </si>
  <si>
    <t>Funkčnosť modulov PROCESOR - diagnostika</t>
  </si>
  <si>
    <t>Komunikačný modul QJ71C24</t>
  </si>
  <si>
    <t>Funkčnosť modulov ETHERNET - diagnostika, ping test</t>
  </si>
  <si>
    <t>Digitálne vstupy QX80</t>
  </si>
  <si>
    <t>Funkčnosť modulov PROFIBUS - diagnostika</t>
  </si>
  <si>
    <t>Digitálne výstupy QY10</t>
  </si>
  <si>
    <t>Funkčnosť modulov MELSECNET - diagnostika</t>
  </si>
  <si>
    <t>Digitálne výstupy QY18A</t>
  </si>
  <si>
    <t>Funkčnosť modulov RS232 - diagnostika</t>
  </si>
  <si>
    <t>SW:</t>
  </si>
  <si>
    <t>Analógové vstupy Q64AD SW</t>
  </si>
  <si>
    <t>Analógové vstupy Q68ADI</t>
  </si>
  <si>
    <t>Požiarna skúška - komplexná skúška náväzností všetkých TC na požiar</t>
  </si>
  <si>
    <t>Analógové výstupy Q64DA</t>
  </si>
  <si>
    <t>Tunelové reflexy - kontrola</t>
  </si>
  <si>
    <t>Prepojovací kábel QC12/30/60</t>
  </si>
  <si>
    <t>Procesor Q02HCPU</t>
  </si>
  <si>
    <t>Procesor Q06HCPU</t>
  </si>
  <si>
    <t>Analógové vstupy Q64AD</t>
  </si>
  <si>
    <t>Prepojovací kábel QC12/30/60 SW</t>
  </si>
  <si>
    <t xml:space="preserve">Prepojovací kábel QC12/30/60 </t>
  </si>
  <si>
    <t>432.21 Dopravné a vetracie prepojenie - rozvodňa NN</t>
  </si>
  <si>
    <t>432.21 Centrálny riadiaci systém tunela - podružná rozvodňa NN č. 6</t>
  </si>
  <si>
    <t>432.21 Centrálny riadiaci systém tunela - Východný portál - rozvodňa NN</t>
  </si>
  <si>
    <t>Servér č.1</t>
  </si>
  <si>
    <t>Servér č.2</t>
  </si>
  <si>
    <t xml:space="preserve"> - POST test</t>
  </si>
  <si>
    <t xml:space="preserve"> - kontrola výkonu</t>
  </si>
  <si>
    <t xml:space="preserve"> - kontrola event log</t>
  </si>
  <si>
    <t xml:space="preserve"> - kontrola raid polí</t>
  </si>
  <si>
    <t xml:space="preserve"> - kontrola napájania (redudndancie zdrojov) a vyčistenie zariadenia</t>
  </si>
  <si>
    <t>Údržba:</t>
  </si>
  <si>
    <t xml:space="preserve"> - vyčistenie diskov</t>
  </si>
  <si>
    <t xml:space="preserve"> - scan diskov, defragmentácia diskov</t>
  </si>
  <si>
    <t xml:space="preserve"> - update systému</t>
  </si>
  <si>
    <t xml:space="preserve"> - kontrola proti zavíreniu</t>
  </si>
  <si>
    <t xml:space="preserve"> - vyčistenie PC od prachových nečistôt, kontrola ventilátorov</t>
  </si>
  <si>
    <t>Spracovanie protokolu o prehliadke a údržbe</t>
  </si>
  <si>
    <t xml:space="preserve"> </t>
  </si>
  <si>
    <t>Stanica č. 1</t>
  </si>
  <si>
    <t>Administrátor</t>
  </si>
  <si>
    <t xml:space="preserve"> - scan diskov</t>
  </si>
  <si>
    <t xml:space="preserve"> - defragmentácia diskov</t>
  </si>
  <si>
    <t>WinCC - servér č.1</t>
  </si>
  <si>
    <t>Kontrola redundancie</t>
  </si>
  <si>
    <t>WinCC - servér č.2</t>
  </si>
  <si>
    <t>Kontrola komunikácie s OPC serverom</t>
  </si>
  <si>
    <t>WinCC - stanica č.1</t>
  </si>
  <si>
    <t>Kontrola komunikácie s apl. ISD</t>
  </si>
  <si>
    <t>WinCC - administrator</t>
  </si>
  <si>
    <t>Kontrola zálohovania dát - Archiving System a zálohovanie uložených dát na DVD</t>
  </si>
  <si>
    <t>Údržba systému a diagnostika log file</t>
  </si>
  <si>
    <t>Kontrola prepínača klient - servér</t>
  </si>
  <si>
    <t>Kontrola výkonu klient - servér</t>
  </si>
  <si>
    <t>Tlačenie reportov - kontrola</t>
  </si>
  <si>
    <t>Signalizácia trendov - kontrola</t>
  </si>
  <si>
    <t>Signalizácia alarmov - kontrola</t>
  </si>
  <si>
    <t>Test havarijných stavov</t>
  </si>
  <si>
    <t>Rozvodne VN, Rozvádzače VN - R1 , R2, R3, R4</t>
  </si>
  <si>
    <t>ZP, VP, DVP, ZVO</t>
  </si>
  <si>
    <t>R1, R2, R3, R4</t>
  </si>
  <si>
    <t>Denná kontrola VN rozvodní so zápisom prítomnosť ovládacieho napätia polohy vypínačov VN, vizuálna kontrola v kobkách kontrola kábelových koncoviek</t>
  </si>
  <si>
    <t>Prepínanie napájania tunela linky 203 na linku 282 a späť (počet úkonov podľa potreby NDS a.s.)</t>
  </si>
  <si>
    <t xml:space="preserve">Práca na jednom zariadení (vyp. a zapin. zariadenia podľa potreby NDS a.s.) </t>
  </si>
  <si>
    <t>Kontrola el. zariadení termovíznou kamerou</t>
  </si>
  <si>
    <t>Kontrola uzemnenia - kontrola korodovania, očistenie a ošetrenie</t>
  </si>
  <si>
    <t xml:space="preserve">ZVO </t>
  </si>
  <si>
    <t>VP, ZP</t>
  </si>
  <si>
    <t>Výkon servisnej činnosti</t>
  </si>
  <si>
    <t>VN rozvodne</t>
  </si>
  <si>
    <t>Spoje VN vodičov - kontrola resp.dotiahnutie spojov</t>
  </si>
  <si>
    <t>Spoje NN ovládacích signalizačných káblov - kontrola resp.dotiahnutie spojov</t>
  </si>
  <si>
    <t>Kontrola krytia, kontrola náterov, odstránenie nečistôt</t>
  </si>
  <si>
    <t>Kontrola klzných plôch (ružíc) a pevného kontaktu - očistenie a namazanie kontaktného systému</t>
  </si>
  <si>
    <t>Kontrola posuvu výsuvnej časti - očistenie a namazanie mechanizmu, kontrola signál.kontaktov, kontrola mechanickej a elektrickej blokácie</t>
  </si>
  <si>
    <t>Kontrola VN vypínača - očistenie, kontrola spínania</t>
  </si>
  <si>
    <t>Kontrola VN odpínača - kontrola kontr.systému, kontrola držiakov poistiek, kontrola vybavovača poistiek, kontrola pom.spínačov</t>
  </si>
  <si>
    <t>Kontrola napäťových indikátorov</t>
  </si>
  <si>
    <t>Kontrola skratovača - indikácia, funkčnosť</t>
  </si>
  <si>
    <t>Kontrola pripojovacích vodičov</t>
  </si>
  <si>
    <t>Kontrola funkčnosti bezp.clon</t>
  </si>
  <si>
    <t>Vizuálna kontrola - očistenie terminálu, svoriek</t>
  </si>
  <si>
    <t>Kontrola konfigurácie terminálu REF</t>
  </si>
  <si>
    <t>Kontrola zaznamenaných udalostí</t>
  </si>
  <si>
    <t>Kontrola analogových vstupov, dotiahnutie svoriek</t>
  </si>
  <si>
    <t>Kontrola digitálnych vstupov a výstupov, dotiahnutie svoriek</t>
  </si>
  <si>
    <t>Kontrola ochranných funkcií ( overenie funkčnosti meracích a istiacich modulov )</t>
  </si>
  <si>
    <t>Kontrola blokovacích podmienok v rámci rozvodne</t>
  </si>
  <si>
    <t>Kontrola komunikácie s riadiacim systémom</t>
  </si>
  <si>
    <t>VN rozvádzač Uni Gear ZS1</t>
  </si>
  <si>
    <t>Všeobecná prehliadka</t>
  </si>
  <si>
    <t>Spoje VN vodičov - kontrola, dotiahnutie spojov</t>
  </si>
  <si>
    <t>Spoje NN ovládacích a signalizačných káblov - kontrola, dotiahnutie spojov</t>
  </si>
  <si>
    <t>kontrola krytia, kontrola náterov, odstránenie nečistôt</t>
  </si>
  <si>
    <t xml:space="preserve">kontrola posuvu výsuvnej časti - očistenie a namazanie mechanizmu, kontrola signalizačných kontaktov, kontrola mechanickej a elektrickej blokácie </t>
  </si>
  <si>
    <t xml:space="preserve">kontrola mechanických a elektrických blokácií </t>
  </si>
  <si>
    <t xml:space="preserve">kontrola skratovačov </t>
  </si>
  <si>
    <t xml:space="preserve">kontrola napäťových indikátorov </t>
  </si>
  <si>
    <t xml:space="preserve">kontrola funkčnosti bezpečnostných clon </t>
  </si>
  <si>
    <t xml:space="preserve">vystavenie protokolov </t>
  </si>
  <si>
    <t>VN vypínač VD4</t>
  </si>
  <si>
    <t xml:space="preserve">meranie prechodových odporov silových kontaktov VN vypínača </t>
  </si>
  <si>
    <t xml:space="preserve">kontrola kvality vákuovej komory (meranie kvality vakua) </t>
  </si>
  <si>
    <t xml:space="preserve">kontrola konektora pomocných obvodov </t>
  </si>
  <si>
    <t xml:space="preserve">očistenie vonkajších častí </t>
  </si>
  <si>
    <t xml:space="preserve">kontrola mechanického stavu </t>
  </si>
  <si>
    <t xml:space="preserve">premazanie otočných a pohyblivých častí </t>
  </si>
  <si>
    <t xml:space="preserve">skúška ovládania </t>
  </si>
  <si>
    <t xml:space="preserve">skúška signalizácie stavu </t>
  </si>
  <si>
    <t xml:space="preserve">skúška mechanického chodu </t>
  </si>
  <si>
    <t>Elektrické ochrany REF</t>
  </si>
  <si>
    <t xml:space="preserve">vizuálna kontrola a očistenie terminálu REF </t>
  </si>
  <si>
    <t xml:space="preserve">dotiahnutie svoriek </t>
  </si>
  <si>
    <t xml:space="preserve">kontrola konfigurácie terminálov REF </t>
  </si>
  <si>
    <t xml:space="preserve">kontrola digitálnych a analógových vstupov a výstupov </t>
  </si>
  <si>
    <t xml:space="preserve">kontrola zaznamenaných udalostí </t>
  </si>
  <si>
    <t xml:space="preserve">kontrola blokovacích podmienok v rámci rozvodne </t>
  </si>
  <si>
    <t xml:space="preserve">kontrola komunikácie s riadiacím systémom </t>
  </si>
  <si>
    <t xml:space="preserve">sekundárne skúšky </t>
  </si>
  <si>
    <t>T11,T12,T21,T22,T31,T41 ,T42,T43</t>
  </si>
  <si>
    <t>Vizuálna kontrola transformátorov</t>
  </si>
  <si>
    <t>ČOV, SSÚD</t>
  </si>
  <si>
    <t>VN transformátor</t>
  </si>
  <si>
    <t>Transformátor DTE2000/24</t>
  </si>
  <si>
    <t xml:space="preserve">kontrola, resp. dotiahnutie spojov na pripojeniach VN/NN časti a mostíkoch na zmenu napätia </t>
  </si>
  <si>
    <t xml:space="preserve">kontrola izolačného stavu transformátora </t>
  </si>
  <si>
    <t xml:space="preserve">kontrola zariadení tepelnej ochrany </t>
  </si>
  <si>
    <t xml:space="preserve">vizuálna kontrola (označenia, výrobný štítok a pod.) </t>
  </si>
  <si>
    <t>Rozvádzače NN</t>
  </si>
  <si>
    <t>Rozvádzače NN, kovové konštrukcie , kovové časti zariadení</t>
  </si>
  <si>
    <t>Požiarny vodovod, ohrev vodovodu</t>
  </si>
  <si>
    <t>Denná stála služba</t>
  </si>
  <si>
    <t>ZP,VP,ZVO,DaVP</t>
  </si>
  <si>
    <t>Vodojemy -- ZP, VP, ZVO, DaVP</t>
  </si>
  <si>
    <t>Výkon servisnej činnosti elektrozariadení</t>
  </si>
  <si>
    <t>SSÚD Beharovce</t>
  </si>
  <si>
    <t>Dieselgenerátor Petra 160CSA TAD 720GE</t>
  </si>
  <si>
    <t>Dieselgenerátor Petra 2000C</t>
  </si>
  <si>
    <t>SSÚD Beharovce + tunel</t>
  </si>
  <si>
    <t>záložné zdroje UPS</t>
  </si>
  <si>
    <t>Stála služba</t>
  </si>
  <si>
    <t>Nepretržitá servisná pohotovosť pre nástup technika 24 hod. denne</t>
  </si>
  <si>
    <t>Nepretržitá servisná pohotovosť pre nástup technika 7 dní v týždni</t>
  </si>
  <si>
    <t>Nepretržitá prevádzka servisnej linky (Hot - Line )</t>
  </si>
  <si>
    <t xml:space="preserve">Násup k servisnému zásahu do 8 hodín od nahlásenia poruchy </t>
  </si>
  <si>
    <t>Odstránenie poruchy záložného zdroja v prevedení single, v ľubovolnom dni týždňa, v termíne od nástupu servisného technika do: 12 hod. pre inštalované záložné zdroje do výkonu 40kVA, 24 hod. pre inšt. záložné zdroje s výkonom 60-120 kVA, 48 hod. pre inštalované záložné zdroje od výkonu 120 kVA</t>
  </si>
  <si>
    <t xml:space="preserve">Odstránenie poruchy záložného systému v prevedení paralelnom redundantnom </t>
  </si>
  <si>
    <t>Trvalé zaistenie prevádzkyschopnosti systému</t>
  </si>
  <si>
    <t xml:space="preserve">Záväzný termín pre odstránenie poruchy je stanovený pre základnú dobu zálohovania zálož. zdroja, pre predĺženú dobu je nutné stanoviť termín vždy podľa typu a kapacity inštalovaných batériízaložného zdroja </t>
  </si>
  <si>
    <t xml:space="preserve">Telefonická asistencia počas prac. dní od 8:00 do 17:00 hod </t>
  </si>
  <si>
    <t>Spätné zavolanie do 2 hodín od vyžiadania služby v rámci telefonickej asistencie</t>
  </si>
  <si>
    <t>Pravidelná preventívna údržba záložného zdroja</t>
  </si>
  <si>
    <t>Priebežné vykonávanie upgrate a update záložného zdroja</t>
  </si>
  <si>
    <t xml:space="preserve">Pribežné vedenie prevádzkového denníku záložného zdroja </t>
  </si>
  <si>
    <t>Vykonávanie komplexnej revízie stavu záložného zdroja po 5-tich rokoch od uvednia záložného zdroja do prevádzky s vypraovaním písomného protokolu</t>
  </si>
  <si>
    <t xml:space="preserve">Profylaktická prehliadka </t>
  </si>
  <si>
    <t>Profylaktická prehliadka záložného zdroja s vypracovaním písomného protokolu + termografia</t>
  </si>
  <si>
    <t>Vizuálna kontrola záložného zdroja (kabeláž, svorky, ventilátory, batérie)</t>
  </si>
  <si>
    <t>Overenie základných funkcií záložného zdroja (zapnutie a vypnutie, normálne prevádzkové podmienky, zálohovanie, koniec vybíjania, prehriatie, preťaženie - ak sa dá, pripojenie a odpojenie batérie, manuálny obtok, komunikácia)</t>
  </si>
  <si>
    <t>Kontrola funkčnosti pri prevádzkovej a menovitej záťaží</t>
  </si>
  <si>
    <t>Meranie menovitého napätia, prúdu a frekvencie stierača</t>
  </si>
  <si>
    <t>Meranie tvaru krivky napätia striedača</t>
  </si>
  <si>
    <t xml:space="preserve">Meranie harmonického skreslenia na výstupe </t>
  </si>
  <si>
    <t>Meranie napätia a prúdu usmerňovača</t>
  </si>
  <si>
    <t xml:space="preserve">Odstránenie prachu pre zlepšenie chladiacich pomerov vo výkonových prvkov </t>
  </si>
  <si>
    <t>Kontrola mechanickej funkčnosti ventilátorov</t>
  </si>
  <si>
    <t>Mehanická kontrola obvodov</t>
  </si>
  <si>
    <t>Kontrola dotiahnutia svoriek V UPS</t>
  </si>
  <si>
    <t>Skúška baterií záložného zdroja s vypracovaním písomného protokolu</t>
  </si>
  <si>
    <t xml:space="preserve">Kapacitná skúška batérií - TORKEL </t>
  </si>
  <si>
    <t>Meranie celkového napätia a prúdu sady batérií</t>
  </si>
  <si>
    <t>Vizuálna kontrola stavu batérií</t>
  </si>
  <si>
    <t>Kontrola a dotiahnutie batériových prepojok</t>
  </si>
  <si>
    <t>Kontrola tesnosti batériovýh článkov</t>
  </si>
  <si>
    <t>Odstránenie prachu a nečistôt z batérií</t>
  </si>
  <si>
    <t xml:space="preserve">Konzervácia batériovýh kontaktov </t>
  </si>
  <si>
    <t>Vypracovanie protokolu o kapacitnej skúške</t>
  </si>
  <si>
    <t>Kompenzačné rozvádzače RC1, RC2</t>
  </si>
  <si>
    <t>TC 450 Elektrická požiarna signalizácia</t>
  </si>
  <si>
    <t>Kontrola - mesačná</t>
  </si>
  <si>
    <t>Kontrola - štvrťročná</t>
  </si>
  <si>
    <t>Kontrola - ročná</t>
  </si>
  <si>
    <t>Spoluúčasť pri komplexných skúškach nadväznosti všetkých TC na požiar</t>
  </si>
  <si>
    <t>TC 452.45 Stabilné hasiace zariadenia</t>
  </si>
  <si>
    <t>Kontrola štvrťročná</t>
  </si>
  <si>
    <t>Kontrola polročná</t>
  </si>
  <si>
    <t>Kontrola ročná</t>
  </si>
  <si>
    <t>564-00</t>
  </si>
  <si>
    <t>Požiarny vodovod - hydranty</t>
  </si>
  <si>
    <t>Kontrola a tlakové skúšky hydrantov</t>
  </si>
  <si>
    <t>Požiarny vodovod - armatury</t>
  </si>
  <si>
    <t>sekčné uzávery, ( kontrola funkčnosti, zatvoriť a otvoriť )</t>
  </si>
  <si>
    <t>AOV ( kontrola funkčnosti sluchom, odpušťanie navoliť z CRS )</t>
  </si>
  <si>
    <t>Požiarny vodovod - vysokotlaké hadice</t>
  </si>
  <si>
    <t>404-02.1</t>
  </si>
  <si>
    <t>Vodojem na ZP (čerpacia stanica)</t>
  </si>
  <si>
    <t>ľavá a pravá mokrá komora</t>
  </si>
  <si>
    <t>551-00</t>
  </si>
  <si>
    <t>tlakové nádoby ( kontrola tlakov, prípadne dotlakovanie a revizia)</t>
  </si>
  <si>
    <t>čerpadlo M100 na odpúšťanie, ( spravnosť funkcie, navoliť stav odpušťania z CRS)</t>
  </si>
  <si>
    <t>551-01.1</t>
  </si>
  <si>
    <t>Vodojem na ZVO a prívod vody</t>
  </si>
  <si>
    <t>401-01.4</t>
  </si>
  <si>
    <t>404-01</t>
  </si>
  <si>
    <t>404-03</t>
  </si>
  <si>
    <t>405-01.3</t>
  </si>
  <si>
    <t>Dopravno - Vetracie prepojenie DVP, Podružná rozvodňa PR3 - Elektroinštalácia</t>
  </si>
  <si>
    <t>Zapadný portál ZP, Podružná rozvodňa PR1, PR2 - Elektroinštalácia</t>
  </si>
  <si>
    <t>Východný portál, Podružná rozvodňa PR4, PR5, PR6 - Elektoinštalácia</t>
  </si>
  <si>
    <t>412.01</t>
  </si>
  <si>
    <t>412.02</t>
  </si>
  <si>
    <t>412.03</t>
  </si>
  <si>
    <t>412.05</t>
  </si>
  <si>
    <t>412.08</t>
  </si>
  <si>
    <t>412.09</t>
  </si>
  <si>
    <t>Polopriečne vetranie pri západnom portáli ZP - Technologia, Napajanie NN, MaR</t>
  </si>
  <si>
    <t>Polopriečne vetranie v združenom výdušnom objekte ZVO - Technologia, Napajanie NN, MaR</t>
  </si>
  <si>
    <t>Polopriečne vetranie pri východnom portáli VP - Technologia, Napajanie NN, MaR</t>
  </si>
  <si>
    <t>Vetracia šachta - Technologia, Napajanie NN, MaR</t>
  </si>
  <si>
    <t>Polopriečne vetranie v Dopravno - Vetracie prepojenie DVP - Technologia, Napajanie NN, MaR</t>
  </si>
  <si>
    <t>Vetranie únikovej štôlne a únikových chodieb - Technologia, Napajanie NN, MaR</t>
  </si>
  <si>
    <t>Vetracie klapky, kanálové uzatváracie klapky - Technologia, Napajanie NN, MaR</t>
  </si>
  <si>
    <t>422.11</t>
  </si>
  <si>
    <t>422.12</t>
  </si>
  <si>
    <t>422.13</t>
  </si>
  <si>
    <t>Tunelový rozhlas</t>
  </si>
  <si>
    <t>422.14</t>
  </si>
  <si>
    <t>Rádiové spojenie, FM vysielanie</t>
  </si>
  <si>
    <t>422.16</t>
  </si>
  <si>
    <t>Oznamovacie okruhy – optické trasy</t>
  </si>
  <si>
    <t>UTO Uzatvorený TV okruh</t>
  </si>
  <si>
    <t>432.21</t>
  </si>
  <si>
    <t>432.22</t>
  </si>
  <si>
    <t>432.24</t>
  </si>
  <si>
    <t>432.26</t>
  </si>
  <si>
    <t>432.27</t>
  </si>
  <si>
    <t>432.28</t>
  </si>
  <si>
    <t xml:space="preserve">Centrálny riadiaci systém </t>
  </si>
  <si>
    <t>Meranie fyzikálnych veličín</t>
  </si>
  <si>
    <t>Autoscope</t>
  </si>
  <si>
    <t>Operatorske pracovisko SSUD Beharovce</t>
  </si>
  <si>
    <t>Implementácia technológií ISD do CRS</t>
  </si>
  <si>
    <t>Zdroj zaistenia napajania UPS</t>
  </si>
  <si>
    <t>Silnoprúdé kábelové rozvody VN</t>
  </si>
  <si>
    <t xml:space="preserve">442.35-2 </t>
  </si>
  <si>
    <t>Silnoprúdové káblové rozvody NN</t>
  </si>
  <si>
    <t xml:space="preserve">Silnoprúdové káblové rozvody pre dispečing v SSÚD Beharovce </t>
  </si>
  <si>
    <t>Komunikačná sieť Ethernet - Telefón</t>
  </si>
  <si>
    <t>Zemnenie a vyrovnanie potencialu v staniciach</t>
  </si>
  <si>
    <t>Dekompenzačné zariadenia</t>
  </si>
  <si>
    <t>VN/NN Transformátory</t>
  </si>
  <si>
    <t>Rozvodne VN, Rozvádzače VN</t>
  </si>
  <si>
    <t>452.45</t>
  </si>
  <si>
    <t>TC 412-04 - 412-07.7 Vetranie energoblokov</t>
  </si>
  <si>
    <t>Vyčistenie šošoviek objektívu</t>
  </si>
  <si>
    <t>Vyčistenie otočného statívu zvonku</t>
  </si>
  <si>
    <t>Vyčistenie kamerového krytu kamery zvnútra</t>
  </si>
  <si>
    <t>Výstupné protokoly</t>
  </si>
  <si>
    <t>LAN switch</t>
  </si>
  <si>
    <t>Kontrola záznamov (logov), systémové hlásenia. LAN komunikácia</t>
  </si>
  <si>
    <t>Kontrola fixácie prepojovacích káblov</t>
  </si>
  <si>
    <t>Profylaktika (čistenie switchu od prachu)</t>
  </si>
  <si>
    <t>Router</t>
  </si>
  <si>
    <t>Chrbticová sieť (optické prepoje)</t>
  </si>
  <si>
    <t>Výstupné správy a protokoly</t>
  </si>
  <si>
    <t>432.27 Centrálny riadiaci systém tunela - Operátorská úroveň (západný portál a operátorské pracovisko)</t>
  </si>
  <si>
    <t>432.21 Centrálny riadiaci systém tunela - Združený výdušný objekt</t>
  </si>
  <si>
    <t>EPS (ZP, VP, DVP, ZVO, tunelova rura, PRx, únikovej štôlne)</t>
  </si>
  <si>
    <t xml:space="preserve">Kontrola denná </t>
  </si>
  <si>
    <t>Kontrola týždenná</t>
  </si>
  <si>
    <t xml:space="preserve">Kontrola mesačná </t>
  </si>
  <si>
    <t xml:space="preserve">SHZ - Stabilné hasiace zariadenie (ZP, VP, DVP, ZVO) </t>
  </si>
  <si>
    <t>Vizuálna kontrola HW</t>
  </si>
  <si>
    <t>Očistenie HW</t>
  </si>
  <si>
    <t>Kontrola komunikačných portov</t>
  </si>
  <si>
    <t>Kontrola záznamov o udalostiach OS Windows</t>
  </si>
  <si>
    <t>Kontrola záznamov o udalostiach v aplikácii MicroSCADA</t>
  </si>
  <si>
    <t>Kontrola procesnej databázy</t>
  </si>
  <si>
    <t>Zálohovanie konfiguračných a prevádzkových dát</t>
  </si>
  <si>
    <t>Kontrola ochrán v jednotlivých rozvodniach a jednotlivých záskokov napájania VN a NN rozvodní počas odstávky</t>
  </si>
  <si>
    <t>Cu spoje nn zariadenie 1x ročne počas jarnej odstávky</t>
  </si>
  <si>
    <t>2-ročne</t>
  </si>
  <si>
    <t>4-ročne</t>
  </si>
  <si>
    <t>2</t>
  </si>
  <si>
    <t>75</t>
  </si>
  <si>
    <t>76</t>
  </si>
  <si>
    <t>77</t>
  </si>
  <si>
    <t>78</t>
  </si>
  <si>
    <t>79</t>
  </si>
  <si>
    <t>80</t>
  </si>
  <si>
    <t>81</t>
  </si>
  <si>
    <t>82</t>
  </si>
  <si>
    <t>83</t>
  </si>
  <si>
    <t>84</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</si>
  <si>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</si>
  <si>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</si>
  <si>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</si>
  <si>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</si>
  <si>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</si>
  <si>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</si>
  <si>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</si>
  <si>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</si>
  <si>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</si>
  <si>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</si>
  <si>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</si>
  <si>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</si>
  <si>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</si>
  <si>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</si>
  <si>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</si>
  <si>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</si>
  <si>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</si>
  <si>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</si>
  <si>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</si>
  <si>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</si>
  <si>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</si>
  <si>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</si>
  <si>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</si>
  <si>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</si>
  <si>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</si>
  <si>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</si>
  <si>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</si>
  <si>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</si>
  <si>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</si>
  <si>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</si>
  <si>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</si>
  <si>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</si>
  <si>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</si>
  <si>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</si>
  <si>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</si>
  <si>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</si>
  <si>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</si>
  <si>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</si>
  <si>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</si>
  <si>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</si>
  <si>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</si>
  <si>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</si>
  <si>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</si>
  <si>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</si>
  <si>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</si>
  <si>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</si>
  <si>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</si>
  <si>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</si>
  <si>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</si>
  <si>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Funkčnosť modulov PROCESOR - diagnostika výstupný protokol útlmov</t>
  </si>
  <si>
    <t>Funkčnosť modulov: PROCESOR, PROFIBUS - diagnostika (protokol útlmov z merania)</t>
  </si>
  <si>
    <t>Kontrola usadenia lopatiek</t>
  </si>
  <si>
    <t>Očistenie lopatiek ak su znečistené</t>
  </si>
  <si>
    <t>Kontrola upevňovacich skrutiek lopatiek ( korozia )</t>
  </si>
  <si>
    <t>Kontrola všetkých častí ventilátora na znečistenie a koroziu</t>
  </si>
  <si>
    <t>Kontrola upevnenia pružinových prvkov podpier ventilatorov</t>
  </si>
  <si>
    <t>Vizuálne a funkčné testovanie vibrácii na tlmičoch</t>
  </si>
  <si>
    <t xml:space="preserve">Klapka ventilatora, zhodnotenie, nastavenie premazanie </t>
  </si>
  <si>
    <t>Hodnotiaca správa o stave ventilátorov</t>
  </si>
  <si>
    <t>demontáž veka a odstranenie starého maziva, predné ložisko demontáž obežného kolesa</t>
  </si>
  <si>
    <t>premyť veko aj ložisko vhodným čistiacim prostriedkom</t>
  </si>
  <si>
    <t xml:space="preserve">Dutiny medzi valivými telesami a krúžkami ložiska ako aj tukové komôrky do polovice naplniť mazivom </t>
  </si>
  <si>
    <t>U predného ložiska montáž obežného kolesa</t>
  </si>
  <si>
    <t>Priechodky hriadeľa vo vekách tenko potrieť mastivom + montaž veka elektromotora</t>
  </si>
  <si>
    <t>tlakové skúšky vysokotlakých hadíc</t>
  </si>
  <si>
    <t>Nasávacie ventilátory únikovej štôlne</t>
  </si>
  <si>
    <t>Tunel Branisko</t>
  </si>
  <si>
    <t>Objekt</t>
  </si>
  <si>
    <t>Celková suma za servis a údržbu za obdobie 1 rok v € bez DPH:</t>
  </si>
  <si>
    <t>Celková suma za servis a údržbu za obdobie 4 roky v € bez DPH:</t>
  </si>
  <si>
    <t>Poradové
číslo</t>
  </si>
  <si>
    <t>Zariadenie</t>
  </si>
  <si>
    <t>Popis činnosti</t>
  </si>
  <si>
    <t>Poč. úkonov za kal. rok</t>
  </si>
  <si>
    <t>Počet zariadení</t>
  </si>
  <si>
    <t>Jednotková cena za 1 úkon na jednom zariadení
(€ bez DPH)</t>
  </si>
  <si>
    <t>Cena za rok na všetkých zariadeniach
(€ bez DPH)</t>
  </si>
  <si>
    <t xml:space="preserve"> Týždenne</t>
  </si>
  <si>
    <t>Vetracie klapky a servopohony v medzistrope - ČISTENIE</t>
  </si>
  <si>
    <t>Vetracie klapky a servopohony v medzistrope - TESNOSŤ</t>
  </si>
  <si>
    <t>Položka</t>
  </si>
  <si>
    <t>Spolu za obdobie 1 rok v € bez DPH:</t>
  </si>
  <si>
    <t>Spolu za obdobie 4 roky v € bez DPH:</t>
  </si>
  <si>
    <t xml:space="preserve"> Denne</t>
  </si>
  <si>
    <t xml:space="preserve"> Mesačne</t>
  </si>
  <si>
    <t>Vizuálna kontrola konektorov, spojov rádiového 
vyžarovacieho kábla</t>
  </si>
  <si>
    <t>Kontrola odbočovacích splitrov do UC - meranie 
utlmových parametrov</t>
  </si>
  <si>
    <t>Kontrola konektorov celého vyžarovacieho systému
tunela a UC</t>
  </si>
  <si>
    <t>Kontrola stavu celého rádiového systému PTOZP, PTO VP,
DaVZ</t>
  </si>
  <si>
    <t>Kontrola zariadení dispečerského pracoviska - SSUD 
Beharovce</t>
  </si>
  <si>
    <t>412-07.7</t>
  </si>
  <si>
    <t>412-07.1</t>
  </si>
  <si>
    <t>412-07.3</t>
  </si>
  <si>
    <t>412-07.4</t>
  </si>
  <si>
    <t>412-07.5</t>
  </si>
  <si>
    <t>412-07.6</t>
  </si>
  <si>
    <t>činnosti totožné s 412-04</t>
  </si>
  <si>
    <t>412-07.2</t>
  </si>
  <si>
    <t>odskušanie zariaddenia po servise (kontrola chladenia a ovládania)</t>
  </si>
  <si>
    <t>činnosti totožné s 8A Chladenie vybraných priestorov pri ZP</t>
  </si>
  <si>
    <t>Chladenie vybraných priestorov SSUD - velín</t>
  </si>
  <si>
    <t xml:space="preserve">Chladenie vybraných priestorov pri DaVP </t>
  </si>
  <si>
    <t>Chladenie vybraných priestorov pri VP</t>
  </si>
  <si>
    <t>priestory SSÚD 8 ks</t>
  </si>
  <si>
    <t>Kontrola hladkeho chodu ventilatora podľa VDI 2056</t>
  </si>
  <si>
    <t>Kontrola poškodenia lopatiek</t>
  </si>
  <si>
    <t>Kontrola opotrebovania lopatiek</t>
  </si>
  <si>
    <t>Kontrola dostatočného mazania ložisk ventilatora</t>
  </si>
  <si>
    <t>Kontrola polohy a medzery lopatky ventilatora od obvodoveho plášťa</t>
  </si>
  <si>
    <t>Elektrické zariadenia MSR ( meracia a regulačná technika), premeranie veličín ventilátora kalibrovanými meračmi</t>
  </si>
  <si>
    <t>Simulácia havarijného stavu</t>
  </si>
  <si>
    <t>Tunela Branisko - TC 412 Vzduchotechnické zariadenia</t>
  </si>
  <si>
    <t>SC 401, 404, 405 - Elektorinštalácia v objektoch</t>
  </si>
  <si>
    <t>Tunela Branisko - TC 432 Centrálny riadiaci systém</t>
  </si>
  <si>
    <t>Polročne</t>
  </si>
  <si>
    <t xml:space="preserve"> Ročne</t>
  </si>
  <si>
    <t>Tunela Branisko - TC 450 Elektrická požiarna signailzácia</t>
  </si>
  <si>
    <t>Tunela Branisko - TC požiarny vodovod</t>
  </si>
  <si>
    <t>Tunela Branisko - TC 462 Osvetlenie</t>
  </si>
  <si>
    <t>SC 564 Vybavenie požiarnych výklenkov</t>
  </si>
  <si>
    <t>X</t>
  </si>
  <si>
    <t>VN rozvodňa - silová časť 1 X za 2 roky počas odstávky</t>
  </si>
  <si>
    <t>VN rozvodňa - riadiaci systém 1 X za 1 rok</t>
  </si>
  <si>
    <t>VN rozvodňa - ochrany, terminály 1 X za 2 roky počas odstávky</t>
  </si>
  <si>
    <t>Snímač prúdenia vzduchu</t>
  </si>
  <si>
    <t>Prečistenie modulov a chladiacich ciest zobrazovacích panelov</t>
  </si>
  <si>
    <t>Doladenie geometrie obrazu a farebného nastavenia</t>
  </si>
  <si>
    <t xml:space="preserve">Kontrola videoservra </t>
  </si>
  <si>
    <t>Spotrebný materiál (kontrola - výmena filtrov)</t>
  </si>
  <si>
    <t>Kontrola izolačného stavu a kontrola impedancie vypínacej slučky, kontrola a meranie uzemenia</t>
  </si>
  <si>
    <t>Kontrola dotiahnutia spojov</t>
  </si>
  <si>
    <t>Kontrola napájacích napätí a kontrola káblových prepojení</t>
  </si>
  <si>
    <t>Kontrola funkčnosti elektrických obvodov a uzemnenia</t>
  </si>
  <si>
    <t>Skúška komunikačného rozhrania a prenosu videodohľadu z tunela a ISD</t>
  </si>
  <si>
    <t>Spracovanie protokolu - vyhodnotenie, záver</t>
  </si>
  <si>
    <t>Zobrazovacia stena SSÚD 10</t>
  </si>
  <si>
    <t>Vizuálna kontrola systému</t>
  </si>
  <si>
    <t>Kontrola skrutkových spojov</t>
  </si>
  <si>
    <t>Kontrola prepojovacích vodičov</t>
  </si>
  <si>
    <t>Kontrola signalizačných stavov stavových LED</t>
  </si>
  <si>
    <t>Načítanie stavu kariet prostredníctvom PC</t>
  </si>
  <si>
    <t>Kontrola napájacích zdrojov</t>
  </si>
  <si>
    <t>Kontrola správnej funkcie signálov do systému</t>
  </si>
  <si>
    <t>Kontrola izolačného stavu prívodov</t>
  </si>
  <si>
    <t>Odborná prehliadka a odborná skúška, revízna správa (R-UPS, R-UPS1, DT-VWC, signálne káblové rozvody a NN káblové rozvody)</t>
  </si>
  <si>
    <t>Kontrola prepojovacích kabelov aktívnych
a pasívnych častí</t>
  </si>
  <si>
    <t>Kontrola parametrov napájacích obvodov
technológie</t>
  </si>
  <si>
    <t>Inštalácia modulov - kontrola upevnenia,
vyčistenie</t>
  </si>
  <si>
    <t>Inštalácia modulov - kontrola upevnenia, 
vyčistenie</t>
  </si>
  <si>
    <t>Vodojem na ZP ( čerpacia stanica ), strojnotechnická
časť</t>
  </si>
  <si>
    <t>Tunela Branisko - Sumár</t>
  </si>
  <si>
    <t>Príloha č.</t>
  </si>
  <si>
    <t>Združený výdušný objekt ZVO - Elektroinštalácia</t>
  </si>
  <si>
    <t>1.1</t>
  </si>
  <si>
    <t>1.2</t>
  </si>
  <si>
    <t>1.3</t>
  </si>
  <si>
    <t>1.4</t>
  </si>
  <si>
    <t>1.5</t>
  </si>
  <si>
    <t>1.6</t>
  </si>
  <si>
    <t>1.7</t>
  </si>
  <si>
    <t>1.8</t>
  </si>
  <si>
    <t>1.9</t>
  </si>
  <si>
    <t>1.10</t>
  </si>
  <si>
    <t>442.31</t>
  </si>
  <si>
    <t>442.32</t>
  </si>
  <si>
    <t>442.33</t>
  </si>
  <si>
    <t>442.34</t>
  </si>
  <si>
    <t>442.35-1</t>
  </si>
  <si>
    <t>442.36</t>
  </si>
  <si>
    <t>442.40</t>
  </si>
  <si>
    <t>442.41</t>
  </si>
  <si>
    <t>442.42</t>
  </si>
  <si>
    <t>452.4</t>
  </si>
  <si>
    <t>462-51</t>
  </si>
  <si>
    <t>Celková suma za náhradné diely za obdobie 4 roky v € bez DPH:</t>
  </si>
  <si>
    <t>2.10</t>
  </si>
  <si>
    <t>2.9</t>
  </si>
  <si>
    <t>2.8</t>
  </si>
  <si>
    <t>2.7</t>
  </si>
  <si>
    <t>2.6</t>
  </si>
  <si>
    <t>2.5</t>
  </si>
  <si>
    <t>2.4</t>
  </si>
  <si>
    <t>2.3</t>
  </si>
  <si>
    <t>2.2</t>
  </si>
  <si>
    <t>2.1</t>
  </si>
  <si>
    <t>Celková cena v EUR (bez DPH)</t>
  </si>
  <si>
    <t>Zoznam náhradných dielov</t>
  </si>
  <si>
    <t xml:space="preserve"> C 2/1</t>
  </si>
  <si>
    <t>Schrack</t>
  </si>
  <si>
    <t xml:space="preserve">Istič </t>
  </si>
  <si>
    <t>405.01.3 RS1</t>
  </si>
  <si>
    <t>DEVI</t>
  </si>
  <si>
    <t>Elektronický termostat pre montáž na DIN lištu</t>
  </si>
  <si>
    <t>401.01.4</t>
  </si>
  <si>
    <t>Devireg 810, –15C -+5C, 180-250V ~50Hz, IP20</t>
  </si>
  <si>
    <t>3558-91752</t>
  </si>
  <si>
    <t>ABB</t>
  </si>
  <si>
    <t>Ovládač zapínací do vlh.prostr.radenie 1/0So , IP66</t>
  </si>
  <si>
    <t>3558-01750</t>
  </si>
  <si>
    <t>Spínač jednopólový do vonk. prostredia, rad. 1So, IP66</t>
  </si>
  <si>
    <t>Hakl</t>
  </si>
  <si>
    <t>TS 135 – drezový 230V~, 50Hz, 16A, 3,5kW, IP20</t>
  </si>
  <si>
    <t>Prietokový ohrievač vody</t>
  </si>
  <si>
    <t>Elektrosvit</t>
  </si>
  <si>
    <t>605.1</t>
  </si>
  <si>
    <t>Predradnikova skrina pre svetlomet</t>
  </si>
  <si>
    <t>734 01 03-SHC 400W</t>
  </si>
  <si>
    <t>Svetlomet,</t>
  </si>
  <si>
    <t>5810301, IP65, 22W</t>
  </si>
  <si>
    <t>Trilux</t>
  </si>
  <si>
    <t>7482 PC/TCL18, IP65, 2x18W</t>
  </si>
  <si>
    <t>Svietidlá žiarivkové pre vlhké priestory</t>
  </si>
  <si>
    <t>Svietidlá žiarivkové - antireflexné</t>
  </si>
  <si>
    <t>2715N/236, zdroje 2 x 36W, IP65,</t>
  </si>
  <si>
    <t xml:space="preserve"> B 16/1</t>
  </si>
  <si>
    <t>404.01.4 RS1</t>
  </si>
  <si>
    <t xml:space="preserve"> B 10/1</t>
  </si>
  <si>
    <t xml:space="preserve"> B 16/3</t>
  </si>
  <si>
    <t xml:space="preserve"> B 25/3</t>
  </si>
  <si>
    <t>Schneider</t>
  </si>
  <si>
    <t>ZAP.-zelené, VYP.-žlté, signálka-biela, krytie IP20</t>
  </si>
  <si>
    <t>Ovládacie dvojtlačidlo so signálkou v skrinke</t>
  </si>
  <si>
    <t>404.03</t>
  </si>
  <si>
    <t>3558A-A651B</t>
  </si>
  <si>
    <t>Spínač Tango rad.6</t>
  </si>
  <si>
    <t>Spínač Tango rad.1</t>
  </si>
  <si>
    <t>400V/16A, 3+N+PE</t>
  </si>
  <si>
    <t>Zásuvka trojpólová nástenná</t>
  </si>
  <si>
    <t xml:space="preserve">Zásuvka </t>
  </si>
  <si>
    <t>ECOFLEX EL 20 2000W , IP24</t>
  </si>
  <si>
    <t>FENIX Slovensko</t>
  </si>
  <si>
    <t>El. Konvektor</t>
  </si>
  <si>
    <t>ECOFLEX EL 10 1000W , IP24</t>
  </si>
  <si>
    <t>obj. č. 2510/258 RPV zdroje 2 x 58W, IP20</t>
  </si>
  <si>
    <t>Obj. č. 2715N/136, zdroje 1 x 36W, IP65,</t>
  </si>
  <si>
    <t xml:space="preserve">Svietidlá pre vlhké priestory </t>
  </si>
  <si>
    <t>Obj. č. 2715N/258, zdroje 2 x 58W, IP65,</t>
  </si>
  <si>
    <t>Typ</t>
  </si>
  <si>
    <t>Výrobca</t>
  </si>
  <si>
    <t>Celková suma
za náhradný diel pre obdobie 4 rokov
(€ bez DPH)</t>
  </si>
  <si>
    <t>Jednotková cena
za kus
(€ bez DPH)</t>
  </si>
  <si>
    <t>Predpokladané množstvo na 4 roky</t>
  </si>
  <si>
    <t>Opis ekvivalentu</t>
  </si>
  <si>
    <t>Opis súčasného stavu</t>
  </si>
  <si>
    <t>Popis náhradného dielu/
Technologické zariadnie</t>
  </si>
  <si>
    <t xml:space="preserve">Objekt/
Celok
</t>
  </si>
  <si>
    <t>SKF/FAG</t>
  </si>
  <si>
    <t>Fa.SPM. MG4</t>
  </si>
  <si>
    <t>Snímacia jednotka chvenia</t>
  </si>
  <si>
    <t>6326MC3 ISOL</t>
  </si>
  <si>
    <t>Ložisko motora</t>
  </si>
  <si>
    <t>NU326M</t>
  </si>
  <si>
    <t>DB2458X-DZ72L-Z</t>
  </si>
  <si>
    <t>SCHORCH</t>
  </si>
  <si>
    <t>SIEMENS</t>
  </si>
  <si>
    <t>ALSPA MD 2000 740/840-690 AC</t>
  </si>
  <si>
    <t>ALSTOM</t>
  </si>
  <si>
    <t>Frekvenčný menič</t>
  </si>
  <si>
    <t>Ventilátor VZO TAF 28/14/1</t>
  </si>
  <si>
    <t>GU Slovensko</t>
  </si>
  <si>
    <t>413.02, 413.02.1, 413.xx</t>
  </si>
  <si>
    <t>SFP-1G-SM-C-OEM</t>
  </si>
  <si>
    <t>GBIC modul</t>
  </si>
  <si>
    <t xml:space="preserve"> C2960X-STACK=</t>
  </si>
  <si>
    <t>Cisco</t>
  </si>
  <si>
    <t xml:space="preserve">Stack kabel </t>
  </si>
  <si>
    <t>PWR-C2-250WAC</t>
  </si>
  <si>
    <t>Redundantný zdroj</t>
  </si>
  <si>
    <t>WS-C2960X-24TS-L</t>
  </si>
  <si>
    <t xml:space="preserve"> SFP-10G-LR-C-OEM</t>
  </si>
  <si>
    <t xml:space="preserve">GBIC modul </t>
  </si>
  <si>
    <t>STACK-T1-50CM=</t>
  </si>
  <si>
    <t>Stack kabel</t>
  </si>
  <si>
    <t>PWR-C1-350WAC/2</t>
  </si>
  <si>
    <t xml:space="preserve">Redundantný zdroj </t>
  </si>
  <si>
    <t>WS-C3850-48T-L</t>
  </si>
  <si>
    <t>RAB-FO-X37-SL</t>
  </si>
  <si>
    <t>KELINE</t>
  </si>
  <si>
    <t xml:space="preserve">Optický Patch panel výsuvný pre 24 x SC-SC, LC-LC Duplex, LSH-LSH </t>
  </si>
  <si>
    <t>RAC-FO-A07-X1</t>
  </si>
  <si>
    <t>Optický distribučný box 24port</t>
  </si>
  <si>
    <t>Dĺžka 60 mm</t>
  </si>
  <si>
    <t>FLEXTOR, s.r.o.</t>
  </si>
  <si>
    <t>Zatavovacie ochrany zvarov</t>
  </si>
  <si>
    <t>Dĺžka 4 m</t>
  </si>
  <si>
    <t>Patchcord 2xE2000/PC</t>
  </si>
  <si>
    <t>Dĺžka 2 m</t>
  </si>
  <si>
    <t>Pigtail s konektorom E2000/PC MM 62,5/125</t>
  </si>
  <si>
    <t>Patchcord 2xE2000/APC</t>
  </si>
  <si>
    <t>Pigtail s konektorom E2000/APC SM 9/125</t>
  </si>
  <si>
    <t>LSK 3474/90</t>
  </si>
  <si>
    <t>SOPRA</t>
  </si>
  <si>
    <t>Držiak repro nerezový + skrukty pre LBC 3474/00</t>
  </si>
  <si>
    <t>LSK 10M10</t>
  </si>
  <si>
    <t>Držiak repro nerezový + skrukty pre LH1-10M10E</t>
  </si>
  <si>
    <t>LBC 3081/02</t>
  </si>
  <si>
    <t>BOSCH</t>
  </si>
  <si>
    <t>Protipožiarny kryt pre podhľadový reproduktor 9/6W</t>
  </si>
  <si>
    <t>LBC 3086/41</t>
  </si>
  <si>
    <t>Podhľadový reproduktor 9/6W</t>
  </si>
  <si>
    <t>LBC 3479/00</t>
  </si>
  <si>
    <t>LBC 3474/00</t>
  </si>
  <si>
    <t>LH1-10M10E</t>
  </si>
  <si>
    <t>Tlakový reproduktor 10W, (102dB/1kHz.1m)</t>
  </si>
  <si>
    <t>PLN-1P120-EU</t>
  </si>
  <si>
    <t>PLENA EASY výkonový zosilovač</t>
  </si>
  <si>
    <t>LBB 4443/00</t>
  </si>
  <si>
    <t>PRAESIDEO koncová doska dohľadu nad vedením</t>
  </si>
  <si>
    <t>LBB 4440/00</t>
  </si>
  <si>
    <t>PRAESIDEO riadiaca doska dohľadu nad vedením</t>
  </si>
  <si>
    <t>PRS-CSNKP</t>
  </si>
  <si>
    <t>PRAESIDEO numerická klávesnica k mikrofónovej stanici</t>
  </si>
  <si>
    <t>PRS-CRF</t>
  </si>
  <si>
    <t>PRAESIDEO odkladací záznamník hlásení</t>
  </si>
  <si>
    <t>LBB 4432/00</t>
  </si>
  <si>
    <t>PRAESIDEO klávesnica k mikrofónovej stanici</t>
  </si>
  <si>
    <t>LBB 4430/00</t>
  </si>
  <si>
    <t>PRAESIDEO mikrofónová stanica</t>
  </si>
  <si>
    <t>LBB 4416/05</t>
  </si>
  <si>
    <t>PRAESIDEO sieťový kábel 5m</t>
  </si>
  <si>
    <t>LBB 4416/01</t>
  </si>
  <si>
    <t>PRAESIDEO sieťový kábel 0.5m</t>
  </si>
  <si>
    <t>PRS-FINMO</t>
  </si>
  <si>
    <t>PRAESIDEO prevodník na sklené vlákno - single mode</t>
  </si>
  <si>
    <t>LBB4404/00</t>
  </si>
  <si>
    <t>PRAESIDEO Cobranet Interface</t>
  </si>
  <si>
    <t>PRS-1P500</t>
  </si>
  <si>
    <t>PRS-NCO-B</t>
  </si>
  <si>
    <t>PRAESIDEO riadiaca jednotka</t>
  </si>
  <si>
    <t>Siqura</t>
  </si>
  <si>
    <t>NVH-IO</t>
  </si>
  <si>
    <t>SIQURA</t>
  </si>
  <si>
    <t>Funkwerk</t>
  </si>
  <si>
    <t>MOXA</t>
  </si>
  <si>
    <t>Raymax</t>
  </si>
  <si>
    <t>ND neexistujú, je možné ich opraviť bez záruky opraviteľnosti</t>
  </si>
  <si>
    <t>Q61P</t>
  </si>
  <si>
    <t>Mitsubishi</t>
  </si>
  <si>
    <t>Q171LP21GE</t>
  </si>
  <si>
    <t>QJ71C24N</t>
  </si>
  <si>
    <t>QD51S-R24</t>
  </si>
  <si>
    <t>Komunikačný modul QD51S-R24</t>
  </si>
  <si>
    <t>QY10</t>
  </si>
  <si>
    <t>QX80</t>
  </si>
  <si>
    <t>Q71PB92D</t>
  </si>
  <si>
    <t>Profibus Q71PB92D</t>
  </si>
  <si>
    <t>QJ71E71-100</t>
  </si>
  <si>
    <t>Etherneth modul QFE71-100</t>
  </si>
  <si>
    <t>Q06HCPU</t>
  </si>
  <si>
    <t>PLC Q06HCPU</t>
  </si>
  <si>
    <t>Komunikačný modul PB slave</t>
  </si>
  <si>
    <t>Komunikačný modul PB master</t>
  </si>
  <si>
    <t>Centrálny riadiaci modul</t>
  </si>
  <si>
    <t>DELL</t>
  </si>
  <si>
    <t>SERVER - rack komplet</t>
  </si>
  <si>
    <t>PC Klient - zostava komplet</t>
  </si>
  <si>
    <t>Monitor 19" 4:3</t>
  </si>
  <si>
    <t>Komunikačný modul</t>
  </si>
  <si>
    <t>45W 110 - 230V</t>
  </si>
  <si>
    <t>vykurovacie teleso - ohrev skrine</t>
  </si>
  <si>
    <t>M TN 55 FM</t>
  </si>
  <si>
    <t xml:space="preserve">Zvodič prepätia DEHN ventil </t>
  </si>
  <si>
    <t>V20-C/1</t>
  </si>
  <si>
    <t>Zvodič prepätia do radiča</t>
  </si>
  <si>
    <t>Trojkomorový semafór 300 na stožiar so žiarovkou</t>
  </si>
  <si>
    <t>SIG 64002 50W/K23/10V</t>
  </si>
  <si>
    <t>Žiarovky</t>
  </si>
  <si>
    <t>SIG 64002 20W/K23/10V</t>
  </si>
  <si>
    <t>Tronic 0502737</t>
  </si>
  <si>
    <t>Transformátor</t>
  </si>
  <si>
    <t>TXL 060-12S</t>
  </si>
  <si>
    <t>TRACO POWER</t>
  </si>
  <si>
    <t>Napajaci zdroj</t>
  </si>
  <si>
    <t>TXL 060-24S</t>
  </si>
  <si>
    <t>TSL-LUMIOS-MK III</t>
  </si>
  <si>
    <t>TUNEL SENSORS</t>
  </si>
  <si>
    <t>Senzor na meranie jasu - jasomer</t>
  </si>
  <si>
    <t>SICK</t>
  </si>
  <si>
    <t>VISIC620-1111</t>
  </si>
  <si>
    <t>Zariadenie na detekciu hmly</t>
  </si>
  <si>
    <t>Typ 4304</t>
  </si>
  <si>
    <t>JUMO</t>
  </si>
  <si>
    <t>Senzor diferenčného tlaku s prevodníkom</t>
  </si>
  <si>
    <t>TC3 AFM</t>
  </si>
  <si>
    <t>CODEL</t>
  </si>
  <si>
    <t>Senzor merania smeru a rýchlosti prúdenia vzduchu</t>
  </si>
  <si>
    <t>TC3 AQM</t>
  </si>
  <si>
    <t>Senzor merania opacity a koncentrácie CO</t>
  </si>
  <si>
    <t xml:space="preserve">Senzor merania opacity </t>
  </si>
  <si>
    <t>VS-09-PROFIB</t>
  </si>
  <si>
    <t>Profibus VS-09-PROFIB</t>
  </si>
  <si>
    <t>HAN4A</t>
  </si>
  <si>
    <t>Konektor napájania HAN4A</t>
  </si>
  <si>
    <t>HAN3A</t>
  </si>
  <si>
    <t>Konektor napájania HAN3A</t>
  </si>
  <si>
    <t>HAN16A</t>
  </si>
  <si>
    <t>Konektor napájania HAN16A</t>
  </si>
  <si>
    <t>HAN10A</t>
  </si>
  <si>
    <t>Konektor napájania HAN10A</t>
  </si>
  <si>
    <t>FX1N-24MT-ESS/UL</t>
  </si>
  <si>
    <t>PLC FX1N-24MT-ESS/UL</t>
  </si>
  <si>
    <t>FX1N-14MT-ESS/UL</t>
  </si>
  <si>
    <t>PLC FX1N-14MT-ESS/UL</t>
  </si>
  <si>
    <t>FX0N-32NT-DP</t>
  </si>
  <si>
    <t>Profibus FX0N-32NT-DP</t>
  </si>
  <si>
    <t>QC60</t>
  </si>
  <si>
    <t>Prepojovací kábel QC60</t>
  </si>
  <si>
    <t>QC30</t>
  </si>
  <si>
    <t>Prepojovací kábel QC30</t>
  </si>
  <si>
    <t>QC12</t>
  </si>
  <si>
    <t>Prepojovací kábel QC12</t>
  </si>
  <si>
    <t>Q64DA</t>
  </si>
  <si>
    <t>Q68ADI</t>
  </si>
  <si>
    <t>Q64AD</t>
  </si>
  <si>
    <t>QY18A</t>
  </si>
  <si>
    <t>Q71C24</t>
  </si>
  <si>
    <t>Komunikačný modul Q71C24</t>
  </si>
  <si>
    <t>Q25HCPU</t>
  </si>
  <si>
    <t>PLC Q25HCPU</t>
  </si>
  <si>
    <t>Q02HCPU</t>
  </si>
  <si>
    <t>PLCQ02HCPU</t>
  </si>
  <si>
    <t>Q612B</t>
  </si>
  <si>
    <t>Základný modul Q612B</t>
  </si>
  <si>
    <t>Q316B</t>
  </si>
  <si>
    <t>Rozširujúci modul Q316B</t>
  </si>
  <si>
    <t>Q312B</t>
  </si>
  <si>
    <t>DM-CS-R/8</t>
  </si>
  <si>
    <t>KIWA</t>
  </si>
  <si>
    <t>Prepäťová ochrana</t>
  </si>
  <si>
    <t>RAB-CH-X05-X3</t>
  </si>
  <si>
    <t>Triton</t>
  </si>
  <si>
    <t>Ventilačná jednotka do rozvádzača, 6x ventilator</t>
  </si>
  <si>
    <t>QERP 16</t>
  </si>
  <si>
    <t>Závodný elektro</t>
  </si>
  <si>
    <t>Regulátor jalového výkonu</t>
  </si>
  <si>
    <t>B44066-S3210, 25kVAr, 400V</t>
  </si>
  <si>
    <t>Siemens-EPCOS</t>
  </si>
  <si>
    <t>Kapacitný stýkač</t>
  </si>
  <si>
    <t>LA3K623, 50kVAr, 400V</t>
  </si>
  <si>
    <t>Kompenzačný stýkač</t>
  </si>
  <si>
    <t>OPV 22 3p</t>
  </si>
  <si>
    <t>OEZ</t>
  </si>
  <si>
    <t>Poistkový odpínač</t>
  </si>
  <si>
    <t>MKK400-D-10-01, B25667-A3207-A375 , 3x69µF ±5 %</t>
  </si>
  <si>
    <t xml:space="preserve">Kondenzátor </t>
  </si>
  <si>
    <t xml:space="preserve">MKK400-D-20-01, B25667-A3417-A375 </t>
  </si>
  <si>
    <t>Condensator Dominit</t>
  </si>
  <si>
    <t>219002116, 3x16,977 mH/ 47,6 Aeff, 400/50-30</t>
  </si>
  <si>
    <t>Tlmivka</t>
  </si>
  <si>
    <t>S25JD-2254</t>
  </si>
  <si>
    <t>SEZ Krompachy</t>
  </si>
  <si>
    <t>Vačkový spínač</t>
  </si>
  <si>
    <t>MOL EVOX</t>
  </si>
  <si>
    <t>Chladiaca zmes</t>
  </si>
  <si>
    <t>442.34.x</t>
  </si>
  <si>
    <t>VDS-3 15W40</t>
  </si>
  <si>
    <t>Motorový olej</t>
  </si>
  <si>
    <t>ZEPP</t>
  </si>
  <si>
    <t>Regulátor otáčiek</t>
  </si>
  <si>
    <t>Vstrekovacie čerpadlo</t>
  </si>
  <si>
    <t>Ostatné</t>
  </si>
  <si>
    <t>2500W/230V</t>
  </si>
  <si>
    <t>Predohrev</t>
  </si>
  <si>
    <t>Axima 27,6V/6A</t>
  </si>
  <si>
    <t>Nabíjačka</t>
  </si>
  <si>
    <t>2x 12V 230Ah</t>
  </si>
  <si>
    <t>Štartovacia batéria</t>
  </si>
  <si>
    <t>2x MANN WDK 11 102/2</t>
  </si>
  <si>
    <t>Palivový filter</t>
  </si>
  <si>
    <t>5x MANN WD 13 145/3</t>
  </si>
  <si>
    <t>Olejový filter</t>
  </si>
  <si>
    <t>Elteco Petra 2000 C (B355 ATD CSH)</t>
  </si>
  <si>
    <t>1000W/230V</t>
  </si>
  <si>
    <t>2x 12V 100Ah</t>
  </si>
  <si>
    <t>Donaldson P553004</t>
  </si>
  <si>
    <t>Donaldson P553771</t>
  </si>
  <si>
    <t>Elteco Petra 160 CSA</t>
  </si>
  <si>
    <t>DIESELAGREGÁTY</t>
  </si>
  <si>
    <t>92Ah</t>
  </si>
  <si>
    <t>Batérie k UPS</t>
  </si>
  <si>
    <t>IM8861</t>
  </si>
  <si>
    <t>SSR Board</t>
  </si>
  <si>
    <t>IM0007</t>
  </si>
  <si>
    <t>Main Control Board</t>
  </si>
  <si>
    <t>IM8870</t>
  </si>
  <si>
    <t>IM6343</t>
  </si>
  <si>
    <t>Rectifier Driver Board</t>
  </si>
  <si>
    <t>IM6379</t>
  </si>
  <si>
    <t>Inverter Driver Board</t>
  </si>
  <si>
    <t>IM8860</t>
  </si>
  <si>
    <t>Driver Board</t>
  </si>
  <si>
    <t>IM0002</t>
  </si>
  <si>
    <t>Power supply</t>
  </si>
  <si>
    <t>IM8845</t>
  </si>
  <si>
    <t>IM8880</t>
  </si>
  <si>
    <t>Power interface Board</t>
  </si>
  <si>
    <t>75A/600V</t>
  </si>
  <si>
    <t>IGBT</t>
  </si>
  <si>
    <t>150A/600V</t>
  </si>
  <si>
    <t>200A/600V</t>
  </si>
  <si>
    <t>400A/1200V</t>
  </si>
  <si>
    <t>300A/600V</t>
  </si>
  <si>
    <t>95A/1200V</t>
  </si>
  <si>
    <t>SSR</t>
  </si>
  <si>
    <t>rad.1000 mc/h, 260W</t>
  </si>
  <si>
    <t>Ventilátor</t>
  </si>
  <si>
    <t>rad.620 mc/h, 180W</t>
  </si>
  <si>
    <t>rad.1000 mc/h</t>
  </si>
  <si>
    <t>axl.137 mc/h</t>
  </si>
  <si>
    <t>Kondenzátor</t>
  </si>
  <si>
    <t>UPS</t>
  </si>
  <si>
    <t>Dehn</t>
  </si>
  <si>
    <t>Blitzductor BCT MOD BE 24</t>
  </si>
  <si>
    <t>DEHN</t>
  </si>
  <si>
    <t xml:space="preserve">Zvodič prepätia </t>
  </si>
  <si>
    <t>SHZ NN</t>
  </si>
  <si>
    <t>Blitzductor BCT MOD HF5</t>
  </si>
  <si>
    <t>Blitzductor BCT MLC BE 24</t>
  </si>
  <si>
    <t>Blitzductor ME/C 24</t>
  </si>
  <si>
    <t>Blitzductor ME24</t>
  </si>
  <si>
    <t>230 V/24V ~ 300VA FELV</t>
  </si>
  <si>
    <t xml:space="preserve">Transformátor 230/24V </t>
  </si>
  <si>
    <t>404.01</t>
  </si>
  <si>
    <t>ELKO</t>
  </si>
  <si>
    <t xml:space="preserve"> V86/1DS2</t>
  </si>
  <si>
    <t>Súmrakový spínač V86/1DS2</t>
  </si>
  <si>
    <t>RP 301</t>
  </si>
  <si>
    <t>Elko</t>
  </si>
  <si>
    <t xml:space="preserve">Pomocné relé </t>
  </si>
  <si>
    <t xml:space="preserve">ONA 01 PB, 0-1, spínací uhol 90°, 0 v pozícií 12h, počet pólov 1, max. 25A </t>
  </si>
  <si>
    <t>Vačkový spínač pre montáž do panelu</t>
  </si>
  <si>
    <t>070157-SRK, 230VAC</t>
  </si>
  <si>
    <t>Impulzné relé</t>
  </si>
  <si>
    <t>LZX:RPMG0024</t>
  </si>
  <si>
    <t>Siemens</t>
  </si>
  <si>
    <t>LED diódový modul pre prevodové relé</t>
  </si>
  <si>
    <t>LZX:PT270024, 24VDC</t>
  </si>
  <si>
    <t>Prevodové ovládacie relé</t>
  </si>
  <si>
    <t>S281-C2, 2A, 230V,</t>
  </si>
  <si>
    <t>Istič</t>
  </si>
  <si>
    <t xml:space="preserve">S281-B6, 6A, 230V, </t>
  </si>
  <si>
    <t xml:space="preserve">S281-C6, 6A, 230V, </t>
  </si>
  <si>
    <t>S281-B10, 10A, 230V,</t>
  </si>
  <si>
    <t>S281-B16, 16A, 230V,</t>
  </si>
  <si>
    <t>S283-B16, 16A, 400V,</t>
  </si>
  <si>
    <t>S283-C32, 32A, 400V,</t>
  </si>
  <si>
    <t>S283-C40, 40A, 400V</t>
  </si>
  <si>
    <t>S283-C50, 50A, 400V</t>
  </si>
  <si>
    <t>16A, 230V, 1zap</t>
  </si>
  <si>
    <t>Stýkač</t>
  </si>
  <si>
    <t>FSE PRG 4220, 230/400V,</t>
  </si>
  <si>
    <t>Motorový pohon pre istič</t>
  </si>
  <si>
    <t>LZX:RPMG0730</t>
  </si>
  <si>
    <t xml:space="preserve">LED diódový modul pre prevodové relé, </t>
  </si>
  <si>
    <t>LZX:PT78704</t>
  </si>
  <si>
    <t>Pätica pre prevodové relé</t>
  </si>
  <si>
    <t>LZX:PT270730, 230VAC</t>
  </si>
  <si>
    <t>S2-H11, 1S+1R,</t>
  </si>
  <si>
    <t>Pomocný kontakt</t>
  </si>
  <si>
    <t>S201M-C2</t>
  </si>
  <si>
    <t xml:space="preserve">S271-C2, 2A, 230V, </t>
  </si>
  <si>
    <t xml:space="preserve">S271-B6, 6A, 230V, </t>
  </si>
  <si>
    <t xml:space="preserve">S271-B10, 10A, 230V, </t>
  </si>
  <si>
    <t xml:space="preserve">S271-B16, 16A, 230V, </t>
  </si>
  <si>
    <t>S273-B16, 16A, 400V</t>
  </si>
  <si>
    <t>S273-C20, 20A, 400V,</t>
  </si>
  <si>
    <t>S273-C50, 50A, 400V</t>
  </si>
  <si>
    <t>A15 5/10A 50Hz 1Z</t>
  </si>
  <si>
    <t>Dohnálek</t>
  </si>
  <si>
    <t xml:space="preserve">Nadprúdová ochrana </t>
  </si>
  <si>
    <t>442.33x</t>
  </si>
  <si>
    <t>ONST32PB, 3pozicie</t>
  </si>
  <si>
    <t xml:space="preserve">Ručný prepínač </t>
  </si>
  <si>
    <t>ONST41PB, 4pozicie</t>
  </si>
  <si>
    <t>ONSO61PB, 6pozicii</t>
  </si>
  <si>
    <t>TI 816</t>
  </si>
  <si>
    <t>Phonix</t>
  </si>
  <si>
    <t xml:space="preserve">Oddeľovač </t>
  </si>
  <si>
    <t>Blitzductor CT-ME/C, 919562 24V</t>
  </si>
  <si>
    <t xml:space="preserve">Oddeľovací člen </t>
  </si>
  <si>
    <t>S282 UC-K2</t>
  </si>
  <si>
    <t>S281 6A/B</t>
  </si>
  <si>
    <t>E259R11 230V</t>
  </si>
  <si>
    <t xml:space="preserve">Inštalačný spínač </t>
  </si>
  <si>
    <t>Inštalačný stýkač</t>
  </si>
  <si>
    <t>EH04-11</t>
  </si>
  <si>
    <t>DS651 4A/C/1 30mA</t>
  </si>
  <si>
    <t>Prúdový chránič s istením</t>
  </si>
  <si>
    <t>Dehnguard T275 FM, 900680</t>
  </si>
  <si>
    <t>S243T 13A/C/3</t>
  </si>
  <si>
    <t>F000H100</t>
  </si>
  <si>
    <t>Poistka nožová 100A</t>
  </si>
  <si>
    <t>XLP00, 3p, 690V, 100A poistky</t>
  </si>
  <si>
    <t>Poistkový odpojovač</t>
  </si>
  <si>
    <t>ONV 30 PB</t>
  </si>
  <si>
    <t>Prepínač</t>
  </si>
  <si>
    <t>Weigel</t>
  </si>
  <si>
    <t xml:space="preserve">Voltmeter </t>
  </si>
  <si>
    <t>EQ96K 0-600/1200A, 600/5A</t>
  </si>
  <si>
    <t xml:space="preserve">Ampermeter </t>
  </si>
  <si>
    <t>MBS</t>
  </si>
  <si>
    <t xml:space="preserve">Merací trafo prúdu </t>
  </si>
  <si>
    <t>S5H 630 PR211-LI MP230V</t>
  </si>
  <si>
    <t>Výkonový istič</t>
  </si>
  <si>
    <t>Relé</t>
  </si>
  <si>
    <t>Axima</t>
  </si>
  <si>
    <t>Napájací zdroj 230V AC/24V DC</t>
  </si>
  <si>
    <t>S5N 400 PR211-LI MP230V</t>
  </si>
  <si>
    <t>XLP00, 3p, 690V, 10A poistky</t>
  </si>
  <si>
    <t>Hakel</t>
  </si>
  <si>
    <t>PIV400</t>
  </si>
  <si>
    <t>OT63</t>
  </si>
  <si>
    <t>S241T 16A/C/1</t>
  </si>
  <si>
    <t>DS651 13A/C/1 30mA</t>
  </si>
  <si>
    <t>S243T 16A/C/3</t>
  </si>
  <si>
    <t>Meracie trafo prúdu</t>
  </si>
  <si>
    <t>OETL 200K3 MP 220V</t>
  </si>
  <si>
    <t>Tramag</t>
  </si>
  <si>
    <t>PT570730</t>
  </si>
  <si>
    <t>S241T 6A/C/1</t>
  </si>
  <si>
    <t>S2-H11</t>
  </si>
  <si>
    <t>Metra Blansko</t>
  </si>
  <si>
    <t>Fa96c, 0-1000A/2000A, 1000/5A</t>
  </si>
  <si>
    <t>OD4110, 4x230V, x/5A</t>
  </si>
  <si>
    <t>Elektromer</t>
  </si>
  <si>
    <t>PROLIM 63A</t>
  </si>
  <si>
    <t>Obmädzovač prúdu</t>
  </si>
  <si>
    <t>ONV30PB</t>
  </si>
  <si>
    <t xml:space="preserve">VS10 2255 </t>
  </si>
  <si>
    <t xml:space="preserve">VS63 2254 D4 </t>
  </si>
  <si>
    <t>S241T 13A/C/1</t>
  </si>
  <si>
    <t>S1N 125 R40 3P</t>
  </si>
  <si>
    <t>S1N 125 R63 3P</t>
  </si>
  <si>
    <t>Zásuvný merací trafo prúdu</t>
  </si>
  <si>
    <t>S4L 250 PR212-LSI MP230V</t>
  </si>
  <si>
    <t>S5N 400 PR212-LSI MP230V</t>
  </si>
  <si>
    <t>RT16016</t>
  </si>
  <si>
    <t>Relé pätica na DIN</t>
  </si>
  <si>
    <t>RPM T0 0A0</t>
  </si>
  <si>
    <t>Relé modul</t>
  </si>
  <si>
    <t>RT424024</t>
  </si>
  <si>
    <t>RT78625</t>
  </si>
  <si>
    <t>Monitorovacie relé napätia 3fazove</t>
  </si>
  <si>
    <t>M1174</t>
  </si>
  <si>
    <t>Zasuvka na DIN</t>
  </si>
  <si>
    <t>PV10 2 gG</t>
  </si>
  <si>
    <t xml:space="preserve">Poistka </t>
  </si>
  <si>
    <t>E 931/32</t>
  </si>
  <si>
    <t xml:space="preserve">Poistkový odpínač </t>
  </si>
  <si>
    <t>PV22 100A gG</t>
  </si>
  <si>
    <t>E 933/125</t>
  </si>
  <si>
    <t>E 933/32</t>
  </si>
  <si>
    <t>Zasúvací vozík</t>
  </si>
  <si>
    <t>PFIFFNER AG</t>
  </si>
  <si>
    <t>Transformátor prúdu</t>
  </si>
  <si>
    <t>TPU60.17</t>
  </si>
  <si>
    <t>TPU60.24</t>
  </si>
  <si>
    <t>S281-Z1</t>
  </si>
  <si>
    <t>BZ00-30</t>
  </si>
  <si>
    <t>Istiaci súčtový trafo prúdu</t>
  </si>
  <si>
    <t>RM332110</t>
  </si>
  <si>
    <t>CS4 / 24kV</t>
  </si>
  <si>
    <t>Poistkový odpínač výkonový</t>
  </si>
  <si>
    <t>24 kV/ 6A, CEF 24-6</t>
  </si>
  <si>
    <t>Vysokonapäťová výkonová poistka</t>
  </si>
  <si>
    <t>TPU60.23</t>
  </si>
  <si>
    <t>BZ00-13</t>
  </si>
  <si>
    <t>TPU60.13</t>
  </si>
  <si>
    <t>TDC6</t>
  </si>
  <si>
    <t>Transformátor napätia</t>
  </si>
  <si>
    <t>S281-Z2</t>
  </si>
  <si>
    <t>S282-UC-K0,75</t>
  </si>
  <si>
    <t>PHOENIX</t>
  </si>
  <si>
    <t>Mini PS-120-230AC/24DC/0,35A</t>
  </si>
  <si>
    <t>napájaci zdroj</t>
  </si>
  <si>
    <t>KUVAG ČR</t>
  </si>
  <si>
    <t>Identifikátor napätia</t>
  </si>
  <si>
    <t>PSM-ME-RS232/RS485-P</t>
  </si>
  <si>
    <t>Phoenix Contact</t>
  </si>
  <si>
    <t>Prevodník RS232/RS485</t>
  </si>
  <si>
    <t>PSM-EG-RS485W2/FO-E/G</t>
  </si>
  <si>
    <t xml:space="preserve">Optoprevodník </t>
  </si>
  <si>
    <t>VD 24.06.25</t>
  </si>
  <si>
    <t>Vypínač VN 24kV</t>
  </si>
  <si>
    <t>PS3076ES7 307-1EA00-0AA0</t>
  </si>
  <si>
    <t>Zdroj napätia</t>
  </si>
  <si>
    <t>TJC6</t>
  </si>
  <si>
    <t>TPU60.11</t>
  </si>
  <si>
    <t>EK6/ 24kV</t>
  </si>
  <si>
    <t xml:space="preserve">Uzemňovací spínač </t>
  </si>
  <si>
    <t>S283-Z2</t>
  </si>
  <si>
    <t>S282-UC-K4</t>
  </si>
  <si>
    <t>S282-UC-K1,6</t>
  </si>
  <si>
    <t>S281-K1,6</t>
  </si>
  <si>
    <t>S2-NT</t>
  </si>
  <si>
    <t>Vypínač</t>
  </si>
  <si>
    <t>S281-K0,75</t>
  </si>
  <si>
    <t>BESY CO spol.s.r.o.</t>
  </si>
  <si>
    <t>Montážna skriňa</t>
  </si>
  <si>
    <t>Zvuková signalizácia</t>
  </si>
  <si>
    <t>Optická signalizácia</t>
  </si>
  <si>
    <t>Aktivačné tlačidlo</t>
  </si>
  <si>
    <t>Servisné tlačidlo</t>
  </si>
  <si>
    <t>BAK</t>
  </si>
  <si>
    <t>Stanica BAK</t>
  </si>
  <si>
    <t>HUB</t>
  </si>
  <si>
    <t>Stanica HUB</t>
  </si>
  <si>
    <t>ZAR</t>
  </si>
  <si>
    <t>Zakladňový modul ZAR</t>
  </si>
  <si>
    <t>ZAH</t>
  </si>
  <si>
    <t>Zakladňový modul ZAH</t>
  </si>
  <si>
    <t>AKU 24 V</t>
  </si>
  <si>
    <t>Akumulátor AKU 24 V</t>
  </si>
  <si>
    <t>Reléova jednotka</t>
  </si>
  <si>
    <t>RACOM</t>
  </si>
  <si>
    <t>Zdroj RACOM</t>
  </si>
  <si>
    <t>BR1</t>
  </si>
  <si>
    <t>Záslepka ku generátoru BR1</t>
  </si>
  <si>
    <t>Zosilovač štartéru</t>
  </si>
  <si>
    <t>Elektrický štartér</t>
  </si>
  <si>
    <t>ESA</t>
  </si>
  <si>
    <t xml:space="preserve"> Pätica ESA / s vykurovaním /</t>
  </si>
  <si>
    <t>Poistka</t>
  </si>
  <si>
    <t>Elektronický spúšťač ESA</t>
  </si>
  <si>
    <t>Ocelový nosič generátora BR1</t>
  </si>
  <si>
    <t>Generátor BR1</t>
  </si>
  <si>
    <t>FCI2004-A1</t>
  </si>
  <si>
    <t>doska periférií</t>
  </si>
  <si>
    <t>FCI2008-A1</t>
  </si>
  <si>
    <t>modul 12x I/O</t>
  </si>
  <si>
    <t>FCL2006-A1</t>
  </si>
  <si>
    <t>linkový modul Interaktív</t>
  </si>
  <si>
    <t>FP2004-A1</t>
  </si>
  <si>
    <t>zdroj 150W</t>
  </si>
  <si>
    <t>FCM2028-A2</t>
  </si>
  <si>
    <t>procesorová doska</t>
  </si>
  <si>
    <t>FCA2008</t>
  </si>
  <si>
    <t>card cage</t>
  </si>
  <si>
    <t>MM8000-klient</t>
  </si>
  <si>
    <t>počítač MM8000 klient</t>
  </si>
  <si>
    <t>MM8000-server</t>
  </si>
  <si>
    <t>počítač MM8000 server</t>
  </si>
  <si>
    <t>Fibro NET-S</t>
  </si>
  <si>
    <t>komunikačný modul pre FibroLaser</t>
  </si>
  <si>
    <t>OTS3004S-24VDC</t>
  </si>
  <si>
    <t>FibroLaser III controller</t>
  </si>
  <si>
    <t>FDA241</t>
  </si>
  <si>
    <t>nasávací dymový hlásič</t>
  </si>
  <si>
    <t>BAT 12-25</t>
  </si>
  <si>
    <t>AKU 12 V,25Ah, VDS</t>
  </si>
  <si>
    <t>FA2007-A1</t>
  </si>
  <si>
    <t>AKU 12 V,45Ah, VDS</t>
  </si>
  <si>
    <t>Z3B 171</t>
  </si>
  <si>
    <t>reléový modul 250V/10A</t>
  </si>
  <si>
    <t>FDOOT241-A5</t>
  </si>
  <si>
    <t>opticko-dymový hlásič požiaru + príslušenstvo</t>
  </si>
  <si>
    <t>Zabezpečuje NDS</t>
  </si>
  <si>
    <t>5 COMPACT - PROTOTYP</t>
  </si>
  <si>
    <t>MILVIT</t>
  </si>
  <si>
    <t>Magnetická úprava vody supertok</t>
  </si>
  <si>
    <t>CR 64-4, ELEKTROMOTOR 180 M</t>
  </si>
  <si>
    <t>GRUNDFOS</t>
  </si>
  <si>
    <t>Vertikálne článkové odstredivé čerpadlo v monoblokovom prevedení k montáži na základ poháňané elektromotorom</t>
  </si>
  <si>
    <t>Čerpacia stanica, strojnotechnologická časť</t>
  </si>
  <si>
    <t>RG7/EPDM</t>
  </si>
  <si>
    <t>HAWLE</t>
  </si>
  <si>
    <t>Piest</t>
  </si>
  <si>
    <t>EURO 2000 RW 0 DN80,PN16</t>
  </si>
  <si>
    <t xml:space="preserve">Tunelhydrant Euro 2000 </t>
  </si>
  <si>
    <t xml:space="preserve">Požiarny vodovod ( potrubie vnútornej a vonkajšej časti </t>
  </si>
  <si>
    <t xml:space="preserve">564-00 </t>
  </si>
  <si>
    <t>Premenné dopravné značenie</t>
  </si>
  <si>
    <t>Elektrický zabezpečovací systém</t>
  </si>
  <si>
    <t>Technologické uzly a radiče návestných rezov</t>
  </si>
  <si>
    <t>3.1</t>
  </si>
  <si>
    <t>Informačný systém diaľnice</t>
  </si>
  <si>
    <t>Spínač plavákový</t>
  </si>
  <si>
    <t>Prevodník UTF 4240 RX/SA s príslušenstvom</t>
  </si>
  <si>
    <t>PDZ náhrada za lamelovú značku F1-2</t>
  </si>
  <si>
    <t>Výstupná karta TTL, displej rozhranie f Contr. SF2103-D</t>
  </si>
  <si>
    <t>Komunikačná karta CPU bez X-PORT SF-2100-D 5-48VDC</t>
  </si>
  <si>
    <t>Batéria POWERFIT S 312/26 FS 12V/26Ah</t>
  </si>
  <si>
    <t>Karta analógových vstupov 2xAI</t>
  </si>
  <si>
    <t>Karta digitánych výstupov 16xDO</t>
  </si>
  <si>
    <t>Karta digitálnych vstupov 16xDI</t>
  </si>
  <si>
    <t>Profibusový konektor</t>
  </si>
  <si>
    <t>Procesor CPU 317-2 PN/DP</t>
  </si>
  <si>
    <t>Komunikačná karta IM 153-1</t>
  </si>
  <si>
    <t>Optický prepojovací modul SIMATIC NET OLM/G12 V4.0</t>
  </si>
  <si>
    <t>Riadiaca stanica ET200M, IM 153-4, 16xDI, 2xAI</t>
  </si>
  <si>
    <t>Napájací zdroj 1AC / 24DC / 30W</t>
  </si>
  <si>
    <t>Optický distribučný box 0-24 port</t>
  </si>
  <si>
    <t>Optický distribučný box 4/8 port, na DIN lištu</t>
  </si>
  <si>
    <t>Zemná šachta Romold - kryt otvoru</t>
  </si>
  <si>
    <t>Zemná šachta Romold</t>
  </si>
  <si>
    <t>Zemná spojka optického kábla</t>
  </si>
  <si>
    <t>Pigtail, SM/MM</t>
  </si>
  <si>
    <t>Optický zvar SM/MM</t>
  </si>
  <si>
    <t>Optický kábel MM, 4vl, 1m</t>
  </si>
  <si>
    <t>Optický kábel 24v, SM, 1m</t>
  </si>
  <si>
    <t>LED PDZ 1370x1370, plnomaticová, červeno/biela 32x32, rozmer symbolu 800x800 - komplet</t>
  </si>
  <si>
    <t>LED PDZ typ BC maticová diaľničný rozmer - komplet</t>
  </si>
  <si>
    <t>LED PDZ typ A1A2 diaľničný rozmer - komplet</t>
  </si>
  <si>
    <t xml:space="preserve">AC Filter vstupnej fázy 230V/3A SF 4008-A </t>
  </si>
  <si>
    <t xml:space="preserve">Napájanie HWS50-48 / 48V 1.1A </t>
  </si>
  <si>
    <t xml:space="preserve">Intenzita osvetlenia - snímač 0-60000L. 2-10V SF3048B </t>
  </si>
  <si>
    <t xml:space="preserve">Terminál Print SF4015 </t>
  </si>
  <si>
    <t xml:space="preserve">RS-422/485 pre SF210 </t>
  </si>
  <si>
    <t xml:space="preserve">TTL displej rozhranie f Contr. SF2103-D </t>
  </si>
  <si>
    <t xml:space="preserve">Regulátor reťazca slave SF4007 </t>
  </si>
  <si>
    <t xml:space="preserve">CPU "bez" X-PORT SF-2100-D 5-48VDC </t>
  </si>
  <si>
    <t>LED reťaz 11 LP. GREEN L = 2000 Z.BAU "B"</t>
  </si>
  <si>
    <t>LED reťaz 13 LP. AS YELLOW L = 2 m CRIMP "-"</t>
  </si>
  <si>
    <t>LED reťaz 13LP DS WHITE L = 2 m CRIM. "-"</t>
  </si>
  <si>
    <t>214011-12</t>
  </si>
  <si>
    <t>Symbol vločky</t>
  </si>
  <si>
    <t xml:space="preserve">Tienidlo 300mm </t>
  </si>
  <si>
    <t xml:space="preserve">PC súprava 105mm </t>
  </si>
  <si>
    <t xml:space="preserve">1-kom náv. bez vložiek FUTURA 300mm </t>
  </si>
  <si>
    <t xml:space="preserve">3-kom náv. bez vložiek FUTURA 300mm </t>
  </si>
  <si>
    <t xml:space="preserve">LED vložka zelená 300mm </t>
  </si>
  <si>
    <t xml:space="preserve">LED vložka žltá 300mm </t>
  </si>
  <si>
    <t xml:space="preserve">LED vložka červená 300mm </t>
  </si>
  <si>
    <t xml:space="preserve">Motor pre lamelové PDZ </t>
  </si>
  <si>
    <t>E32371</t>
  </si>
  <si>
    <t>Endschalter/ konc.spínač induktívny M12 KIB-M12PS/002-KL2T</t>
  </si>
  <si>
    <t>E32001</t>
  </si>
  <si>
    <t>Komunikačný modul,</t>
  </si>
  <si>
    <t>Vykurovacie teleso – Ohrev skrine 45W 110-230W</t>
  </si>
  <si>
    <t>ACC 7,3</t>
  </si>
  <si>
    <t>Yuasa</t>
  </si>
  <si>
    <t>LX 43</t>
  </si>
  <si>
    <t>Optex</t>
  </si>
  <si>
    <t>Infrasnímač EZS</t>
  </si>
  <si>
    <t>LEDPK</t>
  </si>
  <si>
    <t>DSC</t>
  </si>
  <si>
    <t>Klávesnica EZS</t>
  </si>
  <si>
    <t>1864PK</t>
  </si>
  <si>
    <t>Ústredňa EZS</t>
  </si>
  <si>
    <t>EZS</t>
  </si>
  <si>
    <t>Rozvádzač outdoor RITTAL 9774099 1200x1600x500</t>
  </si>
  <si>
    <t>Nabíjač MG štartovacích batérií YUMPU Battery charger 265VAC/13,8VDC</t>
  </si>
  <si>
    <t>Obdĺžnik 1500x20mm, hr. 3mm, plný, samolepka S-4710 bez mriežky, guma E9614, BVL bal. 102m</t>
  </si>
  <si>
    <t>Vývodka Pg29 s maticou PVC sivá</t>
  </si>
  <si>
    <t>PLASTON</t>
  </si>
  <si>
    <t>Spojka HDPE rúr pr. 40mm</t>
  </si>
  <si>
    <t>HDPE rúra 40/33mm</t>
  </si>
  <si>
    <t>Ochrana zvaru - teplom zmrštitelná 45mm</t>
  </si>
  <si>
    <t>Flexibilná kovová trubka MKV rozmer PG29</t>
  </si>
  <si>
    <t>Optický kábel MM 12vl.</t>
  </si>
  <si>
    <t>ASDSW010</t>
  </si>
  <si>
    <t>SCHRACK</t>
  </si>
  <si>
    <t>Dverný spínač 230VAC/6A</t>
  </si>
  <si>
    <t>IU008523</t>
  </si>
  <si>
    <t>Svietidlo LED, magnetické 230VAC, IP20</t>
  </si>
  <si>
    <t>IUK08562</t>
  </si>
  <si>
    <t>Hydrostat 40-90%, 1 prepínací kontakt</t>
  </si>
  <si>
    <t>IUK08566</t>
  </si>
  <si>
    <t>Termostat vetrania, 1 zapínací kontakt, modrý</t>
  </si>
  <si>
    <t>IUK08565</t>
  </si>
  <si>
    <t>Termostat kúrenia 1 rozpínací kontakt, červený</t>
  </si>
  <si>
    <t>BM900001</t>
  </si>
  <si>
    <t xml:space="preserve">Pomocný kontakt, 1 zapínací+1 rozpínací , 5-250V/4A, upínací, </t>
  </si>
  <si>
    <t>BC002203</t>
  </si>
  <si>
    <t>Prúdový chránič, 25A, 2-pólový, 30mA , typ AC, 10kA</t>
  </si>
  <si>
    <t>BM017106</t>
  </si>
  <si>
    <t>Istič, charakteristika C, 6A, 1-pólový, 10kA</t>
  </si>
  <si>
    <t>BM017620</t>
  </si>
  <si>
    <t xml:space="preserve">Istič, charakteristika C, 20A/1N, 2-pólový, 10kA </t>
  </si>
  <si>
    <t>YRT78626</t>
  </si>
  <si>
    <t xml:space="preserve">Pätica k relé RT, na DIN lištu, </t>
  </si>
  <si>
    <t>Relé RT 2P/8A,24VDC, pinning 5.0mm</t>
  </si>
  <si>
    <t>YRS78704</t>
  </si>
  <si>
    <t>Pätica, na DIN lištu pre relé RS4</t>
  </si>
  <si>
    <t>RS410730</t>
  </si>
  <si>
    <t>Relé 230VAC, 4 prepínacie kontakty 6A</t>
  </si>
  <si>
    <t>IUK08250</t>
  </si>
  <si>
    <t>Výhrevné teleso, FLH250</t>
  </si>
  <si>
    <t>KRUGEL</t>
  </si>
  <si>
    <t>Rozvodný panel 19" 7x230V</t>
  </si>
  <si>
    <t>929 121</t>
  </si>
  <si>
    <t>DEHN+SOHNE</t>
  </si>
  <si>
    <t>Prepäťová ochrana DPA M CLE RJ45B 48</t>
  </si>
  <si>
    <t>PHOENIX CONTACT</t>
  </si>
  <si>
    <t>Modul do prepaťovej ochrany FLT-CP-N/PE-350-ST</t>
  </si>
  <si>
    <t>Modul do prepaťovej ochrany VAL-CP-350-ST</t>
  </si>
  <si>
    <t>Modul do prepaťovej ochrany FLT-CP-350-ST</t>
  </si>
  <si>
    <t>Prepäťová ochrana FLT-CP-1S-350</t>
  </si>
  <si>
    <t>6ES7231-4HA30-0XB0</t>
  </si>
  <si>
    <t>ANALOG INPUTS SB 1231</t>
  </si>
  <si>
    <t>6ES7211-1BE40-0XB0</t>
  </si>
  <si>
    <t>CPU 1211C</t>
  </si>
  <si>
    <t>MRV Communications</t>
  </si>
  <si>
    <t>FO SFP, 1000Mb, Fx</t>
  </si>
  <si>
    <t>FO SFP, 100Mb, Fx</t>
  </si>
  <si>
    <t>OS912-AC-2</t>
  </si>
  <si>
    <t>Optiswitch OS912, 12xcombo 10/100/1000Base Fx</t>
  </si>
  <si>
    <t>RITTAL</t>
  </si>
  <si>
    <t>Rozvádzač, BASIC OUTDOR s príslušenstvom</t>
  </si>
  <si>
    <t>FX2N-80MT-ESS/UL</t>
  </si>
  <si>
    <t xml:space="preserve">PLC </t>
  </si>
  <si>
    <t>FX1N-60MT-ESS/UL</t>
  </si>
  <si>
    <t>FX1N-40MT-ESS/UL</t>
  </si>
  <si>
    <t>Profibus DP</t>
  </si>
  <si>
    <t>CS WALL 900W</t>
  </si>
  <si>
    <t>Klimatizácia</t>
  </si>
  <si>
    <t>ACER</t>
  </si>
  <si>
    <t>Rozvodný panel 5x230V</t>
  </si>
  <si>
    <t>BCT MOD BD 5</t>
  </si>
  <si>
    <t>Blitzductor BCT MOD BD HF5</t>
  </si>
  <si>
    <t>BCT MOD BE 24</t>
  </si>
  <si>
    <t>DehnSignal DV</t>
  </si>
  <si>
    <t>Signalizácia stavu</t>
  </si>
  <si>
    <t>DehnVentil TNS</t>
  </si>
  <si>
    <t xml:space="preserve">Prepäťová ochrana </t>
  </si>
  <si>
    <t>DehnGuard T275FM 16A</t>
  </si>
  <si>
    <t>DehnRail 16A</t>
  </si>
  <si>
    <t>NF10/16A</t>
  </si>
  <si>
    <t>Filter Dehn</t>
  </si>
  <si>
    <t>GEP 1332-1SH31</t>
  </si>
  <si>
    <t>Zdroj oddeľovací 220V AC/24V DC 3,5 A</t>
  </si>
  <si>
    <t>RI61 C 6</t>
  </si>
  <si>
    <t>Istič RI61 C 6</t>
  </si>
  <si>
    <t>RI63 B 10</t>
  </si>
  <si>
    <t>Istič RI63 B 10</t>
  </si>
  <si>
    <t>QJ71PB92D</t>
  </si>
  <si>
    <t>pigtial SM - 62,5/125</t>
  </si>
  <si>
    <t>Pigtail</t>
  </si>
  <si>
    <t>Pigtial SM - 9/125</t>
  </si>
  <si>
    <t>UCSO (UCAO)</t>
  </si>
  <si>
    <t>OEM</t>
  </si>
  <si>
    <t>Optická spojka</t>
  </si>
  <si>
    <t>TU a RNR</t>
  </si>
  <si>
    <t>Informačného systému diaľnice ISD</t>
  </si>
  <si>
    <t>4.1</t>
  </si>
  <si>
    <t>Sumár - Servis a údržba</t>
  </si>
  <si>
    <t>Výstupné protokoly - vypracovanie</t>
  </si>
  <si>
    <t>Preverenie funkčnosti vizualizácie dát z merných objektov servisným SW modulom a na vizualizácii v dispečingu</t>
  </si>
  <si>
    <t>Zablombovanie meracieho zariadenia Badger Flow L206</t>
  </si>
  <si>
    <t>Údržba dát meracích zariadení merných objektov (nastavenie dátumu,nulovanie celkového pretečeného množstva, ...)</t>
  </si>
  <si>
    <t>Kontrola funkčnosti signalizačných svetiel a húkačky rozvádzačo RM1 a RM2 merných objektov</t>
  </si>
  <si>
    <t>Kontrola funkčnosti hladinového spínača merného objektu A(1MO) za vírovým ventilom , ručnou zmenou polohy</t>
  </si>
  <si>
    <t xml:space="preserve">Kalibrácia meracích zariadení Badger Flow L206 a pripojených senzorov , preverenie komplexnej funkčnosti </t>
  </si>
  <si>
    <t>Mechanická a elektronická kontrola funkčnosti meracieho systému hladiny a prietoku Badger Flow L206 v merných objektoch A(1MO) a B(2MO)</t>
  </si>
  <si>
    <t>Mechanická a elektronická kontrola funkčnosti vstupového systému INCO-3 do merných objektov A(1MO) a B(2MO)</t>
  </si>
  <si>
    <t>Vyčistenie hladinového spínača merného objektu A(1MO) za vírovým ventilom</t>
  </si>
  <si>
    <t>Vyčistenie senzorov snímania výšky hladiny v stokách MO a ich konzol od nánosov špiny</t>
  </si>
  <si>
    <t>Kontrola správnej funkcie ovládacích tlačítok a prepínačov umiestnených v rozvádzčoch RM1 a RM2</t>
  </si>
  <si>
    <t>Dotiahnutie svoriek na svorkovniciach, kontrola a vyčistenie kontaktov konektorov meracej stanice a riadiaceho PLC</t>
  </si>
  <si>
    <t>Vizuálna kontrola merného objektu, vyčistenie vnútorných priestorov MO a ošetrenie zámku na dvierkach</t>
  </si>
  <si>
    <t>Kontrola elektrických zariadení rozvádzačov</t>
  </si>
  <si>
    <t>R3</t>
  </si>
  <si>
    <t>R2</t>
  </si>
  <si>
    <t>Kontrola mechanického stavu rozvádzačov, premazanie zámkov rozvádzačov</t>
  </si>
  <si>
    <t>R1</t>
  </si>
  <si>
    <t>Kontrola izolačného stavu a impedancie vypínacej slučky</t>
  </si>
  <si>
    <t>Kontrola kontinuity technologických vlákien OK</t>
  </si>
  <si>
    <t>Kontrola celkového útlmu technologických vlákien OK</t>
  </si>
  <si>
    <t>Kontrola kontinuity priebežných vlákien OK</t>
  </si>
  <si>
    <t>Kontrola celkového útlmu priebežných vlákien OK</t>
  </si>
  <si>
    <t>SRS</t>
  </si>
  <si>
    <t>SRS5</t>
  </si>
  <si>
    <t>Meranie úrovne signálu v pokrývanom úseku</t>
  </si>
  <si>
    <t>SRS4</t>
  </si>
  <si>
    <t>Kontrola a meranie parametrov jednotlivých blokov systému</t>
  </si>
  <si>
    <t>SRS3</t>
  </si>
  <si>
    <t>Kontrola stavu a kapacity záložného akumulátora.</t>
  </si>
  <si>
    <t>SRS2</t>
  </si>
  <si>
    <t>Kontrola vonkajších anténnych systémov, meranie základných parametrov antén</t>
  </si>
  <si>
    <t>SRS1</t>
  </si>
  <si>
    <t>Rádiový prenos</t>
  </si>
  <si>
    <t>Kontrola video komponentov technologického uzla</t>
  </si>
  <si>
    <t>Technologický uzol s videom</t>
  </si>
  <si>
    <t>Meranie izolačných stavov a prechodových odporov</t>
  </si>
  <si>
    <t>Kompletná funkčná skúška riadiaceho systému technologického uzla</t>
  </si>
  <si>
    <t>Test komunikácie s hlavnou riadiacou jednotkou</t>
  </si>
  <si>
    <t>Kontrola napájacích zdrojov a diódového mostíka</t>
  </si>
  <si>
    <t>Kontrola a ošetrenie skrine rozvádzača zvonku a zvnútra, očistenie a ošetrenie</t>
  </si>
  <si>
    <t>Technologický uzol základný</t>
  </si>
  <si>
    <t>Kontrola sv zdrojov blikača</t>
  </si>
  <si>
    <t>Kontrola svoriek a mechanických spojov blikača</t>
  </si>
  <si>
    <t>Vyčistenie blikača</t>
  </si>
  <si>
    <t>Vizuálna kontrola blikača</t>
  </si>
  <si>
    <t>Cestná svetelná signalizácia</t>
  </si>
  <si>
    <t>RNR</t>
  </si>
  <si>
    <t>Funkčný test kompletu</t>
  </si>
  <si>
    <t>Varovné blikanie</t>
  </si>
  <si>
    <t>Zrozumiteľnosť na dispečingu</t>
  </si>
  <si>
    <t>Volací signál v centrále dispečingu</t>
  </si>
  <si>
    <t>Zobrazenie volania a čísla hlásky na dispečingu</t>
  </si>
  <si>
    <t>Volanie z hlásky</t>
  </si>
  <si>
    <t>Kontrola funkcií centrály na dispečingu</t>
  </si>
  <si>
    <t>Kontrola funkcie blikania</t>
  </si>
  <si>
    <t>Kontrola prepínania režimov deň/noc</t>
  </si>
  <si>
    <t>Kontrola stojanu</t>
  </si>
  <si>
    <t>Telefóny núdzového volania - ISD</t>
  </si>
  <si>
    <t>FPDZ</t>
  </si>
  <si>
    <t>Kontrola a lokálny test PDZ z CRS</t>
  </si>
  <si>
    <t>Kontrola LED a jednotlivých symbolov</t>
  </si>
  <si>
    <t>Kontrola prepojovacích vodičov, svorkovníc a ich dotiahnutie</t>
  </si>
  <si>
    <t>Premenné dopravné značky – svetelné LED</t>
  </si>
  <si>
    <t>LPDZ</t>
  </si>
  <si>
    <t>Kontrola a testy LED semafórov</t>
  </si>
  <si>
    <t>Kontrola a testy LED blikačov</t>
  </si>
  <si>
    <t>Mazanie hnacích elementov, špirály a šp. kolieska viacúčelovým mazadlom</t>
  </si>
  <si>
    <t>Očistenie a ošetrenie jednotlivých fólií na lamelách</t>
  </si>
  <si>
    <t>Funkčná skúška a kontrola nastavenia symbolov</t>
  </si>
  <si>
    <t>Testovanie chýb a spätné hlásenia</t>
  </si>
  <si>
    <t>Premenné dopravné značky – lamelové + lamelové s blikačom</t>
  </si>
  <si>
    <t>Kompletná funkčná skúška riadiaceho systému PDZ</t>
  </si>
  <si>
    <t>Kontrola komunikačného zariadenia siete TCP IP</t>
  </si>
  <si>
    <t>Kontrola signalizačných stavových LED</t>
  </si>
  <si>
    <t>Kontrola ventilátorov a vykurovacej jednotky, vyčistenie zvonka</t>
  </si>
  <si>
    <t>Kontrola osvetlenia v skrini, kontrola funkčnosti dverného snímača</t>
  </si>
  <si>
    <t>Očistenie zariadení od prachu a nečistôt</t>
  </si>
  <si>
    <t>Kontrola mechanických častí a spojov skrine, ich dotiahnutie a ošetrenie</t>
  </si>
  <si>
    <t>Kontrola skrine RNR zvonku a zvnútra, kontrola tesnenia skrine, ošetrenie tesnenia, očistenie</t>
  </si>
  <si>
    <t>Radič návestného rezu RNR</t>
  </si>
  <si>
    <t>Technologický uzol</t>
  </si>
  <si>
    <t>KMVV1</t>
  </si>
  <si>
    <t>Meranie výšky vozidiel – Kamera pre MVV</t>
  </si>
  <si>
    <t>Kontrola nastavenia laserového lúča snímačov WS45/WE45, nastavenie lúča na základe signálu ALARM, vyčistenie optiky zvonku, vyrovnanie zariadenia, opätovná kontrola signálu ALARM</t>
  </si>
  <si>
    <t>SZ1a.S, SZ1a.E, SZ1b.S, SZ1b.E, SZ2a.S, SZ2a.E, SZ2b.S, SZ2b.E, SZ3a.S, SZ3a.E</t>
  </si>
  <si>
    <t>Vyčistenie úchytov a snímačov</t>
  </si>
  <si>
    <t>Vizuálna kontrola pripojovacích káblov, prechodiek, uchytenia káblov na vstupoch do zariadení, skriniek a portálu, kontrola uchytenia káblov na nosníkoch</t>
  </si>
  <si>
    <t>Kontrola zariadenia a uchytov zvonka, dotiahnutie úchytov, kontrola pevnosti a stability uchytenia snímačov a držiakov</t>
  </si>
  <si>
    <t>Meranie výšky vozidiel – Meracie zariadenie HISICK450-P250</t>
  </si>
  <si>
    <t>RMVV1/RNR207, RMVV1/MX1, RMVV1/MX2, RMVV1/KD</t>
  </si>
  <si>
    <t>Kompletná funkčná skúška riadiaceho systému MVV</t>
  </si>
  <si>
    <t>RMVV1/RNR207</t>
  </si>
  <si>
    <t>RMVV1/RNR207, RMVV1/KD</t>
  </si>
  <si>
    <t>Kontrola skrine zvonku a zvnútra, kontrola tesnenia skrine, ošetrenie tesnenia, očistenie</t>
  </si>
  <si>
    <t>Meranie výšky vozidiel – Rozvádzače</t>
  </si>
  <si>
    <t>RN212a, RX-B</t>
  </si>
  <si>
    <t>Ošterenie uzemnenia</t>
  </si>
  <si>
    <t>Ošetrenie vnútorného výstroja, kabeláže, svorkovníc a ich dotiahnutie</t>
  </si>
  <si>
    <t>Napájacie rozvádzače</t>
  </si>
  <si>
    <t>NRZ3b-A1/2.3</t>
  </si>
  <si>
    <t>Kontrola prepojovacích vodičov, svorkovníc</t>
  </si>
  <si>
    <t>Všetky objekty</t>
  </si>
  <si>
    <t>Kontrola a testy LED semaforov</t>
  </si>
  <si>
    <t>NRB6-CSS</t>
  </si>
  <si>
    <t>NRB8-BL, NRB11-BL</t>
  </si>
  <si>
    <t>Kontrola skrine LPDZ zvonku a zvnútra kontrola tesnenia skrine, ošetrenie tesnenia, očistenie</t>
  </si>
  <si>
    <t>Premenné dopravné značky – lamelové + lamelové s blikačom</t>
  </si>
  <si>
    <t>RNR201a</t>
  </si>
  <si>
    <t>10</t>
  </si>
  <si>
    <t>UPS - Fričovce</t>
  </si>
  <si>
    <t>Test činnosti statívu v závislosti od povelov ovládacieho pultu</t>
  </si>
  <si>
    <t>5</t>
  </si>
  <si>
    <t>3</t>
  </si>
  <si>
    <t>9</t>
  </si>
  <si>
    <t>8</t>
  </si>
  <si>
    <t>7</t>
  </si>
  <si>
    <t>6</t>
  </si>
  <si>
    <t>PS 401-11.62 - Trafostanica pre tunel</t>
  </si>
  <si>
    <t>5.25</t>
  </si>
  <si>
    <t>PS 401-11.52-2 - Technologické vybavenie budovy s požiarnou nádržou, PRS a SAR</t>
  </si>
  <si>
    <t>5.24</t>
  </si>
  <si>
    <t>PS 401-11.09 - Technologické vybavenie požiarneho vodovodu</t>
  </si>
  <si>
    <t>5.23</t>
  </si>
  <si>
    <t>PS 401-11.07 - Elektrická požiarna signalizácia</t>
  </si>
  <si>
    <t>5.22</t>
  </si>
  <si>
    <t>PS 401-11.06 - Osvetlenie tunela</t>
  </si>
  <si>
    <t>5.21</t>
  </si>
  <si>
    <t>PS 401-11.05 - Vetranie tunela</t>
  </si>
  <si>
    <t>5.20</t>
  </si>
  <si>
    <t>PS 401-11.045-2- Tunelový rozhlas</t>
  </si>
  <si>
    <t>5.19</t>
  </si>
  <si>
    <t>PS 401-11.045-1 - Rádiové spojenie a dopravné rádio</t>
  </si>
  <si>
    <t>5.18</t>
  </si>
  <si>
    <t>PS 401-11.044 - SOS kabíny</t>
  </si>
  <si>
    <t>5.17</t>
  </si>
  <si>
    <t>PS 401-11.043 - Elektronická zabezpečovacia signalizácia</t>
  </si>
  <si>
    <t>5.16</t>
  </si>
  <si>
    <t>PS 401-11.042 - Meranie fyzikálnych veličín v tuneli</t>
  </si>
  <si>
    <t>5.15</t>
  </si>
  <si>
    <t>PS 401-11.041 - Videodohľad a videodetekcia v tuneli</t>
  </si>
  <si>
    <t>5.14</t>
  </si>
  <si>
    <t>PS 401-11.03 - Riadenie dopravy</t>
  </si>
  <si>
    <t>5.13</t>
  </si>
  <si>
    <t>PS 401-11.02 - Centrálny riadiaci systém tunela</t>
  </si>
  <si>
    <t>5.12</t>
  </si>
  <si>
    <t>PS 401-11.01 - Napájanie tunela elektrickou energiou</t>
  </si>
  <si>
    <t>5.11</t>
  </si>
  <si>
    <t>SO 401-00.102-32 - Technologická centrála SSUD, Beharovce -Elektroinštalácia CRS /Zobrazovacia stena</t>
  </si>
  <si>
    <t>5.10</t>
  </si>
  <si>
    <t>SO 401-00.102-31 - Technologická centrála SSUD, Beharovce - Elektroinštalácia /Zobrazovacia stena</t>
  </si>
  <si>
    <t>5.9</t>
  </si>
  <si>
    <t>SO 401-00.102-2 - Technologická centrála SSUD, Beharovce - Vzduchotechnika</t>
  </si>
  <si>
    <t>5.8</t>
  </si>
  <si>
    <t>SO 401-00.101-4 - Technologická centrála - Stabilné hasiace zariadenie SHZ</t>
  </si>
  <si>
    <t>5.7</t>
  </si>
  <si>
    <t>SO 401-00.101-3 - Technologická centrála - Elektroinštalácia</t>
  </si>
  <si>
    <t>5.6</t>
  </si>
  <si>
    <t>SO 401-00.101-2 - Technologická centrála - Vzduchotechnika a vykurovanie</t>
  </si>
  <si>
    <t>5.5</t>
  </si>
  <si>
    <t>SO 401-00.63 - Prípojka NN pre BPN</t>
  </si>
  <si>
    <t>5.4</t>
  </si>
  <si>
    <t>SO 401-00.62 - Prípojka VN pre trafostanicu</t>
  </si>
  <si>
    <t>5.3</t>
  </si>
  <si>
    <t>SO 401-00.52-3 - Budova s požiarnou nádržou - Vzduchotechnika a vykurovanie</t>
  </si>
  <si>
    <t>5.2</t>
  </si>
  <si>
    <t>SO 401-00.52-2 - Budova s požiarnou nádržou - Elektroinštalácia</t>
  </si>
  <si>
    <t>5.1</t>
  </si>
  <si>
    <t>Tunel Šibenik</t>
  </si>
  <si>
    <t>Vizuálna kontrola tech. miestnosti, kontrola čistoty a odstránenie nečistôt, kontrola vybavenia</t>
  </si>
  <si>
    <t xml:space="preserve">Technologická miestnosť </t>
  </si>
  <si>
    <t>TM2</t>
  </si>
  <si>
    <t>TM1</t>
  </si>
  <si>
    <t>Uzemnenie budovy</t>
  </si>
  <si>
    <t>UZM</t>
  </si>
  <si>
    <t>Kontrola napájacích napätí a káblových prepojení</t>
  </si>
  <si>
    <t xml:space="preserve">Vizuálna kontrola technického stavu </t>
  </si>
  <si>
    <t>Elektrické zariadenia vybavenia :
- el. zásuvky
- zásuvkové skrine
- svetelné vypínače</t>
  </si>
  <si>
    <t>Vizuálna kontrola káblových trás - uloženie káblov, rošty, žľaby, prepážky</t>
  </si>
  <si>
    <t>Technologická miestnosť 1
Technologická miestnosť 2
Kábelovody</t>
  </si>
  <si>
    <t>NN káblové rozvody</t>
  </si>
  <si>
    <t>Kontrola odvodu kontenzátu</t>
  </si>
  <si>
    <t>Kontrola čistoty a odstránenie nečistôt</t>
  </si>
  <si>
    <t>Vizuálna kontrola technického stavu</t>
  </si>
  <si>
    <t>Absorpčný odvlhčovač</t>
  </si>
  <si>
    <t>DD8L</t>
  </si>
  <si>
    <t>Skúška komunikačného rozhrania a prenosu 
prevádzkových stavov do CRS tunela</t>
  </si>
  <si>
    <t>Kontrola dotiahnutie spojov</t>
  </si>
  <si>
    <t>NN rozvádzač</t>
  </si>
  <si>
    <t>R-PO</t>
  </si>
  <si>
    <t>Výmena záložných batérii (podľa potreby)</t>
  </si>
  <si>
    <t>Výmena svetelných zdrojov (podľa potreby)</t>
  </si>
  <si>
    <t>Kontrola funkcie požiarneho núdzového osvetlenia 
(kontrola stavu záložných batérii)</t>
  </si>
  <si>
    <t>Vizuálna kontrola neporušenosti krytia, upevnenia a 
čistoty skiel svietidiel</t>
  </si>
  <si>
    <t>Požiarne núdzové osvetlenie</t>
  </si>
  <si>
    <t>ELx</t>
  </si>
  <si>
    <t>Osvetlenie</t>
  </si>
  <si>
    <t xml:space="preserve"> SO 401-00.52-2 - Budova s požiarnou nádržou - Elektroinštalácia</t>
  </si>
  <si>
    <t xml:space="preserve"> SO 401-00.52 - Budova s požiarnou nádržou </t>
  </si>
  <si>
    <t>NN káblové rozvody - napájanie, riadenie</t>
  </si>
  <si>
    <r>
      <t xml:space="preserve">Servisná prehliadka: 
</t>
    </r>
    <r>
      <rPr>
        <b/>
        <sz val="11"/>
        <color theme="1"/>
        <rFont val="Calibri"/>
        <family val="2"/>
        <charset val="238"/>
        <scheme val="minor"/>
      </rPr>
      <t>Kondenzátor</t>
    </r>
    <r>
      <rPr>
        <sz val="11"/>
        <color theme="1"/>
        <rFont val="Calibri"/>
        <family val="2"/>
        <charset val="238"/>
        <scheme val="minor"/>
      </rPr>
      <t xml:space="preserve">
Kontrola zanesenia, korózie a poškodenia.
Ošetrenie lamiel.
Chemické čistenie.
</t>
    </r>
    <r>
      <rPr>
        <b/>
        <sz val="11"/>
        <color theme="1"/>
        <rFont val="Calibri"/>
        <family val="2"/>
        <charset val="238"/>
        <scheme val="minor"/>
      </rPr>
      <t>Kompresor</t>
    </r>
    <r>
      <rPr>
        <sz val="11"/>
        <color theme="1"/>
        <rFont val="Calibri"/>
        <family val="2"/>
        <charset val="238"/>
        <scheme val="minor"/>
      </rPr>
      <t xml:space="preserve">
Kontrola tesnosti okruhu.
Kontrola sacieho tlaku.
Kontrola výtlačného tlaku.
Meranie odberu prúdu v rež. chladenia, kúrenia 
Kontrola vyhrievania kompresora.
Kontrola pružného uloženia kompresora + mech. častí (vrtuľa)
Kontrola vysokotlakej a nízkotlakej ochrany .</t>
    </r>
    <r>
      <rPr>
        <b/>
        <sz val="10"/>
        <color theme="1"/>
        <rFont val="Calibri"/>
        <family val="2"/>
        <charset val="238"/>
        <scheme val="minor"/>
      </rPr>
      <t/>
    </r>
  </si>
  <si>
    <t>Kontrola funkčnosti jednotiek - zapnutie, vypnutie</t>
  </si>
  <si>
    <t>1.1.2</t>
  </si>
  <si>
    <t xml:space="preserve"> SO 401-00.52-3 - Budova s požiarnou nádržou - Vzduchotechnika a vykurovanie</t>
  </si>
  <si>
    <t xml:space="preserve">Kontrola napájacích napätí a káblových prepojení </t>
  </si>
  <si>
    <t>Technologická centrála
Budova s požiarnou nádržou
Kábelovody</t>
  </si>
  <si>
    <t>Malá rekuperačná jednotka ECO ROOM</t>
  </si>
  <si>
    <t>Elektrický potrubný ohrievač vykurovací výkon 15,0kW</t>
  </si>
  <si>
    <t>Vonkajšia kondenzačná jednotka PUHZ-RP200YKA</t>
  </si>
  <si>
    <t>1.4.1</t>
  </si>
  <si>
    <t>Vnútorná kanálová jednotka PEA-RP200GAQ</t>
  </si>
  <si>
    <t xml:space="preserve">Vonkajšia kondenzačná jednotka PUHZ-ZRP125YKA </t>
  </si>
  <si>
    <t>1.3.1</t>
  </si>
  <si>
    <t>Vnútorná kanálová jednotka PEAD-RP125JAQ</t>
  </si>
  <si>
    <t>Vonkajšia kondenzačná jednotka PUHZ-ZRP71VHA</t>
  </si>
  <si>
    <t>1.2.1</t>
  </si>
  <si>
    <t xml:space="preserve">Vnútorná nástenná jednotka PKA-RP71HAL </t>
  </si>
  <si>
    <t>1.1.1</t>
  </si>
  <si>
    <t>Centrálna rekuperačná jednotka DUPLEX 3400</t>
  </si>
  <si>
    <t>Ochrana pred bleskom</t>
  </si>
  <si>
    <t>UZM, OPB</t>
  </si>
  <si>
    <t>Technologická miestnosť
Káblové trasy
Kábelovody</t>
  </si>
  <si>
    <t>Výstupná správa a protokol</t>
  </si>
  <si>
    <t>Skúška komunikačného rozhrania a prenosu prevádzkových stavov do CRS tunela</t>
  </si>
  <si>
    <t>Kontrola izolačného stavu a impedancie vypínacej
slučky</t>
  </si>
  <si>
    <t>Kontrola funkčnosti elektrických obvodov
a uzemnenia</t>
  </si>
  <si>
    <t>R1.01</t>
  </si>
  <si>
    <t>R-TC</t>
  </si>
  <si>
    <t>Kontrola funkcie požiarneho núdzového osvetlenia (kontrola stavu záložných batérii)</t>
  </si>
  <si>
    <t>Vizuálna kontrola neporušenosti krytia, upevnenia a čistoty skiel svietidiel</t>
  </si>
  <si>
    <t>pravidelná mesačná kontrola SHZ / 
v zmysle vyhlášky MV SR č. 169/2006 Z.Z.</t>
  </si>
  <si>
    <t>pravidelná denná kontrola SHZ / 
v zmysle vyhlášky MV SR č. 169/2006 Z.Z.</t>
  </si>
  <si>
    <t>kontrola okolia generátorov aerosólu – či v priestore, kde sú umiestnené generátory, sa nenachádzajú predmety popr. konštrukcie, ktoré by bránili či inak obmedzovali vypúšťanie aerosólu</t>
  </si>
  <si>
    <t>vizuálna kontrola generátorov aerosólu – možné poškodenie plášťa generátoru a spúšťača</t>
  </si>
  <si>
    <t xml:space="preserve">kontrola, či všetci pracovníci, ktorí budú musieť ovládať prístroje alebo zariadenia, sú náležite vyškolení </t>
  </si>
  <si>
    <t>vizuálna prehliadka nebezpečia a celistvosti chráneného priestoru z hľadiska zmien, ktoré by mohli znížiť účinnosť hasiaceho zariadenia</t>
  </si>
  <si>
    <t>stav ERZ (elektrické riadiace a oneskorovacie zariadenie), či zariadenie nie je rozbité alebo inak poškodené</t>
  </si>
  <si>
    <t>vizuálna kontrola zariadení SHZ</t>
  </si>
  <si>
    <t>Priečne prepojenie / Rozvodňa NN</t>
  </si>
  <si>
    <t>ASHZ2</t>
  </si>
  <si>
    <t xml:space="preserve">pravidelná denná kontrola detekčnej časti SHZ / 
v zmysle vyhlášky MV SR č. 726/2002 Z.z. </t>
  </si>
  <si>
    <t xml:space="preserve"> pravidelná ročná kontrola SHZ / 
 v zmysle vyhlášky MV SR č. 169/2006 Z.Z.</t>
  </si>
  <si>
    <t>pravidelná denná kontrola SHZ / v zmysle 
vyhlášky MV SR č. 169/2006 Z.Z.</t>
  </si>
  <si>
    <t>Technologická centrála / miestnosť 1.13 UPS</t>
  </si>
  <si>
    <t>ASHZ1</t>
  </si>
  <si>
    <t>Vonkajšia
nástenná klimatizačná jednotka MUZ-GF60VE</t>
  </si>
  <si>
    <t>VZT3a</t>
  </si>
  <si>
    <t>Vnútorná
nástenná klimatizačná jednotka MSZ-GF60VE</t>
  </si>
  <si>
    <t>VZT3b</t>
  </si>
  <si>
    <t>Elektrické zariadenia vybavenia :
- el. zásuvky</t>
  </si>
  <si>
    <t>R-UPS</t>
  </si>
  <si>
    <t>R-UPS1</t>
  </si>
  <si>
    <t>Dispečing - miestnosť
Káblové trasy
Kábelovody</t>
  </si>
  <si>
    <t>Signálne káblové rozvody</t>
  </si>
  <si>
    <t>Kontrola farebného nastavenia a geometrie obrazu</t>
  </si>
  <si>
    <t>LCD monitor</t>
  </si>
  <si>
    <t>LCD.x</t>
  </si>
  <si>
    <t>LED zobrazovací panel</t>
  </si>
  <si>
    <t>LEDDC.x</t>
  </si>
  <si>
    <t>Skúška komunikačného rozhrania a prenosu videodohľadu tunela a ISD</t>
  </si>
  <si>
    <t>Kontrola riadiaceho systému vrátane distribúcie
signálu</t>
  </si>
  <si>
    <t>Komplexné prečistenie projekčného modulu</t>
  </si>
  <si>
    <t xml:space="preserve">VS-PE78U 
SC-5075U 
S-5070CA </t>
  </si>
  <si>
    <t xml:space="preserve">Komplexné prečistenie grafického kontrolera </t>
  </si>
  <si>
    <t>DXN-3412U12V16</t>
  </si>
  <si>
    <t>Komplexné prečistenie dátového rozvádzača</t>
  </si>
  <si>
    <t>Kontrola - výmena filtrov</t>
  </si>
  <si>
    <t>Dátový rozvádzač</t>
  </si>
  <si>
    <t>DT-VWC</t>
  </si>
  <si>
    <t>Vizuálna kontrola rozvodne, kontrola čistoty a odstránenie nečistôt, kontrola vybavenia</t>
  </si>
  <si>
    <t>Technologická centrála
Technologická miestnosť</t>
  </si>
  <si>
    <t>1.06</t>
  </si>
  <si>
    <t xml:space="preserve">Technologická centrála 
Rozvodňa NN </t>
  </si>
  <si>
    <t>1.07</t>
  </si>
  <si>
    <t>Technologická centrála
Priečne prepojenie a elektro rozvodňa</t>
  </si>
  <si>
    <t>Razený tunel
Kolektory
Kábelovody</t>
  </si>
  <si>
    <t xml:space="preserve">Rozvádzač NN </t>
  </si>
  <si>
    <t>RO2</t>
  </si>
  <si>
    <t>RO1</t>
  </si>
  <si>
    <t>Vetranie</t>
  </si>
  <si>
    <t>RMV2</t>
  </si>
  <si>
    <t>RMV1</t>
  </si>
  <si>
    <t xml:space="preserve">vizuálna kontrola technického stavu a funkčnosti zariadení </t>
  </si>
  <si>
    <t>Technologická centrála
Razený tunel
Priečne prepojenie
Východný portál
Západný portál</t>
  </si>
  <si>
    <t>NAPÁJANIE TUNELA ELEKTRICKOU ENERGIOU</t>
  </si>
  <si>
    <t>WP 044.XX</t>
  </si>
  <si>
    <t>Technologická centrála
Razený tunel
Priečne prepojenie
Budova s požiarnou nádržou
VP
ZP</t>
  </si>
  <si>
    <t>WP 02.XX</t>
  </si>
  <si>
    <t>Technologická centrála
Priečne prepojenie
Budova s požiarnou nádržou
VP
ZP</t>
  </si>
  <si>
    <t xml:space="preserve">NN káblové rozvody / napájanie, riadenie - chrbticová technologická sieť pre zariadenia triedy reálneho času R1 a R2 </t>
  </si>
  <si>
    <t>NN káblové rozvody / napájanie, riadenie - technologická zbernica CRS</t>
  </si>
  <si>
    <t>Elektrické zariadenia vybavenia :
- dátové zásuvky (2xRJ45)</t>
  </si>
  <si>
    <t>SSUD Beharovce</t>
  </si>
  <si>
    <t xml:space="preserve">Skúška komunikačného rozhrania a prenosu signálu po LAN </t>
  </si>
  <si>
    <t>Profylaktická prehliadka CRS PC stanice</t>
  </si>
  <si>
    <t>Kontrola funkčnosti a diagnostika CRS PC stanice</t>
  </si>
  <si>
    <t>Operátorská PC stanica</t>
  </si>
  <si>
    <t>Kontrola, odstránenie nečistôt ODF modul, kontrola optických konektorov, kontrola polomerov prepojovacích káblov</t>
  </si>
  <si>
    <t>Kontrola funkčnosti a čistenie technologických a prenosových zariadení CRS systému</t>
  </si>
  <si>
    <t>Kontrola funkčnosti elektrických obvodov a uzemnenia rozvádzača</t>
  </si>
  <si>
    <t>Kontrola mechanických častí rozvádzača</t>
  </si>
  <si>
    <t>čistenie filtrov ventilátorov</t>
  </si>
  <si>
    <t>Kontrola čistoty a odstránenie nečistôt z rozvádzača</t>
  </si>
  <si>
    <t>Vizuálna kontrola technického stavu rozvádzača</t>
  </si>
  <si>
    <t xml:space="preserve">Technologický rozvádzač </t>
  </si>
  <si>
    <t>DT - CRS</t>
  </si>
  <si>
    <t>Technologická centrála</t>
  </si>
  <si>
    <t>Skúška komunikačného rozhrania a prenosu ovládania prevádzkových stavov CRS systému</t>
  </si>
  <si>
    <t>R-K212</t>
  </si>
  <si>
    <t>Kontrola a čistenie technologických a prenosových zariadení CRS</t>
  </si>
  <si>
    <t>Technologický rozvádzač - zdieľaný</t>
  </si>
  <si>
    <t>R-K205</t>
  </si>
  <si>
    <t>Základná diagnostika CRS a pripojených periférnych zariadení</t>
  </si>
  <si>
    <t>Kontrola systémových a procesných alarmov</t>
  </si>
  <si>
    <t>Kontrola negatívneho vplyvu prostredia - vlhkosť, prašnosť, teplota</t>
  </si>
  <si>
    <t xml:space="preserve">Kontrola pripravenosti záložných zdrojov napájania </t>
  </si>
  <si>
    <t>Kontrola chladiacich ventilátorov a stavu vzduchových filtrov</t>
  </si>
  <si>
    <t>Kontrola LED indikátorov a funkčnosti napájacích zdrojov</t>
  </si>
  <si>
    <t>Kontrola LED indikátorov a funkčnosti komunikačných procesov (CP) a komunikačných modulov (OLM)</t>
  </si>
  <si>
    <t>Napájací zdroj - ZD2.3.P</t>
  </si>
  <si>
    <t>Kontrola LED indikátorov a funkčnosti riadiacich procesov (CPU)</t>
  </si>
  <si>
    <t>Napájací zdroj - ZD1.3.P</t>
  </si>
  <si>
    <t>Kontrola záznamov (logov) špecifických pre PLC (OS + APV)</t>
  </si>
  <si>
    <t>Modul distribuovaných vstupov/výstupov CRS - MDV 3P</t>
  </si>
  <si>
    <t>Napájací zdroj - ZD2.1.P</t>
  </si>
  <si>
    <t>Napájací zdroj - ZD1.1.P</t>
  </si>
  <si>
    <t>Modul distribuovaných vstupov/výstupov CRS - MDV 1P</t>
  </si>
  <si>
    <t>Napájací zdroj - ZD2.3.L</t>
  </si>
  <si>
    <t>Napájací zdroj - ZD1.3.L</t>
  </si>
  <si>
    <t>Modul distribuovaných vstupov/výstupov CRS - MDV 3L</t>
  </si>
  <si>
    <t>Napájací zdroj - ZD2.1.L</t>
  </si>
  <si>
    <t>Napájací zdroj - ZD1.1.L</t>
  </si>
  <si>
    <t>Modul distribuovaných vstupov/výstupov CRS - MDV 1L</t>
  </si>
  <si>
    <t>DT-3P</t>
  </si>
  <si>
    <t>DT-1P</t>
  </si>
  <si>
    <t>Razený tunel - SOS výklenky</t>
  </si>
  <si>
    <t>DT-3L</t>
  </si>
  <si>
    <t>DT-1L</t>
  </si>
  <si>
    <t>Napájací zdroj - ZD4.P</t>
  </si>
  <si>
    <t>Napájací zdroj - ZD4.L</t>
  </si>
  <si>
    <t>Modul distribuovaných vstupov/výstupov CRS - MDV AR3P</t>
  </si>
  <si>
    <t>Modul distribuovaných vstupov/výstupov CRS - MDV AR3L</t>
  </si>
  <si>
    <t>Budova s požiarnou nádržou</t>
  </si>
  <si>
    <t>AR3</t>
  </si>
  <si>
    <t>Napájací zdroj - ZD2.P</t>
  </si>
  <si>
    <t>Napájací zdroj - ZD2.L</t>
  </si>
  <si>
    <t>Modul distribuovaných vstupov/výstupov CRS - MDV AR2P</t>
  </si>
  <si>
    <t>Modul distribuovaných vstupov/výstupov CRS - MDV AR2L</t>
  </si>
  <si>
    <t>Priečne prepojenie</t>
  </si>
  <si>
    <t>AR2</t>
  </si>
  <si>
    <t>Napájací zdroj - ZD1</t>
  </si>
  <si>
    <t>Modul distribuovaných vstupov/výstupov CRS - MDV 0.2</t>
  </si>
  <si>
    <t>Centrálna procesorová jednotka CRS - CPU 2</t>
  </si>
  <si>
    <t>AR0.2</t>
  </si>
  <si>
    <t>Napájací zdroj - ZD1, ZD2</t>
  </si>
  <si>
    <t>Modul distribuovaných vstupov/výstupov CRS - MDV 0.2a</t>
  </si>
  <si>
    <t>Modul distribuovaných vstupov/výstupov CRS - MDV 0.1a</t>
  </si>
  <si>
    <t>Centrálna procesorová jednotka CRS - CPU 1</t>
  </si>
  <si>
    <t>AR0.1</t>
  </si>
  <si>
    <t>Kontrola pripravenosti záložných zdrojov napájania</t>
  </si>
  <si>
    <t xml:space="preserve">Antivírová kontrola </t>
  </si>
  <si>
    <t>Kontrola zaplnenia hard diskov a ich defragmentácia</t>
  </si>
  <si>
    <t>Kontrola celistvosti databáz</t>
  </si>
  <si>
    <t>Kontrola záznamov (logov) aplikačného programového vybavenia</t>
  </si>
  <si>
    <t>Kontrola záznamov (logov) operačného systému (OS)</t>
  </si>
  <si>
    <t>DB-server</t>
  </si>
  <si>
    <t>SCADA server 2</t>
  </si>
  <si>
    <t>ARH.2</t>
  </si>
  <si>
    <t>Server jednotného času</t>
  </si>
  <si>
    <t>SCADA server 1</t>
  </si>
  <si>
    <t>ARH.1</t>
  </si>
  <si>
    <t>Vizuálna kontrola technického stavu a funkčnosti zariadení CRS</t>
  </si>
  <si>
    <t>Skúška komunikačného rozhrania a prenosu ovládania prevádzkových stavov vozovkového vodiaceho osvetlenia z CRS tunela</t>
  </si>
  <si>
    <t>Kontrola a čistenie technologických a prenosových zariadení 
RD</t>
  </si>
  <si>
    <t>Testovanie radiča na riadenie semafórov v LTR a 
PTR</t>
  </si>
  <si>
    <t>Technologický rozvádzač - zdieľaný
Dopravný radič r1
Dopravný radič r2</t>
  </si>
  <si>
    <t>Kontrola svetelných zdrojov, čistenie optiky vozovkového vodiaceho osvetlenia</t>
  </si>
  <si>
    <t>Profylaktická prehliadka svietidiel</t>
  </si>
  <si>
    <t>Výmena modulov vozovkového vodiaceho 
osvetlenia - podľa potreby</t>
  </si>
  <si>
    <t>RJ - Riadiaca jednotka IHP</t>
  </si>
  <si>
    <t>IG2</t>
  </si>
  <si>
    <t>Kontrola funkcie vozovkového vodiaceho osvetlenia 
vrátanie funkcie blikania</t>
  </si>
  <si>
    <t>IG1</t>
  </si>
  <si>
    <t>Vizuálna kontrola neporušenosti upevnenia a svietivosti</t>
  </si>
  <si>
    <t>kompenzátor vedenia</t>
  </si>
  <si>
    <t>Swareflex</t>
  </si>
  <si>
    <t>Vizuálna kontrola vozovkového vodiaceho osvetlenia</t>
  </si>
  <si>
    <t>Vozovkové vodiace osvetlenie - gombík typ P</t>
  </si>
  <si>
    <t xml:space="preserve">Kontrola svetelných zdrojov, čistenie optiky a zobrazovacích častí DZ </t>
  </si>
  <si>
    <t xml:space="preserve">Kontrola mechanických dielov zariadení DZ </t>
  </si>
  <si>
    <t xml:space="preserve">Profylaktická prehliadka DZ </t>
  </si>
  <si>
    <t>DZ.1P</t>
  </si>
  <si>
    <t>Vizuálna kontrola mechanického stavu DZ</t>
  </si>
  <si>
    <t>LED dopravná značka II19a(b)</t>
  </si>
  <si>
    <t>DZ.1L</t>
  </si>
  <si>
    <t xml:space="preserve">Kontrola svetelných zdrojov, čistenie optiky a zobrazovacích častí PDZ </t>
  </si>
  <si>
    <t xml:space="preserve">Kontrola mechanických dielov zariadení PDZ </t>
  </si>
  <si>
    <t xml:space="preserve">Profylaktická prehliadka PDZ </t>
  </si>
  <si>
    <t>A2T-3.1L - premenná dopravná značka</t>
  </si>
  <si>
    <t>Výmena žiaroviek v blikačoch a semaforoch - podľa potreby</t>
  </si>
  <si>
    <t>BT/CT-3L - premenná dopravná značka</t>
  </si>
  <si>
    <t>A2T-3.2L - premenná dopravná značka</t>
  </si>
  <si>
    <t>Vizuálna kontrola mechanického stavu návesného rezu</t>
  </si>
  <si>
    <t>Návesný rez</t>
  </si>
  <si>
    <t>NRŠ3b</t>
  </si>
  <si>
    <t>Skúška komunikačného rozhrania a prenosu ovládanie prevádzkových stavov PDZ a semaforov z CRS tunela</t>
  </si>
  <si>
    <t>Kontrola svetelných zdrojov, čistenie optiky a zobrazovacích častí PDZ a semaforov</t>
  </si>
  <si>
    <t>Kontrola mechanických dielov zariadení PDZ a semaforov</t>
  </si>
  <si>
    <t>CSS2.2L - návestidlo, semafor</t>
  </si>
  <si>
    <t>Profylaktická prehliadka PDZ a semaforov</t>
  </si>
  <si>
    <t>CSS2.1L - návestidlo, semafor</t>
  </si>
  <si>
    <t>Funkčná kontrola PDZ a semaforov - svietenie LED, pretáčanie lamiel, ovládanie</t>
  </si>
  <si>
    <t>A2T-2.1L - premenná dopravná značka</t>
  </si>
  <si>
    <t>Vizuálna kontrola zobrazenia PDZ a semaforov v pozícii ako sa nachádzajú</t>
  </si>
  <si>
    <t>BT/CT-2L - premenná dopravná značka</t>
  </si>
  <si>
    <t>A2T-2.2L - premenná dopravná značka</t>
  </si>
  <si>
    <t>NRŠ2b</t>
  </si>
  <si>
    <t>CSS1.2L - návestidlo, semafor</t>
  </si>
  <si>
    <t>CSS1.1L - návestidlo, semafor</t>
  </si>
  <si>
    <t>A2T-1.1L - premenná dopravná značka</t>
  </si>
  <si>
    <t>BT/CT-1L - premenná dopravná značka</t>
  </si>
  <si>
    <t>NRŠ1b</t>
  </si>
  <si>
    <t>A2T-3.1P - premenná dopravná značka</t>
  </si>
  <si>
    <t>BT/CT-3P - premenná dopravná značka</t>
  </si>
  <si>
    <t>A2T-2.3P - premenná dopravná značka</t>
  </si>
  <si>
    <t>NRŠ3a</t>
  </si>
  <si>
    <t>CSS2.2P - návestidlo, semafor</t>
  </si>
  <si>
    <t>CSS2.1P - návestidlo, semafor</t>
  </si>
  <si>
    <t>A2T-2.1P - premenná dopravná značka</t>
  </si>
  <si>
    <t>BT/CT-2P - premenná dopravná značka</t>
  </si>
  <si>
    <t>A2T-2.2P - premenná dopravná značka</t>
  </si>
  <si>
    <t>NRŠ2a</t>
  </si>
  <si>
    <t>CSS3.2P - návestidlo, semafor</t>
  </si>
  <si>
    <t>CSS3.1P - návestidlo, semafor</t>
  </si>
  <si>
    <t>A2T-1.2P - premenná dopravná značka</t>
  </si>
  <si>
    <t>BT/CT-1P - premenná dopravná značka</t>
  </si>
  <si>
    <t>A2T-1.1P - premenná dopravná značka</t>
  </si>
  <si>
    <t>Kontrola funkcie zariadení RD - PDZ, semaforov , prenosu a ovládania</t>
  </si>
  <si>
    <t>NRŠ1a</t>
  </si>
  <si>
    <t>Vizuálna kontrola technického stavu a funkčnosti zariadení RD</t>
  </si>
  <si>
    <t>Riadenie dopravy / RD, PDZ</t>
  </si>
  <si>
    <t>Optické káblové rozvody - komunikácia</t>
  </si>
  <si>
    <t>Profylaktická prehliadka ADR PC stanice</t>
  </si>
  <si>
    <t>Kontrola funkčnosti a diagnostika ADR PC stanice</t>
  </si>
  <si>
    <t>Profylaktická prehliadka UTO PC stanice</t>
  </si>
  <si>
    <t>Kontrola funkčnosti a diagnostika UTO PC stanice</t>
  </si>
  <si>
    <t>CCTV klient - Operátor č.2</t>
  </si>
  <si>
    <t>CCTV klient - Operátor č.1</t>
  </si>
  <si>
    <t>Kontrola, odstránenie nečistôt,kontr.optických konektorov, kontrola polomerov prepojovacích káblov</t>
  </si>
  <si>
    <t xml:space="preserve">Skúška komunikačného rozhrania a prenosu po LAN </t>
  </si>
  <si>
    <t>Kontrola a čistenie technologických a prenosových
zariadení UTO a ADR</t>
  </si>
  <si>
    <t>Kontrola funkcie indukčných slučiek a prenosu do ADR a CRS</t>
  </si>
  <si>
    <t>Kontrola a čistenie technologických a prenosových
zariadení ADR</t>
  </si>
  <si>
    <t>Skúška komunikačného rozhrania a prenosu signálu po LAN</t>
  </si>
  <si>
    <t>R-ADR4</t>
  </si>
  <si>
    <t>R-ADR3</t>
  </si>
  <si>
    <t>R-ADR2</t>
  </si>
  <si>
    <t>Rozvádzač videodohľadu ADR</t>
  </si>
  <si>
    <t>R-ADR1</t>
  </si>
  <si>
    <t>Kontrola funkcie sčítania dopravy a prenosu údajov do ADR a CRS</t>
  </si>
  <si>
    <t>Kontrola dotiahnutie spojov a stavu prepojov
v káblových šachtách</t>
  </si>
  <si>
    <t>SČ-T1P</t>
  </si>
  <si>
    <t>Snímacie indukčné slučky</t>
  </si>
  <si>
    <t>SČ-T1L</t>
  </si>
  <si>
    <t xml:space="preserve">Vyčistenie objektívu </t>
  </si>
  <si>
    <t xml:space="preserve">Kontrola funkčnosti vyhrievacích telies a termostatov v kamerovom kryte </t>
  </si>
  <si>
    <t>Nastavenie a kontrola funkčnosti videodetekcie ADR</t>
  </si>
  <si>
    <t>Nastavenie polohovania a ostrenia</t>
  </si>
  <si>
    <t>Kontrola komunikácie so samotnou kamerou, vrátane kontrola backfokusu</t>
  </si>
  <si>
    <t>Kontrola stavu napájacej sústavy pre zabezpečenie predpísaného napájania kamery</t>
  </si>
  <si>
    <t>Kontrola kvality videosignálu na výstupe z kamery a kontrola kvality signálu na vstupe do encodera v káblovej skrinke</t>
  </si>
  <si>
    <t>Vyčistenie kamerového krytu kamery zvonku</t>
  </si>
  <si>
    <t>K205 - K208</t>
  </si>
  <si>
    <t>Vizuálna kontrola kamier</t>
  </si>
  <si>
    <t>Kamera statická ADR</t>
  </si>
  <si>
    <t>K209 - K212</t>
  </si>
  <si>
    <t>CCTV klient</t>
  </si>
  <si>
    <t>Kontrola funkcie videodetekcie a archivovania
videozáznamu</t>
  </si>
  <si>
    <t>Profylaktická prehliadka UTO PC serverov</t>
  </si>
  <si>
    <t>Kontrola funkčnosti a diagnostika UTO PC serverov</t>
  </si>
  <si>
    <t>ADR server</t>
  </si>
  <si>
    <t>FLUX server</t>
  </si>
  <si>
    <t>Server DIVA - slave 2</t>
  </si>
  <si>
    <t>Server DIVA - slave 1</t>
  </si>
  <si>
    <t>Server DIVA - master</t>
  </si>
  <si>
    <t>Kontrola a čistenie technologických a prenosových 
zariadení UTO a ADR</t>
  </si>
  <si>
    <t>Skúška komunikačného rozhrania a prenosu signálu do SSUD Beharovce</t>
  </si>
  <si>
    <t>Kontrola funkčnosti elektrických obvodov 
a uzemnenia</t>
  </si>
  <si>
    <t>Technologický rozvádzač</t>
  </si>
  <si>
    <t>DT-UTO</t>
  </si>
  <si>
    <t>Kontrola a čistenie technologických a prenosových 
zariadení UTO</t>
  </si>
  <si>
    <t>Kontrola izolačného stavu a impedancie vypínacej 
slučky</t>
  </si>
  <si>
    <t>18</t>
  </si>
  <si>
    <t>KS101 - KS109</t>
  </si>
  <si>
    <t>Kamerová skrinka</t>
  </si>
  <si>
    <t>KS001 - KS009</t>
  </si>
  <si>
    <t>Kontrola izolačného stavu a impedancie 
vypínacej slučky</t>
  </si>
  <si>
    <t>R-K202</t>
  </si>
  <si>
    <t>Rozvádzač videodohľadu</t>
  </si>
  <si>
    <t>Premazanie a vyčistenie pohyblivých časti objektívu</t>
  </si>
  <si>
    <t xml:space="preserve">Premazanie a vyčistenie pohyblivých časti otočné statívu </t>
  </si>
  <si>
    <t>Kontrola plynulosti pohybu zoom objektívu,- kontrola funkcie SCS obvodu kamery podľa postupu určeného výrobcom kamery</t>
  </si>
  <si>
    <t>Kontrola plynulosti pohybu otočného statívu</t>
  </si>
  <si>
    <t>Kamera otočná</t>
  </si>
  <si>
    <t>K201 - K204</t>
  </si>
  <si>
    <t>Nastavenie a kontrola funkčnosti videodetekcie</t>
  </si>
  <si>
    <t>K151</t>
  </si>
  <si>
    <t>K051</t>
  </si>
  <si>
    <t>K101 - K109</t>
  </si>
  <si>
    <t>Kamera statická</t>
  </si>
  <si>
    <t>K001 - K009</t>
  </si>
  <si>
    <t>Kontrola funkcie všetkých kamier, prenosu a zobrazenia</t>
  </si>
  <si>
    <t xml:space="preserve">Vizuálna kontrola technického stavu a funkčnosti zariadení </t>
  </si>
  <si>
    <t>Videodohľad a videodetekcia v tuneli / UTO</t>
  </si>
  <si>
    <t>Kalibrácia a nastavenie zariadení MFV</t>
  </si>
  <si>
    <t>Detekcia hmly</t>
  </si>
  <si>
    <t>MCU / Vyhodnocovacia jednotka prúdenia vzduchu</t>
  </si>
  <si>
    <t>AWE410 / Vyhodnocovacia jednotka opacity a CO</t>
  </si>
  <si>
    <t>Kontrola a čistenie technologických a prenosových 
zariadení MFV</t>
  </si>
  <si>
    <t>Ultrazvukový snímač výšky hladiny</t>
  </si>
  <si>
    <t>BQ01</t>
  </si>
  <si>
    <t>Technologická centrála
Priečne prepojenie
Budova s požiarnou nádržou</t>
  </si>
  <si>
    <t>Snímač teploty</t>
  </si>
  <si>
    <t>Tx</t>
  </si>
  <si>
    <t>Diferenciálny snímač tlaku</t>
  </si>
  <si>
    <t>Px</t>
  </si>
  <si>
    <t>Fx</t>
  </si>
  <si>
    <t>Razený tunel</t>
  </si>
  <si>
    <t>Kontrola funkčnosti - senzor prúdenia vzduchu</t>
  </si>
  <si>
    <t>Senzor prúdenia vzduchu</t>
  </si>
  <si>
    <t>FLx.x</t>
  </si>
  <si>
    <t>Kalibrácia a nastavenie zariadenia - senzor merania opacity a CO</t>
  </si>
  <si>
    <t>Kontrola funkčnosti - senzor merania opacity a CO</t>
  </si>
  <si>
    <t>Senzor merania opacity a CO</t>
  </si>
  <si>
    <t>OPx.x</t>
  </si>
  <si>
    <t>Vizuálna kontrola technického stavu a funkčnosti zariadení MFV</t>
  </si>
  <si>
    <t>Meranie fyzikálnych veličín v tuneli</t>
  </si>
  <si>
    <t>Vizuálna kontrola káblových trás - uloženie káblov, rošty, žľaby, prekážky</t>
  </si>
  <si>
    <t>Kontrola a čistenie technologických a prenosových
zariadení EZS systému</t>
  </si>
  <si>
    <t>kľúčový trezor PO</t>
  </si>
  <si>
    <t>KTPO</t>
  </si>
  <si>
    <t>Čistenie, ošetrenie, komplexná kontrola - komunikátory, prenos zariadenia</t>
  </si>
  <si>
    <t>Funkčné preskúšanie - komunikátory, prenos zariadenia</t>
  </si>
  <si>
    <t>Čistenie, ošetrenie, komplexná kontrola - záložný zdroj, akumulátor</t>
  </si>
  <si>
    <t>Funkčné preskúšanie - záložný zdroj, akumulátor</t>
  </si>
  <si>
    <t>Funkčné preskúšanie - ústredne</t>
  </si>
  <si>
    <t>EZSx</t>
  </si>
  <si>
    <t>Čistenie, ošetrenie, komplexná kontrola - magnetické kontakty</t>
  </si>
  <si>
    <t>Funkčné preskúšanie - magnetické kontakty</t>
  </si>
  <si>
    <t>Magnetický kontakt</t>
  </si>
  <si>
    <t>MKx.x</t>
  </si>
  <si>
    <t>Čistenie, ošetrenie, komplexná kontrola - sirén</t>
  </si>
  <si>
    <t>Externá siréna s blikačom</t>
  </si>
  <si>
    <t>MAx.x</t>
  </si>
  <si>
    <t>LCD klávesnica, integrovaná PROXIMITY ČÍTAČKA</t>
  </si>
  <si>
    <t>PIR infračervený detektor pohybu</t>
  </si>
  <si>
    <t>PIR Px.x</t>
  </si>
  <si>
    <t>Funkčné preskúšanie celého systému EZS</t>
  </si>
  <si>
    <t>Vizuálna kontrola technického stavu a funkčnosti zariadení EZS</t>
  </si>
  <si>
    <t xml:space="preserve">Optické káblové rozvody - komunikácia chrbticová technologická sieť pre zariadenia triedy reálneho času R1 a R2 </t>
  </si>
  <si>
    <t>Kontrola a čistenie technologických a prenosových zariadení 
SOS systému</t>
  </si>
  <si>
    <t>Kontrola, odstránenie nečistôt,kontrola optických konektorov, kontrola polomerov prepojovacích káblov</t>
  </si>
  <si>
    <t>DT-2P</t>
  </si>
  <si>
    <t>DT-2L</t>
  </si>
  <si>
    <t>Kontrola časových relé pri otvorení a zatvorení SOS dverí</t>
  </si>
  <si>
    <t>LED svetelný maják</t>
  </si>
  <si>
    <t>HL</t>
  </si>
  <si>
    <t>Označenie SOS výklenku, dopravná značka II1a, LED podsvietená</t>
  </si>
  <si>
    <t>SOS</t>
  </si>
  <si>
    <t>Funkčná skúška a kontrola terminálov, sluchátok, telefónov SOS</t>
  </si>
  <si>
    <t>Kontrola obojsmerného spojenia (pevnej aj 
mobilnej linky)</t>
  </si>
  <si>
    <t>Kontrola nastavenia kamier pri aktivácii SOS výklenku
 (kabíny)</t>
  </si>
  <si>
    <t>Kontrola komunikácie všetkých telefónov SOS v tunelových rúrach</t>
  </si>
  <si>
    <t>Kontrola komunikácie jedného telefónu SOS v jednej 
tunelovej rúre</t>
  </si>
  <si>
    <t>Výmena svetelných zdrojov v dopravnej značke a 
blikači - podľa potreby</t>
  </si>
  <si>
    <t xml:space="preserve">Kontrola vybavenia výklenku (kabíny) SOS </t>
  </si>
  <si>
    <t>Operátorský telefón SOS</t>
  </si>
  <si>
    <t>AFx</t>
  </si>
  <si>
    <t>Kontrola funkčnosti dvier výklenku (kabíny) SOS</t>
  </si>
  <si>
    <t>SOS.xP</t>
  </si>
  <si>
    <t>Vnútorné vyčistenie výklenku (kabíny) SOS a skiel na dopravnej značke a blikači</t>
  </si>
  <si>
    <t>SOS slúchadlo</t>
  </si>
  <si>
    <t>SOS.xL</t>
  </si>
  <si>
    <t>Kontrola funkcie dopravnej značky a blikača</t>
  </si>
  <si>
    <t>STV.xP</t>
  </si>
  <si>
    <t>Vizuálna kontrola výklenku (kabíny) SOS</t>
  </si>
  <si>
    <t>Terminál AFS80</t>
  </si>
  <si>
    <t>STV.xL</t>
  </si>
  <si>
    <t>SOS kabíny</t>
  </si>
  <si>
    <t>Kontrola funkčnosti elektrických obvodov a uzemnenia
rozvádzača</t>
  </si>
  <si>
    <t>DT-COM - SSUD</t>
  </si>
  <si>
    <t>DT-COM2.3</t>
  </si>
  <si>
    <t>DT-COM2.2</t>
  </si>
  <si>
    <t>DT-COM2.1</t>
  </si>
  <si>
    <t>DT-COM</t>
  </si>
  <si>
    <t>Kontrola upevnenia antén a technického stavu stožiaru</t>
  </si>
  <si>
    <t>Meranie príjmu rádiového signálu</t>
  </si>
  <si>
    <t>Kontrola vyžarovacích parametrov antén</t>
  </si>
  <si>
    <t>Kontrola zbernej sústavy bleskozvodu 
- korodovanie, očistenie a ošetrenie</t>
  </si>
  <si>
    <t>Kontrola technického stavu a funkčnosti stožiarov a antén</t>
  </si>
  <si>
    <t>Anténny stožiar - ZP</t>
  </si>
  <si>
    <t>Vizuálna kontrola stožiarov a antén</t>
  </si>
  <si>
    <t>Anténny stožiar, Antény</t>
  </si>
  <si>
    <t>Anténny stožiar - VP</t>
  </si>
  <si>
    <t>Skúška komunikačného rozhrania a prenosu po LAN do riadiacej jednotky v SSUD Behárovce</t>
  </si>
  <si>
    <t>Profylaktická prehliadka systému rádiového spojenia - ovládacie pulty</t>
  </si>
  <si>
    <t>Kontrola počuteľnosti a zrozumiteľnosti</t>
  </si>
  <si>
    <t>Kontrola stavu celého rádiového systému PTO ZP, PTO VP, SSÚD</t>
  </si>
  <si>
    <t>Kontrola vysielania frekvencie do tunela</t>
  </si>
  <si>
    <t>Kontrola vysielania do SRO 1</t>
  </si>
  <si>
    <t>Kontrola spojenia rádiostanicou v tuneli s velínom</t>
  </si>
  <si>
    <t>Vizuálna kontrola vyžarovacieho kábla v tuneli a únikových chodbách</t>
  </si>
  <si>
    <t>Kontrola dostupnosti mobilných sieti v tunelovej rúre</t>
  </si>
  <si>
    <t>Skúška funkčnosti riadiacej jednotky na operátorskom pracovisku -SSUD</t>
  </si>
  <si>
    <t>Skúška funkčnosti riadiacej jednotky na operátorskom 
pracovisku -TC</t>
  </si>
  <si>
    <t>Vizuálna kontrola zariadení v tunelovej rúre 
- rozvádzače</t>
  </si>
  <si>
    <t>Vizuálna kontrola zariadení v tunelovej rúre -vyžarovacie 
káble</t>
  </si>
  <si>
    <t>vizuálna kontrola technického stavu a funkčnosti zariadení RSDR</t>
  </si>
  <si>
    <t>Technologická centrála
Razený tunel
Priečne prepojenie
Budova s požiarnou nádržou</t>
  </si>
  <si>
    <t>Rádiové spojenie a dopravné rádio RSDR</t>
  </si>
  <si>
    <t>Technologická centrála
Priečne prepojenie
Východný portál
Západný portál</t>
  </si>
  <si>
    <t>Kontrola funkčnosti elektrických obvodov
a uzemnenia rozvádzača</t>
  </si>
  <si>
    <t>Hĺbkové čistenie dobíjača batérii</t>
  </si>
  <si>
    <t>Test kapacity akumulátorov a dobíjača batérii</t>
  </si>
  <si>
    <t>PRS-48CH12</t>
  </si>
  <si>
    <t>Hĺbkové čistenie Network IP interface</t>
  </si>
  <si>
    <t>Kontrola funkčnosti Network IP interface</t>
  </si>
  <si>
    <t>Network IP interface</t>
  </si>
  <si>
    <t>Hĺbkové čistenie zosilňovačov</t>
  </si>
  <si>
    <t>Kontrola funkčnosti riadiacej jednotky</t>
  </si>
  <si>
    <t>Kontrola funkčnosti zosilňovačov</t>
  </si>
  <si>
    <t>PRS-2P250</t>
  </si>
  <si>
    <t>Overenie funkcie riadiacej jednotky
a reproduktorov</t>
  </si>
  <si>
    <t>DT-PER</t>
  </si>
  <si>
    <t>Akustická skúška, kontrola dohľadu nad linkami 
polohy</t>
  </si>
  <si>
    <t>Kontrola jednotlivých výkonov vetiev rozhlasu</t>
  </si>
  <si>
    <t>Mikrofónny ovládací pult</t>
  </si>
  <si>
    <t>BX.1</t>
  </si>
  <si>
    <t>Čistenie, ošetrenie, komplexná kontrola reproduktorov</t>
  </si>
  <si>
    <t>Tlakový reproduktor</t>
  </si>
  <si>
    <t>BAxx</t>
  </si>
  <si>
    <t>Skúška funkčnosti riadiacej jednotky a
systému - ovládanie SSUD Behárovce</t>
  </si>
  <si>
    <t>Skúška funkčnosti riadiacej jednotky a systému 
na operátorskom pracovisku</t>
  </si>
  <si>
    <t>vizuálna kontrola technického stavu a funkčnosti zariadení TR</t>
  </si>
  <si>
    <t>TR - Tunelový 
rozhlas</t>
  </si>
  <si>
    <t>PS 401-11.045-2 - Tunelový rozhlas</t>
  </si>
  <si>
    <t xml:space="preserve">Technologická centrála
Priečne prepojenie
</t>
  </si>
  <si>
    <t xml:space="preserve">Kontrola požiarnych klapiek </t>
  </si>
  <si>
    <t>Čistenie požiarnej klapky od nánosov nečistôt</t>
  </si>
  <si>
    <t>Kontrola kompletnosti a funkčnosti požiarnych klapiek</t>
  </si>
  <si>
    <t>Čistenie od nánosov prachu a pod.</t>
  </si>
  <si>
    <t>Kontrola náteru ventilátora</t>
  </si>
  <si>
    <t>Vizuálna kontrola, dotiahnutie rezonujúcich častí 
ventilátora</t>
  </si>
  <si>
    <t>Kontrola napätia a príkonu motora ventilátora</t>
  </si>
  <si>
    <t>15</t>
  </si>
  <si>
    <t>Kontrola spojov a upevnenia ventilátorov</t>
  </si>
  <si>
    <t>PRECHODNÍK 800x500 na o 630 / , L=600 mm, NEREZ</t>
  </si>
  <si>
    <t>14</t>
  </si>
  <si>
    <t>PROTIPOŽIARNA IZOLÁCIA , HRÚBKA 60 mm</t>
  </si>
  <si>
    <t>13</t>
  </si>
  <si>
    <t>Kontrola, vyčistenie a tesnosť</t>
  </si>
  <si>
    <t>ŽALUZIA PZ-ZNS 560x355 - NEREZOVÉ PREVEDENIE</t>
  </si>
  <si>
    <t>12</t>
  </si>
  <si>
    <t>x</t>
  </si>
  <si>
    <t>Kontrola signalizácie na operátorskom pracovisku</t>
  </si>
  <si>
    <t xml:space="preserve">POŽIARNA KLAPKA PKIS-EI90S 560x315 - DV7 - T </t>
  </si>
  <si>
    <t>11</t>
  </si>
  <si>
    <t>tesnosť tesnení na profilových lamelách</t>
  </si>
  <si>
    <t>Kontrola správneho zapnutia z operátorského pracoviska</t>
  </si>
  <si>
    <t xml:space="preserve">REGULAČNÁ KLAPKA IMOS-RK 560x315 </t>
  </si>
  <si>
    <t>POŽIARNA KLAPKA PKIS-EI90S 800x500 - DV7 - T</t>
  </si>
  <si>
    <t>Kontrola funkčnosti vemtilatora ON,OFF</t>
  </si>
  <si>
    <t>Kontrola napájacieho prúdu ventilátora, kontrola svoriek prístrojov</t>
  </si>
  <si>
    <t>Kontrola ukotvenia ventilátora</t>
  </si>
  <si>
    <t>Vizuálna kontrola technického stavu a funkčnosti</t>
  </si>
  <si>
    <t>VENTILÁTOR JEDNOSMERNÝ AXIÁLNY AXC 630-6 s PRÍSLUŠENSTVOM</t>
  </si>
  <si>
    <t>ŠTVORHRANNÉ POTRUBIE SKUPINY I. 
NEREZOVÉHO PLECHU</t>
  </si>
  <si>
    <t>KRYCIA MRIEŽKA IMOS-KM-H 400x200 - TPI 4-06</t>
  </si>
  <si>
    <t>4</t>
  </si>
  <si>
    <t>POŽIARNA VETRACIA MRIEŽKA PVM 400x320 - DV7 - T - RAL 9007</t>
  </si>
  <si>
    <t>POŽIARNA KLAPKA PKIS-EI90S 400x200 - DV7 - T</t>
  </si>
  <si>
    <t>1.19</t>
  </si>
  <si>
    <t>1.18</t>
  </si>
  <si>
    <t>1.17</t>
  </si>
  <si>
    <t>1.16</t>
  </si>
  <si>
    <t>1.15</t>
  </si>
  <si>
    <t>Kontrola upevnenia káblov na svorkovnici, 
dotiahnuť</t>
  </si>
  <si>
    <t>1.14</t>
  </si>
  <si>
    <t>1.13</t>
  </si>
  <si>
    <t>1.12</t>
  </si>
  <si>
    <t>1.11</t>
  </si>
  <si>
    <t>Kontrola funkčnosti tlmičov chvenia
(pružného uloženia)</t>
  </si>
  <si>
    <t>Kontrola znečistenia, poškodenia koróziou, upevnenia 
ventilátora</t>
  </si>
  <si>
    <t>POTRUBNÁ VETRACIA JEDNOTKA VENTO 40-20</t>
  </si>
  <si>
    <t>Kontrola voľného chodu obežného kolesa 
ventilátorov</t>
  </si>
  <si>
    <t>Kontrola ventilátoru - či pracujú v navolenom smere</t>
  </si>
  <si>
    <t>Kontrola napájacieho prúdu a napätia</t>
  </si>
  <si>
    <t>Kontrola funkčnosti - monitoring odtrhnutia</t>
  </si>
  <si>
    <t>Kontrola stavu ložísk, domazanie</t>
  </si>
  <si>
    <t>Kontrola spojov a záchytných reťazí ventilátorov</t>
  </si>
  <si>
    <t>Kontrola upevnenia motoru</t>
  </si>
  <si>
    <t>VZ3b</t>
  </si>
  <si>
    <t>Kontrola funkčnosti - vibračný tlmič</t>
  </si>
  <si>
    <t>VZ2b</t>
  </si>
  <si>
    <t>VZ1b</t>
  </si>
  <si>
    <t>VZ3a</t>
  </si>
  <si>
    <t>Kontrola funkčnosti ventilátorov - zapnutie, vypnutie, 
reverzný chod</t>
  </si>
  <si>
    <t>Razený tunel - tunelové rúry</t>
  </si>
  <si>
    <t>VZ2a</t>
  </si>
  <si>
    <t>Prúdový ventilátor IGW - Banana Jet</t>
  </si>
  <si>
    <t>VZ1a</t>
  </si>
  <si>
    <t>PS 401-11.05 - Vetranie tunel</t>
  </si>
  <si>
    <t>Technologická centrála
Priečne prepojenie a elektrorozvodňa</t>
  </si>
  <si>
    <t>Očistenie optických plôch jasomeru</t>
  </si>
  <si>
    <t xml:space="preserve">Vizuálna kontrola neporušenosti krytia, upevnenia a čistoty </t>
  </si>
  <si>
    <t>Externý jasomer</t>
  </si>
  <si>
    <t>SFLINTx</t>
  </si>
  <si>
    <t xml:space="preserve">Kontrola upevnenia svietidla </t>
  </si>
  <si>
    <t>Očistenie optických plôch svietidiel</t>
  </si>
  <si>
    <t>Kontrola funkcie núdzového osvetlenia</t>
  </si>
  <si>
    <t>Osvetlenie núdzového východu</t>
  </si>
  <si>
    <t>EXx</t>
  </si>
  <si>
    <t>Kontrola upevnenia svietidla a technického stavu stĺpu osvetlenia</t>
  </si>
  <si>
    <t>Verejné osvetlenie pred portálmi</t>
  </si>
  <si>
    <t>VOx</t>
  </si>
  <si>
    <t>Osvetlenie priečneho prepojenia, prechodovej chodby</t>
  </si>
  <si>
    <t>Elx</t>
  </si>
  <si>
    <t>Kontrola upevnenia svietidla na ostení</t>
  </si>
  <si>
    <t>Kontrola funkcie požiarneho núdzového osvetlenia</t>
  </si>
  <si>
    <t>POx</t>
  </si>
  <si>
    <t>Kontrola funkcie osvetlenia únikových a zásahových
ciest</t>
  </si>
  <si>
    <t>Osvetlenie únikových a zásahových ciest</t>
  </si>
  <si>
    <t>Dopravné prejazdové osvetlenie pravej a ľavej tunelovej rúry</t>
  </si>
  <si>
    <t>ASx</t>
  </si>
  <si>
    <t>Dopravné adaptačné osvetlenie pravej a ľavej tunelovej rúry</t>
  </si>
  <si>
    <t>vizuálna kontrola zariadení OSV</t>
  </si>
  <si>
    <t>Skúška komunikačného rozhrania EPS a prenosu na CRS tunela</t>
  </si>
  <si>
    <t>test kapacity akumulátorov a dobíjania</t>
  </si>
  <si>
    <t>FC2020</t>
  </si>
  <si>
    <t>DT-EPS</t>
  </si>
  <si>
    <t>vyčistenie - kľúčový trezor PO</t>
  </si>
  <si>
    <t xml:space="preserve">funkčné preskúšanie - tep. hlásič líniového typu /senzorový kábel </t>
  </si>
  <si>
    <t xml:space="preserve">tep. hlásič líniového typu /senzorový kábel </t>
  </si>
  <si>
    <t xml:space="preserve">MFLT 4 FRNC </t>
  </si>
  <si>
    <t xml:space="preserve">kontrola, prehliadka - tep. hlásič líniového typu /vyhodnocovacia jednotka </t>
  </si>
  <si>
    <t xml:space="preserve">tep. hlásič líniového typu /vyhodnocovacia jednotka </t>
  </si>
  <si>
    <t>vyčistenie - kombinovaná siréna s majákom</t>
  </si>
  <si>
    <t>kombinovaná siréna s majákom</t>
  </si>
  <si>
    <t>HA.1</t>
  </si>
  <si>
    <t>vyčistenie - nasávací dymový hlásič</t>
  </si>
  <si>
    <t>FDA221</t>
  </si>
  <si>
    <t>vyčistenie - optický indikátor na stenu</t>
  </si>
  <si>
    <t xml:space="preserve"> optický indikátor na stenu</t>
  </si>
  <si>
    <t>FDAI92</t>
  </si>
  <si>
    <t>vyčistenie - opticko/dymový hlásič požiaru</t>
  </si>
  <si>
    <t>opticko/dymový hlásič požiaru</t>
  </si>
  <si>
    <t>FDOOT241-9</t>
  </si>
  <si>
    <t>FDO241</t>
  </si>
  <si>
    <t>vyčistenie - tlačidlové hlásiče</t>
  </si>
  <si>
    <t>tlačidlový hlásič</t>
  </si>
  <si>
    <t>FDM223</t>
  </si>
  <si>
    <t>vizuálna kontrola technického stavu a funkčnosti 
zariadení EPS</t>
  </si>
  <si>
    <t>EPS</t>
  </si>
  <si>
    <t xml:space="preserve"> v zmysle vyhlášky MV SR č. 726/2002 Z.Z., ktorou sa ustanovujú vlastnosti elektrickej požiarnej signalizácie, podmienky jej prevádzkovania a zabezpečenia jej pravidelnej kontroly</t>
  </si>
  <si>
    <t>Vyhodnotenie meraní a vystavenie protokolu o prehliadke</t>
  </si>
  <si>
    <t>Meranie záložných vyhrievacích okruhov potrubia tunelovej rúry</t>
  </si>
  <si>
    <t>Meranie prevádzkových vyhrievacích okruhov potrubia tunelovej rúry</t>
  </si>
  <si>
    <t>Kontrola správnej činnosti zariadení</t>
  </si>
  <si>
    <t>Ohrev požiarneho vodovodu</t>
  </si>
  <si>
    <t>OPV</t>
  </si>
  <si>
    <t>Prevodník prenosu do CRS</t>
  </si>
  <si>
    <t>TPV</t>
  </si>
  <si>
    <t>Teplotný snímač</t>
  </si>
  <si>
    <t>PH</t>
  </si>
  <si>
    <t>Meranie a nastavenie prúdového relé</t>
  </si>
  <si>
    <t>RPVx</t>
  </si>
  <si>
    <t>Kontrola , protokoly a revizna správa</t>
  </si>
  <si>
    <t>Prenosne hasiace prístroje SOS a miestnosti TC</t>
  </si>
  <si>
    <t>Kontrola a tlakové skušky hydrantov zakon 314/2001, protokoly a revizna správa</t>
  </si>
  <si>
    <t>Hydranty</t>
  </si>
  <si>
    <t>H</t>
  </si>
  <si>
    <t>Čistenie odberného miesta ( čistenie zasobnej nádrže na vodu raz za 4 roky)</t>
  </si>
  <si>
    <t>Požiarny vodovod</t>
  </si>
  <si>
    <t>PV</t>
  </si>
  <si>
    <t>Vizuálna kontrola technického stavu a funkčnosti zariadení TVPV</t>
  </si>
  <si>
    <t xml:space="preserve">Technologické vybavenie požiarneho vodovodu </t>
  </si>
  <si>
    <t>ATS Chlorovňa</t>
  </si>
  <si>
    <t>Automatická tlaková stanica Lowara GHV30</t>
  </si>
  <si>
    <t>Technologický priestor
Čerpacia stanica</t>
  </si>
  <si>
    <t>Kontrola riadenia a komunikácie s CRS</t>
  </si>
  <si>
    <t>Kontrola funkčnosti ovládania - regulačné
jednotky čerpadiel</t>
  </si>
  <si>
    <t>RM1</t>
  </si>
  <si>
    <t>Výstupná správa a protokol o údržbe</t>
  </si>
  <si>
    <t>Tlaková nádoba s membránou</t>
  </si>
  <si>
    <t>Čerpadlo požiarnej vody s reguláciou</t>
  </si>
  <si>
    <t>ATS</t>
  </si>
  <si>
    <t>Technologická centrála 
Technologická miestnosť UPS</t>
  </si>
  <si>
    <t>Technologická centrála 
Trafokobka 2</t>
  </si>
  <si>
    <t>Technologická centrála 
Trafokobka 1</t>
  </si>
  <si>
    <t xml:space="preserve">Technologická centrála 
Rozvodňa VN </t>
  </si>
  <si>
    <t>1.09</t>
  </si>
  <si>
    <t>Technologická centrála 
Technologická miestnosť G / DA</t>
  </si>
  <si>
    <t>1.08</t>
  </si>
  <si>
    <t>Napäťová skúška vedenia</t>
  </si>
  <si>
    <t>Kynetrácia káblov - kontrola izolačného stavu</t>
  </si>
  <si>
    <t>VN káblové rozvody</t>
  </si>
  <si>
    <t>Uzemnenie trafostanice</t>
  </si>
  <si>
    <t>Vyhotovenie zápisu o vykonaní profylaktickej prehliadky a kontroly funkčnosti UPS, prípadne zistených a odstránených závad</t>
  </si>
  <si>
    <t>Vyhodnotenie aktuálneho stavu UPS a batérií a prípadný návrh opatrení</t>
  </si>
  <si>
    <t>Kontrola dotiahnutia svoriek</t>
  </si>
  <si>
    <t>Mechanická kontrola obvodov</t>
  </si>
  <si>
    <t>Meranie menovitého napätia, prúdu a frekvencie na výstupných svorkách</t>
  </si>
  <si>
    <t>Kontrola funkcie batériového teplotného snímača (ak je súčasťou zariadenia)</t>
  </si>
  <si>
    <t>Kontrola stavu batérií</t>
  </si>
  <si>
    <t>Kontrola funkčnosti pri prevádzkovej alebo aspoň 30% menovitej záťaži</t>
  </si>
  <si>
    <t>Vykonať výpadok elektrickej energie a kontrolovať chod UPS, odoberaný výkon a autonómiu. Výpadok el. energie sa nevykoná, ak z prevádzkových dôvodov takého vypnutie nie je možné, alebo na výslovné želanie užívateľa, čo sa uvedie do zápisu.</t>
  </si>
  <si>
    <t>Premanipulovanie záťaže na zálohovú elektrickú sieť</t>
  </si>
  <si>
    <t>Oživenie a uvedenie zdroja UPS do prevádzky</t>
  </si>
  <si>
    <t>Kontrola funkcie UPS vo všetkých prevádzkových stavoch ( zapnutie, vypnutie,…)</t>
  </si>
  <si>
    <t>Skontrolovať činnosť ochrán zariadenia</t>
  </si>
  <si>
    <t>Kompletná prehliadka a premeranie usmerňovača, striedača a statického obtoku bežným meracím prístrojom</t>
  </si>
  <si>
    <t>Premanipulovanie záťaže na verejnú elektrickú sieť mechanickým obtokom, tzn. do nezálohového stavu</t>
  </si>
  <si>
    <t>Overenie základných funkcií záložného zdroja (zapnutie a vypnutie, normálne prevádzkové podmienky, zálohovanie, pripojenie a odpojenie batérie, manuálny obtok, komunikácia, prechod do režimu interného obtoku, koniec vybíjania)</t>
  </si>
  <si>
    <t>Kontrola záložného zdroja (kabeláž, svorky, ventilátory, batérie)</t>
  </si>
  <si>
    <t>Komplexná kontrola stavu elektrického zariadenia UPS</t>
  </si>
  <si>
    <t>Vypracovanie protokolu o profylaktickej prehliadke</t>
  </si>
  <si>
    <t>Odstránenie prachu pre zlepšenie chladiacich pomerov vo výkonových prvkoch</t>
  </si>
  <si>
    <t>Profylaktická prehliadka UPS</t>
  </si>
  <si>
    <t>Vykonanie dvoch až troch vybíjacích a nabíjacích cyklov batérii
Meranie celkového napätia a prúdu sady batérií</t>
  </si>
  <si>
    <t>Kontrola teploty v miestnosti UPS ( 20 do 25°C)</t>
  </si>
  <si>
    <t>Vizuálna kontrola UPS náhradný batériový zdroj</t>
  </si>
  <si>
    <t xml:space="preserve">Neprerušiteľný zdroj elektrickej energie </t>
  </si>
  <si>
    <t xml:space="preserve">NN rozvádzač zaisteného napätia </t>
  </si>
  <si>
    <t>Likvidácia a prevoz nebezpečných odpadov v zmysle zákona č.. 223//2001 Z.z.</t>
  </si>
  <si>
    <t>Kontrola izolačného stavu vinutia generátora</t>
  </si>
  <si>
    <t>Výmena vodného filtra ( ak sa na EZA nachádza )</t>
  </si>
  <si>
    <t>Výmena chladiacej kvapaliny v chladiacom okruhu spaľovacieho motora</t>
  </si>
  <si>
    <t>Kontrola dotiahnutia skrutkových spojov generátora a motora</t>
  </si>
  <si>
    <t>Kontrola čistoty lamiel chladiča motora, prípadne jeho vyčistenie</t>
  </si>
  <si>
    <t>Kontrola a prípadné nastavenie ventilových volili (po odpracovaní každých 900 Mh)</t>
  </si>
  <si>
    <t xml:space="preserve">Vyčistenie vzduchového filtra ( výmena 1 x za 60 mesiacov resp. vždy po odpracovaní 800 Mh ) </t>
  </si>
  <si>
    <t>Kontrola funkčnosti automatiky plnenia dennej nádrže EZA ( ak je dodaná )</t>
  </si>
  <si>
    <t>Kontrola kvality chladiacej kvapaliny (odolnosť voči mínusovým teplotám), v prípade potreby doplnenie potrebného množstva nemrznúcej zmesi</t>
  </si>
  <si>
    <t>Kontrola funkcie snímača hladiny v ekologickej vani (ak je dodaný)</t>
  </si>
  <si>
    <t>Kontrola stavu a čistoty snímača hladiny paliva - plaváka</t>
  </si>
  <si>
    <t>Kontrola čistoty kapoty a ekologickej vane</t>
  </si>
  <si>
    <t>Vyčistenie odparovača</t>
  </si>
  <si>
    <t>Vyčistenie vzduchového filtra spaľ. motora</t>
  </si>
  <si>
    <t>Kontrola a doplnenie hladiny elektrolytu akumulátorových batérií</t>
  </si>
  <si>
    <t>Kapacitná skúška akumulátorových batérií, v prípade nutnosti výmena batérií</t>
  </si>
  <si>
    <t>Výmena filtrov paliva</t>
  </si>
  <si>
    <t>Výmena motorového oleja a filtrov oleja (v zohriatom stave)</t>
  </si>
  <si>
    <t>Technická prehliadka EZA , DA náhradný zdroj dieselagregát - Servisná údržba:</t>
  </si>
  <si>
    <t>Zápis dátumu kontroly funkčnosti EZA, prípadne zistených a odstránených závad do prevádzkovej knihy EZA.</t>
  </si>
  <si>
    <t>Uvedenie EZA späť do pohotovostného stavu</t>
  </si>
  <si>
    <t xml:space="preserve">Kontrola automatiky v režime AUTO. Vykonať výpadok elektrickej energie, skontrolovať nastavenú dobu oneskorenia štartu, funkčnosť zopnutia stýkača generátora a odpojenia stýkača siete, po dobu 10 min. dodávať potrebnú elektrickú energiu z EZA. </t>
  </si>
  <si>
    <t>Kontrola automatiky v režime TEST ( MAN ) "kontrolovať bezporuchovosť štartu motora, chod motora a generátora,, veľkosť meraných parametrov, funkčnosť kontroliek, dobu chladenia motora, skontrolovať činnosť ochrán EZA</t>
  </si>
  <si>
    <t>Kontrola automatiky EZA</t>
  </si>
  <si>
    <t>Kontrola dotiahnutia svoriek vodičov, poistiek, kontroliek, relé a čistoty rozvádzača</t>
  </si>
  <si>
    <t>Kontrola čistoty a dotiahnutia svoriek kontaktov akumulátorových batérií</t>
  </si>
  <si>
    <t>Kontrola činnosti nabíjačky akumulátorových batérií</t>
  </si>
  <si>
    <t>Kontrola činnosti a teplotného nastavenia ohrievača spaľovacieho motora</t>
  </si>
  <si>
    <t>Kontrola stavu nabitia akumulátorových batérií</t>
  </si>
  <si>
    <t>Kontrola stavu a napnutia klinových remeňov, prípadná výmena</t>
  </si>
  <si>
    <t>Kontrola čistoty vzduchového filtra</t>
  </si>
  <si>
    <t>Kontrola stavu hladiny chladiacej kvapaliny spaľovacieho motora</t>
  </si>
  <si>
    <t>Kontrola čistoty a funkčnosti plaváka dennej nádrže paliva</t>
  </si>
  <si>
    <t>Kontrola stavu hladiny paliva</t>
  </si>
  <si>
    <t>Kontrola stavu hladiny motorového oleja</t>
  </si>
  <si>
    <t>Kontrola stavu a čistoty strojovne ( kapotáže ) a ekologickej vane</t>
  </si>
  <si>
    <t>Kontrola chodu motora a generátora, veľkosť meraných parametrov, funkčnosť chladenia a výmeny vzduchu v strojovni, odoberaný výkon, funkčnosť diaľkovej signalizácie ( ak je dodaná ), tesnosť spojov motora ( palivo, olej, voda, výfukové plyny, sanie</t>
  </si>
  <si>
    <t>Kontrola funkčnosti odparovača ( ak je na motore namontovaný )</t>
  </si>
  <si>
    <t>Technická prehliadka EZA , DA náhradný zdroj dieselagregát - pravidelná kontrola funkčnosti:</t>
  </si>
  <si>
    <t>Kontrola indikátora stavu filtra</t>
  </si>
  <si>
    <t>Kontrola stavu motora</t>
  </si>
  <si>
    <t>Kontrola hladiny oleja</t>
  </si>
  <si>
    <t>Vizuálna kontrola zariadenia EZA, DA náhradný zdroj dieselagregát:</t>
  </si>
  <si>
    <t>Dieselagregát - Náhradný zdroj tunela (600kV/900A)</t>
  </si>
  <si>
    <t>G / DA</t>
  </si>
  <si>
    <t>Kontrola tech. stavu a funkčnosti kompenzačných kondenzátorov a cievok</t>
  </si>
  <si>
    <t xml:space="preserve">Rozvádzač, kompenzácia jalového výkonu 200kVAr </t>
  </si>
  <si>
    <t>RC1</t>
  </si>
  <si>
    <t>Hlavný NN rozvádzač</t>
  </si>
  <si>
    <t>RH1</t>
  </si>
  <si>
    <t>Kontrola uzemňovacej sústavy VN rozvádzača</t>
  </si>
  <si>
    <t>Kontrola funkčnosti meracích prístrojov</t>
  </si>
  <si>
    <t>Preverenie mechanických a elektrických
blokád vývodu</t>
  </si>
  <si>
    <t>Kontrola PTP, kontrola zapojenia obvodov PTN</t>
  </si>
  <si>
    <t>Kontrola obvodov, dotiahnutie spojov, krytia, náterov, klzných plôch a pevného kontaktu</t>
  </si>
  <si>
    <t>Vizuálna kontrola mechanických častí VN rozvádzačov</t>
  </si>
  <si>
    <t>Univerzálna skriňa merania</t>
  </si>
  <si>
    <t xml:space="preserve">RE (USM) </t>
  </si>
  <si>
    <t>Skúšky poruchovej signalizácie a merania do CRS</t>
  </si>
  <si>
    <t>Preverenie mechanických a elektrických blokád</t>
  </si>
  <si>
    <t>Kontrola komunikácie s centrálnym riadiacim systémom</t>
  </si>
  <si>
    <t>Kontrola ochranných funkcií, kontrola blokovacích podmienok</t>
  </si>
  <si>
    <t>Kontrola zaznamenávaných udalostí, kontrola digitálnych a analógových vstupov a výstupov</t>
  </si>
  <si>
    <t>Kontrola a čistenie terminálu REF, dotiahnutie svoriek</t>
  </si>
  <si>
    <t>Kontrola skratovačov a funkčnosti bezpečnostných 
clon</t>
  </si>
  <si>
    <t>Kontrola posuvu výsuvnej časti, kontrola elektrickej a mechanickej blokácie</t>
  </si>
  <si>
    <t>Kontrola VN vypínačov, očistenie a premazanie mechanizmu</t>
  </si>
  <si>
    <t>VN rozvádzač (22kV)</t>
  </si>
  <si>
    <t>Čistenie vinutia stlačeným vzduchom</t>
  </si>
  <si>
    <t>Kontrola uzemňovacej sústavy transformátora</t>
  </si>
  <si>
    <t>Kontrola pomocných obvodov a technologických
ochrán</t>
  </si>
  <si>
    <t>Meranie izolačného stavu zariadenia</t>
  </si>
  <si>
    <t>Kontrola obvodov a spojov - dotiahnutie</t>
  </si>
  <si>
    <t xml:space="preserve">Vizuálna kontrola celistvosti transformátora a káblového vedenia </t>
  </si>
  <si>
    <t>Transformátor 22/0,42 kV, 630kVA</t>
  </si>
  <si>
    <t>T2</t>
  </si>
  <si>
    <t>T1</t>
  </si>
  <si>
    <t>Technicko-organizačné opatrenia - práce na príkaz B
Zaistenie pracoviska</t>
  </si>
  <si>
    <t>6.24</t>
  </si>
  <si>
    <t>6.23</t>
  </si>
  <si>
    <t>6.22</t>
  </si>
  <si>
    <t>6.21</t>
  </si>
  <si>
    <t>6.20</t>
  </si>
  <si>
    <t>6.19</t>
  </si>
  <si>
    <t>6.18</t>
  </si>
  <si>
    <t>6.17</t>
  </si>
  <si>
    <t>6.16</t>
  </si>
  <si>
    <t>6.15</t>
  </si>
  <si>
    <t>6.14</t>
  </si>
  <si>
    <t>6.13</t>
  </si>
  <si>
    <t>6.12</t>
  </si>
  <si>
    <t>6.11</t>
  </si>
  <si>
    <t>6.10</t>
  </si>
  <si>
    <t>6.9</t>
  </si>
  <si>
    <t>6.8</t>
  </si>
  <si>
    <t>6.7</t>
  </si>
  <si>
    <t>6.6</t>
  </si>
  <si>
    <t>6.5</t>
  </si>
  <si>
    <t>6.4</t>
  </si>
  <si>
    <t>6.3</t>
  </si>
  <si>
    <t>6.2</t>
  </si>
  <si>
    <t>6.1</t>
  </si>
  <si>
    <t>Tunela Šibenik - Sumár</t>
  </si>
  <si>
    <t xml:space="preserve">Saltek </t>
  </si>
  <si>
    <t>Zvodič prepätia</t>
  </si>
  <si>
    <t>A9A26924</t>
  </si>
  <si>
    <t>ACTI9 IOF 240-415VAC 24-130VDC</t>
  </si>
  <si>
    <t>A9F06332</t>
  </si>
  <si>
    <t>ISTIČ ACTI9 IC60H 3P 32A B</t>
  </si>
  <si>
    <t>A9F06316</t>
  </si>
  <si>
    <t>ISTIČ ACTI9 IC60H 3P 16A B</t>
  </si>
  <si>
    <t>A9F07332</t>
  </si>
  <si>
    <t>ISTIČ ACTI9 IC60H 3P 32A C</t>
  </si>
  <si>
    <t>A9F06116</t>
  </si>
  <si>
    <t>ISTIČ ACTI9 IC60H 1P 16A B</t>
  </si>
  <si>
    <t>A9D07610</t>
  </si>
  <si>
    <t>IDPN H VIGI 10A B 30MA A</t>
  </si>
  <si>
    <t>A9D07616</t>
  </si>
  <si>
    <t>IDPN H VIGI 16A B 30MA A</t>
  </si>
  <si>
    <t>A9F06110</t>
  </si>
  <si>
    <t>ISTIČ ACTI9 IC60H 1P 10A B</t>
  </si>
  <si>
    <t>A9F07116</t>
  </si>
  <si>
    <t>ISTIČ ACTI9 IC60H 1P 16A C</t>
  </si>
  <si>
    <t>A9F07110</t>
  </si>
  <si>
    <t>ISTIČ ACTI9 IC60H 1P 10A C</t>
  </si>
  <si>
    <t>16329</t>
  </si>
  <si>
    <t>ZVODIČ PRD1 25R 1P 350V SO SIGNAL</t>
  </si>
  <si>
    <t>NSYDCM20</t>
  </si>
  <si>
    <t>DVERNÝ SPÍNAČ 10A</t>
  </si>
  <si>
    <t>29450</t>
  </si>
  <si>
    <t>1 POMOCNY KONTAKT OF/SD/SDE/SDV</t>
  </si>
  <si>
    <t>LV431629</t>
  </si>
  <si>
    <t>NSX250NA 3P</t>
  </si>
  <si>
    <t>Rozvádzač R-PO</t>
  </si>
  <si>
    <t>Hensel</t>
  </si>
  <si>
    <t>LED Žiarovka 8W</t>
  </si>
  <si>
    <t>Sylvania</t>
  </si>
  <si>
    <t>Fenix</t>
  </si>
  <si>
    <t xml:space="preserve"> Atlantic F117-D 10</t>
  </si>
  <si>
    <t>Priamovykurovací nást. konvektor 1000W Protherm, vstavaný termostat</t>
  </si>
  <si>
    <t>5518-2929 B</t>
  </si>
  <si>
    <t>3553-01929 B</t>
  </si>
  <si>
    <t>Spínač jednopólový ,IP44, 250V/10A, radenie 1, na povrch</t>
  </si>
  <si>
    <t>I1089ZORKA-1SA 1x8W</t>
  </si>
  <si>
    <t>AMI</t>
  </si>
  <si>
    <t>Tornado PC INOX Clip 2x35W</t>
  </si>
  <si>
    <t>OMS</t>
  </si>
  <si>
    <t>Iris2 2x60W, IP65, E27</t>
  </si>
  <si>
    <t>Žiarovkové oválne nástenné svietidlo s polykarbonátovym krytom, IP65, svet.zdroj E27</t>
  </si>
  <si>
    <t xml:space="preserve"> SO 401-00.52-2 -Budova s požiarnou nádržou - Elektroinštalácia</t>
  </si>
  <si>
    <t xml:space="preserve"> SO 401-00.52 -Budova s požiarnou nádržou </t>
  </si>
  <si>
    <t>PAR-FL32MA</t>
  </si>
  <si>
    <t>MITSUBISHI</t>
  </si>
  <si>
    <t>IR controller</t>
  </si>
  <si>
    <t>T7WE86310</t>
  </si>
  <si>
    <t>Control board</t>
  </si>
  <si>
    <t>R01E42114</t>
  </si>
  <si>
    <t>Line flow fan</t>
  </si>
  <si>
    <t>R01E51220</t>
  </si>
  <si>
    <t>Fan motor</t>
  </si>
  <si>
    <t>T7WN08480</t>
  </si>
  <si>
    <t>HEX (výparník)</t>
  </si>
  <si>
    <t>R01H30401</t>
  </si>
  <si>
    <t>LEV (ventil+servo)</t>
  </si>
  <si>
    <t>T7WF25315</t>
  </si>
  <si>
    <t>R01E11115</t>
  </si>
  <si>
    <t>Propeller</t>
  </si>
  <si>
    <t>R01E55221</t>
  </si>
  <si>
    <t>T92263124</t>
  </si>
  <si>
    <t>Kompresor</t>
  </si>
  <si>
    <t>VPA 135/8a</t>
  </si>
  <si>
    <t>Elektroporcelán</t>
  </si>
  <si>
    <t xml:space="preserve">Podperný izolátor pre vn vedenie 22kV </t>
  </si>
  <si>
    <t>Raychem</t>
  </si>
  <si>
    <t>PS 401-00.62 - Prípojka VN pre trafostanicu</t>
  </si>
  <si>
    <t>Tepelná postka pre PVM</t>
  </si>
  <si>
    <t>Tepelná postka pre PKIS3G</t>
  </si>
  <si>
    <t>Obežné koleso pre AXC630</t>
  </si>
  <si>
    <t>Elektromotor pre AXC630 , 4kW / 400V</t>
  </si>
  <si>
    <t>Servopohon LF 230S</t>
  </si>
  <si>
    <t>P33N snímač tlakovej diferencie</t>
  </si>
  <si>
    <t>Filter kapsový 395x195/350 G4</t>
  </si>
  <si>
    <t>RO-40-20/22-2E</t>
  </si>
  <si>
    <t>Požiarna klapka PKIS-3G</t>
  </si>
  <si>
    <t>ECO ROOM 150/500</t>
  </si>
  <si>
    <t>ECO ROOM 150/500 - UPS1.13</t>
  </si>
  <si>
    <t>Fi.K4_filtr odtah kazetový třída G4</t>
  </si>
  <si>
    <t>Fe.K4_filtr přívod kazetový třída G4</t>
  </si>
  <si>
    <t>ventilátor M109 (163247)</t>
  </si>
  <si>
    <t>registr CHF250 4R/TYP2 (BPA23M556)</t>
  </si>
  <si>
    <t>ADS 120 (kanálové čidlo teploty )</t>
  </si>
  <si>
    <t>CP 19 RD</t>
  </si>
  <si>
    <t>SW hlavní vypínač</t>
  </si>
  <si>
    <t>manostat filtru i1 (PFi, 0-500 Pa)</t>
  </si>
  <si>
    <t>manostat filtru e1 (PFe, 0-500 Pa)</t>
  </si>
  <si>
    <t>RD4-IO (expandér pro RD4, RD5)</t>
  </si>
  <si>
    <t>RD4 400V-EC / 400V-EC</t>
  </si>
  <si>
    <t>LM 24A (uzavírací klapka e1)</t>
  </si>
  <si>
    <t>EPO-V 500 x 300 / 24,0</t>
  </si>
  <si>
    <t>LM 24A (by-passová klapka)</t>
  </si>
  <si>
    <t>Ke.400/300.x_uz. klapka obd. přívod</t>
  </si>
  <si>
    <t>CHF.4_přímý chladič (3400B,BV)</t>
  </si>
  <si>
    <t>B.x_by-pass (3400B,BV)</t>
  </si>
  <si>
    <t>DUPLEX 3400 Basic - VZT 1.06</t>
  </si>
  <si>
    <t>controller</t>
  </si>
  <si>
    <t>CONTROL BOARD</t>
  </si>
  <si>
    <t>SHIROCCO FAN</t>
  </si>
  <si>
    <t>FAN MOTOR</t>
  </si>
  <si>
    <t>PEA-RP200GAQ - UPS 1.13</t>
  </si>
  <si>
    <t>PEAD-RP125JAQ - OZNAM. ZAR. 1.06</t>
  </si>
  <si>
    <t>LINE FLOW FAN</t>
  </si>
  <si>
    <t>PKA-RP71KAL - MOBIL. OPERÁTOR 1.03</t>
  </si>
  <si>
    <t>INVERTER BOARD</t>
  </si>
  <si>
    <t>PROPELLER</t>
  </si>
  <si>
    <t>KOMPRESSOR</t>
  </si>
  <si>
    <t xml:space="preserve">PUHZ-ZRP125YKA - exteriér </t>
  </si>
  <si>
    <t xml:space="preserve">PUHZ-ZRP71VHA - exteriér </t>
  </si>
  <si>
    <t>Termistor THx</t>
  </si>
  <si>
    <t>Controller board</t>
  </si>
  <si>
    <t>PAC-IF012 - VZT-1.05.</t>
  </si>
  <si>
    <t>A9Z11425</t>
  </si>
  <si>
    <t>PR.CHRÁNIČ ACTI9 IID 4P 25A 30MA AC</t>
  </si>
  <si>
    <t>A9F07102</t>
  </si>
  <si>
    <t>ISTIČ ACTI9 IC60H 1P 2A C</t>
  </si>
  <si>
    <t>A9F07316</t>
  </si>
  <si>
    <t>ISTIČ ACTI9 IC60H 3P 16A C</t>
  </si>
  <si>
    <t>A9F07363</t>
  </si>
  <si>
    <t>ISTIČ ACTI9 IC60H 3P 63A C</t>
  </si>
  <si>
    <t>SLP 275V/4</t>
  </si>
  <si>
    <t>Saltek</t>
  </si>
  <si>
    <t xml:space="preserve">ZVODIČ PREPATIA </t>
  </si>
  <si>
    <t>19072</t>
  </si>
  <si>
    <t>POMOCNÝ A SIGNAL KONTAKT OF+SD</t>
  </si>
  <si>
    <t>19071</t>
  </si>
  <si>
    <t>POMOCNÝ KONTAKT OF+OF</t>
  </si>
  <si>
    <t>18892</t>
  </si>
  <si>
    <t>ODPÍNAČ NG125NA 3P 125A</t>
  </si>
  <si>
    <t>Rozv. R-TC</t>
  </si>
  <si>
    <t>LTN C40A/5</t>
  </si>
  <si>
    <t>Istič 40A/3/C</t>
  </si>
  <si>
    <t>LTN C25A/4</t>
  </si>
  <si>
    <t>Istič 25A/3/C</t>
  </si>
  <si>
    <t>LTN C16A/3</t>
  </si>
  <si>
    <t>Istič 16A/3/C</t>
  </si>
  <si>
    <t>MSO 63A/3</t>
  </si>
  <si>
    <t>Vypínač 63A/3</t>
  </si>
  <si>
    <t>Rozv. R1.01</t>
  </si>
  <si>
    <t>Master TL5 HE Super 14W/840</t>
  </si>
  <si>
    <t>Philips</t>
  </si>
  <si>
    <t>Žiarivka 14W TL5</t>
  </si>
  <si>
    <t>Atlantic F117-D 20</t>
  </si>
  <si>
    <t>Priamovykurovací nást. konvektor 2000W Protherm, vstavaný termostat</t>
  </si>
  <si>
    <t>3553-05929 B</t>
  </si>
  <si>
    <t>Spínač sériový,IP44, 250V/10A, radenie 5, na povrch</t>
  </si>
  <si>
    <t>3553-52929 B,</t>
  </si>
  <si>
    <t>Spínač striedavý dvojit, IP44, 250V/10A, radenie 6+6, na povrch</t>
  </si>
  <si>
    <t xml:space="preserve"> 3553-06929 B,</t>
  </si>
  <si>
    <t>Spínač striedavý ,IP44, 250V/10A, radenie 6, na povrch</t>
  </si>
  <si>
    <t>Classic ASN PAR 4x14W</t>
  </si>
  <si>
    <t>Iris 2x60W, IP65, E27</t>
  </si>
  <si>
    <t>ESSER</t>
  </si>
  <si>
    <t>Honeywell live safety</t>
  </si>
  <si>
    <t>Vystražná signalizace - zableskový maják oranžový</t>
  </si>
  <si>
    <t>Vystražná signalizace - zableskový maják červený</t>
  </si>
  <si>
    <t>Vystražná signalizace - siréna</t>
  </si>
  <si>
    <t>Blokovací tlačítko včetně příslušenství (modrá barva)</t>
  </si>
  <si>
    <t>Spouštěcí tlačítko včetně příslušenství (žlutá barva)</t>
  </si>
  <si>
    <t>Patice hlásiče požáru termodiferenciálního</t>
  </si>
  <si>
    <t>Samočinný hlásič požáru termodiferenciální</t>
  </si>
  <si>
    <t>Patice hlásiče požáru opticko-kouřového</t>
  </si>
  <si>
    <t>Samočinný hlásič požáru opticko-kouřový</t>
  </si>
  <si>
    <t>Ústředna SHZ (elektrické řídící a zpožďovací zařízení EŘZ) - certifikace dle EN 12 094-1 včetně příslušenství a doplňujicích prvků</t>
  </si>
  <si>
    <t>Generátor aerosolu AGS-8/3 - certifikace dle CEN/TR 15276-1 včetně montážních konzol</t>
  </si>
  <si>
    <t>MUZ-GF60VE</t>
  </si>
  <si>
    <t>Vonkajšia klimatizačná jednotka</t>
  </si>
  <si>
    <t>MSZ-GF60VE</t>
  </si>
  <si>
    <t>Vnútorná klimatizačná jednotka</t>
  </si>
  <si>
    <t xml:space="preserve"> Tango 5598A-A2349 B</t>
  </si>
  <si>
    <t xml:space="preserve"> Tango 5518A-A2349 B </t>
  </si>
  <si>
    <t>SLP-275V/4</t>
  </si>
  <si>
    <t>Zvodič prepätia 4p</t>
  </si>
  <si>
    <t>LTN /20C/3</t>
  </si>
  <si>
    <t>Istič 20A/B/3</t>
  </si>
  <si>
    <t>LTN /16C/1</t>
  </si>
  <si>
    <t>Istič 16A/C/1</t>
  </si>
  <si>
    <t>SO 401-00.102-31_Technologická centrála SSUD, Beharovce - Elektroinštalácia /Zobrazovacia stena</t>
  </si>
  <si>
    <t>DEXON</t>
  </si>
  <si>
    <t>Ventilátor sada</t>
  </si>
  <si>
    <t>Servis výmemým sposobom - komplet</t>
  </si>
  <si>
    <t>Zdroj</t>
  </si>
  <si>
    <t>Vystupna karta 34xx series</t>
  </si>
  <si>
    <t>Vstupna karta 34xx series</t>
  </si>
  <si>
    <t>Opticky engine komplet</t>
  </si>
  <si>
    <t>Napatovy filter</t>
  </si>
  <si>
    <t>PT 82011</t>
  </si>
  <si>
    <t>Zásuvková skriňa,1x32A/400V, 1x16A/400V ,2x16A/230V, IP44</t>
  </si>
  <si>
    <t>SLP-275V/3S+1</t>
  </si>
  <si>
    <t>200A gG/NH1</t>
  </si>
  <si>
    <t>Poistka nožová 200A</t>
  </si>
  <si>
    <t>160A gG/NH1</t>
  </si>
  <si>
    <t>Poistka nožová 160A</t>
  </si>
  <si>
    <t>125A gG/NH001</t>
  </si>
  <si>
    <t>Poistka nožová 125A</t>
  </si>
  <si>
    <t>100A gG/NH000</t>
  </si>
  <si>
    <t>63A gG/NH000</t>
  </si>
  <si>
    <t>Poistka nožová 63A</t>
  </si>
  <si>
    <t>6A gG/NH000</t>
  </si>
  <si>
    <t>Poistka nožová 6A</t>
  </si>
  <si>
    <t xml:space="preserve">RT424024 </t>
  </si>
  <si>
    <t>Rele päticové</t>
  </si>
  <si>
    <t>S10J DG 2201 C6</t>
  </si>
  <si>
    <t>S10J DG 2253 D6</t>
  </si>
  <si>
    <t>NMLS.UO7BR1</t>
  </si>
  <si>
    <t>SAMO Prešov</t>
  </si>
  <si>
    <t>Prevodník bez galvanického oddelenia</t>
  </si>
  <si>
    <t>LV430629</t>
  </si>
  <si>
    <t>Spínací odpínač NSX160NA 3P</t>
  </si>
  <si>
    <t>LV431541</t>
  </si>
  <si>
    <t>MOTOROVÝ POHON 220-240VAC 50/60HZ NSX250</t>
  </si>
  <si>
    <t>Spínací odpínač Compact NSX250NA 3P</t>
  </si>
  <si>
    <t>A9F06310</t>
  </si>
  <si>
    <t>ISTIČ ACTI9 IC60H 3P 10A B</t>
  </si>
  <si>
    <t>49804</t>
  </si>
  <si>
    <t>29350</t>
  </si>
  <si>
    <t>ZÁKLADNÁDOSKA+INTERELEC&amp;MECACA(NS100/250</t>
  </si>
  <si>
    <t>29470</t>
  </si>
  <si>
    <t>Záskok ACP+AUTOBA220V/240VCA50HZ(NS100AMAST)</t>
  </si>
  <si>
    <t>LV429434</t>
  </si>
  <si>
    <t>Motorový pohon 220-240VAC 50/60HZ NSX100-160</t>
  </si>
  <si>
    <t>LV429629</t>
  </si>
  <si>
    <t>ATV32HU40N4</t>
  </si>
  <si>
    <t>Frekvenčný menič Altivar ATV32 3F 380/500V 4KW</t>
  </si>
  <si>
    <t>31106</t>
  </si>
  <si>
    <t>Odpínač INS250 3P</t>
  </si>
  <si>
    <t>16332</t>
  </si>
  <si>
    <t>ZVODIČ PRD1 25R 3P N 350V SO SIGNAL</t>
  </si>
  <si>
    <t>LU9GC3</t>
  </si>
  <si>
    <t>TESYS U-ROZDEĽOVAČ PRE MODBUS ZBERNICU</t>
  </si>
  <si>
    <t>K10B011UCH</t>
  </si>
  <si>
    <t>VAČKOVÝ SPÍNAČ 2-POLOHOVÝ 10A</t>
  </si>
  <si>
    <t>RXM2AB1P7</t>
  </si>
  <si>
    <t>MINIATÚRNE RELÉ 2 CO 230 V AC</t>
  </si>
  <si>
    <t>GVAE1</t>
  </si>
  <si>
    <t>GV2L16</t>
  </si>
  <si>
    <t>ISTENÝ MOT. SPÚŠŤAČ 14A &gt;50KA</t>
  </si>
  <si>
    <t>ATS48C14Q</t>
  </si>
  <si>
    <t>Softštartér Altistart, ATS48 75KW, 140A, 230 - 400V</t>
  </si>
  <si>
    <t>28912</t>
  </si>
  <si>
    <t>ODPÍNAČ INS1603P</t>
  </si>
  <si>
    <t>RXM041FU7</t>
  </si>
  <si>
    <t>RXM4AB1P7</t>
  </si>
  <si>
    <t>MINIATÚRNE RELÉ 4 CO 230 V AC</t>
  </si>
  <si>
    <t>CAD32P7</t>
  </si>
  <si>
    <t>POMOCNÝ STÝKAČ 3Z 2V, 230V AC</t>
  </si>
  <si>
    <t>RE7RB11MW</t>
  </si>
  <si>
    <t>XB5AA21</t>
  </si>
  <si>
    <t>OVLÁDAČ STLÁČACÍ ČIERNY</t>
  </si>
  <si>
    <t>K10F013UCH</t>
  </si>
  <si>
    <t>XB5AS8445</t>
  </si>
  <si>
    <t>OVLÁDAČ S HRÍBOM</t>
  </si>
  <si>
    <t>RXM021RB</t>
  </si>
  <si>
    <t>RXZE2M114</t>
  </si>
  <si>
    <t>PATICA ZMIEŠANÉ SVORKY</t>
  </si>
  <si>
    <t>RXM4AB1BD</t>
  </si>
  <si>
    <t>MINIATÚRNE RELÉ 4 CO 24 V DC</t>
  </si>
  <si>
    <t>ABL8MEM24012</t>
  </si>
  <si>
    <t>A9F04102</t>
  </si>
  <si>
    <t>ISTIČ ACTI9 IC60N 1P 2A C</t>
  </si>
  <si>
    <t>A9F04106</t>
  </si>
  <si>
    <t>ISTIČ ACTI9 IC60N 1P 6A C</t>
  </si>
  <si>
    <t>LADN20</t>
  </si>
  <si>
    <t>POM. KONTAKTY ČELNÉ 2NO</t>
  </si>
  <si>
    <t>LC1D150P7</t>
  </si>
  <si>
    <t>STÝKAČ 150A 1NO+1NC 230VAC</t>
  </si>
  <si>
    <t>LV430500</t>
  </si>
  <si>
    <t>LV430403</t>
  </si>
  <si>
    <t>NSX160F 3P ISTIČ BEZ SPÚŠTE</t>
  </si>
  <si>
    <t>NSYCVF560M230PF</t>
  </si>
  <si>
    <t>28909</t>
  </si>
  <si>
    <t>ODPÍNAČ Compact INS100 4P</t>
  </si>
  <si>
    <t>XB5AVM5</t>
  </si>
  <si>
    <t>SIGNÁLKA S LED ŽLTÁ</t>
  </si>
  <si>
    <t>XB5AVM3</t>
  </si>
  <si>
    <t>SIGNÁLKA S LED ZELENÁ</t>
  </si>
  <si>
    <t>XB5AVM1</t>
  </si>
  <si>
    <t>SIGNÁLKA S LED BIELA</t>
  </si>
  <si>
    <t>RM4TR32</t>
  </si>
  <si>
    <t>MONITOROVACIE RELÉ</t>
  </si>
  <si>
    <t>16018</t>
  </si>
  <si>
    <t>OTOČNÝ PREPÍNAČ CMV ( 7 POZ ) 48X48</t>
  </si>
  <si>
    <t>16005</t>
  </si>
  <si>
    <t>A9N15636</t>
  </si>
  <si>
    <t>POIST ODPOJOVAČ STI 1P 10.3X38 500V</t>
  </si>
  <si>
    <t>A9N15656</t>
  </si>
  <si>
    <t>28908</t>
  </si>
  <si>
    <t>ODPÍNAČ Compact INS100 3P</t>
  </si>
  <si>
    <t>49800</t>
  </si>
  <si>
    <t>Poist.odpínač ISFT 100A 3P</t>
  </si>
  <si>
    <t>A9C15914</t>
  </si>
  <si>
    <t>MODUL VZDIALENEJ SIGNAL. IACTS 1ZAP-1VYP 2A</t>
  </si>
  <si>
    <t>A9C20732</t>
  </si>
  <si>
    <t>STÝKAČ ICT25A 2ZAP 220-240VAC 50HZ</t>
  </si>
  <si>
    <t>A9F07104</t>
  </si>
  <si>
    <t>ISTIČ ACTI9 IC60H 1P 4A C</t>
  </si>
  <si>
    <t>LADN11</t>
  </si>
  <si>
    <t>POM. KONTAKTY ČELNÉ 1NO+1NC</t>
  </si>
  <si>
    <t>LC1D18P7</t>
  </si>
  <si>
    <t>STÝKAČ 18A 1NO+1NC 230V AC</t>
  </si>
  <si>
    <t>Pomocný kontakt ACTI9 IOF 240-415VAC 24-130VDC</t>
  </si>
  <si>
    <t>Rozvádzače RO1, RO02, RMV1, RMV2, R2, R3</t>
  </si>
  <si>
    <t>RAC-CH-X04-X3</t>
  </si>
  <si>
    <t>Ventilačná jednotka do racku</t>
  </si>
  <si>
    <t>DL-1G RJ45</t>
  </si>
  <si>
    <t>BDG-24</t>
  </si>
  <si>
    <t xml:space="preserve"> Zvodič bleskových prudou </t>
  </si>
  <si>
    <t>FLP-12,5 V/4 S</t>
  </si>
  <si>
    <t>FLP-B+C MAXI V/2</t>
  </si>
  <si>
    <t>ZSE-06</t>
  </si>
  <si>
    <t xml:space="preserve">Zásuvka soklová na DIN lištu 230V/16A </t>
  </si>
  <si>
    <t>Transformátor TRL012/ST44, 230VAC/24VAC</t>
  </si>
  <si>
    <t>MDR 60-24</t>
  </si>
  <si>
    <t>MEAN WELL</t>
  </si>
  <si>
    <t>Napájací zdroj 24Vdc/2,5A</t>
  </si>
  <si>
    <t>GLC-LX-SM-RGD</t>
  </si>
  <si>
    <t>GBIC SFP transceiver 1,25Gbps, 1000BASE-LX, SM, 10km</t>
  </si>
  <si>
    <t>EHWIC-1GE-SFP-CU=</t>
  </si>
  <si>
    <t>network switch module</t>
  </si>
  <si>
    <t>CCR1072-1G-8S+</t>
  </si>
  <si>
    <t>Mikrotik</t>
  </si>
  <si>
    <t>Ethernet router</t>
  </si>
  <si>
    <t>CISCO2911-SEC/K9</t>
  </si>
  <si>
    <t>Security Bundle with sec License Pak</t>
  </si>
  <si>
    <t>STACK-T1-3M</t>
  </si>
  <si>
    <t>stohovací kábel</t>
  </si>
  <si>
    <t>C3850-NM-4-1G</t>
  </si>
  <si>
    <t>sieťový modul pre switch</t>
  </si>
  <si>
    <t>zdroj pre switch</t>
  </si>
  <si>
    <t xml:space="preserve">WS-C3850-24T-L </t>
  </si>
  <si>
    <t>1U RACK-Protector VF7</t>
  </si>
  <si>
    <t>SALTEK</t>
  </si>
  <si>
    <t>ACAR zasuvková lišta</t>
  </si>
  <si>
    <t>601120+KEJ-C6A-S-10G</t>
  </si>
  <si>
    <t>Keline</t>
  </si>
  <si>
    <t>Dátová zásuvka 2xRJ45</t>
  </si>
  <si>
    <t>DELL UltraSharp U2412M IPS 24"</t>
  </si>
  <si>
    <t>Dell</t>
  </si>
  <si>
    <t>Monitor 24", HDMI</t>
  </si>
  <si>
    <t>HP ProDesk 490 G2 MT</t>
  </si>
  <si>
    <t>HP</t>
  </si>
  <si>
    <t>PC – operátor č.X</t>
  </si>
  <si>
    <t>Riello Sentinel Dual BB SDH 72-A3</t>
  </si>
  <si>
    <t>Riello</t>
  </si>
  <si>
    <t>batériový modul</t>
  </si>
  <si>
    <t>3000 UPS 3000VA/2700W 5 min.,On Line</t>
  </si>
  <si>
    <t xml:space="preserve">Riello </t>
  </si>
  <si>
    <t>UPS rack</t>
  </si>
  <si>
    <t>CL1000M</t>
  </si>
  <si>
    <t>Aten</t>
  </si>
  <si>
    <t>LCD, klávesnica, touch pad, klavesnica USB</t>
  </si>
  <si>
    <t>KH1508Ai</t>
  </si>
  <si>
    <t xml:space="preserve">KVM: konzola KVM 19" </t>
  </si>
  <si>
    <t>RT424012</t>
  </si>
  <si>
    <t>TE connectivity/Schrack</t>
  </si>
  <si>
    <t>Relé+patica 2P/24VDC</t>
  </si>
  <si>
    <t>E28S001</t>
  </si>
  <si>
    <t xml:space="preserve">SCADA PC zostava Klient </t>
  </si>
  <si>
    <t>SCADA Server</t>
  </si>
  <si>
    <t>GT1695M-XTBD</t>
  </si>
  <si>
    <t xml:space="preserve">Digitálne výstupy QY18A </t>
  </si>
  <si>
    <t xml:space="preserve">Digitálne výstupy QY10  </t>
  </si>
  <si>
    <t>Analógové výstupy Q64AD</t>
  </si>
  <si>
    <t>QX81</t>
  </si>
  <si>
    <t>Digitálne vstupy QX81</t>
  </si>
  <si>
    <t>QJ71C24N-R4</t>
  </si>
  <si>
    <t xml:space="preserve">Ethernet modul QJ71E71-100 </t>
  </si>
  <si>
    <t>ACP</t>
  </si>
  <si>
    <t>Prúdový komparátor M3 so spínačom</t>
  </si>
  <si>
    <t xml:space="preserve">QJ71MB91 </t>
  </si>
  <si>
    <t xml:space="preserve">Komunikačný modul MODBUS QJ71MB91 </t>
  </si>
  <si>
    <t xml:space="preserve">QC30TR </t>
  </si>
  <si>
    <t>tracking kábel QC30TR QnPRHCPU</t>
  </si>
  <si>
    <t xml:space="preserve">QC30B </t>
  </si>
  <si>
    <t xml:space="preserve">prepojovací kábel rack QC30B </t>
  </si>
  <si>
    <t xml:space="preserve">Q64DAN </t>
  </si>
  <si>
    <t xml:space="preserve">Q32CBL-3M </t>
  </si>
  <si>
    <t xml:space="preserve">PLC prepojovací kábel 37-pin Q32CBL-3M </t>
  </si>
  <si>
    <t>Simplex-connector</t>
  </si>
  <si>
    <t>konektor MELSECNET GI 50/125</t>
  </si>
  <si>
    <t xml:space="preserve">QJ71LP21GE </t>
  </si>
  <si>
    <t>QJ72LP25GE</t>
  </si>
  <si>
    <t>Q25PRH CPU</t>
  </si>
  <si>
    <t>PLC Q25PRHCPU</t>
  </si>
  <si>
    <t>Napájací zdroj 240Vac/5Vdc,6A</t>
  </si>
  <si>
    <t>Q38B</t>
  </si>
  <si>
    <t xml:space="preserve">základný modul Q312B </t>
  </si>
  <si>
    <t>M0-000-06-06-0035</t>
  </si>
  <si>
    <t>ZP</t>
  </si>
  <si>
    <t>M0-001-00-00-0038</t>
  </si>
  <si>
    <t>Senzor jasu GL1 111 (adr.0)</t>
  </si>
  <si>
    <t>M0-000-60-44-0020</t>
  </si>
  <si>
    <t>Zdroj spínaný RS-050-24</t>
  </si>
  <si>
    <t>M0-001-00-00-0047</t>
  </si>
  <si>
    <t>CPU GE3112 (up F072)</t>
  </si>
  <si>
    <t>M0-001-00-00-0049</t>
  </si>
  <si>
    <t>Driver GD5211_12V, 0V (4ks AS1121)</t>
  </si>
  <si>
    <t>P0-000-00-09-0185</t>
  </si>
  <si>
    <t>HC1 111, P35 A-D horná (červ36/zel21/žl61ks)</t>
  </si>
  <si>
    <t>P0-000-00-09-0186</t>
  </si>
  <si>
    <t xml:space="preserve">PDZ LED A2T </t>
  </si>
  <si>
    <t>M0-000-60-44-0013</t>
  </si>
  <si>
    <t>Zdroj spínaný RS-25-24</t>
  </si>
  <si>
    <t>M0-000-60-44-0030</t>
  </si>
  <si>
    <t>Zdroj spínaný S-100F-5</t>
  </si>
  <si>
    <t>KBPC3506</t>
  </si>
  <si>
    <t>Mostík KBPC3506</t>
  </si>
  <si>
    <t>M0-001-00-00-0048</t>
  </si>
  <si>
    <t>Maticový procesor GP1222</t>
  </si>
  <si>
    <t>P0-000-00-09-0232</t>
  </si>
  <si>
    <t>GT2 112_DUO_W_21,59 (biela.128 ks/bud.8ks)</t>
  </si>
  <si>
    <t>P0-000-00-09-0235</t>
  </si>
  <si>
    <t>GT1114 WR (DUO-WR-21,59)-Tunel</t>
  </si>
  <si>
    <t>PDZ LED BT/CT</t>
  </si>
  <si>
    <t>M0-001-00-00-0036</t>
  </si>
  <si>
    <t>Driver GD1211_5,1V, 14,5V (4ks AS1121)</t>
  </si>
  <si>
    <t>M0-001-00-00-0045</t>
  </si>
  <si>
    <t>Driver GD8211_0V, 0V (4ks AS1121)</t>
  </si>
  <si>
    <t>HC1211 P35 A-D dolná (červ36/zel21/žl61ks)</t>
  </si>
  <si>
    <t>P0-000-00-09-0189</t>
  </si>
  <si>
    <t>HD2311, K70 stred ACEG stred(biela 123ks)</t>
  </si>
  <si>
    <t>P0-000-00-09-0187</t>
  </si>
  <si>
    <t>HD1111, segment 2 K70 (červ.20ks)</t>
  </si>
  <si>
    <t>P0-000-00-09-0188</t>
  </si>
  <si>
    <t>HD1211, segment1 K70(červ.8ks)</t>
  </si>
  <si>
    <t xml:space="preserve">PDZ LED A1T/A2T </t>
  </si>
  <si>
    <t>SWAREFLEX</t>
  </si>
  <si>
    <t>AB_E Lepidlo, Polyurethan (VE 1,5 kg)</t>
  </si>
  <si>
    <t>8194 IHP</t>
  </si>
  <si>
    <t>8159/100</t>
  </si>
  <si>
    <t>8159/200</t>
  </si>
  <si>
    <t xml:space="preserve">IHP_SG_6 SwaroLine Kompensator IHP </t>
  </si>
  <si>
    <t>IHP SwaroLine Induktor IHP</t>
  </si>
  <si>
    <t>8184/2</t>
  </si>
  <si>
    <t>IHP_IS SwaroLine Modul 100 IHP intelligent, obojstranný žltá/biela</t>
  </si>
  <si>
    <t>Vodiace výstražné osvetlenie</t>
  </si>
  <si>
    <t>DR-30-12</t>
  </si>
  <si>
    <t>Napájací zdroj 12Vdc/1,1A</t>
  </si>
  <si>
    <t xml:space="preserve">Zvodič bleskových prudou </t>
  </si>
  <si>
    <t>LAN-EXT-BOX-NPD</t>
  </si>
  <si>
    <t>Metel</t>
  </si>
  <si>
    <t>Extender siete LAN, PoE</t>
  </si>
  <si>
    <t>Spacial S3X (200x300x150) nerez 1.4404 NSYS3X3215 S3X 304L 300X200X150 + NSYMM32</t>
  </si>
  <si>
    <t>Kamerová skrinka – nerez 200x300x150mm, IP66</t>
  </si>
  <si>
    <t>Riello UPS Sentinel Power</t>
  </si>
  <si>
    <t>Z230 SFF</t>
  </si>
  <si>
    <t>PowerEdge R430</t>
  </si>
  <si>
    <t xml:space="preserve">Dell </t>
  </si>
  <si>
    <t xml:space="preserve">Server ADR </t>
  </si>
  <si>
    <t>UniRP</t>
  </si>
  <si>
    <t>Camea</t>
  </si>
  <si>
    <t>Rozvádzač ADR</t>
  </si>
  <si>
    <t xml:space="preserve">XSNet 3300MC </t>
  </si>
  <si>
    <t>siqura</t>
  </si>
  <si>
    <t>media converter</t>
  </si>
  <si>
    <t>E-4000-4TC4G-E</t>
  </si>
  <si>
    <t>UnicamL</t>
  </si>
  <si>
    <t>Budič indukčných slučiek ADR</t>
  </si>
  <si>
    <t>UnoComp-ETH</t>
  </si>
  <si>
    <t>Server ADR pre 4 kam.</t>
  </si>
  <si>
    <t xml:space="preserve">UnicamD2-IR7 </t>
  </si>
  <si>
    <t>Kamera ADR</t>
  </si>
  <si>
    <t>PTZ DS-2DY9185-A12</t>
  </si>
  <si>
    <t>HIKVISION</t>
  </si>
  <si>
    <t xml:space="preserve">Kamera </t>
  </si>
  <si>
    <t xml:space="preserve">VHM/ZLB-W, IP66 </t>
  </si>
  <si>
    <t>Eneo</t>
  </si>
  <si>
    <t xml:space="preserve">VPT-501 </t>
  </si>
  <si>
    <t>Videor</t>
  </si>
  <si>
    <t xml:space="preserve">Rotačný statív </t>
  </si>
  <si>
    <t>LHM16Z7518GP 1/2</t>
  </si>
  <si>
    <t xml:space="preserve">Motor-zoom objektív 7,5-120mm </t>
  </si>
  <si>
    <t xml:space="preserve">BC620WDR </t>
  </si>
  <si>
    <t>Nerezová konzola s kĺbom – bočná</t>
  </si>
  <si>
    <t xml:space="preserve">Kamerový kryt </t>
  </si>
  <si>
    <t xml:space="preserve">nerez DIN 1.4401 </t>
  </si>
  <si>
    <t>Plettac</t>
  </si>
  <si>
    <t xml:space="preserve">Nerezová konzola s kĺbom – stropná </t>
  </si>
  <si>
    <t xml:space="preserve">SSH420, nerez DIN 1.4401 </t>
  </si>
  <si>
    <t>M13VG308</t>
  </si>
  <si>
    <t>Tamron</t>
  </si>
  <si>
    <t>Objektív 3,5-8mm ???</t>
  </si>
  <si>
    <t>TG0812FCS</t>
  </si>
  <si>
    <t>Computar</t>
  </si>
  <si>
    <t>Objektív 1/3" 8mm f1.2</t>
  </si>
  <si>
    <t>HG1214FCS</t>
  </si>
  <si>
    <t xml:space="preserve">Objektív 1/2" 12mm f1.4 </t>
  </si>
  <si>
    <t>C60</t>
  </si>
  <si>
    <t>IP, MPEG2/4, H.264 Video encoder</t>
  </si>
  <si>
    <t>BC840-PID</t>
  </si>
  <si>
    <t>FD820v2M1IR</t>
  </si>
  <si>
    <t>LENS 1/2.7i-3,7-12mm-DC-AutoIR-3MP</t>
  </si>
  <si>
    <t>Flir</t>
  </si>
  <si>
    <t>Objektiv</t>
  </si>
  <si>
    <t>Trafibot (AID)</t>
  </si>
  <si>
    <t>VIP-TX Traffic</t>
  </si>
  <si>
    <t>Video encoder VIP-TX Traffic</t>
  </si>
  <si>
    <t>BC620WDR</t>
  </si>
  <si>
    <t xml:space="preserve">BC14WDR </t>
  </si>
  <si>
    <t>I/O server ioLogik E1212 8xDI NPN/PNP/dry, 8xDIO, Modbus/TCP, LAN</t>
  </si>
  <si>
    <t>Moxa</t>
  </si>
  <si>
    <t>I/O modul</t>
  </si>
  <si>
    <t>PowerEdge R430 komplet</t>
  </si>
  <si>
    <t>FLUX server - videodetekcia</t>
  </si>
  <si>
    <t xml:space="preserve">SC-19 </t>
  </si>
  <si>
    <t>Neovo</t>
  </si>
  <si>
    <t>Monitor 19"</t>
  </si>
  <si>
    <t xml:space="preserve">DVI výstup pre štyri monitory </t>
  </si>
  <si>
    <t>NVH-1101</t>
  </si>
  <si>
    <t xml:space="preserve">Klientska stanica </t>
  </si>
  <si>
    <t>NVH-93TB 3TB</t>
  </si>
  <si>
    <t>Video Server Storage Disc</t>
  </si>
  <si>
    <t xml:space="preserve">NVH-2608XR </t>
  </si>
  <si>
    <t>Videoserver DIVA (Maste, Slave)</t>
  </si>
  <si>
    <t>VISIC 620</t>
  </si>
  <si>
    <t>Plug for assembly</t>
  </si>
  <si>
    <t>Sp-set diffusion element</t>
  </si>
  <si>
    <t>Diaphragm right side</t>
  </si>
  <si>
    <t>Diaphragm left side</t>
  </si>
  <si>
    <t>R 200</t>
  </si>
  <si>
    <t>Electronic unit -H 1W Electronics with housing for s/r unit FLSE200_m</t>
  </si>
  <si>
    <t>FLSE200-H</t>
  </si>
  <si>
    <t xml:space="preserve">Transducer </t>
  </si>
  <si>
    <t>Tunnel wash protection for dust shield</t>
  </si>
  <si>
    <t>Repair set filterwheel motor with IC for analyzers with serial number before 16478006</t>
  </si>
  <si>
    <t>Sender/receiver unit visibility measurement</t>
  </si>
  <si>
    <t xml:space="preserve">Resistor-thermometer </t>
  </si>
  <si>
    <t>Electronics board-connector, male</t>
  </si>
  <si>
    <t>Electronics board-connector, female</t>
  </si>
  <si>
    <t>Foil panel with display</t>
  </si>
  <si>
    <t>Radiator, mounted</t>
  </si>
  <si>
    <t>Electronics-board, evaluation unit RCU410</t>
  </si>
  <si>
    <t>Electronics-board receiver, mounted and calibrated</t>
  </si>
  <si>
    <t>Electronics-board sender, mounted</t>
  </si>
  <si>
    <t>RCU 410</t>
  </si>
  <si>
    <t>RCU 410, Evaluation unit,Housing V4a equiped with following inputs/outputs: 3 relay 2 analog out, CAN-,RS422-interface physically separated,RS232 Service-interface,Power supply 115/230V, 50/60 Hz</t>
  </si>
  <si>
    <t>B-3A</t>
  </si>
  <si>
    <t>SATEL</t>
  </si>
  <si>
    <t>Kovový magnetický kontakt</t>
  </si>
  <si>
    <t>COBALT PLUS</t>
  </si>
  <si>
    <t>PIR+MW s konzolou</t>
  </si>
  <si>
    <t>SPLZ-1011 R</t>
  </si>
  <si>
    <t>Externá zálohovaná siréna s akumulátorom</t>
  </si>
  <si>
    <t>INT-KLFR-SSW</t>
  </si>
  <si>
    <t>LCD klávesnica zabezpečovacieho systému</t>
  </si>
  <si>
    <t>Integra 32</t>
  </si>
  <si>
    <t xml:space="preserve">Ústredňa </t>
  </si>
  <si>
    <t>Integra 64</t>
  </si>
  <si>
    <t>Dverný spínač rozvádzača</t>
  </si>
  <si>
    <t>Pomocný kontakt ZAP/VYP ACTI9 IOF</t>
  </si>
  <si>
    <t>ACTI9 IC60H 1P 20A C</t>
  </si>
  <si>
    <t>ACTI9 IC60H 1P 10A B</t>
  </si>
  <si>
    <t>ACTI9 IC60H 1P 6A C</t>
  </si>
  <si>
    <t>ACTI9 IC60H 1P 6A B</t>
  </si>
  <si>
    <t>TPC</t>
  </si>
  <si>
    <t>DR 60-24</t>
  </si>
  <si>
    <t>IEG3253</t>
  </si>
  <si>
    <t>SEZ DK</t>
  </si>
  <si>
    <t>Priemyselná zásuvka 5-pól 400V/32A, IP67</t>
  </si>
  <si>
    <t>VZG16C</t>
  </si>
  <si>
    <t>Priemyselná zásuvka 230V/16A, IP67</t>
  </si>
  <si>
    <t>ACTI9 IC60H 1P 16A B</t>
  </si>
  <si>
    <t>ACTI9 IC60H 3P 32A B</t>
  </si>
  <si>
    <t>A9S60363</t>
  </si>
  <si>
    <t>Vypínač 63A</t>
  </si>
  <si>
    <t>A9Z11440</t>
  </si>
  <si>
    <t>Prúdový chránič 40A/30mA</t>
  </si>
  <si>
    <t>NSYS3X3315</t>
  </si>
  <si>
    <t>BS-2071</t>
  </si>
  <si>
    <t>NINGO</t>
  </si>
  <si>
    <t>Detekcia otvorenia dverí – magnetický kontakt, IP65</t>
  </si>
  <si>
    <t>XCKT2145P16</t>
  </si>
  <si>
    <t>Detekcia odobratia hasiaceho prístroja - kontakt</t>
  </si>
  <si>
    <t>Prenosný hasiaci prístroj práškový ABC, 6kg, 21A a 113B 
Držiak na stenu</t>
  </si>
  <si>
    <t>Prenosný hasiaci prístroj CO, 5kg, 55B 
Držiak na stenu</t>
  </si>
  <si>
    <t>A2097O11 - LED.2O</t>
  </si>
  <si>
    <t xml:space="preserve"> Svietidlo LED , 2 svetelné zdroje</t>
  </si>
  <si>
    <t>prevádzková kontrolka</t>
  </si>
  <si>
    <t>DELL Server PowerEdge R420 SW</t>
  </si>
  <si>
    <t>server so softvérom</t>
  </si>
  <si>
    <t>HSB-GU-Led-01</t>
  </si>
  <si>
    <t>telefónne slúchadlo so závesom</t>
  </si>
  <si>
    <t>GXV3275SW</t>
  </si>
  <si>
    <t>dispečerský telefon so sw</t>
  </si>
  <si>
    <t>fólia s číslom</t>
  </si>
  <si>
    <t>UECD</t>
  </si>
  <si>
    <t>Riadiaca jednotka UECD kabíny SOS</t>
  </si>
  <si>
    <t>dual UECD</t>
  </si>
  <si>
    <t>Riadiaca jednotka dual UECD pre 2 hlaskyIP DTMF</t>
  </si>
  <si>
    <t>G97000-T2090-C595</t>
  </si>
  <si>
    <t>Upevnenie LED platní</t>
  </si>
  <si>
    <t>G97000-U2060-270</t>
  </si>
  <si>
    <t>Platňa s 2 LED diodami a káblom</t>
  </si>
  <si>
    <t>G97000-U2060-269</t>
  </si>
  <si>
    <t>Platňa s 50 LED diodami a káblom</t>
  </si>
  <si>
    <t>C39332-A8-B53</t>
  </si>
  <si>
    <t>Trichtýr</t>
  </si>
  <si>
    <t>M032620861</t>
  </si>
  <si>
    <t>Mikrofón/reproduktor</t>
  </si>
  <si>
    <t>398-7900</t>
  </si>
  <si>
    <t>Spínač otvorenia hlásky</t>
  </si>
  <si>
    <t>S30362-H5041-A101-1</t>
  </si>
  <si>
    <t>Stĺpik</t>
  </si>
  <si>
    <t xml:space="preserve">L30430-X7984-S31 </t>
  </si>
  <si>
    <t>Vnútorná nosná časť</t>
  </si>
  <si>
    <t>C39332-A8-B56</t>
  </si>
  <si>
    <t>Vrchný kryt s klapkou</t>
  </si>
  <si>
    <t>AISI316Ti</t>
  </si>
  <si>
    <t>PYROBATYS</t>
  </si>
  <si>
    <t>dverný zámok</t>
  </si>
  <si>
    <t>PDH 4170</t>
  </si>
  <si>
    <t>L190</t>
  </si>
  <si>
    <t>samozatvárač - ramineko, strieb.</t>
  </si>
  <si>
    <t>DC300</t>
  </si>
  <si>
    <t>samozatvárač - teleso, strieb.</t>
  </si>
  <si>
    <t>Startec</t>
  </si>
  <si>
    <t>dverový závves nerez</t>
  </si>
  <si>
    <t>tesnenie dv. Krídla a zárubne, čierne</t>
  </si>
  <si>
    <t>Dopravná signalizácia SW a.s.</t>
  </si>
  <si>
    <t xml:space="preserve">Žlté výstražné prerušované svetlo, obojstranné, 12V, ф220LED L8H </t>
  </si>
  <si>
    <t xml:space="preserve">Dopravná značka II1a obojstranná LED podsvietenie, 500x500mm, svetelný zdroj LED biela 6500K </t>
  </si>
  <si>
    <t>Tetrapol</t>
  </si>
  <si>
    <t>Anténa VHF</t>
  </si>
  <si>
    <t>LC-F-105</t>
  </si>
  <si>
    <t>RPT Controll Data (2U</t>
  </si>
  <si>
    <t>LC-RPT-1053UHF</t>
  </si>
  <si>
    <t>Digital transceiver (2U)</t>
  </si>
  <si>
    <t>LC-RPT-1052VHF</t>
  </si>
  <si>
    <t>Digital transceiver (2U</t>
  </si>
  <si>
    <t>LC-RPT-1051MB</t>
  </si>
  <si>
    <t>LC-RPT-125</t>
  </si>
  <si>
    <t>Pásmový obojsmerný zosilňovač</t>
  </si>
  <si>
    <t xml:space="preserve">LC-A-204 </t>
  </si>
  <si>
    <t>alarmový router (1U)</t>
  </si>
  <si>
    <t>LC-FM-12</t>
  </si>
  <si>
    <t>Digitálny FM vysielač 88,0-108,0 MHz (1U)</t>
  </si>
  <si>
    <t>LC-FM-22</t>
  </si>
  <si>
    <t>Digitálny FM MPX prijímač 88,0-108,0 MHz (1U</t>
  </si>
  <si>
    <t>LC-S-15 - 25</t>
  </si>
  <si>
    <t>Combiner</t>
  </si>
  <si>
    <t>LC-comb-4/1</t>
  </si>
  <si>
    <t>FM combiner 4/1</t>
  </si>
  <si>
    <t xml:space="preserve">LC-376-14 </t>
  </si>
  <si>
    <t>RADIO TOUCH CONTROLL</t>
  </si>
  <si>
    <t>LC-Power-25</t>
  </si>
  <si>
    <t>Napájací zdroj (1U)</t>
  </si>
  <si>
    <t>LC-FMM-15</t>
  </si>
  <si>
    <t>RDS/MPX MONITOR (1U</t>
  </si>
  <si>
    <t xml:space="preserve">LC-RDS-31 - </t>
  </si>
  <si>
    <t>RDS ENCODER (1U) Dopravné rádio</t>
  </si>
  <si>
    <t>LBC3483/00</t>
  </si>
  <si>
    <t>Tlakový reproduktor 35W/20", EVAC</t>
  </si>
  <si>
    <t>LBB1950/10</t>
  </si>
  <si>
    <t>Plena - stolný kondenzátorový mikrofón, aretácia tlačidla</t>
  </si>
  <si>
    <t>PRS-1AIP1</t>
  </si>
  <si>
    <t>Praesideo - IP audio interface</t>
  </si>
  <si>
    <t>LBB4416/10</t>
  </si>
  <si>
    <t>Praesideo - sieťový kábel s konektormi 10 m</t>
  </si>
  <si>
    <t>LBB4416/01</t>
  </si>
  <si>
    <t>Praesideo - sieťový kábel s konektormi 0,5 m</t>
  </si>
  <si>
    <t>LBB4432/00</t>
  </si>
  <si>
    <t>Praesideo - klávesnica stanice hlásateľa</t>
  </si>
  <si>
    <t>LBB4430/00</t>
  </si>
  <si>
    <t>Praesideo - stanica hlásateľa</t>
  </si>
  <si>
    <t>LBB4442/00</t>
  </si>
  <si>
    <t>Praesideo - sada pre dohľad nad vedením</t>
  </si>
  <si>
    <t>Praesideo - nabíjač baterií, 48V, EN54-4</t>
  </si>
  <si>
    <t>Praesideo - výkonový zosilňovač 2x250W</t>
  </si>
  <si>
    <t>PRS-NCO3</t>
  </si>
  <si>
    <t>Praesideo - sieťová riadiaca jednotka (vrátane PRS-SW)</t>
  </si>
  <si>
    <t>Seatit M10</t>
  </si>
  <si>
    <t>Svorkovnica - kameň</t>
  </si>
  <si>
    <t>Izolátor chvenia na vzpere proti kývaniu</t>
  </si>
  <si>
    <t>HE100</t>
  </si>
  <si>
    <t>Snímač vibrácií</t>
  </si>
  <si>
    <t>Izolátor chvenia</t>
  </si>
  <si>
    <t>BH 6314 C3</t>
  </si>
  <si>
    <t>AH 6314 C3</t>
  </si>
  <si>
    <t>W-UDF225 - 54kW, 300°C_2h</t>
  </si>
  <si>
    <t>Elektromotor</t>
  </si>
  <si>
    <t>NR8J/V0.43/1250 - TG</t>
  </si>
  <si>
    <t>Obežné koleso</t>
  </si>
  <si>
    <t>Poistná reťaz</t>
  </si>
  <si>
    <t>Domazávacia vysokotlaková hadica</t>
  </si>
  <si>
    <t>Biggy</t>
  </si>
  <si>
    <t>Koncový spínač pádovej ochrany</t>
  </si>
  <si>
    <t>A9E18073</t>
  </si>
  <si>
    <t>LC1D25P7</t>
  </si>
  <si>
    <t xml:space="preserve"> SOU-1 + čidlo</t>
  </si>
  <si>
    <t>Súmrakový spínač + čidlo</t>
  </si>
  <si>
    <t xml:space="preserve"> PR63 B16</t>
  </si>
  <si>
    <t>Istič 16A/3/B</t>
  </si>
  <si>
    <t xml:space="preserve"> PR61 B2</t>
  </si>
  <si>
    <t>Istič 2A/1/B</t>
  </si>
  <si>
    <t>PR61 B10</t>
  </si>
  <si>
    <t>Istič 10A/1/B</t>
  </si>
  <si>
    <t>NTB-1</t>
  </si>
  <si>
    <t>Rosa</t>
  </si>
  <si>
    <t>Svorkovnica rozvodnica do stlpa osvetlenia 1- poistková</t>
  </si>
  <si>
    <t>A2497AN.F</t>
  </si>
  <si>
    <t>OSRAM</t>
  </si>
  <si>
    <t>A2497AN.BFZ</t>
  </si>
  <si>
    <t>6EP1332-1SH43</t>
  </si>
  <si>
    <t>Zdroj , LOGO!Power, Input AC 100V-240V, Output DC 24V/2,5A</t>
  </si>
  <si>
    <t>SwaroExit lišta 1600mm, 3x SwaroExit modul zelená/zelená</t>
  </si>
  <si>
    <t>T spojka pre modul</t>
  </si>
  <si>
    <t>8194 MINI</t>
  </si>
  <si>
    <t>Riadiaca jednotka Control unit Mini 24V/2,5A</t>
  </si>
  <si>
    <t>Osram</t>
  </si>
  <si>
    <t xml:space="preserve"> NAV-T 150W Super 4Y E40 12X1</t>
  </si>
  <si>
    <t xml:space="preserve"> NAV-T 400W Super 4Y E40 12X1</t>
  </si>
  <si>
    <t xml:space="preserve"> NAV-T 250W Super 4Y E40 12X1</t>
  </si>
  <si>
    <t xml:space="preserve">objímka </t>
  </si>
  <si>
    <t>sklenený kryt</t>
  </si>
  <si>
    <t>kondenzátor</t>
  </si>
  <si>
    <t>zapalovacia elektróda</t>
  </si>
  <si>
    <t>KVG/ VVG konvenčný predradník</t>
  </si>
  <si>
    <t>výkonový spínač</t>
  </si>
  <si>
    <t>FA2005-A1</t>
  </si>
  <si>
    <t>Akumulátor 12V, 17 Ah, VDS</t>
  </si>
  <si>
    <t>EN54-7A17</t>
  </si>
  <si>
    <t xml:space="preserve">Spínaný zdroj, LED siplej, 27,6 V/6A </t>
  </si>
  <si>
    <t>FDCC211S</t>
  </si>
  <si>
    <t>Rozhranie</t>
  </si>
  <si>
    <t>Nasávací dymový hlásič</t>
  </si>
  <si>
    <t>ROLPSB/RL/R/D</t>
  </si>
  <si>
    <t>Červený LED maják</t>
  </si>
  <si>
    <t>FDCH221</t>
  </si>
  <si>
    <t>Skrinka</t>
  </si>
  <si>
    <t>FDCIO222</t>
  </si>
  <si>
    <t>Vstupno-výstupný modul (4 vstupy/4 výstupy)</t>
  </si>
  <si>
    <t>DMZ1196-AC</t>
  </si>
  <si>
    <t>Sklíčko tlačidlového hlásiča</t>
  </si>
  <si>
    <t>FDMH293-R</t>
  </si>
  <si>
    <t>Krabica tlačidlového hlásiča červená</t>
  </si>
  <si>
    <t>FDME223</t>
  </si>
  <si>
    <t>Spínacia jednotka</t>
  </si>
  <si>
    <t>FDOOT241-A9</t>
  </si>
  <si>
    <t>Kombinovaný hlásič požiaru ASA</t>
  </si>
  <si>
    <t>Opticko-dymový hlásič</t>
  </si>
  <si>
    <t>Power supply kit (150W,A)</t>
  </si>
  <si>
    <t>OTS3002S-SC</t>
  </si>
  <si>
    <t>Teplotný hlásič líniového typu - vyhodnocovacia jednotka</t>
  </si>
  <si>
    <t>FC2020-AZ</t>
  </si>
  <si>
    <t>Kompaktná ústredňa EPS Siemens Sinteso s integrovaným ovládacím panelom v prevedení do 19" skrine</t>
  </si>
  <si>
    <t>Prevodník</t>
  </si>
  <si>
    <t>PTS150A, Pt100/3850, 2 vodič</t>
  </si>
  <si>
    <t>Snímač teploty PTS150A</t>
  </si>
  <si>
    <t>EP KIT</t>
  </si>
  <si>
    <t>PSB 15</t>
  </si>
  <si>
    <t>BARTEC/Elektro PPS</t>
  </si>
  <si>
    <t>Samoregulačný vykurovací kábel 15W/m</t>
  </si>
  <si>
    <t>PSB 10</t>
  </si>
  <si>
    <t>Samoregulačný vykurovací kábel 10W/m</t>
  </si>
  <si>
    <t>A9F03606</t>
  </si>
  <si>
    <t>ISTIČ ACTI9 IC60N 1P+N 6A B</t>
  </si>
  <si>
    <t>XB5AD33</t>
  </si>
  <si>
    <t>OVLÁDAČ OTOČNÝ ČIERNY</t>
  </si>
  <si>
    <t>RPZF3</t>
  </si>
  <si>
    <t>PÄTICA SO ZMIEŠANÝMI SVORKAMI 3CO</t>
  </si>
  <si>
    <t>RPM31P7</t>
  </si>
  <si>
    <t>VÝKONOVÉ RELÉ 3 CO 230 V AC</t>
  </si>
  <si>
    <t>A9N26924</t>
  </si>
  <si>
    <t>POMOCNÝ KONTAKT OF</t>
  </si>
  <si>
    <t>A9D31610</t>
  </si>
  <si>
    <t>Prúdový chránič IDPN N VIGI 10A C 30MA AC</t>
  </si>
  <si>
    <t>A9S65340</t>
  </si>
  <si>
    <t>DN 80/PN16</t>
  </si>
  <si>
    <t>Medziprírubová uzatváracia klapka</t>
  </si>
  <si>
    <t>SO2</t>
  </si>
  <si>
    <t>Elektrický servopohon viacotáčkový</t>
  </si>
  <si>
    <t>Posúvač / Uzáver DN 100,</t>
  </si>
  <si>
    <t>VB 24/PN16,</t>
  </si>
  <si>
    <t xml:space="preserve"> DN 125/PN16 - NEREZ</t>
  </si>
  <si>
    <t>Spätná klapka k saciemu košu</t>
  </si>
  <si>
    <t>Optoelektronická ochrana proti behu nasucho - sada</t>
  </si>
  <si>
    <t>46SV04150T/D - sada</t>
  </si>
  <si>
    <t xml:space="preserve">Mechanická upchávka čerpadla </t>
  </si>
  <si>
    <t>46SV04150T/D</t>
  </si>
  <si>
    <t xml:space="preserve">Kompletná hydraulika čerpadla </t>
  </si>
  <si>
    <t xml:space="preserve"> HV 4.150M3-5 A-1000-G-1-V01.4</t>
  </si>
  <si>
    <t>Frekvenčný menič pre motor PLM 1 60B5/3150 E3; 15kW, In. = 30,8A, 3x400V s displayom</t>
  </si>
  <si>
    <t>Kompletný motor čerpadla ; 15 kW 3x400V</t>
  </si>
  <si>
    <t>TTS Martin</t>
  </si>
  <si>
    <t>štartér motora</t>
  </si>
  <si>
    <t>rotačná dióda generátora</t>
  </si>
  <si>
    <t>poistkový odpojovač radový</t>
  </si>
  <si>
    <t>oko AKB</t>
  </si>
  <si>
    <t>hadica DN 16</t>
  </si>
  <si>
    <t>ohrievač IPX4</t>
  </si>
  <si>
    <t>AKB</t>
  </si>
  <si>
    <t>nabíjačka AKB</t>
  </si>
  <si>
    <t>AVR generátora</t>
  </si>
  <si>
    <t>AMF 25</t>
  </si>
  <si>
    <t>riadiaca automatica AMF 25</t>
  </si>
  <si>
    <t>akumulátor 12/110</t>
  </si>
  <si>
    <t>filter vzduchu</t>
  </si>
  <si>
    <t>demin.voda</t>
  </si>
  <si>
    <t>alycol</t>
  </si>
  <si>
    <t>motorový olej</t>
  </si>
  <si>
    <t>filter paliva</t>
  </si>
  <si>
    <t>filter oleja</t>
  </si>
  <si>
    <t>EZA</t>
  </si>
  <si>
    <t>Sprinter XP 12V 3000</t>
  </si>
  <si>
    <t>MPS Complete Graphic 
Display Kit Ass. Riello</t>
  </si>
  <si>
    <t>Displej</t>
  </si>
  <si>
    <t>Module Assembly Power 
SX - MHT 250</t>
  </si>
  <si>
    <t>Výkonový modul</t>
  </si>
  <si>
    <t>Module Assembly Power 
DX - MHT 250</t>
  </si>
  <si>
    <t>Capacitor Filter Ass - MHT 250 Out</t>
  </si>
  <si>
    <t>Capacitor Filter Ass - MHT 250 In</t>
  </si>
  <si>
    <t>Transformer - 100VA 230-400/400V</t>
  </si>
  <si>
    <t>Switch Aux Contact - Front.Command</t>
  </si>
  <si>
    <t>Resistor - 27k0 10W 5% WW</t>
  </si>
  <si>
    <t>Odpor</t>
  </si>
  <si>
    <t>Auxiliary Contact - 
2NO+1NC/1NO+2NC (Lovato)</t>
  </si>
  <si>
    <t>Contactor - 550A 3poles NO 230V 
(Lovato)</t>
  </si>
  <si>
    <t>Contactor - 20A 4 poles 24Vdc</t>
  </si>
  <si>
    <t>Capacitor Y 4n7 Filter</t>
  </si>
  <si>
    <t>Capacitor - 1.0µF 850Vac 10% MKP</t>
  </si>
  <si>
    <t>Current Sensor Open Loop 1000A</t>
  </si>
  <si>
    <t>Prúdové snímače</t>
  </si>
  <si>
    <t>Current Sensor Open Loop 500A</t>
  </si>
  <si>
    <t>Current Sens TA 400/0,2A 
Hole 25mm 50/60Hz</t>
  </si>
  <si>
    <t>Fan - 230V 260x225 0,35A Papst</t>
  </si>
  <si>
    <t>Capacitor Elect. - 10000µF 400Vdc</t>
  </si>
  <si>
    <t>Capacitor - 133µF 500Vac 5% 
Protected</t>
  </si>
  <si>
    <t>Capacitor - 100µF 500Vac 5% 
Protected</t>
  </si>
  <si>
    <t>MPS Filter X + Y Card</t>
  </si>
  <si>
    <t>Riadiaca doska</t>
  </si>
  <si>
    <t>MPS Graphic Display Control Card</t>
  </si>
  <si>
    <t>MPS Global Power Supply Card</t>
  </si>
  <si>
    <t>MPS Battery RF Filter Card</t>
  </si>
  <si>
    <t>MPS Interface RS232 Card</t>
  </si>
  <si>
    <t>MPS DSP IGBT Rectifier Control Card</t>
  </si>
  <si>
    <t>MPS IGBT Rect. V-I Interface Card</t>
  </si>
  <si>
    <t>MPS SMD IGBT Driver Card</t>
  </si>
  <si>
    <t>MPS Contactor Driver Card</t>
  </si>
  <si>
    <t>MPS SCR Driver Static Switch Card</t>
  </si>
  <si>
    <t>MPS Interface AC+RC SCR Card</t>
  </si>
  <si>
    <t>MPS Inverter Control Card</t>
  </si>
  <si>
    <t>MPS Filter Card 3X + 2Y</t>
  </si>
  <si>
    <t>MPS Graphic System Card</t>
  </si>
  <si>
    <t>Kit 5 IGBT+ driver - MHT 250</t>
  </si>
  <si>
    <t>SCR Module - Semipack 250A 1200V</t>
  </si>
  <si>
    <t>Fuse - 250A aR 660V 200KA 40x23x95 
Vert M8</t>
  </si>
  <si>
    <t>Fuse - 200A aR 690V 300kA</t>
  </si>
  <si>
    <t>Fuse - 4A gR 660V 10x38</t>
  </si>
  <si>
    <t>Fuse - 2A GT 500V 6,3x32</t>
  </si>
  <si>
    <t>PTN 3xVTS25 22:√3 / 0,1:√3 kV 10VA 0,5</t>
  </si>
  <si>
    <t>prístrojový transformátor napätia</t>
  </si>
  <si>
    <t>PTP 3xCTS25 20-40/5A 10VA 0,5S</t>
  </si>
  <si>
    <t>prístrojový transformátor prúdu</t>
  </si>
  <si>
    <t>FUSARC 40A</t>
  </si>
  <si>
    <t>vypínacia cievka</t>
  </si>
  <si>
    <t>HDA 24kV</t>
  </si>
  <si>
    <t>zvodič prepätia, sada 3ks</t>
  </si>
  <si>
    <t>50W, 230V AC</t>
  </si>
  <si>
    <t>vyhrievacie teleso</t>
  </si>
  <si>
    <t>VPIS</t>
  </si>
  <si>
    <t>indikátor prítomnosti napätia</t>
  </si>
  <si>
    <t>CI1</t>
  </si>
  <si>
    <t xml:space="preserve"> ovládací mechanizmus</t>
  </si>
  <si>
    <t>VN Rozvádzač R1</t>
  </si>
  <si>
    <t>Zvodič prepätia B+C, 3p+N</t>
  </si>
  <si>
    <t>Zvodič prepätia B+C, 3p</t>
  </si>
  <si>
    <t>A9F04303</t>
  </si>
  <si>
    <t>ISTIČ ACTI9 IC60N 3P 3A C</t>
  </si>
  <si>
    <t>A9F03306</t>
  </si>
  <si>
    <t>ISTIČ ACTI9 IC60N 3P 6A B</t>
  </si>
  <si>
    <t>A9F03320</t>
  </si>
  <si>
    <t>ISTIČ ACTI9 IC60N 3P 20A B</t>
  </si>
  <si>
    <t>ISFT100 - pomocný spínač NO+NC</t>
  </si>
  <si>
    <t xml:space="preserve">ISFT 100 3P POVRCH MONT SVORKA 50MM2 NA </t>
  </si>
  <si>
    <t>A9F03325</t>
  </si>
  <si>
    <t>ISTIČ ACTI9 IC60N 3P 25A B</t>
  </si>
  <si>
    <t>LV432081</t>
  </si>
  <si>
    <t>LV432413</t>
  </si>
  <si>
    <t>NSX400F 3P ISTIČ BEZ SPÚŠTE</t>
  </si>
  <si>
    <t>LV429387</t>
  </si>
  <si>
    <t>MX 220-230VAC VYP. CIEVKA NSX/CVS100-630</t>
  </si>
  <si>
    <t>LV434205</t>
  </si>
  <si>
    <t>BSCM MODUL NSX</t>
  </si>
  <si>
    <t>LV434202</t>
  </si>
  <si>
    <t>NSX KÁBEL L= 3 M</t>
  </si>
  <si>
    <t>LV432096</t>
  </si>
  <si>
    <t>VARLOGIC NR6</t>
  </si>
  <si>
    <t>BLRCH250A300B40</t>
  </si>
  <si>
    <t>KONDENZÁTOR VARPLUSCAN HDY 25 KVAR 400V</t>
  </si>
  <si>
    <t>LVR14250A40T</t>
  </si>
  <si>
    <t>TLMIVKA 400V 50HZ 25KVAR 135HZ</t>
  </si>
  <si>
    <t>LVR14500A40T</t>
  </si>
  <si>
    <t>TLMIVKA 400V 50HZ 50KVAR 135HZ</t>
  </si>
  <si>
    <t>LC1DTK12P7</t>
  </si>
  <si>
    <t>KOMPENZ. STÝKAČ 40KVAR</t>
  </si>
  <si>
    <t>ISFT 400 3P POVRCH MONT M10 NA PLECH</t>
  </si>
  <si>
    <t>A9F03310</t>
  </si>
  <si>
    <t>ISTIČ ACTI9 IC60N 3P 10A B</t>
  </si>
  <si>
    <t>A9F03316</t>
  </si>
  <si>
    <t>ISTIČ ACTI9 IC60N 3P 16A B</t>
  </si>
  <si>
    <t>A9F03332</t>
  </si>
  <si>
    <t>ISTIČ ACTI9 IC60N 3P 32A B</t>
  </si>
  <si>
    <t>LV429070</t>
  </si>
  <si>
    <t>MI 2.2 100A 3P3D PRE NSX100-250</t>
  </si>
  <si>
    <t>LV429003</t>
  </si>
  <si>
    <t>LV430470</t>
  </si>
  <si>
    <t>LV432621</t>
  </si>
  <si>
    <t>MECH BLOKOVANIE OTOČ. RUKOV. NSX/CVS400-</t>
  </si>
  <si>
    <t>LV432597</t>
  </si>
  <si>
    <t>PRIAMA ČIERNA OTOČNÁ RUKOVÄŤ NSX/CVS400-</t>
  </si>
  <si>
    <t>LV432080</t>
  </si>
  <si>
    <t>LV432813</t>
  </si>
  <si>
    <t>NSX630F 3P ISTIČ BEZ SPÚŠTE</t>
  </si>
  <si>
    <t>XB4BVB5</t>
  </si>
  <si>
    <t>SIGNÁLKA S LED</t>
  </si>
  <si>
    <t>ISFT 160 3P POMOCNÝ KONTAKT</t>
  </si>
  <si>
    <t xml:space="preserve">ISFT 160 3P POVRCH MONT SVORKA 50MM2 NA </t>
  </si>
  <si>
    <t>LV429369</t>
  </si>
  <si>
    <t>MECH. BLOK. OVL. OTOČ. NSX/CVS100-250</t>
  </si>
  <si>
    <t>LV429451</t>
  </si>
  <si>
    <t>SDE ADAPT 100-250 (PRE SPÚŠT TM,MA,MI2)</t>
  </si>
  <si>
    <t>LV429337</t>
  </si>
  <si>
    <t>PRIAMA ČIERNA OTOČNÁ RUKOVÄŤ NSX/CVS100-</t>
  </si>
  <si>
    <t>LV431470</t>
  </si>
  <si>
    <t>LV431403</t>
  </si>
  <si>
    <t>NSX250F 3P ISTIČ BEZ SPÚŠTE</t>
  </si>
  <si>
    <t>A9F03416</t>
  </si>
  <si>
    <t>ISTIČ ACTI9 IC60N 4P 16A B</t>
  </si>
  <si>
    <t>METSECT5DB100</t>
  </si>
  <si>
    <t>PRÚDOVÝ TRANSFORMÁTOR 1000/5</t>
  </si>
  <si>
    <t>DIAĽK. ZAP./VYP. 200/240 VAC PRE VÝSUVNÝ</t>
  </si>
  <si>
    <t>MICROLOGIC 5.0</t>
  </si>
  <si>
    <t>ACP+AUTOBA220V/240VCA50HZ(NS100AMAST</t>
  </si>
  <si>
    <t>IVE48/440VCA50/60HZ440V60HZNS100AMASTE</t>
  </si>
  <si>
    <t>PRIPOJOVACIA SADA K ISTIČOM PRE ZÁSKOK S</t>
  </si>
  <si>
    <t>LV480874</t>
  </si>
  <si>
    <t>ISFT/ISFL 250 AŽ 630 POM. KONTAKT NO/NC</t>
  </si>
  <si>
    <t>ISFT 250 3P POVRCH MONT M10 NA PLECH</t>
  </si>
  <si>
    <t>EXTERNÝ NAPÁJACÍ MODUL 24/30VDC</t>
  </si>
  <si>
    <t>RXM4AB2P7</t>
  </si>
  <si>
    <t>MINIATÚRNE RELÉ 4 CO S LED 230 V AC</t>
  </si>
  <si>
    <t>A9F03106</t>
  </si>
  <si>
    <t>ISTIČ ACTI9 IC60N 1P 6A B</t>
  </si>
  <si>
    <t>A9F03102</t>
  </si>
  <si>
    <t>ISTIČ ACTI9 IC60N 1P 2A B</t>
  </si>
  <si>
    <t>TRV00210</t>
  </si>
  <si>
    <t>ROZHRANIE MODBUS</t>
  </si>
  <si>
    <t>MX 200/250 VAC/VDC PRE VÝSUV. ISTIČ</t>
  </si>
  <si>
    <t>DIAĽK. ZAP./VYP. COM 200/240 VAC PRE VÝS</t>
  </si>
  <si>
    <t>TRV00880</t>
  </si>
  <si>
    <t>10KS UKONČOVACÍCH KONEKT. ULP</t>
  </si>
  <si>
    <t>VW3A8306DRC</t>
  </si>
  <si>
    <t>MODBUS RC UKONČENIE VOĽNÉ KONCE</t>
  </si>
  <si>
    <t>TRV00121</t>
  </si>
  <si>
    <t>MODUL DISPLEJA FDM121 96X96</t>
  </si>
  <si>
    <t>LV434197</t>
  </si>
  <si>
    <t>ULP KÁBEL ISTIČA 3 M</t>
  </si>
  <si>
    <t>KOMUNIK. MODUL MODBUS PRE ŠASI</t>
  </si>
  <si>
    <t>KOMUNIK. MODUL MODBUS PRE ELEKTR. OVL.VÝ</t>
  </si>
  <si>
    <t>DOLNÉ PREDNÉ PRÍVODY PRE 3P ŠASI 630/160</t>
  </si>
  <si>
    <t>HORNÉ PREDNÉ PRÍVODY PRE 3P ŠASI 630/160</t>
  </si>
  <si>
    <t>ŠASI BEZ PRÍVODOV 630/1250A 3P</t>
  </si>
  <si>
    <t>MICROLOGIC 5.0 E PRE VÝSUVNÝ ISTIČ</t>
  </si>
  <si>
    <t>NS1000 H 3P ZAKLADNÝ ISTIČ VÝSUVNÝ ELEKT</t>
  </si>
  <si>
    <t xml:space="preserve">MECH. LANKOVÉ BLOKOVANIE 2 X NS800-1600 </t>
  </si>
  <si>
    <t>Rozvádzače RH1, R-UPS</t>
  </si>
  <si>
    <t>PV 10 2A</t>
  </si>
  <si>
    <t>ETI</t>
  </si>
  <si>
    <t>Poistka valcová</t>
  </si>
  <si>
    <t>Rozvádzač USM</t>
  </si>
  <si>
    <t>NT935</t>
  </si>
  <si>
    <t>BEZ Transformátory</t>
  </si>
  <si>
    <t>Tepelná ochrana trafa , riadiaca jednotka</t>
  </si>
  <si>
    <t>PT 100</t>
  </si>
  <si>
    <t>Tepelná ochrana trafa</t>
  </si>
  <si>
    <t>PS 401-11.62_Trafostanica pre tunel</t>
  </si>
  <si>
    <t xml:space="preserve">Kontajner UPS prázdny pre UPS2 </t>
  </si>
  <si>
    <t>PHC - UKH 95 BU svorka modrá</t>
  </si>
  <si>
    <t>PHC-UKH 95 svorka sivá</t>
  </si>
  <si>
    <t>Podložka 8,4 DIN125</t>
  </si>
  <si>
    <t>PHC-FBS 10-6 hrebeň sv.10P,4mm</t>
  </si>
  <si>
    <t>PHC-UKH 50 BU svorka</t>
  </si>
  <si>
    <t>Krycí panel pre podstavec F2-500</t>
  </si>
  <si>
    <t>Prepojovacia lišta 3P /63A 1m</t>
  </si>
  <si>
    <t>Vývodka SVG3221 čierna</t>
  </si>
  <si>
    <t>FBS 2-12</t>
  </si>
  <si>
    <t>FBS 2-10</t>
  </si>
  <si>
    <t>H 07 V-K 10 žz</t>
  </si>
  <si>
    <t>PHC-UT 16 bočnica 16-35mm</t>
  </si>
  <si>
    <t>PHC-UT 16 BU</t>
  </si>
  <si>
    <t>G-Dut. DI 2,5-8 modrá</t>
  </si>
  <si>
    <t>Strecha proti dažďu 750x320 pre skrine Maxipol</t>
  </si>
  <si>
    <t>CLIPFIX 35-5</t>
  </si>
  <si>
    <t>UT 35-PE/S</t>
  </si>
  <si>
    <t>Prúdový chránič 4P 40A 500 mA AC</t>
  </si>
  <si>
    <t>Istič LR 3P B40 6000A</t>
  </si>
  <si>
    <t>Krycí panel pre podstavec F2-750</t>
  </si>
  <si>
    <t>El samolepka c. 16 60x80 mm</t>
  </si>
  <si>
    <t>PHC-USLKG 50 svorka</t>
  </si>
  <si>
    <t>Vývodka Pg 42</t>
  </si>
  <si>
    <t>Vývodka Pg 48</t>
  </si>
  <si>
    <t>Ekvipotencionálna svork. s krytom</t>
  </si>
  <si>
    <t>Podstavec. polyester. (na betón) š.750 v.750 hl.300 2-kryty</t>
  </si>
  <si>
    <t>Hrebeň 3P 12 m 10 mm2 vidlicový</t>
  </si>
  <si>
    <t>Zvodič prepätia 4P 70KA 400V</t>
  </si>
  <si>
    <t>Plný panel pre ART 57 pozinkovaný</t>
  </si>
  <si>
    <t>Polyesterová skriňa Maxipol 500x750x300, uzavretý</t>
  </si>
  <si>
    <t>UT 35 BU</t>
  </si>
  <si>
    <t>UT 35</t>
  </si>
  <si>
    <t>D-ST 2,5-QUATTRO</t>
  </si>
  <si>
    <t xml:space="preserve">UCT-TM 5 </t>
  </si>
  <si>
    <t>SZF 1-0,6x3,5</t>
  </si>
  <si>
    <t>DSSW/NOPE</t>
  </si>
  <si>
    <t>Rozvádzač PR</t>
  </si>
  <si>
    <t>Rozvádzač RN</t>
  </si>
  <si>
    <t>Rozvádzač RK</t>
  </si>
  <si>
    <t>Rozvádzač RX</t>
  </si>
  <si>
    <t>Rozvádzač RP</t>
  </si>
  <si>
    <t>Rozvádzče RP, RX, RK, RN, PR</t>
  </si>
  <si>
    <t>AKU Marathon XL 12V70</t>
  </si>
  <si>
    <t>Eaton HotSwap MBP HW</t>
  </si>
  <si>
    <t>Riello Sentinel Dual SDH 3000 ER</t>
  </si>
  <si>
    <t>AKU Sprinter XP 12V 2500</t>
  </si>
  <si>
    <t>Multicom</t>
  </si>
  <si>
    <t>Komunikačná karta MULTICOM 382</t>
  </si>
  <si>
    <t>Netman</t>
  </si>
  <si>
    <t>Komunikačná karta NETMAN 204</t>
  </si>
  <si>
    <t>Snímač teploty pre externú batériovú skriňu</t>
  </si>
  <si>
    <t>Riello Multi Sentry MST 30 ER 30 kVA/ 27 kW 0 min.</t>
  </si>
  <si>
    <t>DTW</t>
  </si>
  <si>
    <t>R-UPS2</t>
  </si>
  <si>
    <t>DAIKIN</t>
  </si>
  <si>
    <t>Klim. jednotka DAIKIN Professional FTXS20k 2 kW, vrátane montáže</t>
  </si>
  <si>
    <t>Stojan SGL 2-23 H</t>
  </si>
  <si>
    <t>R-UPS1 a 3</t>
  </si>
  <si>
    <t>R-BAT 30 kVA - 63A</t>
  </si>
  <si>
    <t>KRP adaptér</t>
  </si>
  <si>
    <t>Protidažďové žalúzie</t>
  </si>
  <si>
    <t>Klim. jednotka DAIKIN Professional FTXS50k 5,0 kW, vrátane montáže</t>
  </si>
  <si>
    <t>Kontajner UPS 10" prázdny</t>
  </si>
  <si>
    <t>Hikvision DS-2DY9185-AI2
Otočná kamera
ROBOT 2MPx, IP 23X OPTICAL ZOOM, 16X DIGITAL ZOOM, WDR,3D DNR, DEFOG, IR 200M, 360° PTZ, IP66</t>
  </si>
  <si>
    <t>HSG/POLE adapter na stlp</t>
  </si>
  <si>
    <t>HSG/SUN slnenecny kryt</t>
  </si>
  <si>
    <t>HSG/WALL konzola na stenu</t>
  </si>
  <si>
    <t xml:space="preserve">RM200-PLT-AI-50 LED Infrared Illuminator </t>
  </si>
  <si>
    <t>Kamera Siqura BC620WDR</t>
  </si>
  <si>
    <t>Videotec PTH310P+ DTRX3 Stativ</t>
  </si>
  <si>
    <t xml:space="preserve">VPT-501/HZ RAL7035 Pan/Tilt Head Stativ </t>
  </si>
  <si>
    <t>VHM/KV1 Cable Connection Board</t>
  </si>
  <si>
    <t xml:space="preserve">VHM/ZLB-W </t>
  </si>
  <si>
    <t>Kamerový systém ISD</t>
  </si>
  <si>
    <t>Skriňa RITAL</t>
  </si>
  <si>
    <t>PLC_FX5U-32MT/ESS - CPU AC100-240V, 16 Inputs DC24V, 16xTrans, 3xAnalog,Eth,RS485</t>
  </si>
  <si>
    <t>Cisco Catalyst C2960XR-24TS-I</t>
  </si>
  <si>
    <t>Istič RX3 1P B16 6000A</t>
  </si>
  <si>
    <t>Mostík prepojovací 12/N</t>
  </si>
  <si>
    <t>Matica metric.805.5616 M16x1,5</t>
  </si>
  <si>
    <t>Istič LR 1P B25 6000A</t>
  </si>
  <si>
    <t xml:space="preserve">Podložka 4,3Avejarova </t>
  </si>
  <si>
    <t>Podložka 6798 A vejarova 5</t>
  </si>
  <si>
    <t>Kábel Sykfy 02X2X0,5E</t>
  </si>
  <si>
    <t>Dvojité izol.lisovacie dutinky s plastovým krčkom L=18</t>
  </si>
  <si>
    <t>Montážna sada M6 - 4x šrob, podložka a pl matka</t>
  </si>
  <si>
    <t>Vyväzovací panel U1 jedn. plastový</t>
  </si>
  <si>
    <t>Prep.ochrana SALTEK BDG-006-V/1-FR1</t>
  </si>
  <si>
    <t>H 07 V-K 1,5 čierna</t>
  </si>
  <si>
    <t>H 07 V-K 1,5 sm</t>
  </si>
  <si>
    <t>Komparátor na návestidlá</t>
  </si>
  <si>
    <t>H 07 V-K 4 žz</t>
  </si>
  <si>
    <t xml:space="preserve">PO I 1 280V/12,5kA 1P </t>
  </si>
  <si>
    <t>El samolepka štvorkombinácia 60x80 mm</t>
  </si>
  <si>
    <t>Mostík prepojovací 12/Z</t>
  </si>
  <si>
    <t>Bočnica pre svorky série 281 sivá</t>
  </si>
  <si>
    <t>Prúdový chránič 2P 25A 30 mA AC</t>
  </si>
  <si>
    <t>Dverový spínač</t>
  </si>
  <si>
    <t>Termostat pre výhrevné teleso 0-60 C</t>
  </si>
  <si>
    <t>G-oko GF-M8 PVC lis 4-6mm</t>
  </si>
  <si>
    <t>Istič LR 1P B10 6000A</t>
  </si>
  <si>
    <t>Istič LR 1P B6 6000A</t>
  </si>
  <si>
    <t>Prúdový chránič 2P 25A 100 mA AC</t>
  </si>
  <si>
    <t>PHC - UT 2,5- BU svorka modrá</t>
  </si>
  <si>
    <t>PHC - UT 2,5- PE svorka zž</t>
  </si>
  <si>
    <t>PHC-UT 2,5 svorka SIVA</t>
  </si>
  <si>
    <t>Istič LR 1P B16 6000A</t>
  </si>
  <si>
    <t xml:space="preserve">PLC_FX5U-32MT/ESS </t>
  </si>
  <si>
    <t>Cisco IE-2000-4TS-G-B</t>
  </si>
  <si>
    <t>Schránka na dokumentáciu RAL 7035</t>
  </si>
  <si>
    <t>Zdroj MDR 120-24/5A - 24V DC</t>
  </si>
  <si>
    <t>Mostík prepojovací 12/M</t>
  </si>
  <si>
    <t>Svorka DIN 2-vodič + poistka 4 mm 10A sivá</t>
  </si>
  <si>
    <t>Výhrevné teleso s ventilát. 250W-230V</t>
  </si>
  <si>
    <t>Prúdový chránič 4P 25A 300 mA AC</t>
  </si>
  <si>
    <t>Žľab perfor. 60x80 plast</t>
  </si>
  <si>
    <t>Žľab perfor. 40x80 plast</t>
  </si>
  <si>
    <t>UT 4-PE</t>
  </si>
  <si>
    <t>UT 4 BU</t>
  </si>
  <si>
    <t>UT 4</t>
  </si>
  <si>
    <t>Istič LR 3P B25 6000A</t>
  </si>
  <si>
    <t>UT 2,5-PE</t>
  </si>
  <si>
    <t>UT 2,5 BU</t>
  </si>
  <si>
    <t>Lišta DIN 2000mm TS 35 DIN 35/2</t>
  </si>
  <si>
    <t>Dutinka izolovaná čierna pr. 1,5 mm/8mm</t>
  </si>
  <si>
    <t>M0-000-60-45-0205</t>
  </si>
  <si>
    <t>FIL2150-1,5A/250V, obj.č. 50189</t>
  </si>
  <si>
    <t>M0-000-60-45-0206</t>
  </si>
  <si>
    <t>M0-000-60-40-0018</t>
  </si>
  <si>
    <t>Přep. ochrana, DM-012/1R (RS485)</t>
  </si>
  <si>
    <t>M0-000-60-46-0020</t>
  </si>
  <si>
    <t>GW 44219 krabice IP56</t>
  </si>
  <si>
    <t>M0-004-00-00-0086</t>
  </si>
  <si>
    <t xml:space="preserve">Modul řízení mot., MOT2A/ ED0384-2A </t>
  </si>
  <si>
    <t>M0-004-00-00-0088</t>
  </si>
  <si>
    <t>Modul CPU 24V, ED0383-2B</t>
  </si>
  <si>
    <t>M0-004-00-00-0085</t>
  </si>
  <si>
    <t>Modul CPU 12V, ED0383-2B</t>
  </si>
  <si>
    <t>M0-004-00-00-0089</t>
  </si>
  <si>
    <t>Modul ser.linky 24V, RS232/RS485</t>
  </si>
  <si>
    <t>M0-004-00-00-0087</t>
  </si>
  <si>
    <t>Modul ser.linky 12V, RS232/RS485</t>
  </si>
  <si>
    <t>M0-004-00-00-0076</t>
  </si>
  <si>
    <t>Enkóder 22P ERC F1 05SPI S14 CW D</t>
  </si>
  <si>
    <t>M0-004-00-00-0005</t>
  </si>
  <si>
    <t>Motor ACC12MP-7,4-B3, 12 V (934476)</t>
  </si>
  <si>
    <t>M0-004-00-00-0010</t>
  </si>
  <si>
    <t>Motor PAC24MP4Ni=10,27 B3, 24 V, (94518)</t>
  </si>
  <si>
    <t>M0-000-60-44-0050</t>
  </si>
  <si>
    <t>Zdroj spínaný HRP-150-12</t>
  </si>
  <si>
    <t>M0-000-60-44-0035</t>
  </si>
  <si>
    <t>Zdroj spínaný SP-320-24</t>
  </si>
  <si>
    <t>PDZ Lamelová F2</t>
  </si>
  <si>
    <t>PDZ Lamelová F1</t>
  </si>
  <si>
    <t xml:space="preserve">Značky - PDZ Lamelové </t>
  </si>
  <si>
    <t>Swarco</t>
  </si>
  <si>
    <t>Návestidlo 1 komorové</t>
  </si>
  <si>
    <t>Návestidlo 3 komorové</t>
  </si>
  <si>
    <t>SK-V0</t>
  </si>
  <si>
    <t>Termostat term_SK-V0</t>
  </si>
  <si>
    <t>M0-000-60-44-0038</t>
  </si>
  <si>
    <t>Zdroj spínaný SP-320-5</t>
  </si>
  <si>
    <t>M0-001-00-00-0033</t>
  </si>
  <si>
    <t>Čidlo jasu GL2 111 (adr.1)</t>
  </si>
  <si>
    <t>Čidlo jasu GL1 111 (adr.0)</t>
  </si>
  <si>
    <t xml:space="preserve"> KBPC3506</t>
  </si>
  <si>
    <t>L040 DT-DPS6</t>
  </si>
  <si>
    <t>L039 DT-DPS5</t>
  </si>
  <si>
    <t>L038 DT-DPS4</t>
  </si>
  <si>
    <t>L037 DT-DPS 3</t>
  </si>
  <si>
    <t>L036 DT- DPS 2</t>
  </si>
  <si>
    <t>L035 DT- šipka DPS 1.,7.</t>
  </si>
  <si>
    <t>DPS S LED GT1114 WR (DUO-WR-21,59)</t>
  </si>
  <si>
    <t>PDZ LED B/C</t>
  </si>
  <si>
    <t>P0-000-00-09-0264</t>
  </si>
  <si>
    <t>GTr 113, A1/B1(bí.17/červ17/modr22 ks)</t>
  </si>
  <si>
    <t>P0-000-00-09-0263</t>
  </si>
  <si>
    <t>GTp 113, A1/B1(bí.17/červ18/modr87)</t>
  </si>
  <si>
    <t>P0-000-00-09-0262</t>
  </si>
  <si>
    <t>GTo 113, A1/B1(bí.110/červ16/modr47 ks)</t>
  </si>
  <si>
    <t>P0-000-00-09-0261</t>
  </si>
  <si>
    <t>GTn 113, A1/B1(bí.45/červ16/modr79 ks)</t>
  </si>
  <si>
    <t>P0-000-00-09-0260</t>
  </si>
  <si>
    <t>GTm 113, A1/B1(bí.18/červ25/modr63 ks)</t>
  </si>
  <si>
    <t>P0-000-00-09-0259</t>
  </si>
  <si>
    <t>GTl 113, A1/B1(bí.6/červ2/modr0)</t>
  </si>
  <si>
    <t>P0-000-00-09-0258</t>
  </si>
  <si>
    <t>GTk 113 A1/B1(bí.31/červ32/modr67 ks)</t>
  </si>
  <si>
    <t>P0-000-00-09-0257</t>
  </si>
  <si>
    <t>GTj 113, A1/B1 (bí.0/červ0/modr128)</t>
  </si>
  <si>
    <t>P0-000-00-09-0256</t>
  </si>
  <si>
    <t>GTi 113, A1/B1 (bí.125/červ35/modr34 ks)</t>
  </si>
  <si>
    <t>P0-000-00-09-0255</t>
  </si>
  <si>
    <t>GTh 113, A1/B1 (bí.33/červ9/modr98 ks)</t>
  </si>
  <si>
    <t>P0-000-00-09-0254</t>
  </si>
  <si>
    <t>GTg 113, A1/B1(bí.5/červ12/modr123)</t>
  </si>
  <si>
    <t>P0-000-00-09-0253</t>
  </si>
  <si>
    <t>GTf 113, A1/B1(bí.26/červ21/modr8)</t>
  </si>
  <si>
    <t>P0-000-00-09-0252</t>
  </si>
  <si>
    <t>P0-000-00-09-0251</t>
  </si>
  <si>
    <t>GTd 113, A1/B1 (bí.14/červ18/modr42 ks)</t>
  </si>
  <si>
    <t>P0-000-00-09-0250</t>
  </si>
  <si>
    <t>GTc 113, A1/B1 (bí.44/červ20/modr34 ks)</t>
  </si>
  <si>
    <t>P0-000-00-09-0249</t>
  </si>
  <si>
    <t>Gtb 113, A1/B1 (bí.27/červ17/modr43 ks)</t>
  </si>
  <si>
    <t>P0-000-00-09-0248</t>
  </si>
  <si>
    <t>GTa 113, A1/B1 (bí.13/červ15/modr20 ks)</t>
  </si>
  <si>
    <t>P0-000-00-09-0150</t>
  </si>
  <si>
    <t xml:space="preserve">HA1 311, K90+K85 střed2_(40km-130km) (bí.188ks) </t>
  </si>
  <si>
    <t>P0-000-00-09-0151</t>
  </si>
  <si>
    <t>HA1 211, K90+ K85 střed1_(40km-130km) (bí.52ks)</t>
  </si>
  <si>
    <t>P0-000-00-09-0149</t>
  </si>
  <si>
    <t>HA1 111, segment K85 (čer.20ks)</t>
  </si>
  <si>
    <t>PDZ LED A1/B1</t>
  </si>
  <si>
    <t>M0-000-60-44-0025</t>
  </si>
  <si>
    <t>Zdroj spínaný RS-100-24</t>
  </si>
  <si>
    <t>M0-001-00-00-0042</t>
  </si>
  <si>
    <t>Driver GD4211_12V, 14,4V (4ks AS1121)</t>
  </si>
  <si>
    <t>P0-000-00-09-0184</t>
  </si>
  <si>
    <t>HB1 411, P50 A-D dolní pravý (červ33/žl25/zel82ks)</t>
  </si>
  <si>
    <t>P0-000-00-09-0183</t>
  </si>
  <si>
    <t>HB1 311,P50 A-D dolní levý- (červ33/zel25/žl82ks)</t>
  </si>
  <si>
    <t>P0-000-00-09-0182</t>
  </si>
  <si>
    <t>HB1 211, P50 A-D horní pravý (červ32/zel25/žl81ks)</t>
  </si>
  <si>
    <t>P0-000-00-09-0181</t>
  </si>
  <si>
    <t>HB1 111, P50 A-D horní levý (červ32/zel25/žl81ks)</t>
  </si>
  <si>
    <t>PDZ LED A1/A2</t>
  </si>
  <si>
    <t>6EP1353-2BA00</t>
  </si>
  <si>
    <t>Napájací zdroj SITOP</t>
  </si>
  <si>
    <t xml:space="preserve">STV Siemens </t>
  </si>
  <si>
    <t>UPS2</t>
  </si>
  <si>
    <t>Kontrola funkčnosti všetkých programov</t>
  </si>
  <si>
    <t>Kontrola funkčnosti lamiel</t>
  </si>
  <si>
    <t>Kontrola funkčnosti a komunikácie dohliadacích jednotiek</t>
  </si>
  <si>
    <t>Odstránenie nečistôt</t>
  </si>
  <si>
    <t>Ošetrenie pohyblivých kovových častí upevňovacej súpravy</t>
  </si>
  <si>
    <t>Vizuálna kontrola technického stavu lamelových značiek</t>
  </si>
  <si>
    <t>Kontrola symboliky PDZ</t>
  </si>
  <si>
    <t>Očistenie tesniacej gumy dverí, ošetrenie tesnenia, kontrola tesnosti</t>
  </si>
  <si>
    <t>Vizuálna kontrola technického stavu PDZ</t>
  </si>
  <si>
    <t>Cena za opravy</t>
  </si>
  <si>
    <t>podpis oprávnenej
osoby uchádzača</t>
  </si>
  <si>
    <t>.......................................</t>
  </si>
  <si>
    <t>V .................................... dňa ............................. .</t>
  </si>
  <si>
    <t>Uchádzač uvedie skutočnosť, či je/nie je platiteľom DPH: "Som - Nie som platiteľom DPH"</t>
  </si>
  <si>
    <t xml:space="preserve"> Cena za celý predmet zákazky vrátane DPH (v EUR) :</t>
  </si>
  <si>
    <t xml:space="preserve"> Cena za celý predmet zákazky bez DPH (v EUR) :</t>
  </si>
  <si>
    <t>Návrh na plnenie kritéria</t>
  </si>
  <si>
    <t>Rekapitulácia</t>
  </si>
  <si>
    <t>Riadenie dopravy – Dopravné značenie a signalizácie v tuneli – Hardware</t>
  </si>
  <si>
    <t>Kontrola nečistôt na ochranných mriežkach a ich očistenie</t>
  </si>
  <si>
    <t>Kontrola tesnosti tesniacich manžiet</t>
  </si>
  <si>
    <t xml:space="preserve">TC Vzduchotechnické zariadenie </t>
  </si>
  <si>
    <t>Kontrola dotiahnutia upevňovacich skrutiek na predpisaný uťahovací moment náhodne cca 50%</t>
  </si>
  <si>
    <t>demontáž krytu a odpojenie elektropohonu klapky</t>
  </si>
  <si>
    <t>demontáž a dôsledné označenie jednotlivých listov klapky, demontáž ložiskových domčekov v strede a na opačnej strane od pohonu</t>
  </si>
  <si>
    <t>422-11 SOS kabíny</t>
  </si>
  <si>
    <t>422-12  UTO Uzatvorený TV okruh</t>
  </si>
  <si>
    <t xml:space="preserve">Kontrola útlmových parametrov optickej trasy </t>
  </si>
  <si>
    <t>422-16 Oznamovacie okruhy - optické trasy, komunikačná infraštruktúra (ethernet)</t>
  </si>
  <si>
    <t>Kontrola funkčnosti a stavu zdrojovej časti</t>
  </si>
  <si>
    <t>Kontrolné meranie prenosových vlastností a útlmu OK - metóda OTDR</t>
  </si>
  <si>
    <t>432.21 Centrálny riadiaci systém tunela - čerpacia stanica</t>
  </si>
  <si>
    <t>432.21 Centrálny riadiaci systém tunela - podružná rozvodňa NN č. 1</t>
  </si>
  <si>
    <t>432.21 Centrálny riadiaci systém tunela - podružná rozvodňa NN č. 2</t>
  </si>
  <si>
    <t>432.21 Centrálny riadiaci systém tunela - podružná rozvodňa NN č. 3</t>
  </si>
  <si>
    <t>432.21 Centrálny riadiaci systém tunela - podružná rozvodňa NN č. 4</t>
  </si>
  <si>
    <t>432.21 Centrálny riadiaci systém tunela - podružná rozvodňa NN č. 5</t>
  </si>
  <si>
    <t>432.24 Riadenie dopravy – Dopravné značenie a signalizácie v tuneli – Hardware</t>
  </si>
  <si>
    <t>Kontajner A, B, VN transformátor, VN rozvádzač EJ_01, EJ_02...zariadenia pripojené k dieselgenerátoru Petra 2000C</t>
  </si>
  <si>
    <t>Úsekové vypínače na ZP a VP (VN linky 282 a 203)</t>
  </si>
  <si>
    <t>kontrola klzných plôch (ružíc) a pevného kontaktu - očistenie a namazanie kontaktného systému</t>
  </si>
  <si>
    <t xml:space="preserve">VN/NN Transformátory  </t>
  </si>
  <si>
    <t>ZP, VP, DVP, ZVO, PR1 až PR6</t>
  </si>
  <si>
    <t>Rozvodne NN, Rozvádzače NN - RM11, RM21,RM31,RM41,RM1,RM2,RM3,RM4,RM5,RM6</t>
  </si>
  <si>
    <t>ZP, VP, DVP, ZVO, PR1 až PR6, tunelová rúra, úniková šachta</t>
  </si>
  <si>
    <t xml:space="preserve">Zdroj zaistenia napájania, UPS, Diesel          </t>
  </si>
  <si>
    <t>Servisný program pre UPS denne počas celého roka</t>
  </si>
  <si>
    <t>Preškolenie obsluhy záložného zdroja (periodické alebo podla pož. zákazníka) vrátane poskytnutia aktuálnej verzie technikej dokumentácie</t>
  </si>
  <si>
    <t xml:space="preserve">Dekompenzačné zariadenia   </t>
  </si>
  <si>
    <t>Kontrola a funkčnosť armatúr</t>
  </si>
  <si>
    <t>Celkový servis ,kontrola nastavených parametrov a prevádzková funkčnosť režimov požiarneho vodovodu</t>
  </si>
  <si>
    <t>Svietidlá TRILUX, obj. č. 2510/258 RPV</t>
  </si>
  <si>
    <t xml:space="preserve">TANGO, typ 5518A-A2349B 16A/250V ~ IP20, </t>
  </si>
  <si>
    <t>2510/258 RPV, IP20, 2x58</t>
  </si>
  <si>
    <t>Svietidlo s krytom pre vonkajšie priestory, pre jednopäticovú žiarivku</t>
  </si>
  <si>
    <t>Devireg 330, –10C - +10C, 180-250V~50Hz, IP20</t>
  </si>
  <si>
    <t xml:space="preserve">PRAESIDEO výkonový zosilovač 1x500W   </t>
  </si>
  <si>
    <t>Tlakový reproduktor - zvukový menič 50W, EVAC, pre LBC3478/00 &amp; LBC3479/00</t>
  </si>
  <si>
    <t xml:space="preserve">Tlakový reproduktor - zvukovod bez zvukového meniča, 20" priemer </t>
  </si>
  <si>
    <t>Sieťový prepínač / Switch</t>
  </si>
  <si>
    <t>Riadenie dopravy – Dopravné značenie a signalizácie v tuneli HW</t>
  </si>
  <si>
    <t>Rozvodne VN, Rozvádzače VN           442.31.x</t>
  </si>
  <si>
    <t xml:space="preserve"> 442.31.x</t>
  </si>
  <si>
    <t>JKS  100/1A 8VA</t>
  </si>
  <si>
    <t>Rozvádzače NN          442.33x</t>
  </si>
  <si>
    <t>ASK 561.4  1000/5A</t>
  </si>
  <si>
    <t>S7S 1250 PR212-LSI 1000A</t>
  </si>
  <si>
    <t>PV10 2A</t>
  </si>
  <si>
    <t>Limitor NB-B Trieda C</t>
  </si>
  <si>
    <t>S281 10A/C/1</t>
  </si>
  <si>
    <t>Wh3063 230V/400V  x/5A</t>
  </si>
  <si>
    <t>C556.01  400V  AC</t>
  </si>
  <si>
    <t>Transformátor 400V/990V 3f hviezda uzol uzemneny/trojuh</t>
  </si>
  <si>
    <t>200kVA 400/990V, B8411</t>
  </si>
  <si>
    <t>S281 6A/C/1</t>
  </si>
  <si>
    <t>S271 4A/C/1</t>
  </si>
  <si>
    <t>ASK 561.4  400/5A 10VA</t>
  </si>
  <si>
    <t>ASR 22.3 200/5A 10VA</t>
  </si>
  <si>
    <t>S1N 125 R100 3P</t>
  </si>
  <si>
    <t>S283 25A/C/3</t>
  </si>
  <si>
    <t>T2N160TMD 3P</t>
  </si>
  <si>
    <t>Zdroj 230V AC/ 24V DC, 20A</t>
  </si>
  <si>
    <t>AXSP2W  230V AC/24V DC</t>
  </si>
  <si>
    <t>S273 13A/C/3</t>
  </si>
  <si>
    <t>S271 13A/C/1</t>
  </si>
  <si>
    <t>S241 6A/C/1</t>
  </si>
  <si>
    <t>S242 2A/C/2</t>
  </si>
  <si>
    <t>Fa96c, 0-500V  1,5</t>
  </si>
  <si>
    <t>S273 25A/C/3</t>
  </si>
  <si>
    <t>T3N250TMD 3P 3a+1SY</t>
  </si>
  <si>
    <t>S4N 250 PR212-LSI MP230V</t>
  </si>
  <si>
    <t>Relé 230V 6A</t>
  </si>
  <si>
    <t>ASK 41.4  250/5A 10VA</t>
  </si>
  <si>
    <t>ASK 41.4  200/5A 5VA</t>
  </si>
  <si>
    <t>Transformátor 990V/400V 3f, trojuh/hviezda uzol uzemneny, liata izolácia</t>
  </si>
  <si>
    <t>B8412, T40/F, 50Hz, 100kVA Y0 990V/400V 59A/144A</t>
  </si>
  <si>
    <t>S4N 160 PR212-LSI MP230V</t>
  </si>
  <si>
    <t>Prepínač 990V</t>
  </si>
  <si>
    <t>Zdroj 230V AC/ 24V DC, 12A</t>
  </si>
  <si>
    <t>AXSZ02  230V AC/24V DC</t>
  </si>
  <si>
    <t>ASK 31.5  150/5A 5VA</t>
  </si>
  <si>
    <t>S272 6A/C/2</t>
  </si>
  <si>
    <t>S273 16A/C/3</t>
  </si>
  <si>
    <t>Prepínač 400V</t>
  </si>
  <si>
    <t>ASR 22.3 100/5A 5VA</t>
  </si>
  <si>
    <t>S241T 6A/B/1</t>
  </si>
  <si>
    <t>ESB24-22  24V</t>
  </si>
  <si>
    <t>S241T 0,5A/C/1</t>
  </si>
  <si>
    <t>S242T 0,5A/C/2</t>
  </si>
  <si>
    <t>AXSZ 02 SP 03.230V/24V 8A</t>
  </si>
  <si>
    <t>ESB40-40  24V</t>
  </si>
  <si>
    <t>S241T 63A/C/1</t>
  </si>
  <si>
    <t>ESB40-40  230V</t>
  </si>
  <si>
    <t>PT580 024 24V DC</t>
  </si>
  <si>
    <t>ASK 41.4 600/5A 15VA</t>
  </si>
  <si>
    <t>EQ96K 0-500V 1,5 % 800V</t>
  </si>
  <si>
    <t>ESB24-40  230V</t>
  </si>
  <si>
    <t>ESB24-13  230V</t>
  </si>
  <si>
    <t>CT-ME 919523 24V</t>
  </si>
  <si>
    <t>Zdroj zaistenia napájania, UPS, Diesel          442.34.x</t>
  </si>
  <si>
    <t>Silnoprúdové káblové rozvody pre dispečing v SSÚD Beharovce        442.36x</t>
  </si>
  <si>
    <t>Dekompenzačné zariadenia         442.42x</t>
  </si>
  <si>
    <t>ISFT250  3P</t>
  </si>
  <si>
    <t>Ansteuerung/Riadenie lamel.PDZ PWS_2008 Rev. 1.1</t>
  </si>
  <si>
    <t>NRB6-F1, NRB7-E4, NRB9-E4, NRB12-E4</t>
  </si>
  <si>
    <t>Kontrola uzemnenia - korodovanie, očistenie a ošetrenie</t>
  </si>
  <si>
    <t>Kontrola a meranie uzemnenia</t>
  </si>
  <si>
    <t>Kontrola uzemnenia - korodovanie, očistenie
 a ošetrenie</t>
  </si>
  <si>
    <t xml:space="preserve">Kontrola a meranie uzemnenia </t>
  </si>
  <si>
    <t>Kontrola zbernej sústavy bleskozvodu - korodovanie, 
očistenie a ošetrenie</t>
  </si>
  <si>
    <t>Kontrola uzemnenia - korodovanie, 
očistenie a ošetrenie</t>
  </si>
  <si>
    <t>pravidelná štvrť ročná kontrola SHZ / v zmysle 
vyhlášky MV SR č. 169/2006 Z.Z.</t>
  </si>
  <si>
    <t xml:space="preserve">pravidelná mesačná kontrola detekčnej časti SHZ / 
v zmysle vyhlášky MV SR č. 726/2002 Z.z. </t>
  </si>
  <si>
    <t>pravidelná štvrť ročná kontrola detekčnej časti SHZ / 
v zmysle vyhlášky MV SR č. 726/2002 Z.z.</t>
  </si>
  <si>
    <t xml:space="preserve"> pravidelná ročná kontrola detekčnej časti SHZ / 
v zmysle vyhlášky MV SR č.726/2002 Z.z.</t>
  </si>
  <si>
    <t>pravidelná štvrť ročná kontrola SHZ / 
v zmysle vyhlášky MV SR č. 169/2006 Z.Z.</t>
  </si>
  <si>
    <t xml:space="preserve"> pravidelná ročná kontrola SHZ / 
v zmysle vyhlášky MV SR č. 169/2006 Z.Z.</t>
  </si>
  <si>
    <t>Kontrola uzemnenia - korodovanie, očistenie
a ošetrenie</t>
  </si>
  <si>
    <t>Skúška komunikačného rozhrania a ovládania prevádzkových stavov vetrania z CRS tunela</t>
  </si>
  <si>
    <t>Skúška komunikačného rozhrania a ovládania stavov osvetlenia z CRS tunela</t>
  </si>
  <si>
    <t>Centrálny riadiaci systém tunela / CRS</t>
  </si>
  <si>
    <t>LAN switch - SW-ch1</t>
  </si>
  <si>
    <t>LAN switch - SW-OP1</t>
  </si>
  <si>
    <t>LAN router - Router OP1</t>
  </si>
  <si>
    <t>Skúška komunikačného rozhrania a prenosu po LAN do SSUD Behárovce</t>
  </si>
  <si>
    <t>LAN switch - SW-ch2</t>
  </si>
  <si>
    <t>LAN switch - SW-OP2</t>
  </si>
  <si>
    <t>LAN router - Router OP2</t>
  </si>
  <si>
    <t>Kontrola LED indikátorov a funkčnosti vstupno - výstupných kariet</t>
  </si>
  <si>
    <t>LAN switch - SW-ch3</t>
  </si>
  <si>
    <t>LAN switch - SW-ch4</t>
  </si>
  <si>
    <t>LAN switch - SW-1L</t>
  </si>
  <si>
    <t>LAN switch - SW-2L</t>
  </si>
  <si>
    <t>LAN switch - SW-3L</t>
  </si>
  <si>
    <t>LAN switch - SW-1P</t>
  </si>
  <si>
    <t>LAN switch - SW-2P</t>
  </si>
  <si>
    <t>LAN switch - SW-3P</t>
  </si>
  <si>
    <t>LAN switch - SW-ADR1</t>
  </si>
  <si>
    <t>LAN switch - SW-ADR2</t>
  </si>
  <si>
    <t>CRS klient</t>
  </si>
  <si>
    <t>LAN switch - SW-OP3</t>
  </si>
  <si>
    <t>LAN switch - SW-OP4</t>
  </si>
  <si>
    <t>CRS klient č.1</t>
  </si>
  <si>
    <t>CRS klient č.2</t>
  </si>
  <si>
    <t>Optické káblové rozvody - technologická zbernica CRS</t>
  </si>
  <si>
    <t xml:space="preserve">Optické káblové rozvody - chrbticová technologická sieť pre zariadenia triedy reálneho času R1 a R2 </t>
  </si>
  <si>
    <t>Kontrola uzemnenia NR - korodovanie, očistenie a ošetrenie</t>
  </si>
  <si>
    <t>Kontrola mechanického stavu návesného rezu - korodovanie, očistenie a ošetrenie</t>
  </si>
  <si>
    <t>Kontrola a testovanie funkčnosti riadiacej elektroniky PDZ a semaforov</t>
  </si>
  <si>
    <t>Kontrola a meranie uzemnenia NR</t>
  </si>
  <si>
    <t>Vizuálna kontrola zobrazenia PDZ v pozícii ako sa nachádzajú</t>
  </si>
  <si>
    <t>Funkčná kontrola PDZ - svietenie LED, pretáčanie lamiel, ovládanie</t>
  </si>
  <si>
    <t xml:space="preserve">Kontrola a testovanie funkčnosti riadiacej elektroniky PDZ </t>
  </si>
  <si>
    <t>Skúška komunikačného rozhrania a prenosu ovládanie prevádzkových stavov PDZ z CRS tunela</t>
  </si>
  <si>
    <t xml:space="preserve">Vizuálna kontrola zobrazenia DZ </t>
  </si>
  <si>
    <t xml:space="preserve">Kontrola a testovanie funkčnosti riadiacej elektroniky DZ </t>
  </si>
  <si>
    <t>Kontrola a testovanie funkčnosti riadiacej elektroniky IG1 a IG2</t>
  </si>
  <si>
    <t>Kontrola tesnosti všetkých káblových priechodiek, konektorov v statíve, prepojov ochranný kryt - statív, ostatných montážnych spojovacích častiach (vekách a pod.) kontrola pevnosti skrutkových spojov</t>
  </si>
  <si>
    <t>ADR klient</t>
  </si>
  <si>
    <t>Čistenie, ošetrenie, komplexná kontrola - senzor merania opacity a CO</t>
  </si>
  <si>
    <t>Čistenie, ošetrenie, komplexná kontrola - senzor prúdenia vzduchu</t>
  </si>
  <si>
    <t>Kalibrácia a nastavenie zariadenia - senzor prúdenia vzduchu</t>
  </si>
  <si>
    <t>Senzor detekcie hmly</t>
  </si>
  <si>
    <t>Kontrola funkčnosti - senzor detekcie hmly</t>
  </si>
  <si>
    <t>Kalibrácia a nastavenie zariadenia - senzor detekcie hmly</t>
  </si>
  <si>
    <t>Kontrola funkčnosti - snímač tlaku</t>
  </si>
  <si>
    <t>Čistenie, ošetrenie, komplexná kontrola -  snímač tlaku</t>
  </si>
  <si>
    <t>Kalibrácia a nastavenie zariadenia -  snímač tlaku</t>
  </si>
  <si>
    <t>Kontrola funkčnosti -  snímač výšky hladiny</t>
  </si>
  <si>
    <t>Čistenie, ošetrenie, komplexná kontrola -  snímač výšky hladiny</t>
  </si>
  <si>
    <t>Kalibrácia a nastavenie zariadenia -  snímač výšky hladiny</t>
  </si>
  <si>
    <t xml:space="preserve"> v zmysle STN TS 50131-7:2010 a TNI 33 4591, ktorou sa ustanovujú vlastnosti EZS a podmienky jej prevádzkovania a zabezpečenia jej pravidelnej kontroly</t>
  </si>
  <si>
    <t>Funkčné preskúšanie - detektorov pohybu</t>
  </si>
  <si>
    <t>Čistenie, ošetrenie, komplexná kontrola - detektorov pohybu</t>
  </si>
  <si>
    <t>Funkčné preskúšanie - klávesníc, čítačiek</t>
  </si>
  <si>
    <t>Čistenie, ošetrenie, komplexná kontrola - klávesníc, čítačiek</t>
  </si>
  <si>
    <t>Funkčné preskúšanie - sirén</t>
  </si>
  <si>
    <t>Čistenie, ošetrenie, komplexná kontrola - ústredne</t>
  </si>
  <si>
    <t>funkčné preskúšanie - kľúčový trezor PO</t>
  </si>
  <si>
    <t xml:space="preserve">Kontrola zdrojov vo svetelných značkách SOS </t>
  </si>
  <si>
    <t>Kontrola uzemnenia - korodovanie, očistenie 
a ošetrenie</t>
  </si>
  <si>
    <t>Kontrola uzemnenia stožiaru - korodovanie,
očistenie a ošetrenie</t>
  </si>
  <si>
    <t>Kontrola a meranie uzemnenia stožiaru</t>
  </si>
  <si>
    <t>Profylaktická prehliadka systému rádiového spojenia - Aktívne prvky, združovacie a filtračné obvody, riadiace obvody...</t>
  </si>
  <si>
    <t>Skúška komunikačného rozhrania a ovládania prevádzkových stavov ventilátora z CRS tunela</t>
  </si>
  <si>
    <t>Skúška komunikačného rozhrania - senzor vibrácii ventilátora do CRS tunela</t>
  </si>
  <si>
    <t>Skúška komunikačného rozhrania - senzor teploty ventilátora do CRS tunela</t>
  </si>
  <si>
    <t>Skúška komunikačného rozhrania - senzor odtrhnutia ventilátora do CRS tunela</t>
  </si>
  <si>
    <t>ŽALUZIA PZ-ZNS 800x500 - NEREZOVÉ PREVEDENIE</t>
  </si>
  <si>
    <t>Výmena svetelných zdrojov - podľa potreby</t>
  </si>
  <si>
    <t>Očistenie optických plôch a tela svietidiel</t>
  </si>
  <si>
    <t>Kontrola káblových trás a žľabov v úseku tunelových rúr - kontrola prípadných uvoľnených častí, dotiahnutie spojov</t>
  </si>
  <si>
    <t>funkčné preskúšanie - tlačidlové hlásiče</t>
  </si>
  <si>
    <t>funkčné preskúšanie - opticko/dymový hlásič požiaru</t>
  </si>
  <si>
    <t>funkčné preskúšanie - optický indikátor na stenu</t>
  </si>
  <si>
    <t>funkčné preskúšanie - nasávací dymový hlásič</t>
  </si>
  <si>
    <t>funkčné preskúšanie - kombinovaná siréna s majákom</t>
  </si>
  <si>
    <t xml:space="preserve">OTS3002S-SC </t>
  </si>
  <si>
    <t>funkčné preskúšanie ústredne EPS</t>
  </si>
  <si>
    <t xml:space="preserve">pravidelná denná kontrola kontrola systému 
EPS / v zmysle vyhlášky MV SR č. 726/2002 Z.z. </t>
  </si>
  <si>
    <t xml:space="preserve">pravidelná mesačná kontrola kontrola systému 
EPS / v zmysle vyhlášky MV SR č. 726/2002 Z.z. </t>
  </si>
  <si>
    <t>pravidelná štvrť ročná kontrola systému 
EPS / v zmysle vyhlášky MV SR č. 726/2002 Z.z.</t>
  </si>
  <si>
    <t>pravidelná ročná kontrola systému EPS / v zmysle vyhlášky MV SR č.726/2002 Z.z.</t>
  </si>
  <si>
    <t>Rozvádzač NN tlakovej stanice</t>
  </si>
  <si>
    <t>Kontrola stavu zariadenia bežnou prehliadkou:
Kontrola otvorov na prívodu vzduchu - čistenie
Výkon procedúry testu batérii</t>
  </si>
  <si>
    <t xml:space="preserve">Priemyselné žiarivkové svietidlo EVG, T5, 2x35W, IP66, </t>
  </si>
  <si>
    <t xml:space="preserve"> Núdzové svietidlo s autonómnou batériou1x8W, 1hod, stály režim, IP65 + piktogram</t>
  </si>
  <si>
    <t>Zásuvka jednonásobná IP44, 250V/16A, na povrch</t>
  </si>
  <si>
    <t>Žiarivka 35W T5</t>
  </si>
  <si>
    <t>FHE 35W/840 G5</t>
  </si>
  <si>
    <t>Zásuvková skriňa 1x32A/400V, 1x16A/400V, 2x16A/230V, IP44</t>
  </si>
  <si>
    <t>PT-82011 IP44</t>
  </si>
  <si>
    <t>FLP B+C MAXI 4S</t>
  </si>
  <si>
    <t xml:space="preserve">Bleskoistka 25kV, 10kA </t>
  </si>
  <si>
    <t>HDA-24N-NHP VN 22kV</t>
  </si>
  <si>
    <t>Stropné žiarivkové svietidlo, IP20, 4x14W, T5</t>
  </si>
  <si>
    <t>Žiarivka 36W T8</t>
  </si>
  <si>
    <t>POIST ODPOJOVAČ STI 3P 10.3X38 500V</t>
  </si>
  <si>
    <t>VOLTMETER VLT DO 500 V</t>
  </si>
  <si>
    <t>VENTILÁTOR 560M3/H 230V IP54</t>
  </si>
  <si>
    <t>SPÚŠŤ MA150 3P3D PRE NSX160/250</t>
  </si>
  <si>
    <t>MODULÁRNY NAPÁJACÍ ZDROJ 24V 1,2A</t>
  </si>
  <si>
    <t>VARISTOROVÝ MODUL  6...24V</t>
  </si>
  <si>
    <t>ČASOVÉ RELÉ ONESKORENÉ ROZOPNUTIE</t>
  </si>
  <si>
    <t>RC MODUL 110..240 V</t>
  </si>
  <si>
    <t>POM. KONTAKTY ČELNÉ NO ALEBO NC</t>
  </si>
  <si>
    <t>Spínací odpínač Compact NSX100NA 3P</t>
  </si>
  <si>
    <t xml:space="preserve">Poist.odpínač ISFT 160 3P POVRCH MONT </t>
  </si>
  <si>
    <t>VAČKOVÝ SPÍNAČ 10A</t>
  </si>
  <si>
    <t>FLP B+C MAXI V/4 S</t>
  </si>
  <si>
    <t>FLP B+C MAXI VS/3+1</t>
  </si>
  <si>
    <t xml:space="preserve">Rozširujúci modul Q612B      </t>
  </si>
  <si>
    <t xml:space="preserve">základný modul Q38B </t>
  </si>
  <si>
    <t>modul QJ72LP25GE</t>
  </si>
  <si>
    <t xml:space="preserve">MelsecNet modul QJ71LP21GE </t>
  </si>
  <si>
    <t xml:space="preserve">Analógové vstupy Q64DAN </t>
  </si>
  <si>
    <t>Komunikačný modul FX5-485 ADP</t>
  </si>
  <si>
    <t>dotykový panel 15"  GT1695M-XTBD</t>
  </si>
  <si>
    <t xml:space="preserve">Ethernet switch </t>
  </si>
  <si>
    <t>Acti9 iSW 3P-20A/430V</t>
  </si>
  <si>
    <t>IHP_6_200 SwaroLine Kabel IHP 2 x 6 mm², 200 m</t>
  </si>
  <si>
    <t>IHP_6_100 SwaroLine Kabel IHP 2 x 6 mm², 100 m</t>
  </si>
  <si>
    <t>IHP Riadiaca jednotka IHP – prevedenie montáž do skrine</t>
  </si>
  <si>
    <t>Magnetický kontakt závrtný SA-211</t>
  </si>
  <si>
    <t xml:space="preserve">NVH-QUAD </t>
  </si>
  <si>
    <t xml:space="preserve">6600 STATON </t>
  </si>
  <si>
    <t>Konzola na stenu GS 25666</t>
  </si>
  <si>
    <t>Klientska stanica ADR</t>
  </si>
  <si>
    <t>VICOTEC 410</t>
  </si>
  <si>
    <t>dverové kovanie kľ - kľ nerez</t>
  </si>
  <si>
    <t xml:space="preserve">Jednokrídlové dvere 700x1970mm, EW60, celonerezové s povrchovou úpravou RAL2009 a automatickým zatváraním, včítane zárubne </t>
  </si>
  <si>
    <t xml:space="preserve">Zásuvková skrinka , 300 x 300 x 150 mm , nerez, IP55 - elektrické zásuvky 230/400V </t>
  </si>
  <si>
    <t>TRL 012/ST44 230/24 150W</t>
  </si>
  <si>
    <t>Náhradné komponenty do svietidla 5NA854D1S31NW, ktoré sú k dispozícii ku dňu 2.5.2019:</t>
  </si>
  <si>
    <t>Náhradné komponenty do svietidla 5NA854D1P31NW,  ktoré sú k dispozícii ku dňu 2.5.2019 :</t>
  </si>
  <si>
    <t>Náhradné komponenty do svietidla 5NA854D1PH1NW, ktoré sú k dispozícii ku dňu 2.5.2019 :</t>
  </si>
  <si>
    <t>Náhradné komponenty do svietidla 5NA553E1ST02 SR200, ktoré sú k dispozícii ku dňu 2.5.2019 :</t>
  </si>
  <si>
    <t xml:space="preserve">výbojka 250W </t>
  </si>
  <si>
    <t xml:space="preserve">výbojka 400W </t>
  </si>
  <si>
    <t xml:space="preserve">výbojka 150W </t>
  </si>
  <si>
    <t>Svietidlo nástenné 2x49W T5, IP65</t>
  </si>
  <si>
    <t xml:space="preserve"> AD-TORNADO PC T5 INOX CLIPS 2x49W, EB A2 </t>
  </si>
  <si>
    <t>Svietidlo 2x49W TL5 nerezove, EVG, zelená bezpečnostná fólia</t>
  </si>
  <si>
    <t>Lineárna Žiarivka HO 49W/840 T5 G5</t>
  </si>
  <si>
    <t>Stýkač 25 A , AC, 230V</t>
  </si>
  <si>
    <t>Prepínač 3-polohový 20A, 230V</t>
  </si>
  <si>
    <t>Odpínač/Vypínač ACTI9 ISW 3P 40A 415VAC</t>
  </si>
  <si>
    <t>Pripojovacia , ukončovacia, opravná sada</t>
  </si>
  <si>
    <t>Elektro PPS</t>
  </si>
  <si>
    <t>STID Pt100, -30 až 60 st.Celzia</t>
  </si>
  <si>
    <t>Tlaková membránová nádoba objem 24l</t>
  </si>
  <si>
    <t>Trojfázový distribučný transformátor s vinutím zaliatym v epoxidovej živici 22/0,42kV , 630kVA</t>
  </si>
  <si>
    <t>aTSE776/ 22 trojfázový distribučný transformátor s vinutím zaliatym v epoxidovej živici 22/0,42kV , 630kVA</t>
  </si>
  <si>
    <t xml:space="preserve">Poistkovy odpínač OPV </t>
  </si>
  <si>
    <t xml:space="preserve">OPV10/3 </t>
  </si>
  <si>
    <t>PREPÍNACÍ KONTAKT OF PRE VÝSUVNÝ ISTIČ</t>
  </si>
  <si>
    <t>MI 2.2 250A 3P3D PRE NSX250</t>
  </si>
  <si>
    <t>SPÚŠŤ 3P3D 2.3 630A PRE NSX630</t>
  </si>
  <si>
    <t>MI2.2 160A 3P3D PRE NSX160/250</t>
  </si>
  <si>
    <t>NSX100F 3P ISTIČ BEZ SPÚŠTE</t>
  </si>
  <si>
    <t>SPÚŠŤ 3P3D 5.3 E 630A PRE NSX630</t>
  </si>
  <si>
    <t>SPÚŠŤ 3P3D 2.3 400A PRE NSX400/630</t>
  </si>
  <si>
    <t>FLP B+C MAXI VS/3</t>
  </si>
  <si>
    <t>Zvodič prepätia C, 3P+N</t>
  </si>
  <si>
    <t>230V  AC</t>
  </si>
  <si>
    <t>poistky 24kV, 40A  sada 3ks</t>
  </si>
  <si>
    <t>PHC-USLKG 95 svorka Zž 441041</t>
  </si>
  <si>
    <t>PHC-UKH 50 svorka</t>
  </si>
  <si>
    <t>GTe 113, A1/B1i(bí.6/červ5/modr3 ks)</t>
  </si>
  <si>
    <t>FIL2150-6,5, 6,5A/250V, obj.č. 50191</t>
  </si>
  <si>
    <t xml:space="preserve">Objektiv LMZ7527AMPDC 7.5-127.0MM F1.6 MOTORZOOM  </t>
  </si>
  <si>
    <t xml:space="preserve">VL33 Lens, 1/2.7", 2.8-8.0mm, f1.3, DC auto iris, IR-corrected, 3MP  objektiv   </t>
  </si>
  <si>
    <t xml:space="preserve">HSG03LV kryt s IR      </t>
  </si>
  <si>
    <t xml:space="preserve">Kontrola svorkovníc a mechanických častí </t>
  </si>
  <si>
    <t>Značky Praha - PDZ LED Tunel</t>
  </si>
  <si>
    <t>Tunela Branisko - TC 442 Napájanie tunela elektrickou energiou</t>
  </si>
  <si>
    <t>Tunela Branisko - TC 422 Bezpečnostné zariadenia v tuneli</t>
  </si>
  <si>
    <t>Ventilátory VZW, VZO, VA1, VA2, Autorizovaný servis</t>
  </si>
  <si>
    <t>DaVP</t>
  </si>
  <si>
    <t>Transformátor T312</t>
  </si>
  <si>
    <t>Vizuálna kontrola transformátora T312</t>
  </si>
  <si>
    <t>Očistenie vonkajších T312 a NN rozvádzačov</t>
  </si>
  <si>
    <t>Kontrola stavu rozvodov T312 a NN rozvádzačov</t>
  </si>
  <si>
    <t>Kontrola/dotiahnutie spojov T312 a NN rozvádzačov</t>
  </si>
  <si>
    <t>Kontrola izolačných stavov T312 a NN rozvádzačov</t>
  </si>
  <si>
    <t>Kontrola zariadení tepelenej ochrany na T312 a NN rozvádzačoch</t>
  </si>
  <si>
    <t>Kontrola uzemnenia (korodovanie, očistenie, ošetrenie) T312 a NN rozvádzačov</t>
  </si>
  <si>
    <t xml:space="preserve">VP, ZP, SSÚD, ZVO           </t>
  </si>
  <si>
    <t>DOP Výdušný objekt centrála stred PR1-PR6</t>
  </si>
  <si>
    <t>K3-K9, K11-K17, 
K19-K25, K27-K33, 
K35-K41, K43-K50, 
K52-K58, K60-K66, 
K68-K75, K77-K83, 
K85-K92, K94-K99, 
K101-K107, K109-K115</t>
  </si>
  <si>
    <t>Kamera statická Trafibot</t>
  </si>
  <si>
    <t xml:space="preserve">Vyčistenie kamerového krytu kamery zvonku, mechanická kontrola uchytenia konzoly kamerovej zostavy do ostenia </t>
  </si>
  <si>
    <t>Kontrola kvality videosignálu na servisnom výstupe z kamery a kontrola kvality signálu na výstupe rozhranie IP v káblovej skrinke</t>
  </si>
  <si>
    <t>Kontrola tesnosti všetkých káblových priechodiek, konektorov, spojov ochrannécho krytu, ostatných  montážnych spojovacích častiach (vekách a pod.) kontrola pevnosti skrutkových spojov</t>
  </si>
  <si>
    <t>Nastavenie polohovania a ostrenia (prípadná korekcia sledovanje scény)</t>
  </si>
  <si>
    <t>Kontrola stavu napájacej sústavy pre zabezpečenie 
predpísaného napájania kamery</t>
  </si>
  <si>
    <t>K2, K116</t>
  </si>
  <si>
    <t>Kamera statická termovízna</t>
  </si>
  <si>
    <t>K335 - K339, K340 - K345, K320 - K334, K301 - K306, K346 - K353, K307 - K319, K354, K355</t>
  </si>
  <si>
    <t>Kamera statická kompaktná</t>
  </si>
  <si>
    <t>VIP - HD</t>
  </si>
  <si>
    <t>Kontrola komunikácie s kamerou, s FLUX serverom</t>
  </si>
  <si>
    <t>zabzezpečuje NDS</t>
  </si>
  <si>
    <t>K118, K119, K120, K121, K10, K18, K26, K34, K42, K51, K59, K67, K76, K84, K93, K100, K108, K122, K123, K124, K125, K126</t>
  </si>
  <si>
    <t>Kamera statická PID</t>
  </si>
  <si>
    <t>Kontrola nastavenie alarmových zón a sledovaných scén</t>
  </si>
  <si>
    <t>K1, K117</t>
  </si>
  <si>
    <t>Kontrola kvality videosignálu na servisnom výstupe z kamery a kontrola kvality signálu na IP rozhraní v káblovej skrinke</t>
  </si>
  <si>
    <t>Kontrola tesnosti všetkých káblových priechodiek, konektorov kamerového kompletu, mechanických ako aj pohyblivých častí ochranného krytu, ostatných  montážnych spojovacích častiach (vekách a pod.) kontrola pevnosti skrutkových spojov</t>
  </si>
  <si>
    <t>Nastavenie polohovania a ostrenia, verifikácia</t>
  </si>
  <si>
    <t>Vyčistenie otočného kompletu zvonku</t>
  </si>
  <si>
    <t>Kontrola plynulosti pohybu otočného mechanizmu</t>
  </si>
  <si>
    <t>Kontrola funkčnosti nadefinovaných presetov, prípadná korekcia</t>
  </si>
  <si>
    <t>Premazanie a vyčistenie tesnení a pohyblivých častí kamerového kompletu</t>
  </si>
  <si>
    <t>Kontrola uzemnenia -  korodovanie, očistenie a ošetrenie</t>
  </si>
  <si>
    <t xml:space="preserve">Kontrola a meranie  uzemnenia </t>
  </si>
  <si>
    <t>R-UTO xxx
R-ADR x</t>
  </si>
  <si>
    <t>Kontrola a čistenie technologických a prenosových zariadení 
UTO</t>
  </si>
  <si>
    <t>KSxxx</t>
  </si>
  <si>
    <t>VDSL</t>
  </si>
  <si>
    <t>Verifikácia LOG súboru</t>
  </si>
  <si>
    <t xml:space="preserve">SSÚD2, RM11, RM21, RM31, RM41 </t>
  </si>
  <si>
    <t>Server DIVA 
FLUX server
ADR server
NAS</t>
  </si>
  <si>
    <t xml:space="preserve">COP SSÚD2, SSÚD10, HAZZ Beharovce, VP, ZP,  </t>
  </si>
  <si>
    <t>Ovládacie a kontrolné pracovisko UTO, AID, ADR</t>
  </si>
  <si>
    <t>RX42</t>
  </si>
  <si>
    <t>Kontrola LOG súboru</t>
  </si>
  <si>
    <t>Hĺbkové očistenie zariadenia</t>
  </si>
  <si>
    <t>K ADR1 - K ADR4                  KADR1-P - KADR4-P</t>
  </si>
  <si>
    <t>Kontrola tesnosti všetkých káblových priechodiek, konektorov v statíve, prepojov ochranný kryt - statív, ostatných  montážnych spojovacích častiach (vekách a pod.) kontrola pevnosti skrutkových spojov</t>
  </si>
  <si>
    <t>SČ-T1P, SČ-T1Z</t>
  </si>
  <si>
    <t>Kontrola dotiahnutie spojov a stavu prepojov v káblových 
šachtách</t>
  </si>
  <si>
    <t>R-ADR1, R-ADR2</t>
  </si>
  <si>
    <t>Kontrola a čistenie technologických a prenosových 
zariadení ADR</t>
  </si>
  <si>
    <t xml:space="preserve">VP, DaVP, HaZZ
ZP, ZVO, Úniková štôla                                                                                                    SSÚD2, SSÚD10                                                   </t>
  </si>
  <si>
    <t>Vizuálna kontrola káblových trás - uloženie 
káblov, rošty, žľaby, prepážky</t>
  </si>
  <si>
    <t>NN káblové rozvody 
- napájanie, riadenie</t>
  </si>
  <si>
    <t xml:space="preserve">Razený tunel,  Kolektory, Kábelovody                                    
VP, ZP, ZVO, DaPV                                
Úniková šachta, HAZZ, SSÚD10                                                                                    </t>
  </si>
  <si>
    <t>Kontrolné meranie prenosových vlastností a útlmu OK  - metóda OTDR</t>
  </si>
  <si>
    <t>Kontrola zaplnenia hard diskov</t>
  </si>
  <si>
    <t xml:space="preserve">Kontrola a test stability konektivity s I/O zariadeniami </t>
  </si>
  <si>
    <t>Kontrola funkčnosti ukladania dát do databázy</t>
  </si>
  <si>
    <t>Kontrola a test stability konektivity s jednotlivými 
kamerami</t>
  </si>
  <si>
    <t>Kontrola interpretácie udalostí do CRS na úrovni TCP/IP 
(driver)</t>
  </si>
  <si>
    <t>Kontrola funkcie videodetekcie a archivovania 
videozáznamu</t>
  </si>
  <si>
    <t>Všeobecné</t>
  </si>
  <si>
    <t>Systémy, licencie a certifikáty</t>
  </si>
  <si>
    <t>Kontrola dostupnosti aktualizácií softvérov a inštalácia 
dostupných aktualizácií, kontrola platnosti licencií a prípadná obnova licencií, kontrola a aktualizácia bezpečnostných certifikátov</t>
  </si>
  <si>
    <t>Osvetlenie 
tunela</t>
  </si>
  <si>
    <t>Kontrola vyžarovacích parametrov antén SSUD Beharovce, VP Branisko</t>
  </si>
  <si>
    <t>Meranie príjmu rádiového signálu SSUD Beharovce, VP Branisko</t>
  </si>
  <si>
    <t>Druh činnosti</t>
  </si>
  <si>
    <t>SW_TUN_ZP, SW_TU2</t>
  </si>
  <si>
    <t>Profylaxia</t>
  </si>
  <si>
    <t>Údržba</t>
  </si>
  <si>
    <t>R_TUN_ZP</t>
  </si>
  <si>
    <t>VP</t>
  </si>
  <si>
    <t>SW_TUN_VP</t>
  </si>
  <si>
    <t>PR 1 
až 
PR 6</t>
  </si>
  <si>
    <t>SW_PR1
SW_PR2
SW_PR3
SW_PR4
SW_PR5
SW_PR6</t>
  </si>
  <si>
    <t>SW_DVP</t>
  </si>
  <si>
    <t>ZVO</t>
  </si>
  <si>
    <t>SW_ZVO</t>
  </si>
  <si>
    <t>kontrola syslog a záloha</t>
  </si>
  <si>
    <t>kontrola výkonu</t>
  </si>
  <si>
    <t>kontrola portov</t>
  </si>
  <si>
    <t>monitoring HW prostriedkov</t>
  </si>
  <si>
    <t>monitoring sieťovej infraštruktúry a sieťových protokolov</t>
  </si>
  <si>
    <t>kontrola napájania (redundantnosti zdrojov)</t>
  </si>
  <si>
    <t>aktualizácie firmwaru podľa doporučenia výrobcu</t>
  </si>
  <si>
    <t>záloha konfigurácie, vrátane archivácie</t>
  </si>
  <si>
    <t>vyčistenie switcha</t>
  </si>
  <si>
    <t>Sieť chrbticová tunela Branisko</t>
  </si>
  <si>
    <t>kontrola redundancie</t>
  </si>
  <si>
    <t>zmena konfigurácie podľa doporučenia výrobcu</t>
  </si>
  <si>
    <t>vyčistenie routera</t>
  </si>
  <si>
    <t>Kontrola dostupnosti aktualizácií softvérov a inštalácia dostupných aktualizácií, kontrola platnosti licencií a prípadná obnova licencií, kontrola a aktualizácia bezpečnostných certifikátov</t>
  </si>
  <si>
    <t>kontrola syslog a záloha - profylaxia</t>
  </si>
  <si>
    <t>kontrola výkonu - profylaxia</t>
  </si>
  <si>
    <t>monitoring HW prostriedkov - profylaxia</t>
  </si>
  <si>
    <t>monitoring sieťovej infraštruktúry a sieťových protokolov - profylaxia</t>
  </si>
  <si>
    <t>aktualizácie firmwaru podľa doporučenia výrobcu - údržba</t>
  </si>
  <si>
    <t>záloha konfigurácie, vrátane archivácie - údržba</t>
  </si>
  <si>
    <t>kontrola portov - profylaxia</t>
  </si>
  <si>
    <t>SW_TU4
SW_TU6
SW_TU7</t>
  </si>
  <si>
    <t>kontrola redundancie - profylaxia</t>
  </si>
  <si>
    <t>SW_TU1</t>
  </si>
  <si>
    <t>vyčistenie routera - údržba</t>
  </si>
  <si>
    <t>SW_TU201
SW_TU202</t>
  </si>
  <si>
    <t>SW_TU203
SW_TU204
SW_TU205</t>
  </si>
  <si>
    <t>Sieť operátorského pracoviska</t>
  </si>
  <si>
    <t>SSÚD10</t>
  </si>
  <si>
    <t>SW_OP_SSUD
SW_IOP_SSUD</t>
  </si>
  <si>
    <t>R_IOP_SSUD</t>
  </si>
  <si>
    <t>Monitoring siete</t>
  </si>
  <si>
    <t>SW_OP_ZP</t>
  </si>
  <si>
    <t>Operátorské pracovisko dočasného riadenia tunela Branisko - konzola tunelového rozhlasu s PC klientom tunelového rozhlasu</t>
  </si>
  <si>
    <t>kontrola celistvosti databáz</t>
  </si>
  <si>
    <t>vyčistenie pevných diskov</t>
  </si>
  <si>
    <t>scan pevných diskov</t>
  </si>
  <si>
    <t>kontrola zaplnenia a defragmentácia pevných diskov</t>
  </si>
  <si>
    <t>update systému podľa odporúčaní výrobcu</t>
  </si>
  <si>
    <t>antivírová kontrola</t>
  </si>
  <si>
    <t>test HW prostriedkov a stability systému</t>
  </si>
  <si>
    <t>kontrola celistvosti a fixsácie prepojovacích káblov</t>
  </si>
  <si>
    <t>hĺbkové čistenie zostavy</t>
  </si>
  <si>
    <t>akustická skúška, kontrola dohľadu nad linkami polohy</t>
  </si>
  <si>
    <t xml:space="preserve">očistenie, ošetrenie, komplexná vizuálna kontrola </t>
  </si>
  <si>
    <t>PC - TR</t>
  </si>
  <si>
    <t>Pult operátora PRS-CRS + PRS-CSNKP</t>
  </si>
  <si>
    <t>vizuálna kontrola technického stavu</t>
  </si>
  <si>
    <t>profylaktická prehliadka CRS PC stanice</t>
  </si>
  <si>
    <t>kontrola funkčnosti a diagnostika CRS RTC</t>
  </si>
  <si>
    <t>kontrola napájacieho zdroja premerania napájacích napätí</t>
  </si>
  <si>
    <t xml:space="preserve">skúška komunikačného rozhrania a prenosu signálu po LAN </t>
  </si>
  <si>
    <t>Ovládacia konzola FM rádia - RTC_4</t>
  </si>
  <si>
    <t>Zariadenia núdzového volania - vizualizačný dotykový panel CRS
Operátorský
Vizualizačný
TBR4</t>
  </si>
  <si>
    <t>Zariadenia núdzového volania - vizualizačný dotykový panel CRS
Vizualizačný
VPT_ZP</t>
  </si>
  <si>
    <t>Zariadenia núdzového volania - vizualizačný dotykový panel CRS
VPT_VP</t>
  </si>
  <si>
    <t>Ovládací panel kamerového systému s PC klientom a zobrazovacími panelmi
PC - Video-R</t>
  </si>
  <si>
    <t>kontrola správnej funkcie joisticku a mechanických prvkov</t>
  </si>
  <si>
    <t>kontrola napájacieho zdroja a napájacích napätí</t>
  </si>
  <si>
    <t>Ovládací panel kamerového systému s PC klientom a zobrazovacími panelmi
Ovládací pult s joystickom</t>
  </si>
  <si>
    <t>kontrola záznamov (logov) operačného systému (OS)</t>
  </si>
  <si>
    <t>kontrola záznamov (logov) aplikačného programového vybavenia</t>
  </si>
  <si>
    <t>kontrola redundancie sustému</t>
  </si>
  <si>
    <t xml:space="preserve">kontrola komunikácie s podradenými servermi </t>
  </si>
  <si>
    <t>verifikácia signalizácie trendov</t>
  </si>
  <si>
    <t>Integrácia CRS tunelov Branisko a Šibenik
PC_CRS-IOP_1
PC_CRS-IOP_2</t>
  </si>
  <si>
    <t>Výkon odborných prehliadok a odborných skúšok</t>
  </si>
  <si>
    <t>Spracovanie protokolov k jednotlivým úkonom</t>
  </si>
  <si>
    <t xml:space="preserve">vyčistenie pevných diskov </t>
  </si>
  <si>
    <t>očistenie, ošetrenie, komplexná vizuálna kontrola  - údržba</t>
  </si>
  <si>
    <t>skúška komunikačného rozhrania a prenosu signálu po LAN  - údržba</t>
  </si>
  <si>
    <t xml:space="preserve">kontrola napájania (redundantnosti zdrojov) </t>
  </si>
  <si>
    <t xml:space="preserve">záloha konfigurácie, vrátane archivácie </t>
  </si>
  <si>
    <t xml:space="preserve">kontrola portov </t>
  </si>
  <si>
    <t xml:space="preserve">monitoring HW prostriedkov </t>
  </si>
  <si>
    <t xml:space="preserve">kontrola redundancie </t>
  </si>
  <si>
    <t xml:space="preserve">aktualizácie firmwaru podľa doporučenia výrobcu </t>
  </si>
  <si>
    <t xml:space="preserve">zmena konfigurácie podľa doporučenia výrobcu </t>
  </si>
  <si>
    <t xml:space="preserve">kontrola syslog </t>
  </si>
  <si>
    <t xml:space="preserve">záloha konfigurácie </t>
  </si>
  <si>
    <t xml:space="preserve">vyčistenie routera </t>
  </si>
  <si>
    <t xml:space="preserve">kontrola syslog a záloha </t>
  </si>
  <si>
    <t xml:space="preserve">kontrola výkonu </t>
  </si>
  <si>
    <t xml:space="preserve">monitoring sieťovej infraštruktúry a sieťových protokolov </t>
  </si>
  <si>
    <t xml:space="preserve">scan pevných diskov </t>
  </si>
  <si>
    <t xml:space="preserve">kontrola zaplnenia a defragmentácia pevných diskov </t>
  </si>
  <si>
    <t xml:space="preserve">antivírová kontrola </t>
  </si>
  <si>
    <t xml:space="preserve">kontrola celistvosti a fixsácie prepojovacích káblov </t>
  </si>
  <si>
    <t xml:space="preserve">hĺbkové čistenie zostavy </t>
  </si>
  <si>
    <t xml:space="preserve">kontrola počuteľnosti a zrozumiteľnosti </t>
  </si>
  <si>
    <t xml:space="preserve">vizuálna kontrola technického stavu </t>
  </si>
  <si>
    <t xml:space="preserve">profylaktická prehliadka CRS PC stanice </t>
  </si>
  <si>
    <t xml:space="preserve">kontrola funkčnosti a diagnostika CRS RTC </t>
  </si>
  <si>
    <t>skúška komunikačného rozhrania a prenosu signálu po LAN</t>
  </si>
  <si>
    <t xml:space="preserve">update systému podľa odporúčaní výrobcu </t>
  </si>
  <si>
    <t xml:space="preserve">test HW prostriedkov a stability systému </t>
  </si>
  <si>
    <t xml:space="preserve">kontrola napájacieho zdroja premerania napájacích napätí </t>
  </si>
  <si>
    <t xml:space="preserve">kontrola celistvosti databáz </t>
  </si>
  <si>
    <t xml:space="preserve">kontrola zaplnenia hard diskov a ich defragmentácia </t>
  </si>
  <si>
    <t xml:space="preserve">kontrola pripravenosti záložných zdrojov napájania </t>
  </si>
  <si>
    <t xml:space="preserve">kontrola fixácie a celistvosti prepojovacích káblov </t>
  </si>
  <si>
    <t xml:space="preserve">kontrola komunikácie s apl. </t>
  </si>
  <si>
    <t xml:space="preserve">verifikácia celistvosti databáz a ich zálohovanie  </t>
  </si>
  <si>
    <t xml:space="preserve">verifikácie signalizácie alarmov </t>
  </si>
  <si>
    <t xml:space="preserve">test havarijných stavov </t>
  </si>
  <si>
    <t xml:space="preserve">
SCADA_SSÚD_1
SCADA_SSÚD_2</t>
  </si>
  <si>
    <t>Integrácia CRS tunelov Branisko a Šibenik</t>
  </si>
  <si>
    <t>TC - Chrbticová sieť</t>
  </si>
  <si>
    <t xml:space="preserve">Konzola + ochranné valce z nerezovej ocele </t>
  </si>
  <si>
    <t>Výstupný protokol vrátane fotodokumentácie 
a funkčnej skúšky</t>
  </si>
  <si>
    <t>Výstupný protokol všetkých nameraných hodnôt a priebehov</t>
  </si>
  <si>
    <t>Kontrola stavu NN rozvádzača 
(Cu spoje, svorkovnica, prehrievanie)</t>
  </si>
  <si>
    <t>Štvrťročne</t>
  </si>
  <si>
    <t>Harmonogram údržby a servisných činností</t>
  </si>
  <si>
    <t xml:space="preserve"> 14-dňová</t>
  </si>
  <si>
    <t>štvrťročne</t>
  </si>
  <si>
    <t xml:space="preserve"> Jarná
 odst.</t>
  </si>
  <si>
    <t xml:space="preserve"> Jesenná
 odst.</t>
  </si>
  <si>
    <t>január</t>
  </si>
  <si>
    <t>február</t>
  </si>
  <si>
    <t>marec</t>
  </si>
  <si>
    <t>apríl</t>
  </si>
  <si>
    <t>máj</t>
  </si>
  <si>
    <t>jún</t>
  </si>
  <si>
    <t>júl</t>
  </si>
  <si>
    <t>august</t>
  </si>
  <si>
    <t>september</t>
  </si>
  <si>
    <t>október</t>
  </si>
  <si>
    <t>november</t>
  </si>
  <si>
    <t>december</t>
  </si>
  <si>
    <t>Bežná údržba/Servisné činnosti</t>
  </si>
  <si>
    <t>Január</t>
  </si>
  <si>
    <t>Február</t>
  </si>
  <si>
    <t>Marec</t>
  </si>
  <si>
    <t>Apríl</t>
  </si>
  <si>
    <t>Máj</t>
  </si>
  <si>
    <t>Jún</t>
  </si>
  <si>
    <t>Júl</t>
  </si>
  <si>
    <t>August</t>
  </si>
  <si>
    <t>September</t>
  </si>
  <si>
    <t>Október</t>
  </si>
  <si>
    <t>November</t>
  </si>
  <si>
    <t>December</t>
  </si>
  <si>
    <t>Bežná údržba - prehliadky vo výkone NDS/
Servisné činnosti - zabezpečuje servisná organizácia</t>
  </si>
  <si>
    <t>422.14. Rádiové spojenie - Profylaktika Branisko</t>
  </si>
  <si>
    <t>Príloha č. 1: Cena za servis a údržbu technologickej časti 
tunela Branisko</t>
  </si>
  <si>
    <t>Príloha č. 1: Cena za servis a údržbu technologickej časti tunela Branisko - 1.1</t>
  </si>
  <si>
    <t>Príloha č. 1: Cena za servis a údržbu technologickej časti tunela Branisko - 1.2</t>
  </si>
  <si>
    <t>Príloha č. 1: Cena za servis a údržbu technologickej časti tunela Branisko - 1.4</t>
  </si>
  <si>
    <t>Príloha č. 1: Cena za servis a údržbu technologickej časti tunela Branisko - 1.5</t>
  </si>
  <si>
    <t>Príloha č. 1: Cena za servis a údržbu technologickej časti tunela Branisko - 1.6</t>
  </si>
  <si>
    <t>Príloha č. 1: Cena za servis a údržbu technologickej časti tunela Branisko - 1.7</t>
  </si>
  <si>
    <t>Kontrola - denná</t>
  </si>
  <si>
    <t>Príloha č. 1: Cena za servis a údržbu technologickej časti tunela Branisko - 1.8</t>
  </si>
  <si>
    <t>SC 401, 404, 405 - Elektroinštalácia v objektoch</t>
  </si>
  <si>
    <t>Tunela Branisko - SC 401, 404, 405 - Elektroinštalácia v objektoch</t>
  </si>
  <si>
    <t>Kontrola uzemnenia - korodovanie, očistenie a 
ošetrenie</t>
  </si>
  <si>
    <t>Kontrola funkčnosti elektrických obvodov a 
uzemnenia</t>
  </si>
  <si>
    <t>Príloha č. 5: Cena za servis a údržbu technologickej časti tunela Šibenik - 5.1</t>
  </si>
  <si>
    <t>Príloha č. 5: Cena za servis a údržbu technologickej časti tunela Šibenik - 5.2</t>
  </si>
  <si>
    <t>Príloha č. 5: Cena za servis a údržbu technologickej časti tunela Šibenik - 5.4</t>
  </si>
  <si>
    <t>Príloha č. 5: Cena za servis a údržbu technologickej časti tunela Šibenik - 5.3</t>
  </si>
  <si>
    <t>Príloha č. 5: Cena za servis a údržbu technologickej časti tunela Šibenik - 5.5</t>
  </si>
  <si>
    <t>Príloha č. 5: Cena za servis a údržbu technologickej časti tunela Šibenik - 5.6</t>
  </si>
  <si>
    <t>Príloha č. 5: Cena za servis a údržbu technologickej časti tunela Šibenik - 5.7</t>
  </si>
  <si>
    <t>Príloha č. 5: Cena za servis a údržbu technologickej časti tunela Šibenik - 5.8</t>
  </si>
  <si>
    <t>Príloha č. 5: Cena za servis a údržbu technologickej časti tunela Šibenik - 5.9</t>
  </si>
  <si>
    <t>Príloha č. 5: Cena za servis a údržbu technologickej časti tunela Šibenik - 5.10</t>
  </si>
  <si>
    <t>Príloha č. 5: Cena za servis a údržbu technologickej časti tunela Šibenik - 5.11</t>
  </si>
  <si>
    <t>Príloha č. 5: Cena za servis a údržbu technologickej časti tunela Šibenik - 5.13</t>
  </si>
  <si>
    <t>Príloha č. 5: Cena za servis a údržbu technologickej časti tunela Šibenik - 5.12</t>
  </si>
  <si>
    <t>Príloha č. 5: Cena za servis a údržbu technologickej časti tunela Šibenik - 5.14</t>
  </si>
  <si>
    <t>Príloha č. 5: Cena za servis a údržbu technologickej časti tunela Šibenik - 5.15</t>
  </si>
  <si>
    <t>Príloha č. 5: Cena za servis a údržbu technologickej časti tunela Šibenik - 5.16</t>
  </si>
  <si>
    <t>Príloha č. 5: Cena za servis a údržbu technologickej časti tunela Šibenik - 5.17</t>
  </si>
  <si>
    <t>Príloha č. 5: Cena za servis a údržbu technologickej časti tunela Šibenik - 5.18</t>
  </si>
  <si>
    <t>Príloha č. 5: Cena za servis a údržbu technologickej časti tunela Šibenik - 5.19</t>
  </si>
  <si>
    <t>Príloha č. 5: Cena za servis a údržbu technologickej časti tunela Šibenik - 5.20</t>
  </si>
  <si>
    <t>Príloha č. 5: Cena za servis a údržbu technologickej časti tunela Šibenik - 5.21</t>
  </si>
  <si>
    <t>Príloha č. 5: Cena za servis a údržbu technologickej časti tunela Šibenik - 5.22</t>
  </si>
  <si>
    <t>Príloha č. 5: Cena za servis a údržbu technologickej časti tunela Šibenik - 5.23</t>
  </si>
  <si>
    <t>Príloha č. 5: Cena za servis a údržbu technologickej časti tunela Šibenik - 5.24</t>
  </si>
  <si>
    <t>Príloha č. 5: Cena za servis a údržbu technologickej časti tunela Šibenik - 5.25</t>
  </si>
  <si>
    <t>Tunel Branisko - Chrbticová sieť</t>
  </si>
  <si>
    <t>Chrbticová sieť - tunel Branisko</t>
  </si>
  <si>
    <t>Sieťový modul 10Gb</t>
  </si>
  <si>
    <t>Redundantný zdroj 350W AC</t>
  </si>
  <si>
    <t xml:space="preserve">Stack kábel </t>
  </si>
  <si>
    <t>GBIC modul SFP-10G</t>
  </si>
  <si>
    <t xml:space="preserve">Sieťový prepínač Typ 2 / Switch </t>
  </si>
  <si>
    <t>Redundantný zdroj 250W AC</t>
  </si>
  <si>
    <t xml:space="preserve">Sieťový prepínač Typ 3 / Switch  </t>
  </si>
  <si>
    <t xml:space="preserve">Sieťový prepínač Typ 4 / Switch  </t>
  </si>
  <si>
    <t>GBIC modul SFP-1G</t>
  </si>
  <si>
    <t>Sieťový smerovač Typ 1 / Router</t>
  </si>
  <si>
    <t>GBIC modul SFP-RJ45</t>
  </si>
  <si>
    <t xml:space="preserve">Sieťový prepínač Typ 5 / Switch  </t>
  </si>
  <si>
    <t xml:space="preserve">Sieťový prepínač Typ 1 / Switch  </t>
  </si>
  <si>
    <t>Patch panel, Cat 6, 24xRJ45</t>
  </si>
  <si>
    <t>Optický patchcord, SM, Duplex, 2m</t>
  </si>
  <si>
    <t>Optický patchcord, SM, Duplex, 3m</t>
  </si>
  <si>
    <t>Patch kabel, Cat. 6A, 2m</t>
  </si>
  <si>
    <t>Patch kabel, Cat. 6A, 3m</t>
  </si>
  <si>
    <t>Držiak patch káblov 19" s hĺbkou oka 37 mm / 1U</t>
  </si>
  <si>
    <t>Rozvodný zásuvkový panel 19", 8 x 230V zasuviek/10A</t>
  </si>
  <si>
    <t xml:space="preserve">Monitor 24", 1920x1200, 24/7 </t>
  </si>
  <si>
    <t>SW Licencia WinCC v.7.3</t>
  </si>
  <si>
    <t>Touch Panel Controller  jednotka  LC-117-19</t>
  </si>
  <si>
    <t>Napájací zdroj  150W   LC-612-18</t>
  </si>
  <si>
    <t>Patch panel, Cat 6A, 24xRJ45/s, čierny</t>
  </si>
  <si>
    <t>Sieťový prepínač Typ 1 / Switch</t>
  </si>
  <si>
    <t>K201 - K255,
K118 - K126</t>
  </si>
  <si>
    <t>Meranie vyžarovacích parametrov v tuneli a UC - FM, 160MHz, MATRA,400MHz - hodnoty/priebehy dokladovať vo výstupnom protokole, pol. 242</t>
  </si>
  <si>
    <t>Zmeranie parametrov rádiových systémov tunela
RX, TX  - hodnoty/priebehy dokladovať vo výstupnom protokole, pol. 242</t>
  </si>
  <si>
    <t>Kontrola útlmových parametrov združovacích
obvodov  - hodnoty/priebehy dokladovať vo výstupnom protokole, pol. 242</t>
  </si>
  <si>
    <t>Kontrola parametrov napájacích obvodov
technológie  - hodnoty/priebehy dokladovať vo výstupnom protokole, pol. 242</t>
  </si>
  <si>
    <t>Zmeranie rádiových FM vysielačov, príjmačov - hodnoty/priebehy dokladovať vo výstupnom protokole, pol. 242</t>
  </si>
  <si>
    <t>Zmeranie útlmových parametrov FM Rozbočovačov - hodnoty/priebehy dokladovať vo výstupnom protokole, pol. 242</t>
  </si>
  <si>
    <t>Zmeranie útlmových parametrov optickej trasy  - hodnoty/priebehy dokladovať vo výstupnom protokole, pol. 242</t>
  </si>
  <si>
    <t>Zmeranie parametrov systému MATRA - RX, TX - hodnoty/priebehy dokladovať vo výstupnom protokole, pol. 242</t>
  </si>
  <si>
    <t>Kontrola napájacích obvodov systému MATRA - hodnoty/priebehy dokladovať vo výstupnom protokole, pol. 242</t>
  </si>
  <si>
    <t>Výstupná správa a  protokol všetkých nameraných hodnôt a priebehov</t>
  </si>
  <si>
    <t>Prenosne hasiace pristroje v objektoch tunela ( ZP,VP,ZVO)</t>
  </si>
  <si>
    <t>Prenosne hasiace pristroje v objektoch tunela ( SOS kabíny)</t>
  </si>
  <si>
    <t>kontrola a tlaková skúška</t>
  </si>
  <si>
    <t xml:space="preserve">Čistenie jednotlivých mokrých komôr  </t>
  </si>
  <si>
    <t>VONKAJŠIA ČASŤ</t>
  </si>
  <si>
    <t>VNÚTORNÁ ČASŤ</t>
  </si>
  <si>
    <t>Nastavenia tiahel a mechanických spojov (motor, tiahla, klapka)</t>
  </si>
  <si>
    <t>Požiarné dvere</t>
  </si>
  <si>
    <t>Protokol o kompletnej skuške v nadväznosti na CRS</t>
  </si>
  <si>
    <t>Odstranenie stareho maziva vo vekach elektromotora - Autirizovaný servis ,  podľa potreby určí NDS,  ( počet ubehnutých motohodín = 20.000, vysoký odpor pri mazaní ložísk, prienik maziva do priestoru ventilátora</t>
  </si>
  <si>
    <t>Kontrola stavu nn rozvodní - prehrievanie, sršanie, stav. konc. 
Kontrola stavu rozvodov - prehrievanie, kontr. bezkontaktným teplom.
Kontrola transformátorov, motorov, svorkovnice</t>
  </si>
  <si>
    <t>rozvádzač RM15 (NN ZP)
rozvádzač RM1 (ČS)
rozvádzač DT564 (NN VP)
rozvádzač RS505 (Horný vodojem)
rozvadzače vo vyhrievaných hydrantoch H1-H5, H38-H42,</t>
  </si>
  <si>
    <t>Požiarne klapky -bežná udržba</t>
  </si>
  <si>
    <t>Oprava náteru ochranného sita (očistenie, odmastenie, náter po podľa stavu po demontáži sita)</t>
  </si>
  <si>
    <t>Oprava uloženia ložiska (zaistenie proti axialnemu posunutiu ložiska počas chodu klapky )   Kontrola chodu servomotora - 3 polohy diaľkovo; odkrytovanie, manuálne preskúšanie v miestnom režime</t>
  </si>
  <si>
    <t>Príloha č. 1: Cena za servis a údržbu technologickej časti tunela Branisko - 1.3</t>
  </si>
  <si>
    <t>Protokoly a revizna správa</t>
  </si>
  <si>
    <t>Čistenie jednotlivých mokrých komôr</t>
  </si>
  <si>
    <t xml:space="preserve">čerpadlá pre PV kontrola chodu ( spravnosť funkcie, navoliť z CRS  režim 2 chod na CS zapadného vodojemu), </t>
  </si>
  <si>
    <t>Príloha č. 1: Cena za servis a údržbu technologickej časti tunela Branisko - 1.9</t>
  </si>
  <si>
    <r>
      <t xml:space="preserve">Funkčná skúška (pred jarnou a jesennou odstávkou tunela)
</t>
    </r>
    <r>
      <rPr>
        <sz val="11"/>
        <rFont val="Calibri"/>
        <family val="2"/>
        <charset val="238"/>
        <scheme val="minor"/>
      </rPr>
      <t>Test komunikácie s nadradeným PLC
Test komunikácie s operátorským pracoviskom a SCADA systém
Spracovanie protokolu - vyhodnotenie, záver</t>
    </r>
  </si>
  <si>
    <r>
      <t>Výkon servisnej činnosti
REF - servis</t>
    </r>
    <r>
      <rPr>
        <b/>
        <sz val="11"/>
        <color theme="1"/>
        <rFont val="Calibri"/>
        <family val="2"/>
        <charset val="238"/>
        <scheme val="minor"/>
      </rPr>
      <t xml:space="preserve"> 1 x za 4 roky</t>
    </r>
    <r>
      <rPr>
        <sz val="11"/>
        <color theme="1"/>
        <rFont val="Calibri"/>
        <family val="2"/>
        <charset val="238"/>
        <scheme val="minor"/>
      </rPr>
      <t xml:space="preserve">
VN rozvodňa, transformátor - servis</t>
    </r>
    <r>
      <rPr>
        <b/>
        <sz val="11"/>
        <color theme="1"/>
        <rFont val="Calibri"/>
        <family val="2"/>
        <charset val="238"/>
        <scheme val="minor"/>
      </rPr>
      <t xml:space="preserve"> 1 x za 4 roky</t>
    </r>
    <r>
      <rPr>
        <sz val="11"/>
        <color theme="1"/>
        <rFont val="Calibri"/>
        <family val="2"/>
        <charset val="238"/>
        <scheme val="minor"/>
      </rPr>
      <t xml:space="preserve">
</t>
    </r>
  </si>
  <si>
    <t>Dulcometer : merač chloru + výmena sondy</t>
  </si>
  <si>
    <t>Davkovacie čerpadlo chloru + výmena servisného setu</t>
  </si>
  <si>
    <t>Data safe HX</t>
  </si>
  <si>
    <t>Zobrazovacia stena - LED monitor VMC-27LED</t>
  </si>
  <si>
    <t>VM-FHD27MPA</t>
  </si>
  <si>
    <t>100171 FAN BELT</t>
  </si>
  <si>
    <t>100004 ALTERNATOR BELT</t>
  </si>
  <si>
    <t>Zátka palivovej nádrže</t>
  </si>
  <si>
    <t>DG - Hnací remeň ventilátora</t>
  </si>
  <si>
    <t>DG - Hnací remeň alternátora</t>
  </si>
  <si>
    <t>Držiak motora</t>
  </si>
  <si>
    <t>Ložisko</t>
  </si>
  <si>
    <t>Kryt motora</t>
  </si>
  <si>
    <t>Kryt ventilátora</t>
  </si>
  <si>
    <r>
      <t xml:space="preserve">Celková cena </t>
    </r>
    <r>
      <rPr>
        <b/>
        <sz val="11"/>
        <color indexed="8"/>
        <rFont val="Calibri"/>
        <family val="2"/>
        <charset val="238"/>
      </rPr>
      <t>s DPH v €</t>
    </r>
    <r>
      <rPr>
        <sz val="11"/>
        <color theme="1"/>
        <rFont val="Calibri"/>
        <family val="2"/>
        <charset val="238"/>
        <scheme val="minor"/>
      </rPr>
      <t xml:space="preserve"> za 4</t>
    </r>
    <r>
      <rPr>
        <b/>
        <sz val="11"/>
        <color indexed="8"/>
        <rFont val="Calibri"/>
        <family val="2"/>
        <charset val="238"/>
      </rPr>
      <t xml:space="preserve"> kalendárne roky</t>
    </r>
    <r>
      <rPr>
        <sz val="11"/>
        <color theme="1"/>
        <rFont val="Calibri"/>
        <family val="2"/>
        <charset val="238"/>
        <scheme val="minor"/>
      </rPr>
      <t>:</t>
    </r>
  </si>
  <si>
    <r>
      <t xml:space="preserve">Celková cena </t>
    </r>
    <r>
      <rPr>
        <b/>
        <sz val="11"/>
        <color indexed="8"/>
        <rFont val="Calibri"/>
        <family val="2"/>
        <charset val="238"/>
      </rPr>
      <t>bez DPH v €</t>
    </r>
    <r>
      <rPr>
        <sz val="11"/>
        <color theme="1"/>
        <rFont val="Calibri"/>
        <family val="2"/>
        <charset val="238"/>
        <scheme val="minor"/>
      </rPr>
      <t xml:space="preserve"> za 4</t>
    </r>
    <r>
      <rPr>
        <b/>
        <sz val="11"/>
        <rFont val="Calibri"/>
        <family val="2"/>
        <charset val="238"/>
      </rPr>
      <t xml:space="preserve"> kalendárne roky</t>
    </r>
    <r>
      <rPr>
        <sz val="11"/>
        <color indexed="8"/>
        <rFont val="Calibri"/>
        <family val="2"/>
        <charset val="238"/>
      </rPr>
      <t>:</t>
    </r>
  </si>
  <si>
    <t>Celková cena bez DPH v € za 1 kalendárny rok:</t>
  </si>
  <si>
    <t>spolu € (bez DPH)</t>
  </si>
  <si>
    <t>hod</t>
  </si>
  <si>
    <t>zabezpečenie súčinnosti pri vypracovaní aktuálnych BCM plánov (plány obnovy) systémov v správe a prevádzke Poskytovateľa</t>
  </si>
  <si>
    <t>penetračné testy CRS (odsek a, čl.  P.  Audit a kontrolné činnosti vyhlášky č. 179/2020 Z. z.)</t>
  </si>
  <si>
    <t>súčinnosť pri audite bezpečnosti Poskytovateľa/Zhotoviteľa a subdodávateľov v zmysle ZoKB a Zmluvy o KB</t>
  </si>
  <si>
    <t>mimoriadny bezpečnostný patch manažment, testovanie patchov a update</t>
  </si>
  <si>
    <t>analýza rizík v IT/OT</t>
  </si>
  <si>
    <t>detegovanie existujúcich zraniteľností programových prostriedkov a technických prostriedkov</t>
  </si>
  <si>
    <t>identifikácia a súčinnosť pri klasifikácii aktív ak v NDS tento zoznam nexistuje (Ak platí pre konkrétnu servisnú zmluvu riadok 9, potom neplatí požiadavka v riadku 34 !)</t>
  </si>
  <si>
    <t>pravidelná aktualizácia existujúceho zoznamu funkčných členov - ekvivalent identifikácia aktív od NDS (Ak platí pre konkrétnu servisnú zmluvu riadok 34, potom neplatí požiadavka v riadok 35 !)</t>
  </si>
  <si>
    <t>aktívna pohotovosť pracovníka pracovníka na telefóne/e-maile (bezpečnosti/prevádzkový) (v rámci výkonu servisných činností)</t>
  </si>
  <si>
    <t>24 hod. x 365 dní</t>
  </si>
  <si>
    <t>pasívna pohotovosť pracovníka na telefóne/e-maile (bezpečnosti/prevádzkový) (čas do reaktivity na bezpečnostnostný incident)</t>
  </si>
  <si>
    <t>Ostatné plnenia vyplývajúce z prílohy č.2 zmluvy o KB</t>
  </si>
  <si>
    <t>riešiť bezpečnostné incidenty v súčinnosti s Objednávateľom (na základe akceptácie Objednávateľom) v systémoch, správe a prevádzke Poskytovateľa</t>
  </si>
  <si>
    <t>Plnenie podmienok čl.  VI Zmuvy KB</t>
  </si>
  <si>
    <r>
      <rPr>
        <b/>
        <sz val="10"/>
        <color rgb="FF000000"/>
        <rFont val="Calibri"/>
        <family val="2"/>
        <charset val="238"/>
      </rPr>
      <t>Odsek 6</t>
    </r>
    <r>
      <rPr>
        <sz val="10"/>
        <color rgb="FF000000"/>
        <rFont val="Calibri"/>
        <family val="2"/>
        <charset val="238"/>
      </rPr>
      <t xml:space="preserve">
vytvorenie správy o každej preukázateľne známej zmene, ktorá má významný vplyv na bezp. opatrenia alebo o všetkých preukázateľne známych skutočnostiach, majúcich vplyv na zabezpečovanie KB za sledované obdobie</t>
    </r>
  </si>
  <si>
    <t>3.14</t>
  </si>
  <si>
    <r>
      <rPr>
        <b/>
        <sz val="10"/>
        <color rgb="FF000000"/>
        <rFont val="Calibri"/>
        <family val="2"/>
        <charset val="238"/>
      </rPr>
      <t>Odsek 5</t>
    </r>
    <r>
      <rPr>
        <sz val="10"/>
        <color rgb="FF000000"/>
        <rFont val="Calibri"/>
        <family val="2"/>
        <charset val="238"/>
      </rPr>
      <t xml:space="preserve">
dodržiavať sektorové bezpečnostné opatrenia v rozsahu špecifikovanom v bezpečnostných politikách Prevádzkovateľa a Prílohe č. 2 Zmluvy KB.</t>
    </r>
  </si>
  <si>
    <t>3.13</t>
  </si>
  <si>
    <t xml:space="preserve">analyzovanie a vyhodnocovanie záznamov z centrálneho nástroja na zaznamenávanie činností sietí a informačných IS </t>
  </si>
  <si>
    <t>3.12</t>
  </si>
  <si>
    <r>
      <rPr>
        <b/>
        <sz val="10"/>
        <color rgb="FF000000"/>
        <rFont val="Calibri"/>
        <family val="2"/>
        <charset val="238"/>
      </rPr>
      <t>m) §17</t>
    </r>
    <r>
      <rPr>
        <sz val="10"/>
        <color rgb="FF000000"/>
        <rFont val="Calibri"/>
        <family val="2"/>
        <charset val="238"/>
      </rPr>
      <t xml:space="preserve">
monitorovanie a analyzovanie udalostí v sieťach a informačných systémoch v správe Poskytovateľa (nástroj na detekciu kybernetických bezpečnostných incidentov)</t>
    </r>
  </si>
  <si>
    <t>3.11</t>
  </si>
  <si>
    <t>monitorovanie udalosti v sieťach a informačných systémoch (nástroj na detekciu kybernetických bezpečnostných incidentov)</t>
  </si>
  <si>
    <t>3.10</t>
  </si>
  <si>
    <r>
      <rPr>
        <b/>
        <sz val="10"/>
        <color rgb="FF000000"/>
        <rFont val="Calibri"/>
        <family val="2"/>
        <charset val="238"/>
      </rPr>
      <t>k) §15</t>
    </r>
    <r>
      <rPr>
        <sz val="10"/>
        <color rgb="FF000000"/>
        <rFont val="Calibri"/>
        <family val="2"/>
        <charset val="238"/>
      </rPr>
      <t xml:space="preserve">
monitorovanie  technologických oblastí a aktív (centrálny nástroj na zaznamenávanie činností sietí a informačných IS a ich používateľov zabezpečujúceho centrálny bezpečnostný dohľad nad sieťami a informačnými systémami) a monitorovanie prístupov do IS</t>
    </r>
  </si>
  <si>
    <t>3.9</t>
  </si>
  <si>
    <t>monitorovanie bezpečnosti, záznam a vyhodnocovanie paketov na rozhraní siete v správe Poskytovateľa</t>
  </si>
  <si>
    <t>3.8</t>
  </si>
  <si>
    <t>identifikovanie neoprávnených sieťových spojení na rozhraní s vonkajšou sieťou</t>
  </si>
  <si>
    <t>3.7</t>
  </si>
  <si>
    <r>
      <rPr>
        <b/>
        <sz val="10"/>
        <color rgb="FF000000"/>
        <rFont val="Calibri"/>
        <family val="2"/>
        <charset val="238"/>
      </rPr>
      <t>i) §13</t>
    </r>
    <r>
      <rPr>
        <sz val="10"/>
        <color rgb="FF000000"/>
        <rFont val="Calibri"/>
        <family val="2"/>
        <charset val="238"/>
      </rPr>
      <t xml:space="preserve">
udržovanie evidencie a jej aktuálnosti vstupno-výstupných bodov na rozhraní siete</t>
    </r>
  </si>
  <si>
    <t>3.6</t>
  </si>
  <si>
    <r>
      <rPr>
        <b/>
        <sz val="10"/>
        <color rgb="FF000000"/>
        <rFont val="Calibri"/>
        <family val="2"/>
        <charset val="238"/>
      </rPr>
      <t>h) §12)</t>
    </r>
    <r>
      <rPr>
        <sz val="10"/>
        <color rgb="FF000000"/>
        <rFont val="Calibri"/>
        <family val="2"/>
        <charset val="238"/>
      </rPr>
      <t xml:space="preserve">
zabezpečenie monitorovania prieniku škodlivého kódu do prostredia sietí ba IS v správe Poskytovateľa. Poskytovanie reportu o takýchto kódoch a navrnutých nápravných opatreniach</t>
    </r>
  </si>
  <si>
    <t>3.5</t>
  </si>
  <si>
    <t>viesť evidenciu záplat vykonaných Poskytovateľom</t>
  </si>
  <si>
    <t>3.4</t>
  </si>
  <si>
    <t>overovanie (testovanie) aktualizácií (záplat) pred nasadením, vytvorenie správy o výsledku testov</t>
  </si>
  <si>
    <t>3.3</t>
  </si>
  <si>
    <r>
      <rPr>
        <b/>
        <sz val="10"/>
        <color rgb="FF000000"/>
        <rFont val="Calibri"/>
        <family val="2"/>
        <charset val="238"/>
      </rPr>
      <t>g) §11</t>
    </r>
    <r>
      <rPr>
        <sz val="10"/>
        <color rgb="FF000000"/>
        <rFont val="Calibri"/>
        <family val="2"/>
        <charset val="238"/>
      </rPr>
      <t xml:space="preserve">
vykonávanie hodnotenia zraniteľností nad sledovanými aktívami a prvkami IS</t>
    </r>
  </si>
  <si>
    <t>3.2</t>
  </si>
  <si>
    <r>
      <rPr>
        <b/>
        <sz val="10"/>
        <color rgb="FF000000"/>
        <rFont val="Calibri"/>
        <family val="2"/>
        <charset val="238"/>
      </rPr>
      <t xml:space="preserve">d) §8 </t>
    </r>
    <r>
      <rPr>
        <sz val="10"/>
        <color rgb="FF000000"/>
        <rFont val="Calibri"/>
        <family val="2"/>
        <charset val="238"/>
      </rPr>
      <t xml:space="preserve">
viesť zoznamy prístupových práv a privilégií všetkých používateľov spravovaných IS s pravidelnou aktualizáciou zoznamu</t>
    </r>
  </si>
  <si>
    <r>
      <rPr>
        <b/>
        <sz val="10"/>
        <color rgb="FF000000"/>
        <rFont val="Calibri"/>
        <family val="2"/>
        <charset val="238"/>
      </rPr>
      <t>Odsek 4</t>
    </r>
    <r>
      <rPr>
        <sz val="10"/>
        <color rgb="FF000000"/>
        <rFont val="Calibri"/>
        <family val="2"/>
        <charset val="238"/>
      </rPr>
      <t xml:space="preserve">
Poskytovateľ/Zhotoviteľ je povinný prijať a dodržiavať bezpečnostné opatrenia najmenej v oblastiach podľa </t>
    </r>
    <r>
      <rPr>
        <b/>
        <sz val="10"/>
        <color rgb="FF000000"/>
        <rFont val="Calibri"/>
        <family val="2"/>
        <charset val="238"/>
      </rPr>
      <t>§20 ods. 3 písm. d), g), h), i), k) a m)</t>
    </r>
    <r>
      <rPr>
        <sz val="10"/>
        <color rgb="FF000000"/>
        <rFont val="Calibri"/>
        <family val="2"/>
        <charset val="238"/>
      </rPr>
      <t xml:space="preserve"> ZoKB v rozsahu podľa</t>
    </r>
    <r>
      <rPr>
        <b/>
        <sz val="10"/>
        <color rgb="FF000000"/>
        <rFont val="Calibri"/>
        <family val="2"/>
        <charset val="238"/>
      </rPr>
      <t xml:space="preserve"> §8, §11 až §13, §15 a §17</t>
    </r>
    <r>
      <rPr>
        <sz val="10"/>
        <color rgb="FF000000"/>
        <rFont val="Calibri"/>
        <family val="2"/>
        <charset val="238"/>
      </rPr>
      <t xml:space="preserve"> Vyhlášky NBÚ, špecifikovanom v bezpečnostných politikách Prevádzkovateľa základnej služby.</t>
    </r>
  </si>
  <si>
    <t>Plnenie podmienok odseku 4, 5, 6, 7 čl.  V Zmuvy KB</t>
  </si>
  <si>
    <t>vytvorenie správy ohľadom plnenia a sledovania zmien legislatívy, noriem a TP (sumar zmien a opatrení) (je súčasťou zmluvy)</t>
  </si>
  <si>
    <t>Plnenie podmienok odseku 2, 3 čl.  V Zmuvy KB</t>
  </si>
  <si>
    <t>spolupracovať pri zabezpečení bezpečnosti sietí a IS (preveriť opatrenia a súčinnosť pri implementácii opatrení)</t>
  </si>
  <si>
    <t>v prípade vzniku incidentu</t>
  </si>
  <si>
    <t>prijímať varovania, zasielať včasné varovania (v prípade vzniku incidentu)</t>
  </si>
  <si>
    <t>v prípade vzniku závažných incidentov</t>
  </si>
  <si>
    <t>analyzovať  a vyhodnocovať informácie o incidentoch (iba v prípade vzniku závažného incidentu)</t>
  </si>
  <si>
    <t>predchádzať vzniku incidentov (aplikovanie nápravných opatrení, ak je potrtebné)</t>
  </si>
  <si>
    <t>sledovať hrozby a zraniteľnosti</t>
  </si>
  <si>
    <t>sledovať výstrahy a varovania (od overených odborných zdrojov SKCERT, NBU, výrobcov, ...)</t>
  </si>
  <si>
    <t>zabezpečiť bezpečnostné povedomie svojich zamestnancov</t>
  </si>
  <si>
    <t>Plnenie podmienok odseku 1 čl.  V Zmuvy KB</t>
  </si>
  <si>
    <t>poznámka</t>
  </si>
  <si>
    <t>jesenná
uzávera</t>
  </si>
  <si>
    <t>jarná
uzávera</t>
  </si>
  <si>
    <t>každé 3
mesiace</t>
  </si>
  <si>
    <t>mesačne</t>
  </si>
  <si>
    <t>týždenne</t>
  </si>
  <si>
    <t>denne
(24x7)</t>
  </si>
  <si>
    <r>
      <t xml:space="preserve">predpokladaný
počet hodín
za </t>
    </r>
    <r>
      <rPr>
        <b/>
        <sz val="10"/>
        <color rgb="FFFF0000"/>
        <rFont val="Calibri"/>
        <family val="2"/>
        <charset val="238"/>
        <scheme val="minor"/>
      </rPr>
      <t>1 rok</t>
    </r>
  </si>
  <si>
    <t>merná
jednotka</t>
  </si>
  <si>
    <t>činnosť</t>
  </si>
  <si>
    <t>číslo 
položky</t>
  </si>
  <si>
    <t>Špecifikácia ceny za plnenie povinností vyplývajúcich zo Zmluvy KB</t>
  </si>
  <si>
    <t>(v € bez DPH)</t>
  </si>
  <si>
    <t>Profesia</t>
  </si>
  <si>
    <t>Cena za opravy 
vykonané jednotlivými profesiami</t>
  </si>
  <si>
    <r>
      <rPr>
        <b/>
        <sz val="11"/>
        <color theme="1"/>
        <rFont val="Calibri"/>
        <family val="2"/>
        <charset val="238"/>
        <scheme val="minor"/>
      </rPr>
      <t>Hodinová sadzba</t>
    </r>
    <r>
      <rPr>
        <sz val="11"/>
        <color theme="1"/>
        <rFont val="Calibri"/>
        <family val="2"/>
        <charset val="238"/>
        <scheme val="minor"/>
      </rPr>
      <t xml:space="preserve"> za 
opravu v EUR/hod</t>
    </r>
  </si>
  <si>
    <t>Elektro a montážne práce</t>
  </si>
  <si>
    <t>Softvérové a programátorské práce</t>
  </si>
  <si>
    <t>Stavebné práce</t>
  </si>
  <si>
    <t>Projekčné práce</t>
  </si>
  <si>
    <t>Projektový manažment</t>
  </si>
  <si>
    <t>Funkčné skúšky, testy a zaškolenie 
obsluhy</t>
  </si>
  <si>
    <t>Cena za prenájom</t>
  </si>
  <si>
    <t>Stroj</t>
  </si>
  <si>
    <t>Plošina</t>
  </si>
  <si>
    <t>Celková cena bez DPH v € za 4 kalendárne roky:</t>
  </si>
  <si>
    <r>
      <t xml:space="preserve">Celková cena s </t>
    </r>
    <r>
      <rPr>
        <b/>
        <sz val="11"/>
        <color theme="1"/>
        <rFont val="Calibri"/>
        <family val="2"/>
        <charset val="238"/>
        <scheme val="minor"/>
      </rPr>
      <t>DPH v € za 4 kalendárne roky:</t>
    </r>
  </si>
  <si>
    <r>
      <t xml:space="preserve">Celková cena </t>
    </r>
    <r>
      <rPr>
        <b/>
        <sz val="11"/>
        <color indexed="8"/>
        <rFont val="Calibri"/>
        <family val="2"/>
        <charset val="238"/>
      </rPr>
      <t>s DPH v €</t>
    </r>
    <r>
      <rPr>
        <b/>
        <sz val="11"/>
        <color theme="1"/>
        <rFont val="Calibri"/>
        <family val="2"/>
        <charset val="238"/>
        <scheme val="minor"/>
      </rPr>
      <t xml:space="preserve"> za 4</t>
    </r>
    <r>
      <rPr>
        <b/>
        <sz val="11"/>
        <color indexed="8"/>
        <rFont val="Calibri"/>
        <family val="2"/>
        <charset val="238"/>
      </rPr>
      <t xml:space="preserve"> kalendárne roky</t>
    </r>
    <r>
      <rPr>
        <b/>
        <sz val="11"/>
        <color theme="1"/>
        <rFont val="Calibri"/>
        <family val="2"/>
        <charset val="238"/>
        <scheme val="minor"/>
      </rPr>
      <t>:</t>
    </r>
  </si>
  <si>
    <r>
      <t xml:space="preserve">Celková cena </t>
    </r>
    <r>
      <rPr>
        <b/>
        <sz val="11"/>
        <color indexed="8"/>
        <rFont val="Calibri"/>
        <family val="2"/>
        <charset val="238"/>
      </rPr>
      <t>bez DPH v €</t>
    </r>
    <r>
      <rPr>
        <b/>
        <sz val="11"/>
        <color theme="1"/>
        <rFont val="Calibri"/>
        <family val="2"/>
        <charset val="238"/>
        <scheme val="minor"/>
      </rPr>
      <t xml:space="preserve"> za 4</t>
    </r>
    <r>
      <rPr>
        <b/>
        <sz val="11"/>
        <rFont val="Calibri"/>
        <family val="2"/>
        <charset val="238"/>
      </rPr>
      <t xml:space="preserve"> kalendárne roky</t>
    </r>
    <r>
      <rPr>
        <b/>
        <sz val="11"/>
        <color indexed="8"/>
        <rFont val="Calibri"/>
        <family val="2"/>
        <charset val="238"/>
      </rPr>
      <t>:</t>
    </r>
  </si>
  <si>
    <t>spolu:</t>
  </si>
  <si>
    <t>Kybernetická bezpečnosť</t>
  </si>
  <si>
    <t>Technologické vybavenie diaľnice D1</t>
  </si>
  <si>
    <t>Hodnotiace správy</t>
  </si>
  <si>
    <t>1 x ročne
(najneskôr do 28.02.)</t>
  </si>
  <si>
    <t>1 x mesačne
(najneskôr do 10 kal. dní)</t>
  </si>
  <si>
    <t>cena za rok
(v € bez DPH)</t>
  </si>
  <si>
    <t>jednotková cena za 1 úkon
(v € bez DPH)</t>
  </si>
  <si>
    <t>harmonogram</t>
  </si>
  <si>
    <t>množstvo</t>
  </si>
  <si>
    <t>počet úkonov za rok</t>
  </si>
  <si>
    <t>položka</t>
  </si>
  <si>
    <t>por.
číslo</t>
  </si>
  <si>
    <t>Technologické vybavenie tunela Branisko</t>
  </si>
  <si>
    <t>Technologické vybavenie tunela Šibenik</t>
  </si>
  <si>
    <t>Správy o vykonávaní činnosti za príslušný kalendárny mesiac v elektronickej forme</t>
  </si>
  <si>
    <t>Podrobná správa o zhodnotení stavu technologického vybavenia tunela Branisko</t>
  </si>
  <si>
    <t>Podrobná správa o zhodnotení stavu technologického vybavenia tunela Šibenik</t>
  </si>
  <si>
    <t>Podrobná správa o zhodnotení stavu technologického vybavenia diaľnice D1</t>
  </si>
  <si>
    <r>
      <t xml:space="preserve">Fibrolaser MFLT4 (cena za 1 m)
</t>
    </r>
    <r>
      <rPr>
        <i/>
        <sz val="11"/>
        <color theme="1"/>
        <rFont val="Calibri"/>
        <family val="2"/>
        <charset val="238"/>
        <scheme val="minor"/>
      </rPr>
      <t>- vrátane montážneho a inštalačného materiálu</t>
    </r>
  </si>
  <si>
    <t>Motor</t>
  </si>
  <si>
    <t>Merač teploty vzduchu</t>
  </si>
  <si>
    <t>PT100</t>
  </si>
  <si>
    <t>TLT (dodávateľ)</t>
  </si>
  <si>
    <t>Tesniace bandáže s obručami</t>
  </si>
  <si>
    <t xml:space="preserve">AUMA </t>
  </si>
  <si>
    <t>AUMA MATIC</t>
  </si>
  <si>
    <t>SA-10.1-F10</t>
  </si>
  <si>
    <t>GS80.3-F14-N</t>
  </si>
  <si>
    <t>AM01.1 ProfiBus</t>
  </si>
  <si>
    <t xml:space="preserve">Ložisko motora </t>
  </si>
  <si>
    <t>Ventilátor VZW TAF 28/14/1</t>
  </si>
  <si>
    <t>SET lopatiek</t>
  </si>
  <si>
    <t>ALSPA MD 2000 320/365-690 AC</t>
  </si>
  <si>
    <t>DB2400X-DZ72L-Z</t>
  </si>
  <si>
    <t>NU322M</t>
  </si>
  <si>
    <t>6322MC3 ISOL</t>
  </si>
  <si>
    <t>Ventilárot VA1 a VA2 TAF 25/14/1</t>
  </si>
  <si>
    <t>Softštartér</t>
  </si>
  <si>
    <t>ALSPA MD 2000 225/275-690 AC</t>
  </si>
  <si>
    <t>DB4355S-DZ72L-Z</t>
  </si>
  <si>
    <t>NU322MC3</t>
  </si>
  <si>
    <t>6319MC3 ISOL</t>
  </si>
  <si>
    <t>ALSPA MD 2000 300/380C-690 AC</t>
  </si>
  <si>
    <t>Vetracie klapky</t>
  </si>
  <si>
    <t>Stropná klapka, servopohon</t>
  </si>
  <si>
    <t>Kanálová klapka, servopohon</t>
  </si>
  <si>
    <t>AUMA</t>
  </si>
  <si>
    <t>SG071.1-F07 + AM01.1</t>
  </si>
  <si>
    <t>SA10.1.-F10 + AM01.1</t>
  </si>
  <si>
    <t>Vodiace osvetlenie - svietidlá SmartStud</t>
  </si>
  <si>
    <t>SmartStud Generátor</t>
  </si>
  <si>
    <t>Inteligentná riadiaca jednotka ICU</t>
  </si>
  <si>
    <t xml:space="preserve">Cievka SmartStud </t>
  </si>
  <si>
    <t>Kondenzátor SmartStud</t>
  </si>
  <si>
    <t>Svietidlo SmartStud</t>
  </si>
  <si>
    <r>
      <t xml:space="preserve">12HX150 - 12V, 37Ah
- </t>
    </r>
    <r>
      <rPr>
        <i/>
        <sz val="11"/>
        <color theme="1"/>
        <rFont val="Calibri"/>
        <family val="2"/>
        <charset val="238"/>
        <scheme val="minor"/>
      </rPr>
      <t>197x165x170 mm (d,š,v)</t>
    </r>
  </si>
  <si>
    <t>Osvetlenie únikových ciest - svietidlá SecuLED</t>
  </si>
  <si>
    <t>Ovládacia jednotka GIFAS</t>
  </si>
  <si>
    <t>Svietidlo SecuLED</t>
  </si>
  <si>
    <t>SmartStud
ICU – Intelligent control unit,
- riadiaca jednotka CPU
- 8-kanálový binárny vstupný modul 24VDC
- potenciálové rozšírenie 24VDC
- 2-kanálový binárny vstupný reléový modul
230VAC
- 2-kanálový analógový modul
- zakončovací modul zbernice
- svorkovnica s konektorom pre testovaciu
jednotku
- relé K1,2,3
- prúdové monitorovacie relé
- zdroj 24VDC / 1,3A</t>
  </si>
  <si>
    <t>PDZ - Riadenie dopravy – Dopravné značenie a signalizácie v tuneli HW</t>
  </si>
  <si>
    <t>380x380x210 (mm)</t>
  </si>
  <si>
    <t>455x275x400(mm)</t>
  </si>
  <si>
    <t>600x600x210(mm)</t>
  </si>
  <si>
    <t>ISD úseku D1 
Jablonov – Studenec – Beharovce - Fričovce - Svinia</t>
  </si>
  <si>
    <t>Príloha č. 4 k časti B.2 - 
Servis a údržba ISD úseku D1 Jablonov – Studenec – Beharovce - Fričovce - Svinia
a zároveň Príloha č. 4 k Rámcovej dohode</t>
  </si>
  <si>
    <t>Jednozásuvka s prep.ochranou s rámikom</t>
  </si>
  <si>
    <t>Jednojzásuvka s rámikom</t>
  </si>
  <si>
    <t>Výmena svetelných zdrojov v blikačoch a semaforoch - podľa potreby</t>
  </si>
  <si>
    <t>K81</t>
  </si>
  <si>
    <t>K70 - K81</t>
  </si>
  <si>
    <t>Požiarne klapky - odborná kontrola (revizia)</t>
  </si>
  <si>
    <t>Vetracie klapky a servopohony v medzistrope KP 93,94 a KP101 - 108 veľké , v tejto položke je 10 klapiek no počas odstavky sa opravujú iba 2 podľa určenia NDS (realizácia položky počas odstávky 2E, 2D alebo 2C podľa potreby nikdy nie spolu)</t>
  </si>
  <si>
    <t>Vetracie klapky a servopohony v medzistrope KL1 - 90 malé 
(realizácia položky počas odstávky 2E, 2D alebo 2C podľa určenia NDS nikdy nie spolu)</t>
  </si>
  <si>
    <t>Požiarne dvere</t>
  </si>
  <si>
    <t>Osvetlenie prejazdové
Osvetlenie adaptačné
Osvetlenie núdzových zálivov
Osvetlenie požiarne (núdzové)
Osvetlenie únikových ciest
Osvetlenie vstupov do únikových ciest
Osvetlenie nášľapných plôch do únikových ciest
Osvetlenie vodiace
Osvetlenie priečnych prepojení
Vonkajšie osvetlenie komunikácie pred portálmi tunela
Jasomer</t>
  </si>
  <si>
    <t>Hydranty a uzávery (šupátka) v tuneli, kontrola funkčnosti aj hydrantové dvere</t>
  </si>
  <si>
    <t>Hydranty a uzávery (šupátka) na portáloch ZP, VP</t>
  </si>
  <si>
    <t>Hydranty v objektoch ZPO, suchovod ZVO</t>
  </si>
  <si>
    <t>Protokoly</t>
  </si>
  <si>
    <t>85</t>
  </si>
  <si>
    <t>86</t>
  </si>
  <si>
    <t>87</t>
  </si>
  <si>
    <t>88</t>
  </si>
  <si>
    <t>89</t>
  </si>
  <si>
    <t>90</t>
  </si>
  <si>
    <t>91</t>
  </si>
  <si>
    <t>141</t>
  </si>
  <si>
    <t>Príloha č. 1: Cena za servis a údržbu technologickej časti tunela Branisko - 1.10</t>
  </si>
  <si>
    <t>Tunela Šibenik - SO 401-00.52 - Budova s požiarnou nádržou</t>
  </si>
  <si>
    <t>Tunela Šibenik - SO 401-00.52-3 - Budova s požiarnou nádržou - Vzduchotechnika a vykurovanie</t>
  </si>
  <si>
    <t>Tunela Šibenik - SO 401-00.62 - Prípojka VN pre trafostanicu</t>
  </si>
  <si>
    <t>Tunela Šibenik - SO 401-00.63 - Prípojka NN pre BPN</t>
  </si>
  <si>
    <t>Tunela Šibenik - SO 401-00.101-2 - Technologická centrála - Vzduchotechnika a vykurovanie</t>
  </si>
  <si>
    <t>Tunela Šibenik - SO 401-00.101-3 - Technologická centrála - Elektroinštalácia</t>
  </si>
  <si>
    <t>Tunela Šibenik - SO 401-00.101-4 - Technologická centrála - Stabilné hasiace zariadenie SHZ</t>
  </si>
  <si>
    <t>Tunela Šibenik - SO 401-00.102-2 - Technologická centrála SSUD, Beharovce - Vzduchotechnika</t>
  </si>
  <si>
    <t>Tunela Šibenik - SO 401-00.102-31 - Technologická centrála SSUD, Beharovce - Elektroinštalácia /Zobrazovacia stena</t>
  </si>
  <si>
    <t>Tunela Šibenik - SO 401-00.102-32 - Technologická centrála SSUD, Beharovce -Elektroinštalácia CRS /Zobrazovacia stena</t>
  </si>
  <si>
    <t>Tunela Šibenik - PS 401-11.01 - Napájanie tunela elektrickou energiou</t>
  </si>
  <si>
    <t>16</t>
  </si>
  <si>
    <t>17</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</si>
  <si>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</si>
  <si>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</si>
  <si>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</si>
  <si>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</si>
  <si>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</si>
  <si>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</si>
  <si>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</si>
  <si>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</si>
  <si>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</si>
  <si>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</si>
  <si>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</si>
  <si>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</si>
  <si>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</si>
  <si>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</si>
  <si>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</si>
  <si>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</si>
  <si>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</si>
  <si>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</si>
  <si>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</si>
  <si>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</si>
  <si>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</si>
  <si>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</si>
  <si>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</si>
  <si>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</si>
  <si>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</si>
  <si>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</si>
  <si>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</si>
  <si>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</si>
  <si>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</si>
  <si>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</si>
  <si>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</si>
  <si>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</si>
  <si>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</si>
  <si>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</si>
  <si>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</si>
  <si>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</si>
  <si>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</si>
  <si>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</si>
  <si>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</si>
  <si>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</si>
  <si>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</si>
  <si>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</si>
  <si>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</si>
  <si>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</si>
  <si>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</si>
  <si>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</si>
  <si>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</si>
  <si>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</si>
  <si>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</si>
  <si>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</si>
  <si>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</si>
  <si>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</si>
  <si>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</si>
  <si>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Tunela Šibenik - PS 401-11.02 - Centrálny riadiaci systém tunela</t>
  </si>
  <si>
    <t>Tunela Šibenik - PS 401-11.03 - Riadenie dopravy</t>
  </si>
  <si>
    <t>Tunela Šibenik - PS 401-11.041 - Videodohľad a videodetekcia v tuneli</t>
  </si>
  <si>
    <t>Tunela Šibenik - PS 401-11.042 - Meranie fyzikálnych veličín v tuneli</t>
  </si>
  <si>
    <t>Tunela Šibenik - PS 401-11.043 - Elektronická zabezpečovacia signalizácia</t>
  </si>
  <si>
    <t>Tunela Šibenik - PS 401-11.044 - SOS kabíny</t>
  </si>
  <si>
    <t>Skúška komunikačného rozhrania a prenosu prevádzkových stavov do CRS tunela
Skúška komunikačného rozhrania a prenosu po LAN do SSUD Behárovce</t>
  </si>
  <si>
    <t>Tunela Šibenik - PS 401-11.045-1 - Rádiové spojenie a dopravné rádio</t>
  </si>
  <si>
    <t>Tunela Šibenik - PS 401-11.045-2 - Tunelový rozhlas</t>
  </si>
  <si>
    <t>V zmysle vyhlášky MV SR č.478/2008 Z.z. o vlastnostiach, konkrétnych podmienkach prevádzkovania a zabezpečenia pravidelnej kontroly požiarneho uzáveru</t>
  </si>
  <si>
    <t>Tunela Šibenik - PS 401-11.05 - Vetranie tunela</t>
  </si>
  <si>
    <t>Tunela Šibenik - PS 401-11.06 - Osvetlenie tunela</t>
  </si>
  <si>
    <t>Tunela Šibenik - PS 401-11.07 - Elektrická požiarna signalizácia</t>
  </si>
  <si>
    <t>Tunela Šibenik - PS 401-11.09 - Technologické vybavenie požiarneho vodovodu</t>
  </si>
  <si>
    <t>Tunela Šibenik - PS 401-11.52-2 - Technologické vybavenie budovy s požiarnou nádržou, PRS a SAR</t>
  </si>
  <si>
    <t>72</t>
  </si>
  <si>
    <t>73</t>
  </si>
  <si>
    <t>74</t>
  </si>
  <si>
    <t>142</t>
  </si>
  <si>
    <t>143</t>
  </si>
  <si>
    <t>144</t>
  </si>
  <si>
    <t>Tunela Šibenik - PS 401-11.62 - Trafostanica pre tunel</t>
  </si>
  <si>
    <t>5.26</t>
  </si>
  <si>
    <t>Tunel Šibenik - Odborné prehliadky a odborné skúšky, revízne správy</t>
  </si>
  <si>
    <t>Tunel Branisko - Odborné prehliadky a odborné skúšky, revízne správy</t>
  </si>
  <si>
    <t>Rozvody VN</t>
  </si>
  <si>
    <t>Napojenie rozvádzača BR01-W-S,pole 1,2 BR01-W-S (RM11)</t>
  </si>
  <si>
    <t>Napojenie rozvádzača BR02-M-S,pole 1,2 BR02-M-S(RM31)</t>
  </si>
  <si>
    <t>Napojenie rozvádzača BR03-O-S,pole 1,2 BR03-O-S1(RM21)</t>
  </si>
  <si>
    <t>Napojenie rozvádzača BR04-L-S,pole 1,2 BR04-L-S(RM41)</t>
  </si>
  <si>
    <t>Napájanie podružných rozvodní US1-US6 tunela Branisko ( 990V )</t>
  </si>
  <si>
    <t>Napojenie polí rozvádzačov portálov a PR, osvetlenie PR</t>
  </si>
  <si>
    <t>Doplnenie vývodov pre svetelné značky nad UCO</t>
  </si>
  <si>
    <t>Napojenie rozvádzača CRS v miestnosti č. 1.03 - ZP</t>
  </si>
  <si>
    <t>Ovladanie VO a osv. v kolektore, doplnenie rozv.RM41/pole5</t>
  </si>
  <si>
    <t>Napojenie rozvadzačov požiar.vodovodu do nn rozvodní DaVP, VP, ZVO, ZP</t>
  </si>
  <si>
    <t>Uzemnenie CRS - VP, ZP</t>
  </si>
  <si>
    <t>NN rozvody pre ventilátory v unikovej štôlni, rozvádzače ventilátorov RM15, RM25</t>
  </si>
  <si>
    <t>NN rozvody pre napajanie klapiek ventilacie tunela</t>
  </si>
  <si>
    <t>NN rozvody pre SOS skrine vrátane pospojovania</t>
  </si>
  <si>
    <t>Napájanie SOS skríň</t>
  </si>
  <si>
    <t>Doplnková ochrana pospájaním - medzistrop tunela</t>
  </si>
  <si>
    <t>Doplnková ochrana pospájaním - ZVO</t>
  </si>
  <si>
    <t>Doplnková ochrana pospájaním - ZP</t>
  </si>
  <si>
    <t>Doplnková ochrana pospájaním - DVaP</t>
  </si>
  <si>
    <t>Doplnková ochrana pospájaním - podstanice US1 - US6</t>
  </si>
  <si>
    <t>Doplnková ochrana pospájaním - VP</t>
  </si>
  <si>
    <t>Západný portál - časť Elektro SO 401 - 01.4 - inštalacia a požiarné klapky</t>
  </si>
  <si>
    <t>Západný portál - časť Elektro SO 401 - 01.4 - inštalacia VN kolektor</t>
  </si>
  <si>
    <t>Východný portál - časť Elektro SO 405 - 01.3 - inštalacia a požiarné klapky</t>
  </si>
  <si>
    <t>Východný portál - časť Elektro SO 405 - 01.3 - inštalacia VN kolektor</t>
  </si>
  <si>
    <t>DaVP - časť Elektro SO 404 - 03 - inštalacia a požiarné klapky</t>
  </si>
  <si>
    <t>ZVO - časť Elektro SO 404 - 01 - inštalacia a požiarné klapky</t>
  </si>
  <si>
    <t>Osvetlenie tunela (TC 462-51.1)</t>
  </si>
  <si>
    <t>Požiarné nudzové osvetlenie</t>
  </si>
  <si>
    <t>Silnoprudové kábelové rozvody pre dispečing v SÚD z R-UPS</t>
  </si>
  <si>
    <t xml:space="preserve">Osvetlenie UŠ, UC, VP korytnačka                                                                                                                        </t>
  </si>
  <si>
    <t>Aktivny bleskozvod VP, uzemnenie</t>
  </si>
  <si>
    <t>Aktivny bleskozvod VP - funkčná skúška</t>
  </si>
  <si>
    <t>Aktivny bleskozvod ZP, uzemnenie</t>
  </si>
  <si>
    <t>Aktivny bleskozvod ZP - funkčná skúška</t>
  </si>
  <si>
    <t>Uzemňovacia sústava tunela - hlavná tunelová rúra, NZ, PR - ochrana staveb.konštrukcie pred účinkami bludivých prúdov</t>
  </si>
  <si>
    <t>Uzemňovacia sústava tunela - vetracia šachta</t>
  </si>
  <si>
    <t>Meranie fyzikalných veličín</t>
  </si>
  <si>
    <t>Stožiar s anténami pre radiové zariadenia v tuneli Branisko, ochrana pred bleskom - stožiar na SSUD</t>
  </si>
  <si>
    <t>Klimatizačné jednotky - východný portál, správa 010/2006</t>
  </si>
  <si>
    <t>Klimatizačné jednotky - západný portál, správa 011/2006 + CRS miestnosť</t>
  </si>
  <si>
    <t>Klimatizačné jednotky - DaVP, správa 012/2006</t>
  </si>
  <si>
    <t>Stabilné hasiace zariadenia - napojenie                                                                                                         SHZ</t>
  </si>
  <si>
    <t>Radiokomunikáčne zar. pre prenos sig. mobil. telefonov v tuneli, vrátane premerania zemných odporov antén ZP, VP</t>
  </si>
  <si>
    <t>Uzatvorený TV okruh, kabelové trasy, napajanie video kamier</t>
  </si>
  <si>
    <t>Meranie napätia, prúdu v sieti 3x22kV, 50Hz rezervná žila</t>
  </si>
  <si>
    <t>Požiarný vodovod, hydranty - uzemnenie</t>
  </si>
  <si>
    <t>Riadenie dopravy - dopravné značenie PS 432-24</t>
  </si>
  <si>
    <t>Dekompenzácia NN rozvodní R11 a R21</t>
  </si>
  <si>
    <t>Osvetlenie pred východným portálom</t>
  </si>
  <si>
    <t>Vodojem pri ZP - stavebná elektroinštalácia + NN pripojka + elektrotechnologická časť + OPOS č.123</t>
  </si>
  <si>
    <t>Branisko redukčná šachta DaVP</t>
  </si>
  <si>
    <t>Branisko redukčná šachta VP + OPOS č.123, + OPOS č. 84 časť VP</t>
  </si>
  <si>
    <t>Ohrev hydrantov H1-H5</t>
  </si>
  <si>
    <t>Mostový žeriav ZP</t>
  </si>
  <si>
    <t>Mostový žeriav VP</t>
  </si>
  <si>
    <t>Mostový žeriav ZVO - vrátane hl. vypínača</t>
  </si>
  <si>
    <t>Vyskozdvižná hydraulická nožnicová plošina HPVM10/12</t>
  </si>
  <si>
    <t>Zdroje zálohovaného napájania v tunely</t>
  </si>
  <si>
    <t>Uzemnenie VP</t>
  </si>
  <si>
    <t>Uzemnenie ZP</t>
  </si>
  <si>
    <t>Osvetlenie pred zapadným portálom</t>
  </si>
  <si>
    <t>Aktivny bleskozvod ZVO, uzemnenie</t>
  </si>
  <si>
    <t>Aktivny bleskozvod ZVO - funkčná skúška</t>
  </si>
  <si>
    <t>Uloženie zemniacích pásov do základov stavby ZVO - uzemnenie</t>
  </si>
  <si>
    <t>Zmena ovládania oceľových dverí v UŠ ZP / VP</t>
  </si>
  <si>
    <t>EPS - tunel napojenie polí ZP, DaVP, VP</t>
  </si>
  <si>
    <t>Vonkajšie osvetlenie ZVO, uzemnenie VO</t>
  </si>
  <si>
    <t>ZP vetranie VZT1 vzduchotechnika, obvody elektro MaR pre VZT1 č.030103</t>
  </si>
  <si>
    <t>VP vetranie VZT2 vzduchotechnika, obvody elektro MaR pre VZT2 č.030104</t>
  </si>
  <si>
    <t>ZVO vetranie VZT3 vzduchotechnika, obvody elektro MaR pre VZT3 č.030102</t>
  </si>
  <si>
    <t>DaVP vetranie VZT4 vzduchotechnika, obvody elektro MaR pre VZT4 č.030105</t>
  </si>
  <si>
    <t>PR VZT5.1 vzduchotechnika, obvody elektro MaR pre VZT5.1 č. 030106</t>
  </si>
  <si>
    <t>PR VZT5.2 vzduchotechnika, obvody elektro MaR pre VZT5.2 č. 030107</t>
  </si>
  <si>
    <t>PR VZT5.3 vzduchotechnika, obvody elektro MaR pre VZT5.3 č. 030108</t>
  </si>
  <si>
    <t>PR VZT5.4 vzduchotechnika, obvody elektro MaR pre VZT5.4 č. 030109</t>
  </si>
  <si>
    <t>PR VZT5.5 vzduchotechnika, obvody elektro MaR pre VZT5.5 č. 030110</t>
  </si>
  <si>
    <t>PR VZT5.6 vzduchotechnika, obvody elektro MaR pre VZT5.6 č. 030111</t>
  </si>
  <si>
    <t>Uzemňovacia sústava tunela - DaVP - ochrana staveb.konštrukcie pred účinkami bludivých prúdov</t>
  </si>
  <si>
    <t>ZVO - Napájanie ponorného čerpadla vody a odvlhčovacej súpravy</t>
  </si>
  <si>
    <t>Evakuačný rozhlas - napojenie rozvádzačov ATRACK ZP, DaVP, VP, SSÚD + OPOS č.124  EVAC</t>
  </si>
  <si>
    <t>SO 504-02 Vodojem ZVO silnoprudové rozvody</t>
  </si>
  <si>
    <t>Požiarné klapky PR1 - PR6</t>
  </si>
  <si>
    <t>Elektrická inštalácia nn pohyblivej pracovnej plošiny GENIE typ GS26/46                                                                                                                    v.č. GS4608 - 94 221</t>
  </si>
  <si>
    <t>Elektrická inštalácia nn pohyblivej pracovnej plošiny GENIE typ GS26/46                                                                                                                    v.č. GS4608 - 94 362</t>
  </si>
  <si>
    <t>Rozvody nízkeho a malého napätia vo VN priestoroch R1, R2, R3, R4</t>
  </si>
  <si>
    <t>Rozvody nízkeho a malého napätia v poliach CRS ZP (109a), DaVP (109b), VP (109c), ZVO (109d), PR1 - P6 (109e)</t>
  </si>
  <si>
    <t>Doplnenie vodiaceho osvetlenia SMARTSTUD</t>
  </si>
  <si>
    <t>Doplnenie vodiaceho osvetlenia SECULED</t>
  </si>
  <si>
    <t>Trojfázový elektrický zdrojový agregát kontajner A, B, vonkajšie priestory vratane OPOS č.115</t>
  </si>
  <si>
    <t>Branisko VN prípojka a trafostanica pre záložné napájanie tunela</t>
  </si>
  <si>
    <t>Odvetranie vodojemov - tunel Branisko                                                       Vodojem pri ZP - MaR a PRS VZT</t>
  </si>
  <si>
    <t>Odvetranie vodojemov - tunel Branisko                                                       Vodojem pri ZVO - MaR a PRS VZT</t>
  </si>
  <si>
    <t>Napájanie svetelných informačných značiek núdzových zálivov</t>
  </si>
  <si>
    <t>Elektroinštalacia klimatizácie - EZ (velín)</t>
  </si>
  <si>
    <t>Rozvádzač ventilátora VA1, označenie RM42.1 ZVO</t>
  </si>
  <si>
    <t>Rozvádzač ventilátora VA2, označenie RM42.2 ZVO</t>
  </si>
  <si>
    <t>Doplnenie transformátora T312 a DaVP Tunela Branisko  - elektroinštalácia</t>
  </si>
  <si>
    <t>Meranie najvyššej povolenej rýchlosti</t>
  </si>
  <si>
    <t>Revízia oceľovej konštrukcie stožiarov – statika Anténny stožiar výšky 35m, SSÚD Beharovce
Anténny stožiar výšky 6m, Východný portál (tunela Branisko)
Anténny stožiar UDO-16, Fričovce</t>
  </si>
  <si>
    <r>
      <t xml:space="preserve">Rozvodňa VN - ZP </t>
    </r>
    <r>
      <rPr>
        <i/>
        <sz val="11"/>
        <rFont val="Calibri"/>
        <family val="2"/>
        <charset val="238"/>
        <scheme val="minor"/>
      </rPr>
      <t>+ OPaOS č.76, 46 časť ZP</t>
    </r>
  </si>
  <si>
    <r>
      <t xml:space="preserve">Rozvodňa VN - VP + </t>
    </r>
    <r>
      <rPr>
        <i/>
        <sz val="11"/>
        <rFont val="Calibri"/>
        <family val="2"/>
        <charset val="238"/>
        <scheme val="minor"/>
      </rPr>
      <t>OPaOS č.77, 46 časť VP</t>
    </r>
  </si>
  <si>
    <r>
      <t xml:space="preserve">Rozvodňa VN - DVP </t>
    </r>
    <r>
      <rPr>
        <i/>
        <sz val="11"/>
        <rFont val="Calibri"/>
        <family val="2"/>
        <charset val="238"/>
        <scheme val="minor"/>
      </rPr>
      <t>+ OPaOS č.46 časť DVP</t>
    </r>
  </si>
  <si>
    <r>
      <t xml:space="preserve">Rozvodňa VN - ZVO + </t>
    </r>
    <r>
      <rPr>
        <i/>
        <sz val="11"/>
        <rFont val="Calibri"/>
        <family val="2"/>
        <charset val="238"/>
        <scheme val="minor"/>
      </rPr>
      <t>OPaOS č.47</t>
    </r>
  </si>
  <si>
    <r>
      <t xml:space="preserve">Hlavný pohon VZT vrátane jeho napojenia do rozvádzačov RM12, RM22, RM42, RM43                                           </t>
    </r>
    <r>
      <rPr>
        <i/>
        <sz val="11"/>
        <rFont val="Calibri"/>
        <family val="2"/>
        <charset val="238"/>
        <scheme val="minor"/>
      </rPr>
      <t>Zahrňa aj správy OPaOS č. 7, 8, 9,  40</t>
    </r>
  </si>
  <si>
    <t>Prostredie podľa DSV,
protokolu a OPaOS</t>
  </si>
  <si>
    <t>3.1.1</t>
  </si>
  <si>
    <t>3.1.1,3.2.4 3.2.5</t>
  </si>
  <si>
    <t xml:space="preserve">3.1.1, 3.2.3, 4.1.1 </t>
  </si>
  <si>
    <t>3.1.1, 3.2.3</t>
  </si>
  <si>
    <t>4.1.1</t>
  </si>
  <si>
    <t>3.1.1, 3.2.3, 3.2.5</t>
  </si>
  <si>
    <t>3.1.1, 3.2.5, 3.2.4</t>
  </si>
  <si>
    <t>3.2.1, 3.2.3</t>
  </si>
  <si>
    <t>311,321,323,325</t>
  </si>
  <si>
    <t>3.1.1, 3.2.1, 3.2.3</t>
  </si>
  <si>
    <t>311,321,323,411, 325</t>
  </si>
  <si>
    <t>311,321,411,323</t>
  </si>
  <si>
    <t>311,324, 325,</t>
  </si>
  <si>
    <t>311,323, 324,325</t>
  </si>
  <si>
    <t>3.1.1, 4.1.1</t>
  </si>
  <si>
    <t>321,323, 324,325</t>
  </si>
  <si>
    <t>323, 324, 325</t>
  </si>
  <si>
    <t>325, 324, 311</t>
  </si>
  <si>
    <t>3.1.1, 3.2.8</t>
  </si>
  <si>
    <t>323, 411</t>
  </si>
  <si>
    <t>4.1.1, 3.2.3</t>
  </si>
  <si>
    <t>protokol 1/2013</t>
  </si>
  <si>
    <t>3.1.1 ,4.1.1</t>
  </si>
  <si>
    <t>3.2.3</t>
  </si>
  <si>
    <t>3.1.1,  3.2.3</t>
  </si>
  <si>
    <t>3.1.1.</t>
  </si>
  <si>
    <t>protokol č.201 171 04</t>
  </si>
  <si>
    <t>protokol č. 2013/1</t>
  </si>
  <si>
    <t>protokol č. 293/97</t>
  </si>
  <si>
    <t>protokol č. 2013/1 AF4</t>
  </si>
  <si>
    <t xml:space="preserve">protokol č. 2013/1 </t>
  </si>
  <si>
    <t>Zariadenie/Objekt</t>
  </si>
  <si>
    <t>Perióda</t>
  </si>
  <si>
    <t>Východisková revízia</t>
  </si>
  <si>
    <t>Posledná OPaOS</t>
  </si>
  <si>
    <t>23 a 25.4.2003</t>
  </si>
  <si>
    <t>24 a 25.4.2003</t>
  </si>
  <si>
    <t>9. a 11.4.2003</t>
  </si>
  <si>
    <t>1/2002-2/2003</t>
  </si>
  <si>
    <t>08/2002 - 09/2002</t>
  </si>
  <si>
    <t>02/2001 - 09/2001</t>
  </si>
  <si>
    <t>7.4 - 20.6.2003</t>
  </si>
  <si>
    <t>13 - 19.5.2003</t>
  </si>
  <si>
    <t>2.3-17.4.2003</t>
  </si>
  <si>
    <t>13 - 16.5.2003</t>
  </si>
  <si>
    <t>6-15.5.2003</t>
  </si>
  <si>
    <t>10.1.2003</t>
  </si>
  <si>
    <t>máj 2019</t>
  </si>
  <si>
    <t>Tunela Branisko - Odborné prehliadky a odborné skúšky, revízne správy
podľa Vyhlášky č. 508/2009 ktorou sa ustanovujú podrobnosti na zaistenie bezpečnosti a ochrany zdravia pri práci s technickými zariadeniami 
tlakovými, zdvíhacími, elektrickými a plynovými a ktorou sa ustanovujú technické zariadenia, ktoré sa považujú za vyhradené technické zariadenia</t>
  </si>
  <si>
    <t>2.2001/9.2001</t>
  </si>
  <si>
    <t>Nasledujúca OPaOS/Plán v roku</t>
  </si>
  <si>
    <t>Počet úkonov</t>
  </si>
  <si>
    <t>Jednotková cena
(€ bez DPH)</t>
  </si>
  <si>
    <t>Celková cena
(€ bez DPH)</t>
  </si>
  <si>
    <t>Množstvo</t>
  </si>
  <si>
    <t>401-00.52-2 Budova s požiarnou nádržou - Elektroinštalácia</t>
  </si>
  <si>
    <t>401-00.52-3 Budova s požiarnou nádržou - Vzduchotechnika a vykurovanie</t>
  </si>
  <si>
    <t>401-11.52 Technologické vybavenie budovy s požiarnou nádržou, PRS a SAR</t>
  </si>
  <si>
    <t>401-00.63 Prípojka NN pre budovu s požiarnou nádržou</t>
  </si>
  <si>
    <t>401-00.101-2 Technologická centrála - Vzduchotechnika a vykurovanie</t>
  </si>
  <si>
    <t>401-00.101-3 Technologická centrála -Elektroinštalácia, mer R-TC</t>
  </si>
  <si>
    <t>401-00.101-4 Technologická centrála -                                                                                                                                                                             Stabilné hasiace zariadenie SHZ</t>
  </si>
  <si>
    <t>401-00.102.2 Technologická centrála SSÚD, Beharovce - Vzduchotechnika</t>
  </si>
  <si>
    <t>401-00.102-31 Technologická centrála SSÚD, Beharovce - Elektroinštalácia, zobrazovacia stena</t>
  </si>
  <si>
    <t>Elektroinštalácia zásuvkových obvodov na operátorských pultoch</t>
  </si>
  <si>
    <t>Elektrická inštalácia a elektrické zariadenie dispečerské pracovisko - oddychový priestor</t>
  </si>
  <si>
    <t>401-11.01 Napájanie tunela elektrickou energiou</t>
  </si>
  <si>
    <t>401-11.02 Centrálny riadiaci systém tunela</t>
  </si>
  <si>
    <t>401-11.03 Riadenie dopravy</t>
  </si>
  <si>
    <t>401-11.041 Videodohľad a videodetekcia v tuneli</t>
  </si>
  <si>
    <t>401-11.042 Meranie fyzikalných veličin v tuneli</t>
  </si>
  <si>
    <t>401-11.043 Elektronická zabezpečovacia signalizácia EZS</t>
  </si>
  <si>
    <t>401-11.044 SOS kabíny, dopravné značky</t>
  </si>
  <si>
    <t>401-11.045-1 Radiové spojenie a dopravné rádio</t>
  </si>
  <si>
    <t>401-11.045-2 Tunelový rozhlas</t>
  </si>
  <si>
    <t>401-11.05 Vetranie tunela</t>
  </si>
  <si>
    <t>401-11.06 Osvetlenie tunela</t>
  </si>
  <si>
    <t>401-11.07 Elektrická požiarná signalizácia</t>
  </si>
  <si>
    <t>401-11.08 Uzemňovacia sústava</t>
  </si>
  <si>
    <t>401-11.09 Technologické vybavenie požiarného vodovodu</t>
  </si>
  <si>
    <t>Rozvádzač riadiaceho systému Stanice chemickej úpravy vody RD1, a bleskozvod objektu ATS Levoča</t>
  </si>
  <si>
    <t>310-61 el.prípojka pre ATS (Levoča)</t>
  </si>
  <si>
    <t>Kompenzačný rozvádzač technologická budova pre tunel Šibenik</t>
  </si>
  <si>
    <t>401-11.62 Trafostanice pre tunel - časť R-UPS</t>
  </si>
  <si>
    <t>401-00.62 Trafostanice pre tunel - VN prípojka</t>
  </si>
  <si>
    <r>
      <t xml:space="preserve">401-11.62 Trafostanice pre tunel - NZEE </t>
    </r>
    <r>
      <rPr>
        <i/>
        <sz val="11"/>
        <rFont val="Calibri"/>
        <family val="2"/>
        <charset val="238"/>
        <scheme val="minor"/>
      </rPr>
      <t>(Dieselagregát)</t>
    </r>
  </si>
  <si>
    <t>401-11.62 Trafostanice pre tunel - T1 a T2</t>
  </si>
  <si>
    <t>401-11.62 Trafostanice pre tunel - UPS</t>
  </si>
  <si>
    <t>401-00.10 Technologická centála - Bleskozvod</t>
  </si>
  <si>
    <t>12/2015</t>
  </si>
  <si>
    <t>Bleskozvod objektu ATS Levoča (BLZ)</t>
  </si>
  <si>
    <t>Servisné činnosti - zabezpečuje servisná organizácia</t>
  </si>
  <si>
    <t>KD1</t>
  </si>
  <si>
    <t>KD2</t>
  </si>
  <si>
    <t>KD3</t>
  </si>
  <si>
    <t>KD4</t>
  </si>
  <si>
    <t>KD5</t>
  </si>
  <si>
    <t>KD6</t>
  </si>
  <si>
    <t>KD7</t>
  </si>
  <si>
    <t>KD8</t>
  </si>
  <si>
    <t>KD9</t>
  </si>
  <si>
    <t>KD10</t>
  </si>
  <si>
    <t>KD11</t>
  </si>
  <si>
    <t>KD12</t>
  </si>
  <si>
    <t>KD13</t>
  </si>
  <si>
    <t>KD14</t>
  </si>
  <si>
    <t>KD15</t>
  </si>
  <si>
    <t>Kontrola LED</t>
  </si>
  <si>
    <t>TU1</t>
  </si>
  <si>
    <t>Kontrola skrine rozvádzača zvonku a zvnútra</t>
  </si>
  <si>
    <t>TU2</t>
  </si>
  <si>
    <t>TU3</t>
  </si>
  <si>
    <t>TU4</t>
  </si>
  <si>
    <t>TU5</t>
  </si>
  <si>
    <t>TU6</t>
  </si>
  <si>
    <t>TU7</t>
  </si>
  <si>
    <t>TU8</t>
  </si>
  <si>
    <t>Kontrola záložnej batérie</t>
  </si>
  <si>
    <t>TU10</t>
  </si>
  <si>
    <t>Technologický uzol s videozariadením</t>
  </si>
  <si>
    <t>TU1V</t>
  </si>
  <si>
    <t>TU2V</t>
  </si>
  <si>
    <t>Kontrola elektických spojov rozvádzačov, dotiahnutie svoriek a skrutkových spojov</t>
  </si>
  <si>
    <t>Elektrická zabezpečovacia signalizácia</t>
  </si>
  <si>
    <t>EZS1</t>
  </si>
  <si>
    <t>EZS2</t>
  </si>
  <si>
    <t>EZS3</t>
  </si>
  <si>
    <t>EZS4</t>
  </si>
  <si>
    <t>EZS5</t>
  </si>
  <si>
    <t>EZS6</t>
  </si>
  <si>
    <t>EZS7</t>
  </si>
  <si>
    <t>EZS8</t>
  </si>
  <si>
    <t>EZS9</t>
  </si>
  <si>
    <t>EZS10</t>
  </si>
  <si>
    <t>EZS12</t>
  </si>
  <si>
    <t>EZS13</t>
  </si>
  <si>
    <t>EZS14</t>
  </si>
  <si>
    <t>ISD úseku D1 Beharovce - Fričovce lll. etapa</t>
  </si>
  <si>
    <t>ISD úseku D1 Beharovce - Fričovce etapa lll.a + Fričovce</t>
  </si>
  <si>
    <t>ISD úseku D1 Fričovce - Svinia</t>
  </si>
  <si>
    <t>OK1</t>
  </si>
  <si>
    <t>OK2</t>
  </si>
  <si>
    <t>OK3</t>
  </si>
  <si>
    <t>RN1</t>
  </si>
  <si>
    <t>RN2</t>
  </si>
  <si>
    <t>RN3</t>
  </si>
  <si>
    <t>RN4</t>
  </si>
  <si>
    <t>RK1</t>
  </si>
  <si>
    <t>RK3</t>
  </si>
  <si>
    <t>RNR1</t>
  </si>
  <si>
    <t>RNR2</t>
  </si>
  <si>
    <t>RNR3</t>
  </si>
  <si>
    <t>RNR4</t>
  </si>
  <si>
    <t>RNR5</t>
  </si>
  <si>
    <t>RNR6</t>
  </si>
  <si>
    <t>RNR7</t>
  </si>
  <si>
    <t>RNR8</t>
  </si>
  <si>
    <t>RNR9</t>
  </si>
  <si>
    <t>RNR10</t>
  </si>
  <si>
    <t>PDZ1</t>
  </si>
  <si>
    <t>LED PDZ</t>
  </si>
  <si>
    <t>PDZ2</t>
  </si>
  <si>
    <t>PDZ3</t>
  </si>
  <si>
    <t>PDZ4</t>
  </si>
  <si>
    <t>PDZ5</t>
  </si>
  <si>
    <t>PDZ6</t>
  </si>
  <si>
    <t>PDZ7</t>
  </si>
  <si>
    <t>PDZ9</t>
  </si>
  <si>
    <t>Lamelové PDZ</t>
  </si>
  <si>
    <t>PDZ10</t>
  </si>
  <si>
    <t>PDZ11</t>
  </si>
  <si>
    <t>PDZ12</t>
  </si>
  <si>
    <t>PDZ13</t>
  </si>
  <si>
    <t>PDZ14</t>
  </si>
  <si>
    <t>TNV1</t>
  </si>
  <si>
    <t>TNV211-TNV216</t>
  </si>
  <si>
    <t>TNV2</t>
  </si>
  <si>
    <t>TNV3</t>
  </si>
  <si>
    <t>TNV4</t>
  </si>
  <si>
    <t>TNV5</t>
  </si>
  <si>
    <t>TNV6</t>
  </si>
  <si>
    <t>TNV7</t>
  </si>
  <si>
    <t>TNV8</t>
  </si>
  <si>
    <t>TNV9</t>
  </si>
  <si>
    <t>TNV10</t>
  </si>
  <si>
    <t>UPS1</t>
  </si>
  <si>
    <t>UPS3</t>
  </si>
  <si>
    <t>UPS4</t>
  </si>
  <si>
    <t>UPS5</t>
  </si>
  <si>
    <t>SLC1</t>
  </si>
  <si>
    <t>CSS</t>
  </si>
  <si>
    <t>Rozvádzače napätia</t>
  </si>
  <si>
    <t>Informačného systému diaľnice</t>
  </si>
  <si>
    <t>ORL1</t>
  </si>
  <si>
    <t>ORL2</t>
  </si>
  <si>
    <t>ORL3</t>
  </si>
  <si>
    <t>ORL4</t>
  </si>
  <si>
    <t>ORL5</t>
  </si>
  <si>
    <t>ORL6</t>
  </si>
  <si>
    <t>ORL7</t>
  </si>
  <si>
    <t>ORL8</t>
  </si>
  <si>
    <t>ORL9</t>
  </si>
  <si>
    <t>ORL10</t>
  </si>
  <si>
    <t>ORL11</t>
  </si>
  <si>
    <t>ORL13</t>
  </si>
  <si>
    <t>ORL14</t>
  </si>
  <si>
    <t>RNR11</t>
  </si>
  <si>
    <t>LPDZ1</t>
  </si>
  <si>
    <t>LPDZ2</t>
  </si>
  <si>
    <t>LPDZ3</t>
  </si>
  <si>
    <t>LPDZ4</t>
  </si>
  <si>
    <t>LPDZ5</t>
  </si>
  <si>
    <t>LPDZ6</t>
  </si>
  <si>
    <t>LPDZ7</t>
  </si>
  <si>
    <t>LPDZ8</t>
  </si>
  <si>
    <t>LPDZ9</t>
  </si>
  <si>
    <t>LPDZ10</t>
  </si>
  <si>
    <t>SPDZ1</t>
  </si>
  <si>
    <t>SPDZ2</t>
  </si>
  <si>
    <t>SPDZ3</t>
  </si>
  <si>
    <t>SPDZ4</t>
  </si>
  <si>
    <t>SPDZ5</t>
  </si>
  <si>
    <t>SPDZ6</t>
  </si>
  <si>
    <t>MVV1</t>
  </si>
  <si>
    <t>MVV2</t>
  </si>
  <si>
    <t>MVV3</t>
  </si>
  <si>
    <t>MVV4</t>
  </si>
  <si>
    <t>MVV5</t>
  </si>
  <si>
    <t>MVV6</t>
  </si>
  <si>
    <t>MVV7</t>
  </si>
  <si>
    <t>MVV8</t>
  </si>
  <si>
    <t>MVV9</t>
  </si>
  <si>
    <t>MVV10</t>
  </si>
  <si>
    <t>MVV11</t>
  </si>
  <si>
    <t>MVV12</t>
  </si>
  <si>
    <t>MVV13</t>
  </si>
  <si>
    <t>MVV14</t>
  </si>
  <si>
    <t>MVV15</t>
  </si>
  <si>
    <t>MVV16</t>
  </si>
  <si>
    <t>MVV17</t>
  </si>
  <si>
    <t>MVV18</t>
  </si>
  <si>
    <t>MVV19</t>
  </si>
  <si>
    <t>MVV20</t>
  </si>
  <si>
    <t>MVV21</t>
  </si>
  <si>
    <t>MVV22</t>
  </si>
  <si>
    <t>MVV23</t>
  </si>
  <si>
    <t>MVV24</t>
  </si>
  <si>
    <t>MVV25</t>
  </si>
  <si>
    <t>MVV26</t>
  </si>
  <si>
    <t>MVV27</t>
  </si>
  <si>
    <t>MVV28</t>
  </si>
  <si>
    <t>MVV29</t>
  </si>
  <si>
    <t xml:space="preserve"> Jesenná odst.</t>
  </si>
  <si>
    <t xml:space="preserve"> Jarná odst.</t>
  </si>
  <si>
    <t>Chrbticová sieť - Operátorské pracovisko dočasného riadenia tunela Branisko</t>
  </si>
  <si>
    <t>TBR4
ZP, Poschodie, m.č. 1.01</t>
  </si>
  <si>
    <t>Monitor 24", 1920x1200</t>
  </si>
  <si>
    <t>Vizualizačný dotykový panel GOT 15"</t>
  </si>
  <si>
    <t>QJ71E71-100 Komunikačná karta  MELSEC Qseries</t>
  </si>
  <si>
    <t>Monitor 24" , 1920x1200, 1 x BNC vstup</t>
  </si>
  <si>
    <t>PRS-CSR Vzdialená stanica hlásateľa  + PRS-CSNKP numerická klávesnica</t>
  </si>
  <si>
    <t>PRS-CSI interface vzdialenej stanice hláseteľa, pripojenie cez RJ konektor</t>
  </si>
  <si>
    <t>LBB4416/02 sieťový kábel 2m, s konektormi</t>
  </si>
  <si>
    <t>Radio Touch Controll panel   LC-376-19</t>
  </si>
  <si>
    <t>PLETTAC</t>
  </si>
  <si>
    <t>BMS-BVZ s joistickom - ovládací pult s joystickom pre ovládanie  voľby kamier z videocetrály 
VAZ 200, ovládanie otočných kamier</t>
  </si>
  <si>
    <t xml:space="preserve">SW Licencia Pwiev </t>
  </si>
  <si>
    <t>SW Licencia SENSE Pro</t>
  </si>
  <si>
    <t>Koaxiálny kábel 0,6/3,7 - 50m vonkajší priemer 6 mm, útlm pri 5/10 MHz je  3/4 dB/100 m, pre vnútorné káblovanie, ukončený na jednej strane SMB konektor a na druhe strane BNC konektor</t>
  </si>
  <si>
    <t xml:space="preserve">Sieťový prepínač Typ 1 / Switch </t>
  </si>
  <si>
    <r>
      <rPr>
        <b/>
        <sz val="11"/>
        <color theme="1"/>
        <rFont val="Calibri"/>
        <family val="2"/>
        <charset val="238"/>
        <scheme val="minor"/>
      </rPr>
      <t xml:space="preserve">Zdroj pre Sieťový prepínač  / Switch </t>
    </r>
    <r>
      <rPr>
        <sz val="11"/>
        <color theme="1"/>
        <rFont val="Calibri"/>
        <family val="2"/>
        <charset val="238"/>
        <scheme val="minor"/>
      </rPr>
      <t xml:space="preserve">
- </t>
    </r>
    <r>
      <rPr>
        <i/>
        <sz val="11"/>
        <color theme="1"/>
        <rFont val="Calibri"/>
        <family val="2"/>
        <charset val="238"/>
        <scheme val="minor"/>
      </rPr>
      <t>Druh zdroja - AC/DC
- Prevedenie -  Zdroje na DIN lištu
- Vstup - 88~264V AC, 124~370V DC
- Výstup - 24V 0~2.5A / DC
- Výkon - 60W</t>
    </r>
  </si>
  <si>
    <r>
      <t>PC Počítačová zostava - Klient videodohľadu</t>
    </r>
    <r>
      <rPr>
        <b/>
        <i/>
        <sz val="10"/>
        <rFont val="Times New Roman CE"/>
        <charset val="238"/>
      </rPr>
      <t xml:space="preserve">
</t>
    </r>
    <r>
      <rPr>
        <b/>
        <i/>
        <sz val="10"/>
        <rFont val="Calibri"/>
        <family val="2"/>
        <charset val="238"/>
        <scheme val="minor"/>
      </rPr>
      <t xml:space="preserve">- </t>
    </r>
    <r>
      <rPr>
        <i/>
        <sz val="10"/>
        <rFont val="Calibri"/>
        <family val="2"/>
        <charset val="238"/>
        <scheme val="minor"/>
      </rPr>
      <t>16 GB (2x 8 GB) 2 400 MHz DDR4 UDIMM, bez ECC 
- Multimediálna klávesnica  – slovenská (QWERTY) – čierna 
- Video - 2 x DVI / 1 x DisplayPort
- Pevný disk 500MB, 3,5", SATA (7 200 ot./min)   
- Integrovaný radič Intel SATA   RAID 1
- Káblová myš Dell MS116, čierna 
- Jednotka DVD+/-RW 
- Európsky napájací kábel 
- Štvorjadrový procesor Intel® Core™ i7-7700 (3,6 GHz, 4,2 Ghz turbo, 8 MB, Intel® HD Graphics 630) 
- Network 2x Ethernet port
- Monitor 24", 1920x1200
- Operačný systém - Windows 10 Pro (64-bitová verzia)</t>
    </r>
  </si>
  <si>
    <r>
      <rPr>
        <b/>
        <sz val="10"/>
        <rFont val="Times New Roman CE"/>
        <charset val="238"/>
      </rPr>
      <t>PC Počítačová zostava - Klient tunelového rozhlasu</t>
    </r>
    <r>
      <rPr>
        <b/>
        <i/>
        <sz val="10"/>
        <rFont val="Times New Roman CE"/>
        <charset val="238"/>
      </rPr>
      <t xml:space="preserve">
</t>
    </r>
    <r>
      <rPr>
        <b/>
        <i/>
        <sz val="10"/>
        <rFont val="Calibri"/>
        <family val="2"/>
        <charset val="238"/>
        <scheme val="minor"/>
      </rPr>
      <t xml:space="preserve">- </t>
    </r>
    <r>
      <rPr>
        <i/>
        <sz val="10"/>
        <rFont val="Calibri"/>
        <family val="2"/>
        <charset val="238"/>
        <scheme val="minor"/>
      </rPr>
      <t xml:space="preserve">16 GB (2x 8 GB) 2 400 MHz DDR4 UDIMM, bez ECC 
- Multimediálna klávesnica  – slovenská (QWERTY) – čierna 
- Video - 2 x DVI / 1 x DisplayPort
- Pevný disk 500MB, 3,5", SATA (7 200 ot./min)   
- Integrovaný radič Intel SATA   RAID 1
- Káblová myš Dell MS116, čierna 
- Jednotka DVD+/-RW 
- Štvorjadrový procesor Intel® Core™ i7-7700 (3,6 GHz, 4,2 Ghz turbo, 8 MB, Intel® HD Graphics 630) 
- Network 2x Ethernet port
- Operačný systém - Windows 10 Pro (64-bitová verzia)
</t>
    </r>
    <r>
      <rPr>
        <b/>
        <sz val="10"/>
        <rFont val="Calibri"/>
        <family val="2"/>
        <charset val="238"/>
        <scheme val="minor"/>
      </rPr>
      <t>SW, Licencie pre výber hlásení do vybratých zón tunela</t>
    </r>
  </si>
  <si>
    <r>
      <rPr>
        <b/>
        <sz val="10"/>
        <rFont val="Times New Roman CE"/>
        <charset val="238"/>
      </rPr>
      <t>Zdroj pre Sieťový prepínač</t>
    </r>
    <r>
      <rPr>
        <i/>
        <sz val="10"/>
        <rFont val="Times New Roman CE"/>
        <charset val="238"/>
      </rPr>
      <t xml:space="preserve">
</t>
    </r>
    <r>
      <rPr>
        <i/>
        <sz val="10"/>
        <rFont val="Calibri"/>
        <family val="2"/>
        <charset val="238"/>
        <scheme val="minor"/>
      </rPr>
      <t>- Druh zdroja -	AC/DC
- Prevedenie - 	Zdroje na DIN lištu
- Vstup -	88~264V AC, 124~370V DC
- Výstup -	24V 0~2.5A / DC
- Výkon -	60W
- Istič 1P 6A/B</t>
    </r>
  </si>
  <si>
    <r>
      <rPr>
        <b/>
        <sz val="11"/>
        <color theme="1"/>
        <rFont val="Calibri"/>
        <family val="2"/>
        <charset val="238"/>
        <scheme val="minor"/>
      </rPr>
      <t xml:space="preserve"> </t>
    </r>
    <r>
      <rPr>
        <b/>
        <sz val="10"/>
        <rFont val="Times New Roman CE"/>
        <charset val="238"/>
      </rPr>
      <t xml:space="preserve">Vizualizačná pracovná stanica - Portálový klient  WinCC         </t>
    </r>
    <r>
      <rPr>
        <i/>
        <sz val="10"/>
        <rFont val="Times New Roman CE"/>
        <charset val="238"/>
      </rPr>
      <t xml:space="preserve">                                                                                 
</t>
    </r>
    <r>
      <rPr>
        <i/>
        <sz val="10"/>
        <rFont val="Calibri"/>
        <family val="2"/>
        <charset val="238"/>
        <scheme val="minor"/>
      </rPr>
      <t>- 16 GB (2x 8 GB) 2 400 MHz DDR4 UDIMM, bez ECC 
- multimediálna klávesnica  – slovenská (QWERTY) – čierna 
- AMD FirePro™ W4100 2 GB (4 mDP) (adaptéry z 4 mDP na DP) 4 portova 
- pevný disk 500MB, 3,5", SATA (7 200 ot./min)   
- štvorjadrový procesor Intel® Core™ i7-7700 (3,6 GHz, 4,2 Ghz turbo, 8 MB, Intel® HD Graphics 630) 
- Network 2x Ethernet port</t>
    </r>
  </si>
  <si>
    <t>VTP_ZP
ZP, Poschodie, m.č. 1.01</t>
  </si>
  <si>
    <t>VTP_ZP
ZP, RM11, pole 14, 15</t>
  </si>
  <si>
    <t>SW_CRS_ZP
ZP, RM11, pole 16</t>
  </si>
  <si>
    <t>PC-TR
ZP, POSCHODIE, m.č. 1.01</t>
  </si>
  <si>
    <t>ZD_CRS_ZP
ZP, RM11, pole 16</t>
  </si>
  <si>
    <t>BX-R
ZP, POSCHODIE, m.č. 1.01</t>
  </si>
  <si>
    <t>ZP, Rozvádzač 
PA U-1</t>
  </si>
  <si>
    <t>Monitor1 Video, Monitor2 Video
ZP, POSCHODIE, m.č. 1.01</t>
  </si>
  <si>
    <t>PC-Video-R
ZP, POSCHODIE, m.č. 1.03</t>
  </si>
  <si>
    <t>BMS-R
ZP, POSCHODIE, m.č. 1.01</t>
  </si>
  <si>
    <t>ZP, POSCHODIE, 
m.č. 1.01</t>
  </si>
  <si>
    <t>VZ Mon1, WZ Mon2
ZP</t>
  </si>
  <si>
    <t>Ovládanie FM radio vysielania
ZP, POSCHODIE, m.č. 1.01</t>
  </si>
  <si>
    <t>RTC4
ZP, POSCHODIE, m.č. 1.01</t>
  </si>
  <si>
    <t>VTP_VP
VP, RM21 pole  13</t>
  </si>
  <si>
    <t>VP, RM21 
pole 11, 13</t>
  </si>
  <si>
    <t>SW_CRS_VP
VP, RM21 pole 14</t>
  </si>
  <si>
    <t xml:space="preserve"> ZD_CRS_VP
VP, RM21 pole 14</t>
  </si>
  <si>
    <t>VP, RM21 pole 7</t>
  </si>
  <si>
    <r>
      <rPr>
        <b/>
        <sz val="11"/>
        <color theme="1"/>
        <rFont val="Calibri"/>
        <family val="2"/>
        <charset val="238"/>
        <scheme val="minor"/>
      </rPr>
      <t xml:space="preserve">PC Počítačová zostava - Portálový klient WinCC  </t>
    </r>
    <r>
      <rPr>
        <sz val="11"/>
        <color theme="1"/>
        <rFont val="Calibri"/>
        <family val="2"/>
        <charset val="238"/>
        <scheme val="minor"/>
      </rPr>
      <t xml:space="preserve">                                                                                      
</t>
    </r>
    <r>
      <rPr>
        <i/>
        <sz val="11"/>
        <color theme="1"/>
        <rFont val="Calibri"/>
        <family val="2"/>
        <charset val="238"/>
        <scheme val="minor"/>
      </rPr>
      <t>- 16 GB (2x 8 GB) 2 400 MHz DDR4 UDIMM, bez ECC 
- Multimediálna klávesnica  – slovenská (QWERTY) – čierna 
- AMD FirePro™ W4100 2 GB (4 mDP) (adaptéry z 4 mDP na DP) 4 portova 
- Pevný disk 500MB, 3,5", SATA (7 200 ot./min)   
- Integrovaný radič Intel SATA   RAID 1
- Káblová myš 
- Jednotka DVD+/-RW 
- Štvorjadrový procesor Intel® Core™ i7-7700 (3,6 GHz, 4,2 Ghz turbo, 8 MB, Intel® HD Graphics 630) 
- Network 2x Ethernet port
- Operačný systém - Windows 10 Pro (64-bitová verzia)</t>
    </r>
  </si>
  <si>
    <r>
      <rPr>
        <b/>
        <sz val="10"/>
        <rFont val="Calibri"/>
        <family val="2"/>
        <charset val="238"/>
        <scheme val="minor"/>
      </rPr>
      <t>PC Počítačová zostava - Portálový klient WinCC</t>
    </r>
    <r>
      <rPr>
        <sz val="10"/>
        <rFont val="Calibri"/>
        <family val="2"/>
        <charset val="238"/>
        <scheme val="minor"/>
      </rPr>
      <t xml:space="preserve"> </t>
    </r>
    <r>
      <rPr>
        <i/>
        <sz val="10"/>
        <rFont val="Calibri"/>
        <family val="2"/>
        <charset val="238"/>
        <scheme val="minor"/>
      </rPr>
      <t xml:space="preserve">                                                                                       
- 16 GB (2x 8 GB) 2 400 MHz DDR4 UDIMM, bez ECC 
- Multimediálna klávesnica  – slovenská (QWERTY) – čierna 
- AMD FirePro™ W4100 2 GB (4 mDP) (adaptéry z 4 mDP na DP) 4 portova 
- Pevný disk 500MB, 3,5", SATA (7 200 ot./min)   
- Integrovaný radič Intel SATA   RAID 1
- Káblová myš 
- Jednotka DVD+/-RW 
- Štvorjadrový procesor Intel® Core™ i7-7700 (3,6 GHz, 4,2 Ghz turbo, 8 MB, Intel® HD Graphics 630) 
- Network 2x Ethernet port
- Operačný systém - Windows 10 Pro (64-bitová verzia)</t>
    </r>
  </si>
  <si>
    <r>
      <rPr>
        <b/>
        <sz val="10"/>
        <rFont val="Calibri"/>
        <family val="2"/>
        <charset val="238"/>
        <scheme val="minor"/>
      </rPr>
      <t>Server SCADA</t>
    </r>
    <r>
      <rPr>
        <i/>
        <sz val="10"/>
        <rFont val="Calibri"/>
        <family val="2"/>
        <charset val="238"/>
        <scheme val="minor"/>
      </rPr>
      <t xml:space="preserve">
- 5Yr ProSupport and Next Business Day On-Site Service 
- Asset Tag - Order Details (service tag, express service code, order number, manufacture date) 
- RISER card for 1 Full Height &amp; 1 Low Profile PCIe card 
- On-Board Broadcom 5720 Quad Port 1GBE 
- iDRAC8 Enterprise, integrated Dell Remote Access Controller, Enterprise 
- 3.5" Chassis with up to 4 Hot Plug Hard Drives 
- Dell EMC 1U Standard Bezel 
- Performance BIOS Setting 
- RAID0, RAID5, RAID6  alebo RAID1+0
- PERC H330 RAID Controller 
- Intel Xeon E5-2623 v4 2.6GHz, 10M Cache, 8.00GT/s QPI, Turbo, HT, 4C/8T (85W) Max Mem 2133MHz 
- 2nd Intel Xeon E5-2623 v4 2.6GHz 10M Cache 9.60GT/s QPI Turbo HT 4C/8T (85W) Max Mem 2400MHz 
- 2x 8GB RDIMM, 2400MT/s, Single Rank, x8 Data Width 
- Performance Optimized 
- 2x 1TB 7.2K RPM SATA 6Gbps 3.5in Hot-plug Hard Drive 
- PowerEdge Server FIPS TPM 2.0 
- DVD+/-RW, SATA, Internal for 4HD Chassis 
- ReadyRails™ Sliding Rails With Cable Management Arm 
- Dual, Hot-plug, Redundant Power Supply (1+1), 550W 
- 2x Rack Power Cord 0.6M (C13/C14 12A) 
- Network 4x Ethernet port
- Windows Server 2012 R2, Standard Edition
- Windows Server 2016  Standard</t>
    </r>
  </si>
  <si>
    <r>
      <rPr>
        <b/>
        <i/>
        <sz val="10"/>
        <rFont val="Calibri"/>
        <family val="2"/>
        <charset val="238"/>
        <scheme val="minor"/>
      </rPr>
      <t>KVM prepínač</t>
    </r>
    <r>
      <rPr>
        <i/>
        <sz val="10"/>
        <rFont val="Calibri"/>
        <family val="2"/>
        <charset val="238"/>
        <scheme val="minor"/>
      </rPr>
      <t xml:space="preserve">                                                                
- 8 portov 
- Monitor 19", 1280 x 1024
- Myš
- Klávesnica</t>
    </r>
  </si>
  <si>
    <t>SW - Vizualizačná nadstavba a operátorské prostredie - integrované IOP TBR a TSB</t>
  </si>
  <si>
    <r>
      <rPr>
        <b/>
        <sz val="11"/>
        <color theme="1"/>
        <rFont val="Calibri"/>
        <family val="2"/>
        <charset val="238"/>
        <scheme val="minor"/>
      </rPr>
      <t>Server SCADA</t>
    </r>
    <r>
      <rPr>
        <sz val="11"/>
        <color theme="1"/>
        <rFont val="Calibri"/>
        <family val="2"/>
        <charset val="238"/>
        <scheme val="minor"/>
      </rPr>
      <t xml:space="preserve">
</t>
    </r>
    <r>
      <rPr>
        <i/>
        <sz val="11"/>
        <color theme="1"/>
        <rFont val="Calibri"/>
        <family val="2"/>
        <charset val="238"/>
        <scheme val="minor"/>
      </rPr>
      <t>- 5Yr ProSupport and Next Business Day On-Site Service 
- Asset Tag - Order Details (service tag, express service code, order number, manufacture date) 
- RISER card for 1 Full Height &amp; 1 Low Profile PCIe card 
- On-Board Broadcom 5720 Quad Port 1GBE 
- iDRAC8 Enterprise, integrated Dell Remote Access Controller, Enterprise 
- 3.5" Chassis with up to 4 Hot Plug Hard Drives 
- Dell EMC 1U Standard Bezel 
- Performance BIOS Setting 
- RAID0, RAID5, RAID6  alebo RAID1+0
- PERC H330 RAID Controller 
- Intel Xeon E5-2623 v4 2.6GHz, 10M Cache, 8.00GT/s QPI, Turbo, HT, 4C/8T (85W) Max Mem 2133MHz 
- 2nd Intel Xeon E5-2623 v4 2.6GHz 10M Cache 9.60GT/s QPI Turbo HT 4C/8T (85W) Max Mem 2400MHz 
- 2x 8GB RDIMM, 2400MT/s, Single Rank, x8 Data Width 
- Performance Optimized 
- 2x 1TB 7.2K RPM SATA 6Gbps 3.5in Hot-plug Hard Drive 
- PowerEdge Server FIPS TPM 2.0 
- DVD+/-RW, SATA, Internal for 4HD Chassis 
- ReadyRails™ Sliding Rails With Cable Management Arm 
- Dual, Hot-plug, Redundant Power Supply (1+1), 550W 
- 2x Rack Power Cord 0.6M (C13/C14 12A) 
- Network 4x Ethernet port
- Windows Server 2012 R2, Standard Edition
- Windows Server 2016  Standard</t>
    </r>
  </si>
  <si>
    <t>PC-CRS_IOP_1
SSUD Behárovce</t>
  </si>
  <si>
    <t>PC-CRS_IOP_2
SSUD Behárovce</t>
  </si>
  <si>
    <t>SCADA_SSÚD</t>
  </si>
  <si>
    <t>KVM
SSÚD Beharovce</t>
  </si>
  <si>
    <t>SCADA_SSÚD_1</t>
  </si>
  <si>
    <t>SCADA_SSÚD_2
SSÚD Beharovce</t>
  </si>
  <si>
    <t>2.11</t>
  </si>
  <si>
    <t>Chrbticová sieť</t>
  </si>
  <si>
    <t xml:space="preserve">Motor </t>
  </si>
  <si>
    <t>420. 03 Polopriečne vetranie pri východnom portáli VP - Technologia, Napajanie NN, MaR</t>
  </si>
  <si>
    <t>SET lopatiek (7 ks)</t>
  </si>
  <si>
    <t>Optická prípojka ProfiBus</t>
  </si>
  <si>
    <t>Prevodovka</t>
  </si>
  <si>
    <t>Servopohon</t>
  </si>
  <si>
    <t>Zabezpečuje 
NDS</t>
  </si>
  <si>
    <t>Tunela Branisko - Chrbticová sieť</t>
  </si>
  <si>
    <t>Príloha č. 5: Cena za servis a údržbu technologickej 
časti tunela Šibenik</t>
  </si>
  <si>
    <t>401-00.52-2</t>
  </si>
  <si>
    <t>401-00.52-3</t>
  </si>
  <si>
    <t>401-00.62</t>
  </si>
  <si>
    <t>401-00.63</t>
  </si>
  <si>
    <t>401-00.101-2</t>
  </si>
  <si>
    <t>401-00.101-3</t>
  </si>
  <si>
    <t>401-00.101-4</t>
  </si>
  <si>
    <t>401-00.102-2</t>
  </si>
  <si>
    <t>401-00.102-31</t>
  </si>
  <si>
    <t>401-00.102-32</t>
  </si>
  <si>
    <t>401-11.01</t>
  </si>
  <si>
    <t>401-11.02</t>
  </si>
  <si>
    <t>401-11.03</t>
  </si>
  <si>
    <t>401-11.041</t>
  </si>
  <si>
    <t>401-11.042</t>
  </si>
  <si>
    <t>401-11.043</t>
  </si>
  <si>
    <t>401-11.044</t>
  </si>
  <si>
    <t>401-11.045-1</t>
  </si>
  <si>
    <t>401-11.045-2</t>
  </si>
  <si>
    <t>401-11.05</t>
  </si>
  <si>
    <t>401-11.06</t>
  </si>
  <si>
    <t>401-11.07</t>
  </si>
  <si>
    <t>401-11.09</t>
  </si>
  <si>
    <t>401-11.52-2</t>
  </si>
  <si>
    <t>401-11.62</t>
  </si>
  <si>
    <t>Budova s požiarnou nádržou - Elektroinštalácia</t>
  </si>
  <si>
    <t>Budova s požiarnou nádržou - Vzduchotechnika a vykurovanie</t>
  </si>
  <si>
    <t>Prípojka VN pre trafostanicu</t>
  </si>
  <si>
    <t>Prípojka NN pre BPN</t>
  </si>
  <si>
    <t>Technologická centrála - Vzduchotechnika a vykurovanie</t>
  </si>
  <si>
    <t>Technologická centrála - Elektroinštalácia</t>
  </si>
  <si>
    <t>Technologická centrála - Stabilné hasiace zariadenie SHZ</t>
  </si>
  <si>
    <t>Technologická centrála SSUD, Beharovce - Vzduchotechnika</t>
  </si>
  <si>
    <t>Technologická centrála SSUD, Beharovce - Elektroinštalácia /Zobrazovacia stena</t>
  </si>
  <si>
    <t>Technologická centrála SSUD, Beharovce -Elektroinštalácia CRS /Zobrazovacia stena</t>
  </si>
  <si>
    <t>Napájanie tunela elektrickou energiou</t>
  </si>
  <si>
    <t>Centrálny riadiaci systém tunela</t>
  </si>
  <si>
    <t>Riadenie dopravy</t>
  </si>
  <si>
    <t>Videodohľad a videodetekcia v tuneli</t>
  </si>
  <si>
    <t>Elektronická zabezpečovacia signalizácia</t>
  </si>
  <si>
    <t>Rádiové spojenie a dopravné rádio</t>
  </si>
  <si>
    <t>Vetranie tunela</t>
  </si>
  <si>
    <t>Osvetlenie tunela</t>
  </si>
  <si>
    <t>Elektrická požiarna signalizácia</t>
  </si>
  <si>
    <t>Technologické vybavenie požiarneho vodovodu</t>
  </si>
  <si>
    <t>Technologické vybavenie budovy s požiarnou nádržou, PRS a SAR</t>
  </si>
  <si>
    <t>Trafostanica pre tunel</t>
  </si>
  <si>
    <t>Revizia tlakových nádob</t>
  </si>
  <si>
    <r>
      <t xml:space="preserve">SmartStud
Vstupné napätie: 230VAC/50-60Hz, 3A
Výstupné napätie: max 5A, 38,4kHz.
</t>
    </r>
    <r>
      <rPr>
        <i/>
        <sz val="11"/>
        <rFont val="Calibri"/>
        <family val="2"/>
        <charset val="238"/>
        <scheme val="minor"/>
      </rPr>
      <t>- 344x 300mm (š,v)
- maximálna dĺžka vetvy: 2000m
- maximálny počet svietiacich bodov: 200</t>
    </r>
  </si>
  <si>
    <r>
      <t xml:space="preserve">SmartStud
Cievka k zosilneniu magnetické poľa podsvietidlom
- </t>
    </r>
    <r>
      <rPr>
        <i/>
        <sz val="11"/>
        <rFont val="Calibri"/>
        <family val="2"/>
        <charset val="238"/>
        <scheme val="minor"/>
      </rPr>
      <t>168x38x12mm (š,v,h)</t>
    </r>
  </si>
  <si>
    <r>
      <t xml:space="preserve">SmartStud
Kondenzátor pre kompenzáciu induktívnej záťaže
- </t>
    </r>
    <r>
      <rPr>
        <i/>
        <sz val="11"/>
        <rFont val="Calibri"/>
        <family val="2"/>
        <charset val="238"/>
        <scheme val="minor"/>
      </rPr>
      <t>200x50x20mm (š,v,h)</t>
    </r>
  </si>
  <si>
    <r>
      <t xml:space="preserve">SmartStud
Farba LED: biela/oranžová
- odber prúdu: 40mA
</t>
    </r>
    <r>
      <rPr>
        <i/>
        <sz val="11"/>
        <rFont val="Calibri"/>
        <family val="2"/>
        <charset val="238"/>
        <scheme val="minor"/>
      </rPr>
      <t xml:space="preserve">IP68
zaťažiteľnosť: až 25ton
priemer 120mm, výška 20mm </t>
    </r>
  </si>
  <si>
    <r>
      <t>1-kanálová ovládacia jednotka GIFAS
-</t>
    </r>
    <r>
      <rPr>
        <i/>
        <sz val="11"/>
        <rFont val="Calibri"/>
        <family val="2"/>
        <charset val="238"/>
        <scheme val="minor"/>
      </rPr>
      <t xml:space="preserve"> IP67</t>
    </r>
  </si>
  <si>
    <r>
      <t xml:space="preserve">SECULED.OT.GR/GR
</t>
    </r>
    <r>
      <rPr>
        <i/>
        <sz val="11"/>
        <rFont val="Calibri"/>
        <family val="2"/>
        <charset val="238"/>
        <scheme val="minor"/>
      </rPr>
      <t>- farba LED: zelená / zelená
- U=18,5-60V, prúdový odber 20mA
- IP67
- 120x180x52mm (š,v,h)</t>
    </r>
  </si>
  <si>
    <t>Tunela Branisko, tunela Šibenik a priľahlého Informačného systému diaľnice (ISD)</t>
  </si>
  <si>
    <t>Cena za opravy tunelov Branisko, Šibenik a ISD za celé obdobie účinnosti Rámcovej dohody</t>
  </si>
  <si>
    <t>Cena za prenájom strojov s obsluhou (neposkytované objednávateľom) pre opravy tunelov Branisko, Šibenik a ISD za celé obdobie účinnosti Rámcovej dohody</t>
  </si>
  <si>
    <r>
      <t xml:space="preserve">Predpokladaný počet 
hodín opráv </t>
    </r>
    <r>
      <rPr>
        <b/>
        <sz val="11"/>
        <color theme="1"/>
        <rFont val="Calibri"/>
        <family val="2"/>
        <charset val="238"/>
        <scheme val="minor"/>
      </rPr>
      <t>za celé obdobie účinnosti Rámcovej dohody</t>
    </r>
  </si>
  <si>
    <t>Cena za mesačné a ročné správy o zhodnotení technologického vybavenia a správy o stave kybernetickej bezpečnosti</t>
  </si>
  <si>
    <t>Pečiatka a podpis
oprávnenej osoby uchádzača</t>
  </si>
  <si>
    <t>...............................................</t>
  </si>
  <si>
    <t xml:space="preserve">V .................................. dňa ........................... </t>
  </si>
  <si>
    <r>
      <t xml:space="preserve">cena </t>
    </r>
    <r>
      <rPr>
        <b/>
        <sz val="10"/>
        <color indexed="10"/>
        <rFont val="Calibri"/>
        <family val="2"/>
        <charset val="238"/>
      </rPr>
      <t xml:space="preserve">za 1 rok
</t>
    </r>
    <r>
      <rPr>
        <b/>
        <sz val="10"/>
        <color indexed="8"/>
        <rFont val="Calibri"/>
        <family val="2"/>
        <charset val="238"/>
      </rPr>
      <t>(€ bez DPH)</t>
    </r>
  </si>
  <si>
    <t>hodinová zúčtovacia
sadzba</t>
  </si>
  <si>
    <t>harmonogram činností vyplývyjúcich zo Zmluvy KB</t>
  </si>
  <si>
    <t>Trojbodový zámok G-U Secury automatic - nerezové prevedenie do agresívneho prostredia</t>
  </si>
  <si>
    <t>Panikový uzáver - hrazda zadlábacia na dvere do únikovej cesty</t>
  </si>
  <si>
    <t>Kontrola dobíjacieho napätia, očistenie kontaktov batérie od oxidácie</t>
  </si>
  <si>
    <t>OK</t>
  </si>
  <si>
    <t>OK4</t>
  </si>
  <si>
    <t>OK5</t>
  </si>
  <si>
    <t>FPDZ1</t>
  </si>
  <si>
    <t>FPDZ2</t>
  </si>
  <si>
    <t>FPDZ3</t>
  </si>
  <si>
    <t>FPDZ4</t>
  </si>
  <si>
    <t>FPDZ5</t>
  </si>
  <si>
    <t>FPDZ6</t>
  </si>
  <si>
    <t>FPDZ7</t>
  </si>
  <si>
    <t>CSS1</t>
  </si>
  <si>
    <t>CSS2</t>
  </si>
  <si>
    <t>CSS3</t>
  </si>
  <si>
    <t>CSS4</t>
  </si>
  <si>
    <t>CSS5</t>
  </si>
  <si>
    <t>Kontrola napájacieho zdroja</t>
  </si>
  <si>
    <t>TNV11</t>
  </si>
  <si>
    <t>Kontrola vodičov a káblov</t>
  </si>
  <si>
    <t>Kontrola akustickej signalizácie</t>
  </si>
  <si>
    <t>Kontrola EZS ústredne</t>
  </si>
  <si>
    <t>Kontrola signalizácie na serveri EZS</t>
  </si>
  <si>
    <t>Kontrola správneho zobrazenia vo vizualizácii</t>
  </si>
  <si>
    <t>Kontrola správneho zobrazenia v intranete, vyhodnotenie alarmov</t>
  </si>
  <si>
    <t>Kontrola čítacích hláv, správnej funkcie, signalizácie</t>
  </si>
  <si>
    <t>Kontrola prístupového systému EZS v TU</t>
  </si>
  <si>
    <t>SSUD</t>
  </si>
  <si>
    <t>Kontrola servera EZS</t>
  </si>
  <si>
    <t xml:space="preserve">Kontrola komunikačného zariadenia EZS–SG2 </t>
  </si>
  <si>
    <t>EZS15</t>
  </si>
  <si>
    <t>Analýzy systémových chybových hlásení</t>
  </si>
  <si>
    <t>EZS16</t>
  </si>
  <si>
    <t>Údržba a kontrola systémových databáz</t>
  </si>
  <si>
    <t>EZS17</t>
  </si>
  <si>
    <t>Zálohovanie dát</t>
  </si>
  <si>
    <t>EZS18</t>
  </si>
  <si>
    <t>EZS, SSUD</t>
  </si>
  <si>
    <r>
      <rPr>
        <b/>
        <u/>
        <sz val="11"/>
        <color theme="1"/>
        <rFont val="Calibri"/>
        <family val="2"/>
        <charset val="238"/>
        <scheme val="minor"/>
      </rPr>
      <t>Poznámka</t>
    </r>
    <r>
      <rPr>
        <sz val="11"/>
        <color theme="1"/>
        <rFont val="Calibri"/>
        <family val="2"/>
        <charset val="238"/>
        <scheme val="minor"/>
      </rPr>
      <t xml:space="preserve">: Verejný obstarávateľ akceptuje ekvivalenty, t.j. v prípade, že uchádzač navrhuje použiť pri oprave technologických zariadení iné náhradné diely ako tie, ktoré sú uvedené v tejto prílohe, je túto skutočnosť povinný uviesť v rámci svojej ponuky. V takomto prípade je uchádzač povinný pri vypĺňaní tejto prílohy v stĺpci Opis ekvivalentu (zvýraznené oranžovou farbou) uviesť typ a výrobcu ponúkaných ekvivalentov náhradných dielov, pričom tieto náhradné diely (technologické zariadenia alebo ich komponenty) musia spĺňať rovnaké alebo vyššie technické a kvalitatívne parametre ako technické a kvalitatívne parametre technologických zariadení uvedených v stĺpci Opis súčasného stavu tejto prílohy a musia byť plne kompatibilné a funkčné s existujúcimi technologickými zariadeniami verejného obstarávateľa. </t>
    </r>
    <r>
      <rPr>
        <b/>
        <sz val="11"/>
        <color theme="1"/>
        <rFont val="Calibri"/>
        <family val="2"/>
        <charset val="238"/>
        <scheme val="minor"/>
      </rPr>
      <t>V prípade, že uchádzač nevyplní stĺpec Opis ekvivalentu, znamená to, že ponúka náhradné diely totožné s Opisom  súčasného stavu.</t>
    </r>
  </si>
  <si>
    <t>BC840-MC-SFP 2MP box camera, H.264/MPEG-4/MPEG-2, SFP</t>
  </si>
  <si>
    <t>BC840-PID Intelligent IP Intrusion camera, 1080p CMOS, Day/night, H.264/MJPEG, w</t>
  </si>
  <si>
    <t>FD2005M1-EI Network fixed dome, 2.8-12 mm motorized lens, 5MP, H.265/MJPEG, IP66</t>
  </si>
  <si>
    <t>IE-2000-4S-TS-G-L IE2000 with 4 FE SFP ports and 2 GE SFP ports (Lan Lite)</t>
  </si>
  <si>
    <t>NVH-1101 Viewer hardware, i7, SSD (desktop/tower)</t>
  </si>
  <si>
    <t>NVH-2608XR Video server 19", Xeon, 2U, SSD, 8-port HS RAID, RPSU</t>
  </si>
  <si>
    <t>NVH-94TB 4TB Sata storage, including configuration and assembly</t>
  </si>
  <si>
    <t>NVH-GBLAN Extra 100/1000Mbps LAN interface</t>
  </si>
  <si>
    <t>NVH-KEY1001 PTZ joystick for use with DIVA client, USB</t>
  </si>
  <si>
    <t>NVH-QUAD Quad DVI output for NVH-11xx, NVH-15xx, NVH-XS15xx</t>
  </si>
  <si>
    <t>RL2812 Lens, 1/2.7", 2.8-12mm, F1.4, DC-iris, 3MP</t>
  </si>
  <si>
    <t>RL2812P Lens, 1/2.7inch, 2.8-12mm, f1.4, P auto iris, IR-corrected, 3MP</t>
  </si>
  <si>
    <t>10-0076 TMS Flux (1 TMS server license)</t>
  </si>
  <si>
    <t>10-0150 FLUX Embedded clustering library license</t>
  </si>
  <si>
    <t>10-0160 FLUX embedded database license</t>
  </si>
  <si>
    <t>10-0170 ADAM digital I/O Plugin</t>
  </si>
  <si>
    <t>10-0354 19i AID Rack-Digital (8 Det.)</t>
  </si>
  <si>
    <t>10-6113 TrafiBot HD</t>
  </si>
  <si>
    <t>10-6325 Trafibot HD 2.8-12mm lens</t>
  </si>
  <si>
    <t>10-6370 TRAFICON VIP-HD</t>
  </si>
  <si>
    <t>10-6515 ITS-625 AID - 25° H FOV, 25mm lens, VGA, PAL</t>
  </si>
  <si>
    <t>1560730000 WPD 101 2X25/2X16 GY</t>
  </si>
  <si>
    <t>C2960X-STACK= Catalyst 2960-X FlexStack Plus Stacking Module optional</t>
  </si>
  <si>
    <t>C9200L-24T-4X-E Catalyst 9200L 24-port data, 4 x 10G ,Network Essentials</t>
  </si>
  <si>
    <t>C9200L-48P-4X-A Catalyst 9200L 48-port PoE+, 4 x 10G, Network Advantage</t>
  </si>
  <si>
    <t>C9200L-48P-4X-E Catalyst 9200L 48-port PoE+, 4 x 10G, Network Essentials</t>
  </si>
  <si>
    <t>C9200L-48T-4X-A Catalyst 9200 48-port data only, 4 x 10G ,Network Advantage</t>
  </si>
  <si>
    <t>C9200L-48T-4X-E Catalyst 9200L 48-port data, 4 x 10G ,Network Essentials</t>
  </si>
  <si>
    <t>C9200L-DNA-A-48-3Y C9200L Cisco DNA Advantage, 48-port, 3 Year Term license</t>
  </si>
  <si>
    <t>C9200L-DNA-E-24-3Y C9200L Cisco DNA Essentials, 24-port, 3 Year Term license</t>
  </si>
  <si>
    <t>C9200L-DNA-E-48-3Y C9200L Cisco DNA Essentials, 48-port, 3 Year Term license</t>
  </si>
  <si>
    <t>C9200L-STACK-KIT Cisco Catalyst 9200L Stack Module</t>
  </si>
  <si>
    <t>CRS354-48G-4S+2Q+RM Router Mikrotik 48x GLAN, 4x SPF+, 2x QSFP</t>
  </si>
  <si>
    <t>IE-2000-4TS-G-B IE 4 10/100,2 SFP Gig port, Base</t>
  </si>
  <si>
    <t>PWR-C2-250WAC= 250W AC Config 2 Power Supply Spare</t>
  </si>
  <si>
    <t>PWR-C5-125WAC= 125W AC Config 5 Power Supply</t>
  </si>
  <si>
    <t>PWR-C5-1KWAC/2 1KW AC Config 5 Power Supply - Secondary Power Supply</t>
  </si>
  <si>
    <t>STACK-T4-3M 3M Type 4 Stacking Cable</t>
  </si>
  <si>
    <t>Riello Sentinel Dual SDU 4000  UPS 4000 VA/3600W, 7 min. pri PF 0,7, On Line, šx</t>
  </si>
  <si>
    <t xml:space="preserve">GS24105 Camera housing with swivel joint, cable gland, 12VDC, static, stainless </t>
  </si>
  <si>
    <t>GS24008 RS Power supply LS25/12V</t>
  </si>
  <si>
    <t>GS24105 Camera housing with swivel joint, cable gland, 12VDC, static, stainless</t>
  </si>
  <si>
    <t>GS24106 Camera housing with swivel joint, cable gland, 230VAC, static, stainless</t>
  </si>
  <si>
    <t>GS25667 AL 385 Staton N-18+82 1.4571(V4A)</t>
  </si>
  <si>
    <t>GS25770 U-joint</t>
  </si>
  <si>
    <t>CL-1000N ATEN Console, 19" LCD, rack 19", klávesnice, touchpad</t>
  </si>
  <si>
    <t>KH-1516AI ATEN 16-port OverNet Cat5 KVM PS/2+USB, OSD, rack, SUN, PON,</t>
  </si>
  <si>
    <t>MikroTik RouterBOARD RB760iGS</t>
  </si>
  <si>
    <t>CRS328-24P-4S+RM  MIKROTIK RouterBOARD Cloud Router Switch</t>
  </si>
  <si>
    <t>S+RJ10  MIKROTIK SFP+ modul RJ45 10/100/1000M/2.5G/5G/10G copper module</t>
  </si>
  <si>
    <t>SFP modul Mikrotik S-31DLC20D SM, 20km, 1.25G</t>
  </si>
  <si>
    <t>PowerEdge R440 Server</t>
  </si>
  <si>
    <t>102MI-AC Lite Industrial Gigabit VDSL2 Ethernet Extender</t>
  </si>
  <si>
    <t>102MI-DC Lite Industrial Gigabit VDSL2 Ethernet Extender (terminal block)</t>
  </si>
  <si>
    <t>180-C &amp; 180-R pair of VDSL2 SFP Point to Point modems</t>
  </si>
  <si>
    <t>110MI-DC Lite Industrial Gigabit VDSL2 Ethernet Extender (terminal block)</t>
  </si>
  <si>
    <t>HOV32K1A000 housing 300mm with sunshield and heater 230V, 5A</t>
  </si>
  <si>
    <t>IRH60H8A Infrared LED illuminator 60°, Hi-Power, 850nm, 12/24V</t>
  </si>
  <si>
    <t>OHOVPS1B Napájací zdroj ku kamerám 230/12V</t>
  </si>
  <si>
    <t>VAR-PSU-1x2 Napájací zdroj 230/24V, 20W pre 1 svetlo Vario typ i2</t>
  </si>
  <si>
    <t>VAR2-i4-1 IR svetlo VARIO2, LED, vymeniteľné šošovky, max 144m,12/24V</t>
  </si>
  <si>
    <t xml:space="preserve">NSYSMX18640 SMX 304L 1800x600x400 </t>
  </si>
  <si>
    <t>NSYS3X4420H S3X 316L 400X400X200, IP66</t>
  </si>
  <si>
    <t>GZA-47-E81-XLF-A1-CKA  SCHRACK DSZ (Demountable), 47U 800 x 1.000, Front double-</t>
  </si>
  <si>
    <t>DDW-120 Ethernet SHDSL Extender, point-point</t>
  </si>
  <si>
    <t>DDW-142-12VDC SHDSL Eth. Extender</t>
  </si>
  <si>
    <t>FLIR</t>
  </si>
  <si>
    <t>CISCO</t>
  </si>
  <si>
    <t>ATEN</t>
  </si>
  <si>
    <t>MikroTik</t>
  </si>
  <si>
    <t>rozvaděč/UC-CAB</t>
  </si>
  <si>
    <t>moxa E1212</t>
  </si>
  <si>
    <t>LanTime M200/GPS</t>
  </si>
  <si>
    <t>SW modul ADR</t>
  </si>
  <si>
    <t>SW modul ADR-EXPORT</t>
  </si>
  <si>
    <t>Aplikačný a databázový server ADR</t>
  </si>
  <si>
    <t>Operačný systém Windows Server 2019</t>
  </si>
  <si>
    <t>Pracovná stanica ADR</t>
  </si>
  <si>
    <t xml:space="preserve">Rozvádzač/UC-CAB </t>
  </si>
  <si>
    <t>Synchronizačná jednotka/UC-SU</t>
  </si>
  <si>
    <t>Jednotka pre zpracovanie ind. smyčiek/UC-ZPU</t>
  </si>
  <si>
    <t>napájacia jednotka/UC-PSU</t>
  </si>
  <si>
    <t>výpočtová jednotka/UC-CPU</t>
  </si>
  <si>
    <t>detekčná kamera/UC-D2</t>
  </si>
  <si>
    <t>synchronizačná jednotka/UC-SU</t>
  </si>
  <si>
    <t>jednotka pre spracovanie ind. smyček/UC-ZPU</t>
  </si>
  <si>
    <t>prehľadová kamera/AXIS P1375-E 2Mpx</t>
  </si>
  <si>
    <t>prisvetlenie prehľadové kamery/T90D30</t>
  </si>
  <si>
    <t>SW automatické čítanie RZ</t>
  </si>
  <si>
    <t>SW automatické čítanie ADR</t>
  </si>
  <si>
    <t>SW pre sčítač dopravy</t>
  </si>
  <si>
    <t>Platforma SW DB</t>
  </si>
  <si>
    <t>SW pripojenie kamerové jednotky</t>
  </si>
  <si>
    <t>SW modul pre výpočet počtu vozidel v tuneli</t>
  </si>
  <si>
    <t>SW modul pre vizualizáciu výstupu sčítačov</t>
  </si>
  <si>
    <t>Camea spol. s r.o.</t>
  </si>
  <si>
    <t>Meinberg</t>
  </si>
  <si>
    <t>Axis</t>
  </si>
  <si>
    <t>Lenovo Group Limited</t>
  </si>
  <si>
    <t>Microsoft Corporation</t>
  </si>
  <si>
    <t>HP Inc.</t>
  </si>
  <si>
    <t>CAM21000208</t>
  </si>
  <si>
    <t>CAM21000691</t>
  </si>
  <si>
    <t>CAM21000708</t>
  </si>
  <si>
    <t>CAM21000297</t>
  </si>
  <si>
    <t>CAM20003532</t>
  </si>
  <si>
    <t>CAM21000880</t>
  </si>
  <si>
    <t>CAM21000878</t>
  </si>
  <si>
    <t>CAM21000207</t>
  </si>
  <si>
    <t>CAM21000690</t>
  </si>
  <si>
    <t>CAM21000707</t>
  </si>
  <si>
    <t>CAM21000298</t>
  </si>
  <si>
    <t>CAM20003531</t>
  </si>
  <si>
    <t>CAM21000881</t>
  </si>
  <si>
    <t>CAM21000879</t>
  </si>
  <si>
    <t>TAHLB1130141</t>
  </si>
  <si>
    <t>060212007210</t>
  </si>
  <si>
    <t>B8A44F19D587</t>
  </si>
  <si>
    <t>B8A44F19D484</t>
  </si>
  <si>
    <t>B8A44F19D47E</t>
  </si>
  <si>
    <t>B8A44F19D465</t>
  </si>
  <si>
    <t>HW043344561982</t>
  </si>
  <si>
    <t>HW043344559311</t>
  </si>
  <si>
    <t>HW043344561986</t>
  </si>
  <si>
    <t>HW043344561983</t>
  </si>
  <si>
    <t>2x 800-frontal.lp-eu-v6.6</t>
  </si>
  <si>
    <t>2x 001-frontal.adr-adr-v6.6</t>
  </si>
  <si>
    <t>2x sw Looper</t>
  </si>
  <si>
    <t>UnicamDISCOVERER</t>
  </si>
  <si>
    <t>UnicamDISCOVERER-ADR</t>
  </si>
  <si>
    <t>MoxaDriver 1.5</t>
  </si>
  <si>
    <t>8x modul Detector2</t>
  </si>
  <si>
    <t>TunnelInfo</t>
  </si>
  <si>
    <t>Discoverer-Statistics</t>
  </si>
  <si>
    <t>S4CHU526</t>
  </si>
  <si>
    <t>V978N-TTPJR-FHT42-YG3HR-F63D4</t>
  </si>
  <si>
    <t>CZC1079Y7F</t>
  </si>
  <si>
    <t>CZC1079Y7K</t>
  </si>
  <si>
    <t>CZC1079Y79</t>
  </si>
  <si>
    <t>CZC105CGM8</t>
  </si>
  <si>
    <t>B01-014-0160-130-A-VAR1
Stupeň krytia: IP65
Rozmer svietidla: 600mm x 550mm x 60mm
Rozmer piktogramu: 250mm x 350mm
Materiál: Nerez, trieda A4 (1.4571)</t>
  </si>
  <si>
    <t>BROL SYSTEMATIK KG</t>
  </si>
  <si>
    <t>Požiarne núdzové osvetlenie integrované 
do podsvietenej dopravnej značky ii20c s doplnkovým navádzacím evakuačným systémom</t>
  </si>
  <si>
    <t>LED-Stripe
30LEDS-840-280mm-1450lm</t>
  </si>
  <si>
    <t>LED-Driver
Xi FP 40W 0,3-1,0A SNLDAE S175 230V sXt</t>
  </si>
  <si>
    <t>LED-Driver 2
Xitanium 75W 0,12-0,4A 220V 230V</t>
  </si>
  <si>
    <t>Čistenie skrine, odstránenie korózie, premazanie pohyblivých spojov, ošetrenie tesnenia</t>
  </si>
  <si>
    <t>Kontrola dotiahnutia skrutkových spojov</t>
  </si>
  <si>
    <t>Kontrola a ošetrenie skrine rozvádzača zvonku a zvnútra očistenie a ošetrenie od korózie</t>
  </si>
  <si>
    <t>Kontrola kapacity záložnej batérie, ocistenie kontaktov od oxidacie</t>
  </si>
  <si>
    <t>Kontrola kapacity záložnej batérie, očistenie kontaktov od oxidácie</t>
  </si>
  <si>
    <t>Výstupné protokoly, namerané hodnoty úrovní, namerané parametre</t>
  </si>
  <si>
    <t>Kontrola ventilátorov a vykurovacej jednotky, vyčistenie zvonka, výmena poškodenej mriežky</t>
  </si>
  <si>
    <t>TU201, TU202</t>
  </si>
  <si>
    <t>TNV203-204</t>
  </si>
  <si>
    <t>Ventilatorove  klapky a servopohony vo ventilatorovniach, v tejto položke su 4 klapky no počas odstavky sa opravujú iba 2 podľa určenia NDS (realizácia položky počas odstávky 2E alebo 2D alebo 2C podľa potreby  nikdy nie spolu)</t>
  </si>
  <si>
    <t>Odpojenie ťahiel pohonu a demotaž servopohonu AUMA</t>
  </si>
  <si>
    <t>demontaž  čapov a listov klapky</t>
  </si>
  <si>
    <t>oprava prípadne výmena puzdier uloženia čapov</t>
  </si>
  <si>
    <t xml:space="preserve">namazanie a montáž čapov a listov klapky </t>
  </si>
  <si>
    <t>kontorla upevnenia ramu a lišt klapky do stavebného otvoru, v pripade potreby opraviť ukotvenie</t>
  </si>
  <si>
    <t>montáž servopohonu a ťahiel klapky</t>
  </si>
  <si>
    <t>kontorola funkčnosti a hladkeho chodu klapky</t>
  </si>
  <si>
    <t>Istič primárnej strany, In=250A</t>
  </si>
  <si>
    <t>PR221DS-LS/I</t>
  </si>
  <si>
    <t>Istič primárnej strany, pohon ističa 230V</t>
  </si>
  <si>
    <t xml:space="preserve">1SDA054897R1 </t>
  </si>
  <si>
    <t>Istič sekundárnej strany, In=250A</t>
  </si>
  <si>
    <t>Istič sekundárnej strany, pohon ističa 230V</t>
  </si>
  <si>
    <t>Transformátor, 400kVA, Pri/Sec 400/990V, Yan0</t>
  </si>
  <si>
    <t>TRASF ECO</t>
  </si>
  <si>
    <t>Hasiaci pristroj snehovy</t>
  </si>
  <si>
    <t>NEURUPPIN</t>
  </si>
  <si>
    <t>s5</t>
  </si>
  <si>
    <t>Hasiaci pristroj praškovy</t>
  </si>
  <si>
    <t>PG6PDC</t>
  </si>
  <si>
    <t xml:space="preserve">Vyčistenie kamerového krytu kamery zvnútra </t>
  </si>
  <si>
    <t>Vyčistenie a ošetrenie otočného statívu</t>
  </si>
  <si>
    <t xml:space="preserve">Kontrola plynulosti pohybu otočného statívu, </t>
  </si>
  <si>
    <t>Vyčistenie IR reflektorov od nečistôt</t>
  </si>
  <si>
    <t>Kontrola funkčnosti vyhrievacích telies a termostatov v kamerovej zostave</t>
  </si>
  <si>
    <t>Skúška komunikácie so samotnou kamerou a prenosu signálu po LAN</t>
  </si>
  <si>
    <t>Kontrola nastavenia objektívu a otočného statívu na sledované scény (preset)</t>
  </si>
  <si>
    <t xml:space="preserve">Výstupné protokoly - správy o profylaktickej prehliadke kamier  </t>
  </si>
  <si>
    <t>Vizuálna kontrola stojana, zemnenia, odstránenie nečistôt na zariadení</t>
  </si>
  <si>
    <t>Test funkčnosti - volanie z hlásky, kontrola hlasitosti a zrozumiteľnosti</t>
  </si>
  <si>
    <t>Vizuálna kontrola technického stavu zariadení, vetracích otvorov, pripojných vedení, plošných spojov a kontaktov, odstránenie nečistôt a prachu</t>
  </si>
  <si>
    <t>Kontrola stavu, vyčistenie a premeranie batériových blokov</t>
  </si>
  <si>
    <t>Kontrola funkčnosti meracích a signalizačných prístrojov, kontrola výstupného napätia a frekvencie</t>
  </si>
  <si>
    <t>Kapacitný test batérií</t>
  </si>
  <si>
    <t>UPS1 - UPS3</t>
  </si>
  <si>
    <t>STV6</t>
  </si>
  <si>
    <t>STV7</t>
  </si>
  <si>
    <t>STV8</t>
  </si>
  <si>
    <t>STV9</t>
  </si>
  <si>
    <t>STV10</t>
  </si>
  <si>
    <t>STV11</t>
  </si>
  <si>
    <t>Diaľnica D1 Jablonov - Studenec ISD Technologická časť</t>
  </si>
  <si>
    <t>TUV1</t>
  </si>
  <si>
    <t>TUV2</t>
  </si>
  <si>
    <t>Diaľnica D1 Jablonov - Studenec ISD Stavebná časť</t>
  </si>
  <si>
    <t>SW1</t>
  </si>
  <si>
    <t>SW2</t>
  </si>
  <si>
    <t>SW3</t>
  </si>
  <si>
    <t>SW4</t>
  </si>
  <si>
    <t>SW5</t>
  </si>
  <si>
    <t>SW6</t>
  </si>
  <si>
    <t>SW7</t>
  </si>
  <si>
    <t>SW8</t>
  </si>
  <si>
    <t>Centrála dispečingu SSÚD</t>
  </si>
  <si>
    <t>Kontrola skrine LPDZ zvonku a zvnútra, ošetrenie tesnenia, očistenie</t>
  </si>
  <si>
    <t>Kontrola skrine FPDZ zvonku a zvnútra, ošetrenie tesnenia, očistenie</t>
  </si>
  <si>
    <t>Kontrola stavu zariadení - vizuálna kontrola, Očistenie zariadení od prachu a nečistôt</t>
  </si>
  <si>
    <t>Kontrola EZS podústredne</t>
  </si>
  <si>
    <t xml:space="preserve">Značky - PDZ LED </t>
  </si>
  <si>
    <t>Kontrola prepäťových ochrán</t>
  </si>
  <si>
    <t>ORL1 a ORL2</t>
  </si>
  <si>
    <t>TNV 205-208</t>
  </si>
  <si>
    <t>Revízia, všeobecná prehliadka</t>
  </si>
  <si>
    <t>Revízia, kontrola ochranných funkcií (overenie funkčnosti meracích a istiacich modulov)  počas jarnej odstávky</t>
  </si>
  <si>
    <t>TNV1 - TNV3</t>
  </si>
  <si>
    <t>EZS 1</t>
  </si>
  <si>
    <t>RNR 8 - RNR 19, RNR17aP</t>
  </si>
  <si>
    <t>FCU-400</t>
  </si>
  <si>
    <t>Vyhodnocovacia jednotka prietoku</t>
  </si>
  <si>
    <t>Dinel</t>
  </si>
  <si>
    <t xml:space="preserve">Dataloger  (záznamník údajov) </t>
  </si>
  <si>
    <t>Ultrazvukový hladinomer + 20m kábel</t>
  </si>
  <si>
    <t>ULM 53N K15</t>
  </si>
  <si>
    <t>Vyčistenie kamerového krytu kamery zvonku a zvnútra</t>
  </si>
  <si>
    <t>RK206 - RK216, 
RK218, RK220, RK222, 
RK224 - RK226, 
RK228 - RK235</t>
  </si>
  <si>
    <t>RN225 - RN246
RN238.1 - RN238.3
PR205.1 - PR205.8</t>
  </si>
  <si>
    <t>K206-K214, K229-K235</t>
  </si>
  <si>
    <t xml:space="preserve">K206-K212, K229-K235
K213-K225 </t>
  </si>
  <si>
    <t>K202 - K205</t>
  </si>
  <si>
    <t>RK202 - RK205</t>
  </si>
  <si>
    <t>CSS1-CSS4</t>
  </si>
  <si>
    <t>TU 203-205, TU205.1</t>
  </si>
  <si>
    <t>Príloha č. 7: Cena za opravy</t>
  </si>
  <si>
    <t>Príloha č. 8 - Cena za plnenie povinností Zmluvy KB</t>
  </si>
  <si>
    <t>Príloha č. 9: Cena za mesačné a ročné správy o zhodnotení technologického vybavenia a správy o stave kybernetickej bezpečnosti</t>
  </si>
  <si>
    <t>Príloha č. 2: Cena za náhradné diely tunela Branisko - 2.1</t>
  </si>
  <si>
    <t>Príloha č. 2: Cena za náhradné diely tunela Branisko - 2.2</t>
  </si>
  <si>
    <t>Príloha č. 2: Cena za náhradné diely tunela Branisko - 2.3</t>
  </si>
  <si>
    <t>Príloha č. 2: Cena za náhradné diely tunela Branisko - 2.4</t>
  </si>
  <si>
    <t>Príloha č. 2: Cena za náhradné diely tunela Branisko - 2.5</t>
  </si>
  <si>
    <t>Príloha č. 2: Cena za náhradné diely tunela Branisko - 2.6</t>
  </si>
  <si>
    <t>Príloha č. 2: Cena za náhradné diely tunela Branisko - 2.7</t>
  </si>
  <si>
    <t>Príloha č. 2: Cena za náhradné diely tunela Branisko - 2.8</t>
  </si>
  <si>
    <t>Príloha č. 2: Cena za náhradné diely tunela Branisko - 2.9</t>
  </si>
  <si>
    <t>Príloha č. 2: Cena za náhradné diely tunela Branisko - 2.10</t>
  </si>
  <si>
    <t>Príloha č. 2: Cena za náhradné diely tunela Branisko - 2.11</t>
  </si>
  <si>
    <r>
      <t>Príloha č. 3: Cena servis a údržbu technologického vybavenia diaľnice v úsekoch D1 Jánovce - Jablonov, II. - Studenec - Beharovce – Fričovce - Svinia</t>
    </r>
    <r>
      <rPr>
        <sz val="11"/>
        <color rgb="FFFF0000"/>
        <rFont val="Calibri"/>
        <family val="2"/>
        <charset val="238"/>
        <scheme val="minor"/>
      </rPr>
      <t/>
    </r>
  </si>
  <si>
    <t>Príloha č. 3: Cena servis a údržbu technologického vybavenia diaľnice v úsekoch D1 Jánovce - Jablonov, II. - Studenec - Beharovce – Fričovce - Svinia - 3.1</t>
  </si>
  <si>
    <t>Príloha č. 3: Cena servis a údržbu technologického vybavenia diaľnice v úsekoch D1 Jánovce - Jablonov, II. - Studenec - Beharovce – Fričovce - Svinia - 3.2</t>
  </si>
  <si>
    <t>Príloha č. 3: Cena servis a údržbu technologického vybavenia diaľnice v úsekoch D1 Jánovce - Jablonov, II. - Studenec - Beharovce – Fričovce - Svinia - 3.3</t>
  </si>
  <si>
    <t>Príloha č. 3: Cena servis a údržbu technologického vybavenia diaľnice v úsekoch D1 Jánovce - Jablonov, II. - Studenec - Beharovce – Fričovce - Svinia - 3.4</t>
  </si>
  <si>
    <t>Príloha č. 3: Cena servis a údržbu technologického vybavenia diaľnice v úsekoch D1 Jánovce - Jablonov, II. - Studenec - Beharovce – Fričovce - Svinia - 3.5</t>
  </si>
  <si>
    <t>Príloha č. 3: Cena servis a údržbu technologického vybavenia diaľnice v úsekoch D1 Jánovce - Jablonov, II. - Studenec - Beharovce – Fričovce - Svinia - 3.6</t>
  </si>
  <si>
    <t>Príloha č. 4: Cena za náhradné diely 
technologického vybavenia diaľnice 
v úsekoch D1 Jánovce - Jablonov, II. 
- Studenec - Beharovce – Fričovce - Svinia</t>
  </si>
  <si>
    <t>Príloha č. 4: Cena za náhradné diely technologického vybavenia diaľnice v úsekoch D1 Jánovce - Jablonov, II. - Studenec - Beharovce – Fričovce - Svinia - 4.1</t>
  </si>
  <si>
    <t>Príloha č. 6: Cena za náhradné diely tunela Šibenik</t>
  </si>
  <si>
    <t>Príloha č. 6: Cena za náhradné diely tunela Šibenik - 6.1</t>
  </si>
  <si>
    <t>Príloha č. 6: Cena za náhradné diely tunela Šibenik - 6.2</t>
  </si>
  <si>
    <t>Príloha č. 6: Cena za náhradné diely tunela Šibenik - 6.3</t>
  </si>
  <si>
    <t>Príloha č. 6: Cena za náhradné diely tunela Šibenik - 6.4</t>
  </si>
  <si>
    <t>Príloha č. 6: Cena za náhradné diely tunela Šibenik - 6.5</t>
  </si>
  <si>
    <t>Príloha č. 6: Cena za náhradné diely tunela Šibenik - 6.6</t>
  </si>
  <si>
    <t>Príloha č. 6: Cena za náhradné diely tunela Šibenik - 6.7</t>
  </si>
  <si>
    <t>Príloha č. 6: Cena za náhradné diely tunela Šibenik - 6.8</t>
  </si>
  <si>
    <t>Príloha č. 6: Cena za náhradné diely tunela Šibenik - 6.9</t>
  </si>
  <si>
    <t>Príloha č. 6: Cena za náhradné diely tunela Šibenik - 6.10</t>
  </si>
  <si>
    <t>Príloha č. 6: Cena za náhradné diely tunela Šibenik - 6.11</t>
  </si>
  <si>
    <t>Príloha č. 6: Cena za náhradné diely tunela Šibenik - 6.12</t>
  </si>
  <si>
    <t>Príloha č. 6: Cena za náhradné diely tunela Šibenik - 6.13</t>
  </si>
  <si>
    <t>Príloha č. 6: Cena za náhradné diely tunela Šibenik - 6.14</t>
  </si>
  <si>
    <t>Príloha č. 6: Cena za náhradné diely tunela Šibenik - 6.15</t>
  </si>
  <si>
    <t>Príloha č. 6: Cena za náhradné diely tunela Šibenik - 6.16</t>
  </si>
  <si>
    <t>Príloha č. 6: Cena za náhradné diely tunela Šibenik - 6.17</t>
  </si>
  <si>
    <t>Príloha č. 6: Cena za náhradné diely tunela Šibenik - 6.18</t>
  </si>
  <si>
    <t>Príloha č. 6: Cena za náhradné diely tunela Šibenik - 6.19</t>
  </si>
  <si>
    <t>Príloha č. 6: Cena za náhradné diely tunela Šibenik - 6.20</t>
  </si>
  <si>
    <t>Príloha č. 6: Cena za náhradné diely tunela Šibenik - 6.21</t>
  </si>
  <si>
    <t>Príloha č. 6: Cena za náhradné diely tunela Šibenik - 6.22</t>
  </si>
  <si>
    <t>Príloha č. 6: Cena za náhradné diely tunela Šibenik - 6.23</t>
  </si>
  <si>
    <t>Príloha č. 6: Cena za náhradné diely tunela Šibenik - 6.24</t>
  </si>
  <si>
    <t>Príloha č. 5: Cena za servis a údržbu technologickej časti tunela Šibenik</t>
  </si>
  <si>
    <t>Príloha č. 4: Cena za náhradné diely technologického vybavenia diaľnice v úsekoch D1 Jánovce - Jablonov, II. - Studenec - Beharovce – Fričovce - Svinia</t>
  </si>
  <si>
    <t>Príloha č. 3: Cena servis a údržbu technologického vybavenia diaľnice v úsekoch D1 Jánovce - Jablonov, II. - Studenec - Beharovce – Fričovce - Svinia</t>
  </si>
  <si>
    <t>Príloha č. 2: Cena za náhradné diely tunela Branisko</t>
  </si>
  <si>
    <t>Príloha č. 1: Cena za servis a údržbu technologickej časti tunela Branisko</t>
  </si>
  <si>
    <t>„Výkon servisnej činnosti (údržby a technických prehliadok) a opráv stavebnej a technologickej časti tunelov Branisko a Šibenik a technologického vybavenia diaľnice v úsekoch D1 Jánovce - Jablonov, II. - Studenec - Beharovce – Fričovce - Svinia"</t>
  </si>
  <si>
    <t>Informačný systém diaľnice - Sumár</t>
  </si>
  <si>
    <t>Odborné prehliadky a odborné skúšky, revízne správy</t>
  </si>
  <si>
    <t>Opakovaná úradná skúška</t>
  </si>
  <si>
    <t>Murovaná trafostanica 22/0,4 kV (TS Šibeník)                                                                 
Osvedčenie č. 0981/40/15/FT/OSV/E</t>
  </si>
  <si>
    <t xml:space="preserve">Murovaná trafostanica 22/0,4 kV - TS 0924-0015             </t>
  </si>
  <si>
    <t>SO401-11.62 Trafostanica pre tunel (dieselagregát, UPS), 
SO401-11.044 - SOS kabíny, 
SO401-11.06 Osvetlenie, 
SO401-11.09 - Technologické vybavenie požiarného vodovodu, 
SO401-11.045-2 - Komunikačný systém tunela - tunelový rozhlas                                                              
Osvedčenie č.1631-03/40/15/FT/OSV/E</t>
  </si>
  <si>
    <t>SO401-11.01 - Napájanie,
SO401-11.042 - Meranie fyzikalných veličín, 
SO401-11.07 - Elektronická požiarná signalizácia, 
SO401-11.041 - Videodohľad a videodetekcia v tuneli, 
SO401-11.045-1 - Komunikačný systém tunela - rádio, 
SO401-11.03 - Riadenie dopravy, 
Osvedčenie č.1631-04/40/15/FT/OSV/E</t>
  </si>
  <si>
    <t>401-00.62 - Prípojka VN pre trafostanicu (Šibeník)                                                                                                       
Osvedčenie č.1632-02/40/15/FT/OSV/E</t>
  </si>
  <si>
    <t>Tunela Šibenik - Opakované úradné skúšky
podľa Vyhlášky č. 508/2009 ktorou sa ustanovujú podrobnosti na zaistenie bezpečnosti a ochrany zdravia pri práci s technickými zariadeniami 
tlakovými, zdvíhacími, elektrickými a plynovými a ktorou sa ustanovujú technické zariadenia, ktoré sa považujú za vyhradené technické zariadenia</t>
  </si>
  <si>
    <t>Príloha č. 1: Cena za servis a údržbu technologickej časti tunela Šibenik - 5.27</t>
  </si>
  <si>
    <t>Prvá úradná skúška</t>
  </si>
  <si>
    <t>Posledná úradná skúška</t>
  </si>
  <si>
    <t>Platnosť do</t>
  </si>
  <si>
    <t>30.9.2025</t>
  </si>
  <si>
    <t>13.10.2025</t>
  </si>
  <si>
    <t>Zaradenie zariadenia podľa vyhlášky 508/2009</t>
  </si>
  <si>
    <t>Ac</t>
  </si>
  <si>
    <t>Af, Ag</t>
  </si>
  <si>
    <t>5.27</t>
  </si>
  <si>
    <t>Tunel Šibenik - Opakované úradné skúšky</t>
  </si>
  <si>
    <t>Tunela Šibenik - Odborné prehliadky a odborné skúšky, revízne správy
podľa Vyhlášky č. 508/2009 ktorou sa ustanovujú podrobnosti na zaistenie bezpečnosti a ochrany zdravia pri práci s technickými zariadeniami 
tlakovými, zdvíhacími, elektrickými a plynovými a ktorou sa ustanovujú technické zariadenia, ktoré sa považujú za vyhradené technické zariadenia</t>
  </si>
  <si>
    <t>Príloha č. 3: Cena servis a údržbu technologického vybavenia diaľnice v úsekoch D1 Jánovce - Jablonov, II. - Studenec - Beharovce – Fričovce - Svinia - 3.7</t>
  </si>
  <si>
    <t>Príloha č. 3: Cena servis a údržbu technologického vybavenia diaľnice v úsekoch D1 Jánovce - Jablonov, II. - Studenec - Beharovce – Fričovce - Svinia - 3.8</t>
  </si>
  <si>
    <t>AD2</t>
  </si>
  <si>
    <t>Trafostanica EH3/50 kVA, Široké - Fričovce + klimatizačná jednotka</t>
  </si>
  <si>
    <t>VN prípojka pre TS D1 Fričovce</t>
  </si>
  <si>
    <t>Kábelové prípojky pre ISD (vetva1, 1a, 1b) + napojenie UPS 80kVA (miestnosť 128 prev. budova) Prevádzková budova - ISD - napajanie dopravných značiek</t>
  </si>
  <si>
    <t>S0 681: kábelové prípojky pre ISD (vetva2)</t>
  </si>
  <si>
    <t>610-00 Kábelové prípojky pre ISD (vetva3)</t>
  </si>
  <si>
    <t>Prípojka NN pre rozvádzače ISD pre vetvu č.4</t>
  </si>
  <si>
    <t>10-14.6.2003</t>
  </si>
  <si>
    <t>Prípojka NN pre rozvádzače ISD pre vetvu č.5</t>
  </si>
  <si>
    <t>Prípojka NN pre rozvádzače ISD pre vetvu č.6</t>
  </si>
  <si>
    <t>Portále D1 Fričovce-Branisko obchvat - bleskozvody NRV17a-G</t>
  </si>
  <si>
    <t>16-20.6.2003</t>
  </si>
  <si>
    <t>Portále D1 Beharovce-Branisko - bleskozvody NRV1a/b-NRŠ8</t>
  </si>
  <si>
    <t>680-11.4 ISD PDZ, 680-11.7 Technolog.časť a technolog.uzly,    680-11.8 Cestná svetelná signalizácia (RNR1 - RNR7)</t>
  </si>
  <si>
    <t>20-25.6.2003</t>
  </si>
  <si>
    <t>670-11.3 ISD PDZ, 670-11.6 Technolog.časť a technolog.uzly,    670-11.7 Cestná svetelná signalizácia (RNR8 - RNR13)</t>
  </si>
  <si>
    <t>670-11.4 ISD PDZ, 670-11.9 Technolog.časť a technolog.uzly,    670-11.10 Cestná svetelná signalizácia (RNR14 - RNR20)</t>
  </si>
  <si>
    <t>Most D1 Fričovce obchvat - elektroinštálacia</t>
  </si>
  <si>
    <t>4.1.2</t>
  </si>
  <si>
    <t>Most 203-00 Korytné - elektroinštalácia</t>
  </si>
  <si>
    <t>Elektronická zabezpečovacia signalizácia - Fričovce trafostanica   (EZS2)</t>
  </si>
  <si>
    <t>Svetelná signalizácia pre výjazd požiar.vozidiel v TU1</t>
  </si>
  <si>
    <t>SOS hlásky</t>
  </si>
  <si>
    <t>Technologické uzly TU1 - TU7</t>
  </si>
  <si>
    <t>4.1.1, 3.1.1</t>
  </si>
  <si>
    <t>Elektrický zdrojový agregát s rozvádzačom                                                                                                        RG-CF-51   TS Fričovce</t>
  </si>
  <si>
    <t xml:space="preserve"> D1 Jablonov - Studenec                                                                                                                                                                                                 Jednostĺpová transformačná stanica 22/0,4 kV, NN rozvádzač RST </t>
  </si>
  <si>
    <t>SO 611 Prípojka VN k ISD D1 Jablonov - Studenec</t>
  </si>
  <si>
    <t>655-00 ISD D1 Studenec - Beharovce                                                                                                                                                                                                                                                                                                            NN kábelové rozvody, vetva 2 , 3 a uzemnenie</t>
  </si>
  <si>
    <t>655-11.3 ISD D1 Studenec - Beharovce tech.časť     Premenné dopravné značky</t>
  </si>
  <si>
    <t>655-11.5 ISD D1 Studenec - Beharovce tech.časť     kamerový dohľad po Fričovce K205 - K89</t>
  </si>
  <si>
    <t>655-11.6 ISD D1 Studenec - Beharovce tech.časť     technologické uzly</t>
  </si>
  <si>
    <t>Dialnica D1 Jablonov - Studenec II. etapa - ľavý jazdný pás   655 ISD, II. Etapa 1. Kábelová časť - napájacie vedenie nn</t>
  </si>
  <si>
    <t>protokol vonkajších vplyvov</t>
  </si>
  <si>
    <t>655-11.2 ISD D1 Studenec - Beharovce Uzemnenie oblukového mostu Jablonov</t>
  </si>
  <si>
    <t>Rádiový prenos v úseku 2,3km diaľnice Jablonov - Tunel Branisko</t>
  </si>
  <si>
    <t>Bleskozvody na kamerových stlpoch, stĺp pre SRS a stojanoch pre VN</t>
  </si>
  <si>
    <t>Inštalácia elektrických rozvodov zariadenia                                                                                                                                        EZS 5, 6    most 401 (SO 202-00)</t>
  </si>
  <si>
    <t>Protokol 01/2013</t>
  </si>
  <si>
    <t>Inštalácia elektrických rozvodov zariadenia                                                                                                                                        EZS 7, 8    most 402 (SO 203-00)</t>
  </si>
  <si>
    <t>Inštalácia elektrických rozvodov zariadenia                                                                                                                                        EZS 9, 10   most 403 (SO 204-00)</t>
  </si>
  <si>
    <t>Inštalácia elektrických rozvodov zariadenia                                                                                                                                        EZS 11      most 405 (SO 206-00)</t>
  </si>
  <si>
    <t>Inštalácia elektrických rozvodov zariadenia                                                                                                                                        EZS 12      most 405 (SO 206-00)</t>
  </si>
  <si>
    <t>Inštalácia elektrických rozvodov zariadenia                                                                                                                                        EZS 14      most 409 (SO 208-00)</t>
  </si>
  <si>
    <t>Inštalácia elektrických rozvodov zariadenia                                                                                                                                        SČ4 (TU10, RCSS106)</t>
  </si>
  <si>
    <t>670-00 ISD - Kábelová časť</t>
  </si>
  <si>
    <t>670-00 ISD - Kamerový dohľad                                                                                                                                                                                                                                                                                                                                                              (Fričovce - Chminianská Nova Ves)</t>
  </si>
  <si>
    <t>670-00 - bleskozvody na kamerových stĺpoch a stojanov meteostaníc</t>
  </si>
  <si>
    <t>Protokoly                               02.1/2013                          02.2/2013</t>
  </si>
  <si>
    <t>Stožiar RS3 s anténou Fričovce pre rádiové zariadenie SSÚD</t>
  </si>
  <si>
    <t>protokol 2/2002</t>
  </si>
  <si>
    <t>protokol 108/12                                              109/12</t>
  </si>
  <si>
    <t>670-00 ISD - kontajner UPS 1 - kruhač</t>
  </si>
  <si>
    <t>protkol 20150920</t>
  </si>
  <si>
    <t>310-62 Vonkajšie rozvody (odpočivadlo KS1, KS2)</t>
  </si>
  <si>
    <t>protokol 68/12</t>
  </si>
  <si>
    <t xml:space="preserve">310-63 Vonkajšie osvetlenie - parkovisko </t>
  </si>
  <si>
    <t>protokol 69/12</t>
  </si>
  <si>
    <t>protokol 113/12 114/12</t>
  </si>
  <si>
    <t>670-00 ISD - kontajner UPS 2 - Doľany</t>
  </si>
  <si>
    <t>670-00 ISD - kontajner UPS 3 - Jablonov</t>
  </si>
  <si>
    <t>670-00 ISD - Klimatizačné jednotky kontajnerov UPS1, UPS2, UPS3 + BLZ</t>
  </si>
  <si>
    <t>670-00 Kamerový monitorovací systém                                             K206- 235</t>
  </si>
  <si>
    <t>01/2014</t>
  </si>
  <si>
    <t>Systém kontroly úhrady elektronickej diaľničnej známky D1 Levoča km 348,8</t>
  </si>
  <si>
    <t>Systém kontroly úhrady elektronickej diaľničnej známky D1 Tunel Šibeník km 356,9</t>
  </si>
  <si>
    <t>670-11 Elektrický zabezpečovací systém - EZS mosty  (304 - stare zn 216, 305 - staré zn 217)</t>
  </si>
  <si>
    <t xml:space="preserve">617-00.1 22kV prípojka VN pre TS Odpočivadlo                                                                                                                                  617-11 Trafostanica pre Odpočívadlo
VN prípojka, BLZ + uzemnenie, Trafo, NN + El. inštalácia </t>
  </si>
  <si>
    <t>protokol
91/14
90/14</t>
  </si>
  <si>
    <t>RF FIBER Link 1GHz</t>
  </si>
  <si>
    <t>Lucom</t>
  </si>
  <si>
    <t>LC-113-20</t>
  </si>
  <si>
    <t xml:space="preserve">Power Supply , 4 kanal U/I </t>
  </si>
  <si>
    <t>LC-612-18</t>
  </si>
  <si>
    <t>Digital FM RX</t>
  </si>
  <si>
    <t>LC-704-18</t>
  </si>
  <si>
    <t>Digital FM TX</t>
  </si>
  <si>
    <t>LC-708-18</t>
  </si>
  <si>
    <t>RDS Encoder</t>
  </si>
  <si>
    <t>LC-705-18</t>
  </si>
  <si>
    <t>Digital FM sel.amplifier</t>
  </si>
  <si>
    <t>LC-912-18</t>
  </si>
  <si>
    <t>Digital Transceiver - UHF</t>
  </si>
  <si>
    <t>LC-012-21</t>
  </si>
  <si>
    <t>Digital Transceiver - VHF</t>
  </si>
  <si>
    <t>LC-011-21</t>
  </si>
  <si>
    <t>RF AMP 45dB</t>
  </si>
  <si>
    <t>LC-702-17</t>
  </si>
  <si>
    <t>VHF-DX Selective Amplifier</t>
  </si>
  <si>
    <t>LC-021-21</t>
  </si>
  <si>
    <t>UHF-DX Selective Amplifier</t>
  </si>
  <si>
    <t>LC-022-21</t>
  </si>
  <si>
    <t xml:space="preserve">Touch Panel Controller </t>
  </si>
  <si>
    <t>LC-1001-19</t>
  </si>
  <si>
    <t>Master Touch Controller</t>
  </si>
  <si>
    <t>LC-921-20</t>
  </si>
  <si>
    <t>Alarm router</t>
  </si>
  <si>
    <t>LC-1012-24</t>
  </si>
  <si>
    <t>Power BOX</t>
  </si>
  <si>
    <t>LC-611-18</t>
  </si>
  <si>
    <t>Tetrapol RU</t>
  </si>
  <si>
    <t>LC-706-24</t>
  </si>
  <si>
    <t>Tetrapol MU</t>
  </si>
  <si>
    <t>LC-707-24</t>
  </si>
  <si>
    <t>LC-376-20</t>
  </si>
  <si>
    <t>RCM - Remote Controll Message</t>
  </si>
  <si>
    <t>LC-201-22</t>
  </si>
  <si>
    <t>Retranslačná stanica analógovo optická komplet filtre, zdroj, duplexer, optické prevodníky analog</t>
  </si>
  <si>
    <t>LC-385-20</t>
  </si>
  <si>
    <t>Retranslačná stanica Calta digital, koplet filtre, zdroj, duplexer, optické prevodníky ETH</t>
  </si>
  <si>
    <t>LC-385-24</t>
  </si>
  <si>
    <t>Combiner rádiových signálov VHF,UHF, Tetrapol, FM s pásmovou priepusťou</t>
  </si>
  <si>
    <t>LC-80-480-INT</t>
  </si>
  <si>
    <t>Spliter1/2</t>
  </si>
  <si>
    <t>LC-SPL-1/2</t>
  </si>
  <si>
    <t>spliter1/3</t>
  </si>
  <si>
    <t>LC-SPL-1/3</t>
  </si>
  <si>
    <t>duplexer VHF</t>
  </si>
  <si>
    <t>LC-DPL-160</t>
  </si>
  <si>
    <t>Duplexer UHF</t>
  </si>
  <si>
    <t>LC-DPL-460</t>
  </si>
  <si>
    <t>Duplexer Tetrapol</t>
  </si>
  <si>
    <t>LC-DPL-390</t>
  </si>
  <si>
    <t>Anténa smerová VHF 160</t>
  </si>
  <si>
    <t>RCD</t>
  </si>
  <si>
    <t>BO160</t>
  </si>
  <si>
    <t>Anténa všesmerová VHF 160</t>
  </si>
  <si>
    <t>BD160</t>
  </si>
  <si>
    <t>Anténa smerová tetrapol 9dB</t>
  </si>
  <si>
    <t>BD390</t>
  </si>
  <si>
    <t>Anténa všesmerová FM</t>
  </si>
  <si>
    <t>Ručná rádiostnica VHF digital</t>
  </si>
  <si>
    <t xml:space="preserve">Motorola </t>
  </si>
  <si>
    <t>Motorola DP1400 VHF</t>
  </si>
  <si>
    <t>Vozidlová rádiostnica VHF digital</t>
  </si>
  <si>
    <t>Motorola DM1400 VHF</t>
  </si>
  <si>
    <t>Ručná rádiostnica UHF digital</t>
  </si>
  <si>
    <t>Motorola DP1400 UHF</t>
  </si>
  <si>
    <t>Anténa vozidlová 0dB</t>
  </si>
  <si>
    <t>SP01</t>
  </si>
  <si>
    <t>Náhradný akumulátor na ručnú rádiostanicu</t>
  </si>
  <si>
    <t>7,6V/2600mAh</t>
  </si>
  <si>
    <t xml:space="preserve">GSM LTE 5G Master unit </t>
  </si>
  <si>
    <t>Commscope/Lucom</t>
  </si>
  <si>
    <t>MSTLC-3B-F</t>
  </si>
  <si>
    <t xml:space="preserve">GSM LTE 5G Remote unit </t>
  </si>
  <si>
    <t>RMLC-3B-F</t>
  </si>
  <si>
    <t>Optický patchord E2000/SC-APC</t>
  </si>
  <si>
    <r>
      <t xml:space="preserve">pult velký displej - ETH -  - </t>
    </r>
    <r>
      <rPr>
        <sz val="11"/>
        <color indexed="8"/>
        <rFont val="Calibri"/>
        <family val="2"/>
        <charset val="238"/>
      </rPr>
      <t>Radio touch controll</t>
    </r>
  </si>
  <si>
    <t>Oznamovacie okruhy - optické trasy, komunikačná infraštruktúra (ethernet)</t>
  </si>
  <si>
    <t>Celková suma za servis a údržbu za 1 kalendárny rok v € bez DPH:</t>
  </si>
  <si>
    <t>Celková suma za servis a údržbu za 4 kalendárne roky v € bez DPH:</t>
  </si>
  <si>
    <t>Celková suma za servis a údržby za 4 kalendárne roky v € s DPH:</t>
  </si>
  <si>
    <t>Celková suma za náhradné diely za 4 kalendárne roky v € bez DPH:</t>
  </si>
  <si>
    <t>Celková suma za náhradné diely za 4 kalendárne roky v € s DPH:</t>
  </si>
  <si>
    <t>Celková suma za servis a údržbu za 4 kalendárne roky v € s DPH:</t>
  </si>
  <si>
    <t>Kontrola tesnosti a neporušenosti skrine technológie,čistenie interieru,ošetrenie zámku</t>
  </si>
  <si>
    <t>Kontrola neporušenosti zariadení v skrini technológie,dotiahnutie skrutkových spojov, mechanických častí,preskúšanie prúdovej ochrany</t>
  </si>
  <si>
    <t>Kontrola napájacieho zdroja a baterií</t>
  </si>
  <si>
    <t>Kontrola vyhrievacieho  telesa,termostatu</t>
  </si>
  <si>
    <t xml:space="preserve">Kontrola parametrov indukčných sľučiek meraním. </t>
  </si>
  <si>
    <t>Kontrola nastavenia parametrov kontroléra MVV</t>
  </si>
  <si>
    <t>Kontrola nastavenia parametrov riadiacej jednotky MVV</t>
  </si>
  <si>
    <t>Sledovanie parametrov VD a zaznamenaných vozidiel, porovnanie so skutočnosfou</t>
  </si>
  <si>
    <t>Kontrola komunikačného rozhrania</t>
  </si>
  <si>
    <t>Kontrola stavu indukčných sľučiek vo vozovke - sparovanie a zalievanie trhlín</t>
  </si>
  <si>
    <t>Kalibracia meracej vysky A (4,0m)</t>
  </si>
  <si>
    <t>Kalibracia meracej vysky B (4,5m)</t>
  </si>
  <si>
    <r>
      <t xml:space="preserve">Kontrola prenosu údajov medzi kontrolérom MVV a riadiacou jednotkou  MVV </t>
    </r>
    <r>
      <rPr>
        <sz val="13"/>
        <color rgb="FF565656"/>
        <rFont val="Arial"/>
        <family val="2"/>
      </rPr>
      <t/>
    </r>
  </si>
  <si>
    <t>Údržba operačného systému  kontrolera MW</t>
  </si>
  <si>
    <t>Údržba softwarových aplikácií a databázy,kontrola chybových hlasení v kontroleri MVV</t>
  </si>
  <si>
    <t>Kontrola konverzie dát pre vizualizačné účely</t>
  </si>
  <si>
    <r>
      <t xml:space="preserve">Zhromaždenie a kontrola kópií dát za účelom preverenia funkčnosti MVV </t>
    </r>
    <r>
      <rPr>
        <sz val="13"/>
        <color rgb="FF565656"/>
        <rFont val="Arial"/>
        <family val="2"/>
      </rPr>
      <t/>
    </r>
  </si>
  <si>
    <t>Čistenie kamery ANPR1</t>
  </si>
  <si>
    <r>
      <t xml:space="preserve">Čistenie kamery OVCl </t>
    </r>
    <r>
      <rPr>
        <sz val="13"/>
        <color rgb="FF565656"/>
        <rFont val="Arial"/>
        <family val="2"/>
      </rPr>
      <t/>
    </r>
  </si>
  <si>
    <t xml:space="preserve">Čistenie senzoru PA1-2 </t>
  </si>
  <si>
    <t xml:space="preserve">Čistenie senzoru VA1-2 </t>
  </si>
  <si>
    <t>Čistenie senzoru PB1-2</t>
  </si>
  <si>
    <t>Čistenie senzoru VB1-2</t>
  </si>
  <si>
    <r>
      <t xml:space="preserve">Kontrola správnej funkcie signálov do centralného systému  </t>
    </r>
    <r>
      <rPr>
        <sz val="13"/>
        <color rgb="FF444446"/>
        <rFont val="Arial"/>
        <family val="2"/>
      </rPr>
      <t/>
    </r>
  </si>
  <si>
    <t>Kompletná funkčná skúška meracieho systému vrátane PDZ</t>
  </si>
  <si>
    <t>Meranie izolačných stavov a prechodových odporov</t>
  </si>
  <si>
    <t>Server ( na stredisku) - údržba databázy, kontrola chybových hlásení</t>
  </si>
  <si>
    <t>Úržba softwarovej aplikácie, kontrola chybových hlasení na pracovnej stanici operatora</t>
  </si>
  <si>
    <t>ISD úseku D1 Jánovce – Jablonov, II. etapa</t>
  </si>
  <si>
    <t>SČ - Stavebná časť ISD Jánovce – Jablonov II.</t>
  </si>
  <si>
    <t>Optické káble</t>
  </si>
  <si>
    <t>Kontrola rozvádzača zvonku a zvnútra vrátane výstroje, očistenie od prachu a nečistôt, odstránenie korózie, premazanie pohyblivých spojov, ošetrenie tesnenia</t>
  </si>
  <si>
    <t>Kontrola prepojovacích vodičov, svoriek a mechanických spojov, dotiahnutie prúdových spojov</t>
  </si>
  <si>
    <t>Kontrola a meranie prúdových ochrán</t>
  </si>
  <si>
    <t>RN5</t>
  </si>
  <si>
    <t>KD - Kamerový dohľad  ISD Jánovce – Jablonov II.</t>
  </si>
  <si>
    <t>Rozvádzače kamerové</t>
  </si>
  <si>
    <t>RK5</t>
  </si>
  <si>
    <t>Kamery statické a otočné</t>
  </si>
  <si>
    <t>K206-K212, K229-K235, 
K216, K222, K225</t>
  </si>
  <si>
    <t>Všeobecné  ISD Jánovce – Jablonov II.</t>
  </si>
  <si>
    <t>TU - Technologické uzly  ISD Jánovce – Jablonov II.</t>
  </si>
  <si>
    <t>Technologické uzly</t>
  </si>
  <si>
    <r>
      <t xml:space="preserve">TU207, </t>
    </r>
    <r>
      <rPr>
        <sz val="11"/>
        <rFont val="Calibri"/>
        <family val="2"/>
        <charset val="238"/>
        <scheme val="minor"/>
      </rPr>
      <t>TU208</t>
    </r>
  </si>
  <si>
    <t>Kontrola a ošetrenie skrine a mechanických častí rozvádzača zvonku a zvnútra, očistenie a ošetrenie</t>
  </si>
  <si>
    <t>Kontrola a ošetrenie komponentov technologického uzla</t>
  </si>
  <si>
    <t>Testovanie parametrov komunikačnej linky profibus a komunikačného zariadenia siete TCP/IP</t>
  </si>
  <si>
    <t>PDZ - Premenné dopravné značky ISD Jánovce – Jablonov II.</t>
  </si>
  <si>
    <t>Radiče návesných rezov</t>
  </si>
  <si>
    <r>
      <t>RNR215-RNR218,
RNR220-RNR231,
RN</t>
    </r>
    <r>
      <rPr>
        <sz val="11"/>
        <rFont val="Calibri"/>
        <family val="2"/>
        <charset val="238"/>
        <scheme val="minor"/>
      </rPr>
      <t>R208-</t>
    </r>
    <r>
      <rPr>
        <sz val="11"/>
        <color theme="1"/>
        <rFont val="Calibri"/>
        <family val="2"/>
        <charset val="238"/>
        <scheme val="minor"/>
      </rPr>
      <t>RNR214,
RNR232-RNR234</t>
    </r>
  </si>
  <si>
    <t>Premenné dopravné značky - LED-kové</t>
  </si>
  <si>
    <t>Premenné dopravné značky - Lamelové</t>
  </si>
  <si>
    <t>PDZ8</t>
  </si>
  <si>
    <t>TNV - Telefóny núdzového volania ISD Jánovce – Jablonov II.</t>
  </si>
  <si>
    <t xml:space="preserve">Telefóny núdzového volania </t>
  </si>
  <si>
    <t>Všetky zariadenia</t>
  </si>
  <si>
    <t>UPS - Záložné zdroje el. napätia ISD Jánovce – Jablonov II.</t>
  </si>
  <si>
    <t>Záložné zdroje el. napätia</t>
  </si>
  <si>
    <t>TNV - Telefóny núdzového volania ISD Jablonov - Studenec</t>
  </si>
  <si>
    <t>KD - Kamerový dohľad ISD Jablonov - Studenec</t>
  </si>
  <si>
    <t>Kamery otočné</t>
  </si>
  <si>
    <t>TU - Technologické uzly  ISD Jablonov - Studenec</t>
  </si>
  <si>
    <t>RP - Rádiový prenos ISD Jablonov - Studenec</t>
  </si>
  <si>
    <t>ORL - Odlučovače ropných látok ISD Jablonov - Studenec</t>
  </si>
  <si>
    <t>Odlučovače ropných látok</t>
  </si>
  <si>
    <t>ORL12</t>
  </si>
  <si>
    <t>Sieť  ISD Jablonov - Studenec</t>
  </si>
  <si>
    <t>Technologická sieť</t>
  </si>
  <si>
    <t>SW9</t>
  </si>
  <si>
    <t>Všeobecné  ISD Jablonov - Studenec</t>
  </si>
  <si>
    <t>ISD úseku D1, Križovatka Beharovce</t>
  </si>
  <si>
    <t>PDZ - Premenné dopravné značky ISD Križovatka Beharovce</t>
  </si>
  <si>
    <t xml:space="preserve">Radič návestného rezu </t>
  </si>
  <si>
    <t>Kontrola skrine PDZ zvonku a zvnútra, kontrola tesnenia skrine, ošetrenie tesnenia, očistenie</t>
  </si>
  <si>
    <t>RN - Rozvádzače napätia ISD Križovatka Beharovce</t>
  </si>
  <si>
    <t>Kontrola skrin zvonku a zvnútra, kontrola tesnenia skrine, ošetrenie poškodeného tesnenia, očistenie</t>
  </si>
  <si>
    <t>MVV - Meranie výšky vozidiel ISD Križovatka Beharovce</t>
  </si>
  <si>
    <t>Čistenie optiky kamier a senzorov</t>
  </si>
  <si>
    <t>Kontrola nastavenia kamier, nasmerovanie</t>
  </si>
  <si>
    <t>Kontrola nastavenia infraosvetlenia</t>
  </si>
  <si>
    <t>Kontrola viditeľnosti a ostrosti obrazu</t>
  </si>
  <si>
    <t>Funkčná skúška kamerového systému</t>
  </si>
  <si>
    <t>ISD úsek D1 Studenec - Beharovce</t>
  </si>
  <si>
    <t>TU - Technologické uzly ISD Studenec - Beharovce</t>
  </si>
  <si>
    <t>PDZ - Premenné dopravné značky ISD Studenec - Beharovce</t>
  </si>
  <si>
    <t>RNR201-RNR207</t>
  </si>
  <si>
    <t>KD - Kamerový dohľad  ISD Studenec - Beharovce</t>
  </si>
  <si>
    <t>KD201</t>
  </si>
  <si>
    <t>Rozvádzač kamerový</t>
  </si>
  <si>
    <t>RK201</t>
  </si>
  <si>
    <t>Všeobecné  ISD Studenec - Beharovce</t>
  </si>
  <si>
    <t>TNV - Telefóny núdzového volania  ISD Studenec - Beharovce</t>
  </si>
  <si>
    <t>Káblová časť ISD Beharovce - Fričovce lll.</t>
  </si>
  <si>
    <t xml:space="preserve">Optické káble </t>
  </si>
  <si>
    <t>TU - Technologické uzly ISD Beharovce - Fričovce lll.</t>
  </si>
  <si>
    <t>TU1 - TU2</t>
  </si>
  <si>
    <t>TU1 - Optiswitche</t>
  </si>
  <si>
    <t>PDZ - Premenné dopravné značky ISD Beharovce - Fričovce lll.</t>
  </si>
  <si>
    <t>RNR1 - RNR7</t>
  </si>
  <si>
    <t xml:space="preserve">Premenné dopravné značky - fázorové </t>
  </si>
  <si>
    <t>Premenné dopravné značky - lamelové</t>
  </si>
  <si>
    <t>KD - Kamerový dohľad  ISD Beharovce - Fričovce lll.</t>
  </si>
  <si>
    <t>KD81 - K83</t>
  </si>
  <si>
    <t>RK81 - RK83</t>
  </si>
  <si>
    <t>TNV - Telefóny núdzového volania  ISD Beharovce - Fričovce lll.</t>
  </si>
  <si>
    <t>EZS - Elektrická zabezpečovacia signalizácia  ISD Beharovce - Fričovce lll.</t>
  </si>
  <si>
    <t>Kontrola stavu zariadení - vizuálna kontrola, očistenie zariadení od prachu a nečistôt</t>
  </si>
  <si>
    <t>Sieť  ISD Beharovce - Fričovce lll.</t>
  </si>
  <si>
    <t>Všeobecné ISD Beharovce - Fričovce lll.</t>
  </si>
  <si>
    <t>Káblová časť ISD Beharovce - Fričovce llla + Fričovce</t>
  </si>
  <si>
    <t>TU - Technologické uzly ISD Beharovce - Fričovce llla + Fričovce</t>
  </si>
  <si>
    <t>TU3 -  TU7</t>
  </si>
  <si>
    <t>PDZ - Premenné dopravné značky ISD Beharovce - Fričovce llla + Fričovce</t>
  </si>
  <si>
    <t>KD - Kamerový dohľad ISD Beharovce - Fričovce llla + Fričovce</t>
  </si>
  <si>
    <t>KD84 - KD89</t>
  </si>
  <si>
    <t>RK84 - RK89</t>
  </si>
  <si>
    <t>TNV - Telefóny núdzového volania ISD Beharovce - Fričovce llla + Fričovce</t>
  </si>
  <si>
    <t>TNV4 - TNV12</t>
  </si>
  <si>
    <t>EZS - Elektrická zabezpečovacia signalizácia  ISD Beharovce - Fričovce llla + Fričovce</t>
  </si>
  <si>
    <t>EZS2 - EZS4</t>
  </si>
  <si>
    <t>MVV - Meranie výšky vozidiel  ISD Beharovce - Fričovce llla + Fričovce</t>
  </si>
  <si>
    <t xml:space="preserve">Meranie výšky vozidiel </t>
  </si>
  <si>
    <t>UPS - Záložné zdroje el. napätia ISD Beharovce - Fričovce llla + Fričovce</t>
  </si>
  <si>
    <t>Záložný zdroj el. napätia - UPS</t>
  </si>
  <si>
    <t>Záložný zdroj el. napätia - Dieselgenerátor Fričovce - pravidelná kontrola funkčnosti</t>
  </si>
  <si>
    <t>DG1</t>
  </si>
  <si>
    <t xml:space="preserve">Dieselgenerátor  </t>
  </si>
  <si>
    <t>DG2</t>
  </si>
  <si>
    <t>DG3</t>
  </si>
  <si>
    <t>DG4</t>
  </si>
  <si>
    <t>DG5</t>
  </si>
  <si>
    <t>DG6</t>
  </si>
  <si>
    <t>DG7</t>
  </si>
  <si>
    <t>DG8</t>
  </si>
  <si>
    <t>DG9</t>
  </si>
  <si>
    <t>DG10</t>
  </si>
  <si>
    <t>DG11</t>
  </si>
  <si>
    <t>DG12</t>
  </si>
  <si>
    <t>DG13</t>
  </si>
  <si>
    <t>DG14</t>
  </si>
  <si>
    <t>Kontrola automatiky v režime TEST (MAN) "kontrolovať bezporuchovosť štartu motora, chod motora a generátora, veľkosť meraných parametrov, funkčnosť kontroliek, dobu chladenia motora, skontrolovať činnosť ochrán EZA</t>
  </si>
  <si>
    <t>DG15</t>
  </si>
  <si>
    <t>DG16</t>
  </si>
  <si>
    <t>Kontrola chodu motora a generátora, veľkosť meraných parametrov, funkčnosť chladenia a výmeny vzduchu v strojovni, odoberaný výkon, funkčnosť diaľkovej signalizácie (ak je dodaná), tesnosť spojov motora (palivo, olej, voda, výfukové plyny, sanie)</t>
  </si>
  <si>
    <t>DG17</t>
  </si>
  <si>
    <t>DG18</t>
  </si>
  <si>
    <t>Kontrola stavu a čistoty strojovne (kapotáže) a ekologickej vane</t>
  </si>
  <si>
    <t>DG19</t>
  </si>
  <si>
    <t>Záložný zdroj el. napätia - Dieselgenerátor Fričovce - Servisná údržba</t>
  </si>
  <si>
    <t>DG20</t>
  </si>
  <si>
    <t>DG21</t>
  </si>
  <si>
    <t>DG22</t>
  </si>
  <si>
    <t>DG23</t>
  </si>
  <si>
    <t>DG24</t>
  </si>
  <si>
    <t>DG25</t>
  </si>
  <si>
    <t>DG26</t>
  </si>
  <si>
    <t>DG27</t>
  </si>
  <si>
    <t>DG28</t>
  </si>
  <si>
    <t>DG29</t>
  </si>
  <si>
    <t>DG30</t>
  </si>
  <si>
    <t>Kontrola funkčnosti automatiky plnenia dennej nádrže EZA (ak je dodaná )</t>
  </si>
  <si>
    <t>DG31</t>
  </si>
  <si>
    <t>DG32</t>
  </si>
  <si>
    <t>DG33</t>
  </si>
  <si>
    <t>DG34</t>
  </si>
  <si>
    <t>DG35</t>
  </si>
  <si>
    <t>DG36</t>
  </si>
  <si>
    <t>DG37</t>
  </si>
  <si>
    <t>DG38</t>
  </si>
  <si>
    <t>Sieť  ISD Beharovce - Fričovce llla + Fričovce</t>
  </si>
  <si>
    <t>Všeobecné ISD Beharovce - Fričovce llla + Fričovce</t>
  </si>
  <si>
    <t>TNV - Telefóny núdzového volania ISD Fričovce - Svinia</t>
  </si>
  <si>
    <t>TNV15-TNV26</t>
  </si>
  <si>
    <t>KD - Kamerový dohľad ISD Fričovce - Svinia</t>
  </si>
  <si>
    <t>KD90 - KD97</t>
  </si>
  <si>
    <t>RK90 - RK97</t>
  </si>
  <si>
    <t>PDZ - Premenné dopravné značky ISD Fričovce - Svinia</t>
  </si>
  <si>
    <t>VN1</t>
  </si>
  <si>
    <t>VN101 - VN120</t>
  </si>
  <si>
    <t>VN2</t>
  </si>
  <si>
    <t>VN3</t>
  </si>
  <si>
    <t>VN4</t>
  </si>
  <si>
    <t>VN5</t>
  </si>
  <si>
    <t>Technologické rozvádzače RCSS a TU</t>
  </si>
  <si>
    <t>TU8 - TU10,
RCSS101 - RCSS103,
RCSS105,
RCSS107 - RCSS109</t>
  </si>
  <si>
    <t>TU8 - TU10</t>
  </si>
  <si>
    <t>Káblové vedenia ISD Fričovce - Svinia</t>
  </si>
  <si>
    <t>EZS - Elektrická zabezpečovacia signalizácia  ISD Fričovce - Svinia</t>
  </si>
  <si>
    <t>EZS5 - EZS14</t>
  </si>
  <si>
    <t>Všeobecné ISD Fričovce - Svinia</t>
  </si>
  <si>
    <t xml:space="preserve">Záložný zdroj el. napätia UPS </t>
  </si>
  <si>
    <t>Odlučovače ropných látok ORL</t>
  </si>
  <si>
    <t>PDZ -Strop Typ1, komunikačné rozhranie PROFIBUS, zobrazované symboly: S12a, S12b, S12c</t>
  </si>
  <si>
    <t>PDZ -Strop Typ2, komunikačné rozhranie PROFIBUS, zobrazované symboly: S12a, S12b, S12d</t>
  </si>
  <si>
    <t>PDZ -Strop Typ3, komunikačné rozhranie PROFIBUS, zobrazované symboly: S12a, S12b, S12c</t>
  </si>
  <si>
    <t>PDZ -Strop Typ4, komunikačné rozhranie PROFIBUS, zobrazované symboly: S12a, S12b, S12d</t>
  </si>
  <si>
    <t>PDZ Ostenie Typ1, komunikačné rozhranie PROFIBUS, zobrazované symboly: B31a "80", "60" , "40"</t>
  </si>
  <si>
    <t>PDZ Ostenie Typ2, komunikačné rozhranie PROFIBUS, zobrazované symboly: B29a, A34</t>
  </si>
  <si>
    <t>PDZ Ostenie Typ3, komunikačné rozhranie PROFIBUS, zobrazované symboly:  B29a, A34, A9</t>
  </si>
  <si>
    <t>REF630 UBFNAAACAAAZFNNBXD</t>
  </si>
  <si>
    <t>Montážny kit k ochrane</t>
  </si>
  <si>
    <t>Ochranný terminál s oddeleným displayom</t>
  </si>
  <si>
    <t>1KHL400449R0001</t>
  </si>
  <si>
    <t>Istič jednopólový s odp.N 230V AC, 6A, char. C</t>
  </si>
  <si>
    <t>S201M-C6NA</t>
  </si>
  <si>
    <t>Istič dvojpólový 110V DC, 6A, char. K</t>
  </si>
  <si>
    <t>S202M-K6</t>
  </si>
  <si>
    <t>Switch LAN 4xSC(Singlemode), 10xLC(Multimode)</t>
  </si>
  <si>
    <t>AFS670- EEEEFFLLLLLEEEEENZZX08.0</t>
  </si>
  <si>
    <t>Scadaserver</t>
  </si>
  <si>
    <t>SYS600C 3.94</t>
  </si>
  <si>
    <t>AFS670-EEEEFFTTTEEEEEEENZZX08.0</t>
  </si>
  <si>
    <t>Switch LAN 4xSC(Singlemode), 6xRJ45</t>
  </si>
  <si>
    <t>1.5 KVM LCD 17“, 8-port KVM</t>
  </si>
  <si>
    <t>ATEN CL1008MA</t>
  </si>
  <si>
    <t>1.8 Istič jednopólový 230V AC, 10A, char. C</t>
  </si>
  <si>
    <t>ABB S201M-C10</t>
  </si>
  <si>
    <t>1.10 Istič jednopólový 230V AC, 2A, char. C</t>
  </si>
  <si>
    <t>11.11.2015</t>
  </si>
  <si>
    <t xml:space="preserve">Príloha č. 2: 
Cena za náhradné diely tunela Branisko
</t>
  </si>
  <si>
    <t>Tunel Šibenik - Trenažér</t>
  </si>
  <si>
    <t>Trenažér tunela Šibenik</t>
  </si>
  <si>
    <t>Analýza systémových chybových hlásení PLC</t>
  </si>
  <si>
    <t>Analýzu využitia systémových prostriedkov PLC – pamäť, zaťaženie CPU</t>
  </si>
  <si>
    <t>Kontrola záložných batérii PLC</t>
  </si>
  <si>
    <t>Kontrola komunikácie LAN</t>
  </si>
  <si>
    <t>Tunela Šibenik - Trenažér</t>
  </si>
  <si>
    <t>PLC</t>
  </si>
  <si>
    <t xml:space="preserve">Kontrola záznamov (logov) operačného systému (OS) - server vizualizácie </t>
  </si>
  <si>
    <t>Kontrola obsadenosti hard diskov</t>
  </si>
  <si>
    <t>Kontrola komunikácie s PLC</t>
  </si>
  <si>
    <t xml:space="preserve">Údržba a kontrola systémových databáz </t>
  </si>
  <si>
    <t>Vizualizačný SCADA server</t>
  </si>
  <si>
    <t>Spracovanie protokolov</t>
  </si>
  <si>
    <t>RN213, R-ISD202,
RX214, RX215,
RN-ORL2, RN216, RN217,
R-ISD203, RN218, RN219,
RN220, RN221, RN222,
RX223, RX224</t>
  </si>
  <si>
    <t>R-ISD201, RX201, RX202, RN205, RN206, RN207, RN208, RN209, RN210, RN211, RX203, RX204, RN211, RN212</t>
  </si>
  <si>
    <t>TU204, TU205, TU205.1</t>
  </si>
  <si>
    <t>RN31-RN37, RN37a, R-ISD102, RN38, RN38a, RN38b, RN39</t>
  </si>
  <si>
    <t>442.</t>
  </si>
  <si>
    <t>kontrola vnutorného priestoru</t>
  </si>
  <si>
    <t>kontrola zanesenia a čistenie klapky</t>
  </si>
  <si>
    <r>
      <t xml:space="preserve">Servisná prehliadka: 
</t>
    </r>
    <r>
      <rPr>
        <b/>
        <sz val="11"/>
        <color theme="1"/>
        <rFont val="Calibri"/>
        <family val="2"/>
        <charset val="238"/>
        <scheme val="minor"/>
      </rPr>
      <t>Teleso jednotky.</t>
    </r>
    <r>
      <rPr>
        <sz val="11"/>
        <color theme="1"/>
        <rFont val="Calibri"/>
        <family val="2"/>
        <charset val="238"/>
        <scheme val="minor"/>
      </rPr>
      <t xml:space="preserve">
Kontrola uloženia jednotky, dotiahnutie spojov.
Kontrola, respektíve dotiahnutie skrutiek 
Kontrola tesnosti VZT jednotky
</t>
    </r>
    <r>
      <rPr>
        <b/>
        <sz val="11"/>
        <color theme="1"/>
        <rFont val="Calibri"/>
        <family val="2"/>
        <charset val="238"/>
        <scheme val="minor"/>
      </rPr>
      <t>Časť elektro</t>
    </r>
    <r>
      <rPr>
        <sz val="11"/>
        <color theme="1"/>
        <rFont val="Calibri"/>
        <family val="2"/>
        <charset val="238"/>
        <scheme val="minor"/>
      </rPr>
      <t xml:space="preserve">
Kontrola el.spojov.
Kontrola nad prúdových relé.
Kontrola vyhrievacích modulov a regulácie</t>
    </r>
  </si>
  <si>
    <t>Zabepzečuje NDS</t>
  </si>
  <si>
    <t>Zabzpečuje NDS</t>
  </si>
  <si>
    <t>Meranie a regulácia na procesných staniciach a odskúšanie zariadenia Výmena filtrov F5/F8 a vyčistenie zariadenia-Zabezpečuje NDS</t>
  </si>
  <si>
    <t xml:space="preserve">TG centrála
PUHZ-RP200YKA - exteriér </t>
  </si>
  <si>
    <t>Priečne prepojenie
ELE rozvodňa v priečnom prepojení</t>
  </si>
  <si>
    <t xml:space="preserve">RN1A, RN1B, RNB1A - RNB8A, RN3C, RN4D, RN5E, RN6E, RN3C, RN7F, RN8G, </t>
  </si>
  <si>
    <t>RN9F, RN10D, RN11F, RN12H, RXA1, RXA2, RN13D, RN14H, RN15D, RN15D, RN17J, RN18.1K, RXB2, RN18K, RN19L, RN20N, RXB3, RXB4, RN21N, RNŠK1 - RNŠK6, R-ISD2, RN22N, RN23K, RN24K, RN25K, RN26M, RN27N, RXB5, RXB6, R-ISD1, RXB7, RN28R, RN29R, RXB7, RXB8, RN30N, 31S, RNF1K - RNF4K</t>
  </si>
  <si>
    <t>Servis a údržba
Informačného systému diaľnice ISD</t>
  </si>
  <si>
    <r>
      <t xml:space="preserve">Servisná prehliadka: 
</t>
    </r>
    <r>
      <rPr>
        <b/>
        <sz val="11"/>
        <color theme="1"/>
        <rFont val="Calibri"/>
        <family val="2"/>
        <charset val="238"/>
        <scheme val="minor"/>
      </rPr>
      <t>Ventilátor</t>
    </r>
    <r>
      <rPr>
        <sz val="11"/>
        <color theme="1"/>
        <rFont val="Calibri"/>
        <family val="2"/>
        <charset val="238"/>
        <scheme val="minor"/>
      </rPr>
      <t xml:space="preserve">
Kontrola zanesenia a poškodenia.
Kontrola ložísk.
Kontrola hlučnosti a zakrytia ventilátora.
Čistenie.
</t>
    </r>
    <r>
      <rPr>
        <b/>
        <sz val="11"/>
        <color theme="1"/>
        <rFont val="Calibri"/>
        <family val="2"/>
        <charset val="238"/>
        <scheme val="minor"/>
      </rPr>
      <t>Teleso jednotky.</t>
    </r>
    <r>
      <rPr>
        <sz val="11"/>
        <color theme="1"/>
        <rFont val="Calibri"/>
        <family val="2"/>
        <charset val="238"/>
        <scheme val="minor"/>
      </rPr>
      <t xml:space="preserve">
Kontrola uloženia jednotky, dotiahnutie spojov.
Čistenie kondenzačnej vane.
Kontrola, respektíve dotiahnutie skrutiek 
Kontrola výtlačného potrubia 
Kontrola odvodu kondenzu
</t>
    </r>
    <r>
      <rPr>
        <b/>
        <sz val="11"/>
        <color theme="1"/>
        <rFont val="Calibri"/>
        <family val="2"/>
        <charset val="238"/>
        <scheme val="minor"/>
      </rPr>
      <t>Časť elektro</t>
    </r>
    <r>
      <rPr>
        <sz val="11"/>
        <color theme="1"/>
        <rFont val="Calibri"/>
        <family val="2"/>
        <charset val="238"/>
        <scheme val="minor"/>
      </rPr>
      <t xml:space="preserve">
Kontrola el. spojov
</t>
    </r>
    <r>
      <rPr>
        <b/>
        <sz val="11"/>
        <color theme="1"/>
        <rFont val="Calibri"/>
        <family val="2"/>
        <charset val="238"/>
        <scheme val="minor"/>
      </rPr>
      <t xml:space="preserve">Kondenzátor
</t>
    </r>
    <r>
      <rPr>
        <sz val="11"/>
        <color theme="1"/>
        <rFont val="Calibri"/>
        <family val="2"/>
        <charset val="238"/>
        <scheme val="minor"/>
      </rPr>
      <t xml:space="preserve">Kontrola zanesenia, korózia a poškodenie
Ošetrenie lamiel
Chemické čitenie
</t>
    </r>
    <r>
      <rPr>
        <b/>
        <sz val="11"/>
        <color theme="1"/>
        <rFont val="Calibri"/>
        <family val="2"/>
        <charset val="238"/>
        <scheme val="minor"/>
      </rPr>
      <t>Kompresor</t>
    </r>
    <r>
      <rPr>
        <sz val="11"/>
        <color theme="1"/>
        <rFont val="Calibri"/>
        <family val="2"/>
        <charset val="238"/>
        <scheme val="minor"/>
      </rPr>
      <t xml:space="preserve">
Kontrola tesnosti okruhu
Kontrola sacieho tlaku
Kontrola výtlačného tlaku
Meranie odberu prúdu v rež. chaldenia, kúrenia
Kontrola vyhrievania kompresoru
Kontrola pružného uloženia kompresora + mech. častí (vrtľa)
Kontrola vysokotlakovej a nízkotlakej ochrany</t>
    </r>
  </si>
  <si>
    <t>Vnútorná
nástenná klimatizačná jednotka PKA RP 35 HAL</t>
  </si>
  <si>
    <t>Vonkajšia
nástenná klimatizačná jednotka PUHZ ZRP35VKA</t>
  </si>
  <si>
    <r>
      <t xml:space="preserve">Servisná prehliadka: 
</t>
    </r>
    <r>
      <rPr>
        <b/>
        <sz val="11"/>
        <color theme="1"/>
        <rFont val="Calibri"/>
        <family val="2"/>
        <charset val="238"/>
        <scheme val="minor"/>
      </rPr>
      <t>Ventilátor</t>
    </r>
    <r>
      <rPr>
        <sz val="11"/>
        <color theme="1"/>
        <rFont val="Calibri"/>
        <family val="2"/>
        <charset val="238"/>
        <scheme val="minor"/>
      </rPr>
      <t xml:space="preserve">
Kontrola zanesenia a poškodenia.
Kontrola ložísk.
Kontrola hlučnosti a zakrytia ventilátora.
Čistenie.
</t>
    </r>
    <r>
      <rPr>
        <b/>
        <sz val="11"/>
        <color theme="1"/>
        <rFont val="Calibri"/>
        <family val="2"/>
        <charset val="238"/>
        <scheme val="minor"/>
      </rPr>
      <t>Teleso jednotky.</t>
    </r>
    <r>
      <rPr>
        <sz val="11"/>
        <color theme="1"/>
        <rFont val="Calibri"/>
        <family val="2"/>
        <charset val="238"/>
        <scheme val="minor"/>
      </rPr>
      <t xml:space="preserve">
Kontrola uloženia jednotky, dotiahnutie spojov.
Čistenie kondenzačnej vane.
Kontrola, respektíve dotiahnutie skrutiek 
Kontrola sacieho a výtlačného CU potrubia
Kontrola kondenzu
</t>
    </r>
    <r>
      <rPr>
        <b/>
        <sz val="11"/>
        <color theme="1"/>
        <rFont val="Calibri"/>
        <family val="2"/>
        <charset val="238"/>
        <scheme val="minor"/>
      </rPr>
      <t>Kondenzátor</t>
    </r>
    <r>
      <rPr>
        <sz val="11"/>
        <color theme="1"/>
        <rFont val="Calibri"/>
        <family val="2"/>
        <charset val="238"/>
        <scheme val="minor"/>
      </rPr>
      <t xml:space="preserve">
Kontrola zanesenia, korózie a poškodenia
Očistenie lamiel
Chemické čistenie
</t>
    </r>
    <r>
      <rPr>
        <b/>
        <sz val="11"/>
        <color theme="1"/>
        <rFont val="Calibri"/>
        <family val="2"/>
        <charset val="238"/>
        <scheme val="minor"/>
      </rPr>
      <t>Časť elektro</t>
    </r>
    <r>
      <rPr>
        <sz val="11"/>
        <color theme="1"/>
        <rFont val="Calibri"/>
        <family val="2"/>
        <charset val="238"/>
        <scheme val="minor"/>
      </rPr>
      <t xml:space="preserve">
Kontrola el.spojov.
</t>
    </r>
    <r>
      <rPr>
        <b/>
        <sz val="11"/>
        <color theme="1"/>
        <rFont val="Calibri"/>
        <family val="2"/>
        <charset val="238"/>
        <scheme val="minor"/>
      </rPr>
      <t>Kompresor</t>
    </r>
    <r>
      <rPr>
        <sz val="11"/>
        <color theme="1"/>
        <rFont val="Calibri"/>
        <family val="2"/>
        <charset val="238"/>
        <scheme val="minor"/>
      </rPr>
      <t xml:space="preserve">
Kontrola tesnosti okruhu
Kontrola sacieho tlaku
Kontrola výtlačného tlaku
Kontrola odberu prúdu v rež. chladenia, kúrenia
Kontrola vyhrievania kompresora
Kontrola pružného uloženia kompresora + mech.častí (vrtuľa)
Kontrola vysokotlakej a nízkotlakej ochrany</t>
    </r>
  </si>
  <si>
    <t>Výmena filtra</t>
  </si>
  <si>
    <t>Odstránenie nečistôt z povrchov komory</t>
  </si>
  <si>
    <t>Čistenie povrchov pomocou čistiacich prostriedkov</t>
  </si>
  <si>
    <t>Ošetrenie pozinkovaných povrchov</t>
  </si>
  <si>
    <t>Kontrola všetkých pohyblivých častí</t>
  </si>
  <si>
    <t>Kontrola tesnenia ošetriť</t>
  </si>
  <si>
    <t>Kontrola znečistenia, upevnenia a smeru otáčania el. motora</t>
  </si>
  <si>
    <t>Kontrola ložísk ventilátora</t>
  </si>
  <si>
    <t>Kontrola ostatných častí</t>
  </si>
  <si>
    <t>PRETLAKOVÁ ŽALÚZIA PTZ-E 400x200</t>
  </si>
  <si>
    <t>kontrola motora ventilatora, vôľa vrtule, voľnobežná rotácia kolesa,pripadná výmena ložisk</t>
  </si>
  <si>
    <r>
      <t xml:space="preserve">Servisná prehliadka: 
</t>
    </r>
    <r>
      <rPr>
        <b/>
        <sz val="11"/>
        <color theme="1"/>
        <rFont val="Calibri"/>
        <family val="2"/>
        <charset val="238"/>
        <scheme val="minor"/>
      </rPr>
      <t>Ventilátor</t>
    </r>
    <r>
      <rPr>
        <sz val="11"/>
        <color theme="1"/>
        <rFont val="Calibri"/>
        <family val="2"/>
        <charset val="238"/>
        <scheme val="minor"/>
      </rPr>
      <t xml:space="preserve">
Kontrola zanesenia a poškodenia.
Kontrola ložísk.
Kontrola hlučnosti a zakrytia ventilátora.
Čistenie.
</t>
    </r>
    <r>
      <rPr>
        <b/>
        <sz val="11"/>
        <color theme="1"/>
        <rFont val="Calibri"/>
        <family val="2"/>
        <charset val="238"/>
        <scheme val="minor"/>
      </rPr>
      <t>Teleso jednotky.</t>
    </r>
    <r>
      <rPr>
        <sz val="11"/>
        <color theme="1"/>
        <rFont val="Calibri"/>
        <family val="2"/>
        <charset val="238"/>
        <scheme val="minor"/>
      </rPr>
      <t xml:space="preserve">
Kontrola uloženia jednotky, dotiahnutie spojov.
Čistenie kondenzačnej vane.
Kontrola, respektíve dotiahnutie skrutiek 
Kontrola tesnosti VZT jednotky
Kontrola tesnosti VZT rozvodov
Kontrola obvodu kondenzu z VZT jednotky
</t>
    </r>
    <r>
      <rPr>
        <b/>
        <sz val="11"/>
        <color theme="1"/>
        <rFont val="Calibri"/>
        <family val="2"/>
        <charset val="238"/>
        <scheme val="minor"/>
      </rPr>
      <t>Časť elektro</t>
    </r>
    <r>
      <rPr>
        <sz val="11"/>
        <color theme="1"/>
        <rFont val="Calibri"/>
        <family val="2"/>
        <charset val="238"/>
        <scheme val="minor"/>
      </rPr>
      <t xml:space="preserve">
Kontrola el.spojov.</t>
    </r>
  </si>
  <si>
    <r>
      <t xml:space="preserve">Servisná prehliadka: 
</t>
    </r>
    <r>
      <rPr>
        <b/>
        <sz val="11"/>
        <color theme="1"/>
        <rFont val="Calibri"/>
        <family val="2"/>
        <charset val="238"/>
        <scheme val="minor"/>
      </rPr>
      <t>Kondenzátor</t>
    </r>
    <r>
      <rPr>
        <sz val="11"/>
        <color theme="1"/>
        <rFont val="Calibri"/>
        <family val="2"/>
        <charset val="238"/>
        <scheme val="minor"/>
      </rPr>
      <t xml:space="preserve">
Kontrola zanesenia, korózie a poškodenia.
Ošetrenie lamiel.
Chemické čistenie.
</t>
    </r>
    <r>
      <rPr>
        <b/>
        <sz val="11"/>
        <color theme="1"/>
        <rFont val="Calibri"/>
        <family val="2"/>
        <charset val="238"/>
        <scheme val="minor"/>
      </rPr>
      <t>Kompresor</t>
    </r>
    <r>
      <rPr>
        <sz val="11"/>
        <color theme="1"/>
        <rFont val="Calibri"/>
        <family val="2"/>
        <charset val="238"/>
        <scheme val="minor"/>
      </rPr>
      <t xml:space="preserve">
Kontrola tesnosti okruhu.
Kontrola sacieho tlaku.
Kontrola výtlačného tlaku.
Meranie odberu prúdu v rež. chladenia 
Kontrola vyhrievania kompresora.
Kontrola pružného uloženia kompresora + mech. častí (vrtuľa)
Kontrola vysokotlakej a nízkotlakej ochrany .</t>
    </r>
    <r>
      <rPr>
        <b/>
        <sz val="10"/>
        <color theme="1"/>
        <rFont val="Calibri"/>
        <family val="2"/>
        <charset val="238"/>
        <scheme val="minor"/>
      </rPr>
      <t/>
    </r>
  </si>
  <si>
    <r>
      <t xml:space="preserve">Servisná prehliadka: 
</t>
    </r>
    <r>
      <rPr>
        <b/>
        <sz val="11"/>
        <color theme="1"/>
        <rFont val="Calibri"/>
        <family val="2"/>
        <charset val="238"/>
        <scheme val="minor"/>
      </rPr>
      <t>Ventilátor</t>
    </r>
    <r>
      <rPr>
        <sz val="11"/>
        <color theme="1"/>
        <rFont val="Calibri"/>
        <family val="2"/>
        <charset val="238"/>
        <scheme val="minor"/>
      </rPr>
      <t xml:space="preserve">
Kontrola zanesenia a poškodenia.
Kontrola ložísk.
Kontrola hlučnosti a zakrytia ventilátora.
Čistenie.
</t>
    </r>
    <r>
      <rPr>
        <b/>
        <sz val="11"/>
        <color theme="1"/>
        <rFont val="Calibri"/>
        <family val="2"/>
        <charset val="238"/>
        <scheme val="minor"/>
      </rPr>
      <t>Teleso jednotky.</t>
    </r>
    <r>
      <rPr>
        <sz val="11"/>
        <color theme="1"/>
        <rFont val="Calibri"/>
        <family val="2"/>
        <charset val="238"/>
        <scheme val="minor"/>
      </rPr>
      <t xml:space="preserve">
Kontrola uloženia jednotky, dotiahnutie spojov.
Čistenie kondenzačnej vane.
Kontrola, respektíve dotiahnutie skrutiek  
Kontrola obvodu kondenzu
</t>
    </r>
    <r>
      <rPr>
        <b/>
        <sz val="11"/>
        <color theme="1"/>
        <rFont val="Calibri"/>
        <family val="2"/>
        <charset val="238"/>
        <scheme val="minor"/>
      </rPr>
      <t>Časť elektro</t>
    </r>
    <r>
      <rPr>
        <sz val="11"/>
        <color theme="1"/>
        <rFont val="Calibri"/>
        <family val="2"/>
        <charset val="238"/>
        <scheme val="minor"/>
      </rPr>
      <t xml:space="preserve">
Kontrola el.spojov.</t>
    </r>
  </si>
  <si>
    <r>
      <t xml:space="preserve">Servisná prehliadka: 
</t>
    </r>
    <r>
      <rPr>
        <b/>
        <sz val="11"/>
        <color theme="1"/>
        <rFont val="Calibri"/>
        <family val="2"/>
        <charset val="238"/>
        <scheme val="minor"/>
      </rPr>
      <t>Ventilátor</t>
    </r>
    <r>
      <rPr>
        <sz val="11"/>
        <color theme="1"/>
        <rFont val="Calibri"/>
        <family val="2"/>
        <charset val="238"/>
        <scheme val="minor"/>
      </rPr>
      <t xml:space="preserve">
Kontrola zanesenia a poškodenia - oprava
Výmena a kontrola ložísk.
Kontrola hlučnosti a zakrytia ventilátora.
Čistenie.
</t>
    </r>
    <r>
      <rPr>
        <b/>
        <sz val="11"/>
        <color theme="1"/>
        <rFont val="Calibri"/>
        <family val="2"/>
        <charset val="238"/>
        <scheme val="minor"/>
      </rPr>
      <t>Teleso jednotky.</t>
    </r>
    <r>
      <rPr>
        <sz val="11"/>
        <color theme="1"/>
        <rFont val="Calibri"/>
        <family val="2"/>
        <charset val="238"/>
        <scheme val="minor"/>
      </rPr>
      <t xml:space="preserve">
Kontrola uloženia jednotky, dotiahnutie spojov.
Čistenie kondenzačnej vane.
Kontrola, respektíve dotiahnutie skrutiek 
Kontrola obvodu kondenzu
</t>
    </r>
    <r>
      <rPr>
        <b/>
        <sz val="11"/>
        <color theme="1"/>
        <rFont val="Calibri"/>
        <family val="2"/>
        <charset val="238"/>
        <scheme val="minor"/>
      </rPr>
      <t>Časť elektro</t>
    </r>
    <r>
      <rPr>
        <sz val="11"/>
        <color theme="1"/>
        <rFont val="Calibri"/>
        <family val="2"/>
        <charset val="238"/>
        <scheme val="minor"/>
      </rPr>
      <t xml:space="preserve">
Kontrola el.spojov.</t>
    </r>
  </si>
  <si>
    <r>
      <t xml:space="preserve">Servisná prehliadka: 
</t>
    </r>
    <r>
      <rPr>
        <b/>
        <sz val="11"/>
        <color theme="1"/>
        <rFont val="Calibri"/>
        <family val="2"/>
        <charset val="238"/>
        <scheme val="minor"/>
      </rPr>
      <t>Ventilátor</t>
    </r>
    <r>
      <rPr>
        <sz val="11"/>
        <color theme="1"/>
        <rFont val="Calibri"/>
        <family val="2"/>
        <charset val="238"/>
        <scheme val="minor"/>
      </rPr>
      <t xml:space="preserve">
Kontrola zanesenia a poškodenia.
Kontrola ložísk.
Kontrola hlučnosti a zakrytia ventilátora.
Čistenie.
</t>
    </r>
    <r>
      <rPr>
        <b/>
        <sz val="11"/>
        <color theme="1"/>
        <rFont val="Calibri"/>
        <family val="2"/>
        <charset val="238"/>
        <scheme val="minor"/>
      </rPr>
      <t>Teleso jednotky.</t>
    </r>
    <r>
      <rPr>
        <sz val="11"/>
        <color theme="1"/>
        <rFont val="Calibri"/>
        <family val="2"/>
        <charset val="238"/>
        <scheme val="minor"/>
      </rPr>
      <t xml:space="preserve">
Kontrola uloženia jednotky, dotiahnutie spojov.
Čistenie kondenzačnej vane.
Kontrola, respektíve dotiahnutie skrutiek 
Kontrola výtlačného potrubia 
Kontrola obvodu kondenzu
</t>
    </r>
    <r>
      <rPr>
        <b/>
        <sz val="11"/>
        <color theme="1"/>
        <rFont val="Calibri"/>
        <family val="2"/>
        <charset val="238"/>
        <scheme val="minor"/>
      </rPr>
      <t>Časť elektro</t>
    </r>
    <r>
      <rPr>
        <sz val="11"/>
        <color theme="1"/>
        <rFont val="Calibri"/>
        <family val="2"/>
        <charset val="238"/>
        <scheme val="minor"/>
      </rPr>
      <t xml:space="preserve">
Kontrola el.spojov.
Kontrola nad prúdových relé.
Kontrola frekvenčného napájacieho zdroja</t>
    </r>
  </si>
  <si>
    <t>Servisná prehliadka: 
- vizuálna kontrola, dotiahnutie rezonujúcich častí
- kontrola elektro svoriek, dotiahnutie svoriek elektro prístrojov - stýkač, ochrana, …
- kontrola motora ventilátora, vôľa uloženia vrtule
- prečistenie filtrov</t>
  </si>
  <si>
    <t>Servis a údržba
Informačného systému diaľnice</t>
  </si>
  <si>
    <t>Kamera</t>
  </si>
  <si>
    <t>BL2005M1-El</t>
  </si>
  <si>
    <t>EZS - Elektronická zabezpečovacia signalizácia ISD Jánovce – Jablonov II.</t>
  </si>
  <si>
    <t>EZS1 - EZS4</t>
  </si>
  <si>
    <t>profylaktická kontrola zobrazovacej jednotky</t>
  </si>
  <si>
    <t>profylaktická kontrola</t>
  </si>
  <si>
    <t>profylaktická prehliadka:
Spoje - kontrola, dotiahnutie svoriek
Kontrola tesnosti - ošetrenie: priachodky (uzemnenie, napájanie, prifubus), tesnenie dvierok (ošetrenie glycerinovým olejom), (výmena nevyhovujúcich).
Kontrola elektroniky a modulov - vizuálna kontrola, kontrola upevnenia, vyčistenie</t>
  </si>
  <si>
    <t>profylaktická prehliadka:</t>
  </si>
  <si>
    <t>Protokol o profylaktickej kontrole</t>
  </si>
  <si>
    <t>profylaktická prehliadka, kontrola konfigurácie, kondenzátorov a ventilátora, vyčistenie</t>
  </si>
  <si>
    <t>Čistenie, ošetrenie, komplexná kontrola detektorov pohybu</t>
  </si>
  <si>
    <t>Čistenie, ošetrenie, komplexná kontrola klávesnic, čítačiek</t>
  </si>
  <si>
    <t>Čistenie, ošetrenie, komplexná kontrola sirén</t>
  </si>
  <si>
    <t>Čistenie, ošetrenie, komplexná kontrola magnetických kontaktov</t>
  </si>
  <si>
    <t>Čistenie, ošetrenie, komplexná kontrola ústrední EZS</t>
  </si>
  <si>
    <t>Čistenie, ošetrenie, komplexná kontrola záložný zdroj, akumulátor</t>
  </si>
  <si>
    <t>Čistenie, ošetrenie, komplexná kontrola komunikátorov a prenosových zariadení</t>
  </si>
  <si>
    <t>Kontrola funkčnosti pretlakových ventilátorov - zapnutie, vypnutie</t>
  </si>
  <si>
    <t>Kontrola celistvosti izolácie</t>
  </si>
  <si>
    <t>1.20</t>
  </si>
  <si>
    <t>ATS Odpočívadlo Levoča 
Automatická tlaková stanica Lowara GHV30</t>
  </si>
  <si>
    <t>Doplnujuce zariadenie vzorkovej vody + výmena servisného setu</t>
  </si>
  <si>
    <t>Elektronická zabezpečovacia signalizácia v mostoch 304 a 305</t>
  </si>
  <si>
    <t xml:space="preserve">Razený tunel
Kolektory
Kábelovody </t>
  </si>
  <si>
    <t>Meranie najvyššej dovolenej rýchlosti</t>
  </si>
  <si>
    <t>Vonkajšie rozvádzače</t>
  </si>
  <si>
    <t>Vnútorné rozvádzače</t>
  </si>
  <si>
    <t>Merač najvyššej dovolenej rýchlosti</t>
  </si>
  <si>
    <t>PC stanica</t>
  </si>
  <si>
    <t>servis,  kontrola</t>
  </si>
  <si>
    <t>Systém chránenia zábleskovými ochranami</t>
  </si>
  <si>
    <t>ZP, VP, DVP, ZVO,</t>
  </si>
  <si>
    <t>Zábleskové ochrany</t>
  </si>
  <si>
    <t>Revízia, kontrola ochranných funkcií</t>
  </si>
  <si>
    <t>vizuálna kontrola a očistenie</t>
  </si>
  <si>
    <t>kontrola konfigurácie/nastavenia</t>
  </si>
  <si>
    <t>kontrola blokovacích podmienok</t>
  </si>
  <si>
    <t xml:space="preserve">funkčné skúšky </t>
  </si>
  <si>
    <t>147</t>
  </si>
  <si>
    <t>Kl1</t>
  </si>
  <si>
    <t>Kl2</t>
  </si>
  <si>
    <t>Kl3</t>
  </si>
  <si>
    <t>Kl4</t>
  </si>
  <si>
    <t>KLIMA 1 (Levoča)
KLIMA 2 (Doľany)
KLIMA 3 (Sp. Podhradie)</t>
  </si>
  <si>
    <t>Klimatizačné jednotky ISD Jánovce – Jablonov II.</t>
  </si>
  <si>
    <t>8E</t>
  </si>
  <si>
    <t>Chladenie vybraných priestorov pri ZVO + trafostanica Fričovce</t>
  </si>
  <si>
    <t>trafostanica Fričovce - 1 ks
ZVO dieselgenerátor - 1 ks</t>
  </si>
  <si>
    <t>Vnútorná nástenná jednotka</t>
  </si>
  <si>
    <t>Vonkajšia kondenzačná jednotka</t>
  </si>
  <si>
    <t>Transformátor 22/0,42 kV, 250kVA</t>
  </si>
  <si>
    <t>Skriňa merania</t>
  </si>
  <si>
    <t>ER</t>
  </si>
  <si>
    <t>SO 310-65.11 - Trafostanica pre odpočívadlo Levoča</t>
  </si>
  <si>
    <t>Kontrola PTP,  PTN</t>
  </si>
  <si>
    <t>Trafostanica pre odpočívadlo Levoča</t>
  </si>
  <si>
    <t>RM6 - IQI</t>
  </si>
  <si>
    <t>ANG</t>
  </si>
  <si>
    <t>TR1</t>
  </si>
  <si>
    <t>TR2</t>
  </si>
  <si>
    <t>TR3</t>
  </si>
  <si>
    <t>TR4</t>
  </si>
  <si>
    <t>TR5</t>
  </si>
  <si>
    <t>TR6</t>
  </si>
  <si>
    <t>TR7</t>
  </si>
  <si>
    <t>TR8</t>
  </si>
  <si>
    <t>TR9</t>
  </si>
  <si>
    <t>TR10</t>
  </si>
  <si>
    <t>TR11</t>
  </si>
  <si>
    <t>TR12</t>
  </si>
  <si>
    <t>TR13</t>
  </si>
  <si>
    <t>TR14</t>
  </si>
  <si>
    <t>TR15</t>
  </si>
  <si>
    <t>TR16</t>
  </si>
  <si>
    <t>TR17</t>
  </si>
  <si>
    <t>TR18</t>
  </si>
  <si>
    <t>TR19</t>
  </si>
  <si>
    <t>TR20</t>
  </si>
  <si>
    <t>TR21</t>
  </si>
  <si>
    <t>TR22</t>
  </si>
  <si>
    <t>TR23</t>
  </si>
  <si>
    <t>TR24</t>
  </si>
  <si>
    <t>TR25</t>
  </si>
  <si>
    <t>TR26</t>
  </si>
  <si>
    <t>TR27</t>
  </si>
  <si>
    <t>VN rozvádzač</t>
  </si>
  <si>
    <t>Transformátor epoxidový 250kVA</t>
  </si>
  <si>
    <t>GBE</t>
  </si>
  <si>
    <t>ED3R24.0250</t>
  </si>
  <si>
    <t>Elektor Haramia, s.r.o.</t>
  </si>
  <si>
    <t>Hlavný deónový istič</t>
  </si>
  <si>
    <t>OEZ, BL 1600 SE 305</t>
  </si>
  <si>
    <t>Prístrojový transformátor prúdu</t>
  </si>
  <si>
    <t>MTP 300/5 A</t>
  </si>
  <si>
    <t>Návrh uchádzača
(EUR bez DPH) 
za 4 kalendárne roky</t>
  </si>
  <si>
    <t>Odborné prehliadky a odborné skúšky, revízne správy podľa Vyhlášky č. 508/2009 ktorou sa ustanovujú podrobnosti na zaistenie bezpečnosti a ochrany zdravia pri práci s technickými zariadeniami tlakovými, zdvíhacími, elektrickými a plynovými a ktorou sa ustanovujú technické zariadenia, ktoré sa považujú za vyhradené technické zariadenia</t>
  </si>
  <si>
    <t>Prípojka NN pre budovu s požiarnou nádržou</t>
  </si>
  <si>
    <t>5.28</t>
  </si>
  <si>
    <t>Klimatizačné jednotky</t>
  </si>
  <si>
    <t>Vonkajšia jednotka - RAV-SM803 AT-E</t>
  </si>
  <si>
    <t>Toshiba</t>
  </si>
  <si>
    <t>Vnútorná jednotka - RAV-SM804 KRT-E</t>
  </si>
  <si>
    <t>Vonkajšia jednotka - PU-P4YGAA</t>
  </si>
  <si>
    <t>Vnútorná jednotka - PKA-P4 FAL</t>
  </si>
  <si>
    <t>Vonkajšia jednotka - PU-P1.6VGAA</t>
  </si>
  <si>
    <t>Vnútorná jednotka - PKA-P3 FAL</t>
  </si>
  <si>
    <t>Vonkajšia jednotka -PU-P3YGAA</t>
  </si>
  <si>
    <t>Vonkajšia jednotka - PU-P71YHA</t>
  </si>
  <si>
    <t>Vnútorná jednotka - PCA-RP100GA</t>
  </si>
  <si>
    <t>Vnútorná jednotka - P2AP1.6GAL</t>
  </si>
  <si>
    <t>Vonkajšia jednotka - PUZ-M100YKA</t>
  </si>
  <si>
    <t>Vonkajšia jednotka - PU-P2VGAA</t>
  </si>
  <si>
    <t>Vnútorná jednotka - SL2-KF35VA2</t>
  </si>
  <si>
    <t>Pečiatka a podpis 
oprávnenej osoby uchádzača</t>
  </si>
  <si>
    <t>...............................................................</t>
  </si>
  <si>
    <t>............................................................</t>
  </si>
  <si>
    <t>Kamera statická v technologickej centrále</t>
  </si>
  <si>
    <t xml:space="preserve">Sieť  ISD Studenec - Beharovce </t>
  </si>
  <si>
    <t>LED SENSOR BD</t>
  </si>
  <si>
    <t>FAN CONTROL BD</t>
  </si>
  <si>
    <t xml:space="preserve">DMD DRIVER BD </t>
  </si>
  <si>
    <t xml:space="preserve">CONTROL BD </t>
  </si>
  <si>
    <t>INTERFACE BD VW-8350 BN CP</t>
  </si>
  <si>
    <t>DMD 0.67" 1920*1200 WUXGA VSP DC3 FP</t>
  </si>
  <si>
    <t>DC_FAN_DMD Cooling</t>
  </si>
  <si>
    <t>Laser bank chip</t>
  </si>
  <si>
    <t>DELTA</t>
  </si>
  <si>
    <t>Ložiská motora vrátane hriadeľa - demontáž, očistenie, kontrola príp. výmena, montáž</t>
  </si>
  <si>
    <t xml:space="preserve">TU-technologicky uzol - nazov zariadenia </t>
  </si>
  <si>
    <t>KTO011</t>
  </si>
  <si>
    <t>IBB</t>
  </si>
  <si>
    <t>I88-SU1Z w IP65</t>
  </si>
  <si>
    <t>Rittal</t>
  </si>
  <si>
    <t>CS 9774200</t>
  </si>
  <si>
    <t xml:space="preserve">Magnetický kontakt EZS </t>
  </si>
  <si>
    <t>satel</t>
  </si>
  <si>
    <t>b-3a</t>
  </si>
  <si>
    <t>Akumulátor EZS 12V 7,2Ah</t>
  </si>
  <si>
    <t>Trojkomorové 300 na stožiar so žiarovkou/   Návestidlo 3 komorové</t>
  </si>
  <si>
    <t>swarco</t>
  </si>
  <si>
    <t>Zvodič predpätia V20-C/1  do radiča</t>
  </si>
  <si>
    <t>OBO</t>
  </si>
  <si>
    <t>Zvodič predpätia DEHNventil M TNS 255 FM</t>
  </si>
  <si>
    <t>DEHNventil M TNS 255 FM</t>
  </si>
  <si>
    <t>FX1n-14MT</t>
  </si>
  <si>
    <t>FX on-32NT-DP</t>
  </si>
  <si>
    <t>Napájací a ovládací kábel pre návestidlo CYKY-J5Cx1,5 22m</t>
  </si>
  <si>
    <t>Napájací a kábel pre lamelovú značku CYKY-J5Cx2,5 17m</t>
  </si>
  <si>
    <t>Ovládací kábel pre lamelovú značku CYKFY7Cx1,5 17m + A14:FS1</t>
  </si>
  <si>
    <t>Zásuvka - modulárna iPC A9A15306 16A/250VAC kolík</t>
  </si>
  <si>
    <t>UT 10- Svorka radová  10mm2  siva</t>
  </si>
  <si>
    <t xml:space="preserve">UT 10 BU Svorka radová  10mm2   modra </t>
  </si>
  <si>
    <t>UT 10-PE  Svorka radová  10mm2    zltozelena</t>
  </si>
  <si>
    <t>Špirála zväzkovacia SPC 12</t>
  </si>
  <si>
    <t xml:space="preserve">Zvodič prepätia 4P 12,5 KA 400V     </t>
  </si>
  <si>
    <t>FLP-B+C MAXI VS/2</t>
  </si>
  <si>
    <t>NSYPLM54PG 430x540x200 IP55/20</t>
  </si>
  <si>
    <t>SHRACK</t>
  </si>
  <si>
    <t>Skrina 600x1200x600 predné a zadné plné dvere; Súčasť P.č. 116 (skriňa RITAL)</t>
  </si>
  <si>
    <t>Bočné panely (2ks) 600x1200; Súčasť P.č. 116 (skriňa RITAL)</t>
  </si>
  <si>
    <t>Rack rám 600x1200; Súčasť P.č. 116 (skriňa RITAL)</t>
  </si>
  <si>
    <t>Parcialny mont.panel 600x500; Súčasť P.č. 116 (skriňa RITAL)</t>
  </si>
  <si>
    <t>Príslušenstvo k montážnemu panelu (4ks); Súčasť P.č. 116 (skriňa RITAL)</t>
  </si>
  <si>
    <t>Rohový diel podstavca výška=100 (4ks); Súčasť P.č. 116 (skriňa RITAL)</t>
  </si>
  <si>
    <t>Podstavec, bočné diely výška=100, dĺžka=600 (2ks); Súčasť P.č. 116 (skriňa RITAL)</t>
  </si>
  <si>
    <t>Lišta rýchlo upevňovacia šírka=50, výška=600, (4ks); Súčasť P.č. 116 (skriňa RITAL)</t>
  </si>
  <si>
    <t>Upevňovacie svorky pre WTPR (8ks); Súčasť P.č. 116 (skriňa RITAL)</t>
  </si>
  <si>
    <t>Hliníková kľučka s vložkou a dozic.zámkom pre ENUX; Súčasť P.č. 116 (skriňa RITAL)</t>
  </si>
  <si>
    <t>AR0.1
AR2.1
AR2.2
AR3</t>
  </si>
  <si>
    <t>123+</t>
  </si>
  <si>
    <r>
      <t xml:space="preserve">VN pripojka a bloková transformačná stanica 22/0,4kV 50kVA v rámci stavby " Diaľnica D1 Fričovce - Svinia" podľa súborov ,,616-00 VN-22kV prípojka trafostanice ISD v km 389,500 , 618-00 Trafostanica ISD v km 389,500 D1 stavebná časť, 618-11 Trafostanica ISD v km 389,500 D1 - technologická časť"                                                                                                           </t>
    </r>
    <r>
      <rPr>
        <i/>
        <sz val="11"/>
        <rFont val="Calibri"/>
        <family val="2"/>
        <charset val="238"/>
        <scheme val="minor"/>
      </rPr>
      <t>Osvedčenie č. 3347/3/2015</t>
    </r>
  </si>
  <si>
    <r>
      <t xml:space="preserve">VN pripojka a bloková transformačná stanica 22/0,4kV 50kVA v rámci stavby " Diaľnica D1 Fričovce - Svinia" podľa súborov ,,615-00 VN-22kV prípojka trafostanice ISD v km 385,500, 617-00 Trafostanica ISD v km  385,500 D1 stavebná časť, 617-11 Trafostanica ISD v km 385,500 D1 - technologická časť"                                                                                                           </t>
    </r>
    <r>
      <rPr>
        <i/>
        <sz val="11"/>
        <rFont val="Calibri"/>
        <family val="2"/>
        <charset val="238"/>
        <scheme val="minor"/>
      </rPr>
      <t>Osvedčenie č. 3348/3/2015</t>
    </r>
  </si>
  <si>
    <r>
      <t xml:space="preserve">Dialnica D1 Jánovce - Jablonov, II. Úsek                                                              617-00.1 - 22kV prípojka VN pre TS v km 350,70                                     617-11 - Trafostanica pre ISD v km 350,70                                                                Transformátorová stanica TS 0888-0064 - Levoča - ISD D1 VN 22kV káblová prípojka                                                                                                       </t>
    </r>
    <r>
      <rPr>
        <i/>
        <sz val="11"/>
        <rFont val="Calibri"/>
        <family val="2"/>
        <charset val="238"/>
        <scheme val="minor"/>
      </rPr>
      <t>Osvedčenie č. 3811/2/2015</t>
    </r>
  </si>
  <si>
    <r>
      <t xml:space="preserve">Dialnica D1 Jánovce - Jablonov, II. Úsek                                                              618-00.1 - 22kV prípojka VN pre TS v km 356,40                                     618-11 - Trafostanica pre ISD v km 356,40                                                                Transformátorová stanica TS 0854-0004 - Doľany - ISD D1 VN 22kV káblová prípojka                                                                                                       </t>
    </r>
    <r>
      <rPr>
        <i/>
        <sz val="11"/>
        <rFont val="Calibri"/>
        <family val="2"/>
        <charset val="238"/>
        <scheme val="minor"/>
      </rPr>
      <t>Osvedčenie č. 4620/3/2015-01</t>
    </r>
  </si>
  <si>
    <t>Napájanie sčítača dopravy SČ v km 370,50</t>
  </si>
  <si>
    <t>Napájanie sčítača dopravy SČ v km 375,54</t>
  </si>
  <si>
    <t>Napájanie merača výšky v km 380,10 (Fričovce)</t>
  </si>
  <si>
    <t>Napájanie horizontálnej závory BP 56 v km 370,50</t>
  </si>
  <si>
    <t>Napájanie horizontálnej závory BP 56 v km 375,54</t>
  </si>
  <si>
    <t>Elektronická zabezpečovacia signalizácia-most 203-00 - 370,26km   (EZS1)</t>
  </si>
  <si>
    <t>Elektronická zabezpečovacia signalizácia - most 214-00 - 381,12km   (EZS3)</t>
  </si>
  <si>
    <t>Elektronická zabezpečovacia signalizácia-most 214-00 - 381,50km   (EZS4)</t>
  </si>
  <si>
    <t>VN prípojka a bloková transformačná stanica pre D1 Fričovce Svinia v km 385,00 BERTOTOVCE</t>
  </si>
  <si>
    <t>Bleskozvod pre TS v km 385,00 BERTOTOVCE</t>
  </si>
  <si>
    <t>VN prípojka a bloková transformačná stanica pre D1 Fričovce Svinia v km 389,40 CHMIŇANY</t>
  </si>
  <si>
    <t>Bleskozvod pre TS v km 389,40 CHMIŇANY</t>
  </si>
  <si>
    <t xml:space="preserve">617-00.1 22kV prípojka VN pre TS v km 350,70                                                                                                                                  617-11 Trafostanica pre ISD v km 350,70  
Kruhový objazd: VN prípojka, BLZ + uzemnenie, Trafo, NN + El. inštalacia </t>
  </si>
  <si>
    <t>618-11 VN prípojka a trafostanica pre ISD v km 356,40 TS 0854-0004 "ISD D1" Doľany</t>
  </si>
  <si>
    <t>670-00 Vetva 5, km 350,70 - 353,268                                                                                                                                                                    Požiarná nádrž</t>
  </si>
  <si>
    <t>670-00 Vetva 6, km 353,877 - 356,40                                                                                                    Technologická centrála tunela Šibeník</t>
  </si>
  <si>
    <t>670-00 Vetva 7, km 356,40 - 361,5 UPS 2</t>
  </si>
  <si>
    <t>670-00 Diaľničný privádzač Levoča, 
km 350,500 - 351,200</t>
  </si>
  <si>
    <t>670-00 Bleskozvod kamerový dohľad, 
km 350,500  - 359,341</t>
  </si>
  <si>
    <t xml:space="preserve"> a prepäťovej ochrany, meracie protokoly</t>
  </si>
  <si>
    <t>Cena za 4 kalendárne roky
(€ bez DPH)</t>
  </si>
  <si>
    <t>Cena za 1 kalendárny rok
(€ bez DPH)</t>
  </si>
  <si>
    <t>ISD úsekov D1 
Jánovce - Jablonov, II. - Studenec - Beharovce - Fričovce - Svinia</t>
  </si>
  <si>
    <t>Cena za 1 kalendárny rok v EUR (bez DPH)</t>
  </si>
  <si>
    <t>ISD v úseku D1 Jánovce – Jablonov, II.</t>
  </si>
  <si>
    <t xml:space="preserve">ISD v úseku D1 Jablonov - Studenec </t>
  </si>
  <si>
    <t>ISD v úseku D1 Studenec - Beharovce</t>
  </si>
  <si>
    <t>ISD v úseku D1 Beharovce - Fričovce lll. etapa</t>
  </si>
  <si>
    <t>ISD v úseku D1 Beharovce - Fričovce etapa lll.a + Fričovce</t>
  </si>
  <si>
    <t>ISDv  úseku D1 Fričovce - Svinia</t>
  </si>
  <si>
    <t>Cena za 4 kalendárne rok v EUR (bez DPH)</t>
  </si>
  <si>
    <t>Opakované úradné skúšky</t>
  </si>
  <si>
    <t>Cena za 4 kalendárne roky v EUR (bez DPH)</t>
  </si>
  <si>
    <t>Príloha č. 5: Cena za servis a údržbu technologickej časti tunela Šibenik - 5.26</t>
  </si>
  <si>
    <t>Príloha č. 1: Cena za servis a údržbu technologickej časti tunela Šibenik - 5.28</t>
  </si>
  <si>
    <t>Podrobná správa o stave kybernetickej bezpečnosti a o zabezpečovaní 
povinností vyplývajúcich zo Zmluvy KB</t>
  </si>
  <si>
    <t>Príloha č. 1 k časti A.2 - 
Návrh na plnenie kritéria 
(Zároveň ako Príloha č. 18 k časti B.3)</t>
  </si>
  <si>
    <t>DPH 23%:</t>
  </si>
  <si>
    <t>DPH 23%</t>
  </si>
  <si>
    <t xml:space="preserve"> DPH 23% (v EUR)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</si>
</sst>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44" formatCode="_-* #,##0.00\ &quot;€&quot;_-;\-* #,##0.00\ &quot;€&quot;_-;_-* &quot;-&quot;??\ &quot;€&quot;_-;_-@_-"/>
    <numFmt numFmtId="164" formatCode="_-* #,##0.00\ &quot;Sk&quot;_-;\-* #,##0.00\ &quot;Sk&quot;_-;_-* &quot;-&quot;??\ &quot;Sk&quot;_-;_-@_-"/>
    <numFmt numFmtId="165" formatCode="#,##0.00\ &quot;€&quot;"/>
    <numFmt numFmtId="166" formatCode="#,##0.00_ ;\-#,##0.00\ "/>
    <numFmt numFmtId="167" formatCode="#,##0.000;\-#,##0.000"/>
    <numFmt numFmtId="168" formatCode="_-* #,##0.00\ [$€-1]_-;\-* #,##0.00\ [$€-1]_-;_-* &quot;-&quot;??\ [$€-1]_-;_-@_-"/>
    <numFmt numFmtId="169" formatCode="#\ ##0.00"/>
    <numFmt numFmtId="170" formatCode="#,##0_ ;\-#,##0\ "/>
    <numFmt numFmtId="171" formatCode="#,##0.00\ _€"/>
  </numFmts>
  <fonts count="72" x14ac:knownFonts="1">
    <font>
      <sz val="11"/>
      <color theme="1"/>
      <name val="Calibri"/>
      <family val="2"/>
      <charset val="238"/>
      <scheme val="minor"/>
    </font>
    <font>
      <b/>
      <sz val="11"/>
      <color theme="1"/>
      <name val="Calibri"/>
      <family val="2"/>
      <charset val="238"/>
      <scheme val="minor"/>
    </font>
    <font>
      <sz val="11"/>
      <color indexed="8"/>
      <name val="Calibri"/>
      <family val="2"/>
      <charset val="238"/>
    </font>
    <font>
      <sz val="10"/>
      <name val="Arial"/>
      <family val="2"/>
      <charset val="238"/>
    </font>
    <font>
      <u/>
      <sz val="11"/>
      <color theme="10"/>
      <name val="Calibri"/>
      <family val="2"/>
      <charset val="238"/>
      <scheme val="minor"/>
    </font>
    <font>
      <b/>
      <sz val="11"/>
      <name val="Calibri"/>
      <family val="2"/>
      <charset val="238"/>
      <scheme val="minor"/>
    </font>
    <font>
      <sz val="11"/>
      <name val="Calibri"/>
      <family val="2"/>
      <charset val="238"/>
      <scheme val="minor"/>
    </font>
    <font>
      <sz val="10"/>
      <name val="MS Sans Serif"/>
      <family val="2"/>
      <charset val="238"/>
    </font>
    <font>
      <sz val="11"/>
      <color theme="1"/>
      <name val="Calibri"/>
      <family val="2"/>
      <charset val="238"/>
      <scheme val="minor"/>
    </font>
    <font>
      <sz val="10"/>
      <name val="Arial CE"/>
      <charset val="238"/>
    </font>
    <font>
      <sz val="10"/>
      <name val="Arial CE"/>
    </font>
    <font>
      <sz val="11"/>
      <name val="Arial"/>
      <family val="2"/>
      <charset val="238"/>
    </font>
    <font>
      <sz val="8"/>
      <name val="Calibri"/>
      <family val="2"/>
      <charset val="238"/>
      <scheme val="minor"/>
    </font>
    <font>
      <u/>
      <sz val="11"/>
      <color theme="1"/>
      <name val="Calibri"/>
      <family val="2"/>
      <charset val="238"/>
      <scheme val="minor"/>
    </font>
    <font>
      <b/>
      <sz val="12"/>
      <name val="Calibri"/>
      <family val="2"/>
      <charset val="238"/>
    </font>
    <font>
      <sz val="11"/>
      <color theme="1"/>
      <name val="Calibri"/>
      <family val="2"/>
      <charset val="238"/>
    </font>
    <font>
      <sz val="10"/>
      <color theme="1"/>
      <name val="Calibri"/>
      <family val="2"/>
      <charset val="238"/>
      <scheme val="minor"/>
    </font>
    <font>
      <sz val="11"/>
      <color rgb="FFFF0000"/>
      <name val="Calibri"/>
      <family val="2"/>
      <charset val="238"/>
      <scheme val="minor"/>
    </font>
    <font>
      <sz val="11"/>
      <color indexed="8"/>
      <name val="Calibri"/>
      <family val="2"/>
      <charset val="238"/>
      <scheme val="minor"/>
    </font>
    <font>
      <sz val="11"/>
      <color theme="1"/>
      <name val="Calibri"/>
      <family val="2"/>
      <scheme val="minor"/>
    </font>
    <font>
      <b/>
      <u/>
      <sz val="11"/>
      <color theme="1"/>
      <name val="Calibri"/>
      <family val="2"/>
      <charset val="238"/>
      <scheme val="minor"/>
    </font>
    <font>
      <sz val="10"/>
      <name val="Helv"/>
    </font>
    <font>
      <b/>
      <i/>
      <sz val="11"/>
      <color theme="1"/>
      <name val="Calibri"/>
      <family val="2"/>
      <charset val="238"/>
      <scheme val="minor"/>
    </font>
    <font>
      <b/>
      <sz val="11"/>
      <color rgb="FF000000"/>
      <name val="Calibri"/>
      <family val="2"/>
      <charset val="238"/>
      <scheme val="minor"/>
    </font>
    <font>
      <b/>
      <sz val="11"/>
      <color indexed="8"/>
      <name val="Calibri"/>
      <family val="2"/>
      <charset val="238"/>
      <scheme val="minor"/>
    </font>
    <font>
      <b/>
      <sz val="8"/>
      <name val="Calibri"/>
      <family val="2"/>
      <charset val="238"/>
      <scheme val="minor"/>
    </font>
    <font>
      <b/>
      <sz val="11"/>
      <color rgb="FFFF0000"/>
      <name val="Calibri"/>
      <family val="2"/>
      <charset val="238"/>
      <scheme val="minor"/>
    </font>
    <font>
      <sz val="11"/>
      <color theme="5" tint="-0.249977111117893"/>
      <name val="Calibri"/>
      <family val="2"/>
      <charset val="238"/>
      <scheme val="minor"/>
    </font>
    <font>
      <b/>
      <sz val="20"/>
      <name val="Calibri"/>
      <family val="2"/>
      <charset val="238"/>
      <scheme val="minor"/>
    </font>
    <font>
      <u/>
      <sz val="11"/>
      <color theme="10"/>
      <name val="Calibri"/>
      <family val="2"/>
      <scheme val="minor"/>
    </font>
    <font>
      <b/>
      <sz val="11"/>
      <name val="Calibri"/>
      <family val="2"/>
    </font>
    <font>
      <b/>
      <sz val="11"/>
      <color theme="1"/>
      <name val="Calibri"/>
      <family val="2"/>
      <scheme val="minor"/>
    </font>
    <font>
      <b/>
      <sz val="10"/>
      <color theme="1"/>
      <name val="Calibri"/>
      <family val="2"/>
      <charset val="238"/>
      <scheme val="minor"/>
    </font>
    <font>
      <sz val="11"/>
      <name val="Calibri"/>
      <family val="2"/>
      <scheme val="minor"/>
    </font>
    <font>
      <b/>
      <sz val="11"/>
      <name val="Calibri"/>
      <family val="2"/>
      <scheme val="minor"/>
    </font>
    <font>
      <sz val="11"/>
      <color rgb="FF0070C0"/>
      <name val="Calibri"/>
      <family val="2"/>
      <charset val="238"/>
      <scheme val="minor"/>
    </font>
    <font>
      <i/>
      <sz val="11"/>
      <color theme="1"/>
      <name val="Calibri"/>
      <family val="2"/>
      <charset val="238"/>
      <scheme val="minor"/>
    </font>
    <font>
      <b/>
      <sz val="11"/>
      <color theme="1"/>
      <name val="Calibri"/>
      <family val="2"/>
      <charset val="238"/>
    </font>
    <font>
      <sz val="11"/>
      <color theme="1"/>
      <name val="Arial"/>
      <family val="2"/>
      <charset val="238"/>
    </font>
    <font>
      <sz val="10"/>
      <color theme="1"/>
      <name val="Calibri"/>
      <family val="2"/>
      <scheme val="minor"/>
    </font>
    <font>
      <sz val="10"/>
      <name val="Calibri"/>
      <family val="2"/>
      <scheme val="minor"/>
    </font>
    <font>
      <b/>
      <sz val="10"/>
      <name val="Calibri"/>
      <family val="2"/>
      <charset val="238"/>
      <scheme val="minor"/>
    </font>
    <font>
      <b/>
      <sz val="10"/>
      <color rgb="FF000000"/>
      <name val="Calibri"/>
      <family val="2"/>
      <charset val="238"/>
      <scheme val="minor"/>
    </font>
    <font>
      <b/>
      <i/>
      <sz val="10"/>
      <name val="Times New Roman CE"/>
      <charset val="238"/>
    </font>
    <font>
      <i/>
      <sz val="10"/>
      <name val="Times New Roman CE"/>
      <charset val="238"/>
    </font>
    <font>
      <sz val="10"/>
      <name val="Times New Roman CE"/>
      <charset val="238"/>
    </font>
    <font>
      <b/>
      <sz val="10"/>
      <name val="Times New Roman CE"/>
      <charset val="238"/>
    </font>
    <font>
      <strike/>
      <sz val="11"/>
      <color rgb="FFFF0000"/>
      <name val="Calibri"/>
      <family val="2"/>
      <charset val="238"/>
      <scheme val="minor"/>
    </font>
    <font>
      <sz val="10"/>
      <name val="Calibri"/>
      <family val="2"/>
      <charset val="238"/>
      <scheme val="minor"/>
    </font>
    <font>
      <b/>
      <sz val="11"/>
      <color indexed="8"/>
      <name val="Calibri"/>
      <family val="2"/>
      <charset val="238"/>
    </font>
    <font>
      <b/>
      <sz val="11"/>
      <name val="Calibri"/>
      <family val="2"/>
      <charset val="238"/>
    </font>
    <font>
      <sz val="10"/>
      <name val="Calibri"/>
      <family val="2"/>
      <charset val="238"/>
    </font>
    <font>
      <sz val="10"/>
      <color rgb="FF000000"/>
      <name val="Calibri"/>
      <family val="2"/>
      <charset val="238"/>
    </font>
    <font>
      <sz val="10"/>
      <color theme="1"/>
      <name val="Calibri"/>
      <family val="2"/>
      <charset val="238"/>
    </font>
    <font>
      <b/>
      <sz val="10"/>
      <color theme="1"/>
      <name val="Calibri"/>
      <family val="2"/>
      <charset val="238"/>
    </font>
    <font>
      <b/>
      <sz val="10"/>
      <color rgb="FF000000"/>
      <name val="Calibri"/>
      <family val="2"/>
      <charset val="238"/>
    </font>
    <font>
      <b/>
      <sz val="10"/>
      <color indexed="10"/>
      <name val="Calibri"/>
      <family val="2"/>
      <charset val="238"/>
    </font>
    <font>
      <b/>
      <sz val="10"/>
      <color indexed="8"/>
      <name val="Calibri"/>
      <family val="2"/>
      <charset val="238"/>
    </font>
    <font>
      <b/>
      <sz val="10"/>
      <color rgb="FFFF0000"/>
      <name val="Calibri"/>
      <family val="2"/>
      <charset val="238"/>
      <scheme val="minor"/>
    </font>
    <font>
      <b/>
      <sz val="12"/>
      <color theme="1"/>
      <name val="Calibri"/>
      <family val="2"/>
      <charset val="238"/>
      <scheme val="minor"/>
    </font>
    <font>
      <sz val="9"/>
      <color theme="1"/>
      <name val="Calibri"/>
      <family val="2"/>
      <charset val="238"/>
      <scheme val="minor"/>
    </font>
    <font>
      <i/>
      <sz val="11"/>
      <name val="Calibri"/>
      <family val="2"/>
      <charset val="238"/>
      <scheme val="minor"/>
    </font>
    <font>
      <sz val="11"/>
      <color theme="0"/>
      <name val="Calibri"/>
      <family val="2"/>
      <charset val="238"/>
      <scheme val="minor"/>
    </font>
    <font>
      <b/>
      <i/>
      <sz val="10"/>
      <name val="Calibri"/>
      <family val="2"/>
      <charset val="238"/>
      <scheme val="minor"/>
    </font>
    <font>
      <i/>
      <sz val="10"/>
      <name val="Calibri"/>
      <family val="2"/>
      <charset val="238"/>
      <scheme val="minor"/>
    </font>
    <font>
      <b/>
      <sz val="12"/>
      <color theme="1"/>
      <name val="Calibri"/>
      <family val="2"/>
      <charset val="238"/>
    </font>
    <font>
      <b/>
      <sz val="14"/>
      <color theme="1"/>
      <name val="Calibri"/>
      <family val="2"/>
      <charset val="238"/>
      <scheme val="minor"/>
    </font>
    <font>
      <sz val="13"/>
      <color rgb="FF565656"/>
      <name val="Arial"/>
      <family val="2"/>
    </font>
    <font>
      <sz val="13"/>
      <color rgb="FF444446"/>
      <name val="Arial"/>
      <family val="2"/>
    </font>
    <font>
      <sz val="10"/>
      <color theme="1"/>
      <name val="Arial"/>
      <family val="2"/>
      <charset val="238"/>
    </font>
    <font>
      <sz val="11"/>
      <color rgb="FF000000"/>
      <name val="Calibri"/>
      <family val="2"/>
      <charset val="238"/>
      <scheme val="minor"/>
    </font>
    <font>
      <sz val="11"/>
      <color theme="1"/>
      <name val="Calibri Light"/>
      <family val="2"/>
      <charset val="238"/>
    </font>
  </fonts>
  <fills count="17">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F3300"/>
        <bgColor indexed="64"/>
      </patternFill>
    </fill>
    <fill>
      <patternFill patternType="solid">
        <fgColor indexed="9"/>
        <bgColor indexed="64"/>
      </patternFill>
    </fill>
    <fill>
      <patternFill patternType="solid">
        <fgColor rgb="FFFF3300"/>
        <bgColor rgb="FFFF3300"/>
      </patternFill>
    </fill>
    <fill>
      <patternFill patternType="solid">
        <fgColor rgb="FFFF0000"/>
        <bgColor indexed="64"/>
      </patternFill>
    </fill>
    <fill>
      <patternFill patternType="solid">
        <fgColor theme="0" tint="-0.14999847407452621"/>
        <bgColor rgb="FF000000"/>
      </patternFill>
    </fill>
    <fill>
      <patternFill patternType="solid">
        <fgColor rgb="FFFFFFFF"/>
        <bgColor rgb="FF000000"/>
      </patternFill>
    </fill>
    <fill>
      <patternFill patternType="solid">
        <fgColor theme="1"/>
        <bgColor indexed="64"/>
      </patternFill>
    </fill>
    <fill>
      <patternFill patternType="solid">
        <fgColor theme="2"/>
        <bgColor indexed="64"/>
      </patternFill>
    </fill>
    <fill>
      <patternFill patternType="solid">
        <fgColor rgb="FFFFC000"/>
        <bgColor indexed="64"/>
      </patternFill>
    </fill>
    <fill>
      <patternFill patternType="solid">
        <fgColor rgb="FFD9D9D9"/>
        <bgColor rgb="FF000000"/>
      </patternFill>
    </fill>
    <fill>
      <patternFill patternType="solid">
        <fgColor theme="7"/>
        <bgColor indexed="64"/>
      </patternFill>
    </fill>
  </fills>
  <borders count="8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bottom/>
      <diagonal/>
    </border>
    <border>
      <left style="thin">
        <color indexed="64"/>
      </left>
      <right style="thin">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right/>
      <top style="thin">
        <color indexed="64"/>
      </top>
      <bottom/>
      <diagonal/>
    </border>
    <border>
      <left/>
      <right/>
      <top style="thin">
        <color indexed="64"/>
      </top>
      <bottom style="medium">
        <color indexed="64"/>
      </bottom>
      <diagonal/>
    </border>
    <border>
      <left style="thin">
        <color indexed="64"/>
      </left>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bottom style="thin">
        <color indexed="64"/>
      </bottom>
      <diagonal/>
    </border>
    <border>
      <left style="thin">
        <color indexed="64"/>
      </left>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medium">
        <color indexed="64"/>
      </top>
      <bottom/>
      <diagonal/>
    </border>
    <border>
      <left/>
      <right/>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bottom/>
      <diagonal/>
    </border>
    <border>
      <left style="thin">
        <color indexed="64"/>
      </left>
      <right style="medium">
        <color indexed="64"/>
      </right>
      <top style="medium">
        <color indexed="64"/>
      </top>
      <bottom style="thin">
        <color indexed="64"/>
      </bottom>
      <diagonal/>
    </border>
    <border>
      <left style="medium">
        <color indexed="64"/>
      </left>
      <right/>
      <top/>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style="thin">
        <color indexed="64"/>
      </bottom>
      <diagonal/>
    </border>
    <border>
      <left/>
      <right style="medium">
        <color indexed="64"/>
      </right>
      <top style="thin">
        <color indexed="64"/>
      </top>
      <bottom style="medium">
        <color indexed="64"/>
      </bottom>
      <diagonal/>
    </border>
    <border>
      <left/>
      <right style="medium">
        <color indexed="64"/>
      </right>
      <top style="thin">
        <color indexed="64"/>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top/>
      <bottom style="medium">
        <color indexed="64"/>
      </bottom>
      <diagonal/>
    </border>
    <border>
      <left style="medium">
        <color indexed="64"/>
      </left>
      <right style="medium">
        <color indexed="64"/>
      </right>
      <top/>
      <bottom style="thin">
        <color indexed="64"/>
      </bottom>
      <diagonal/>
    </border>
    <border>
      <left style="medium">
        <color indexed="64"/>
      </left>
      <right/>
      <top/>
      <bottom style="medium">
        <color indexed="64"/>
      </bottom>
      <diagonal/>
    </border>
    <border>
      <left style="medium">
        <color indexed="64"/>
      </left>
      <right/>
      <top style="thin">
        <color indexed="64"/>
      </top>
      <bottom style="thin">
        <color indexed="64"/>
      </bottom>
      <diagonal/>
    </border>
    <border>
      <left/>
      <right style="thin">
        <color indexed="64"/>
      </right>
      <top/>
      <bottom style="medium">
        <color indexed="64"/>
      </bottom>
      <diagonal/>
    </border>
    <border>
      <left/>
      <right style="thin">
        <color indexed="64"/>
      </right>
      <top style="medium">
        <color indexed="64"/>
      </top>
      <bottom/>
      <diagonal/>
    </border>
    <border>
      <left/>
      <right style="thin">
        <color indexed="64"/>
      </right>
      <top style="thin">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medium">
        <color indexed="64"/>
      </left>
      <right/>
      <top style="thin">
        <color indexed="64"/>
      </top>
      <bottom/>
      <diagonal/>
    </border>
    <border>
      <left style="thin">
        <color indexed="64"/>
      </left>
      <right style="medium">
        <color indexed="64"/>
      </right>
      <top/>
      <bottom style="medium">
        <color indexed="64"/>
      </bottom>
      <diagonal/>
    </border>
    <border>
      <left style="thin">
        <color indexed="64"/>
      </left>
      <right style="medium">
        <color indexed="64"/>
      </right>
      <top style="medium">
        <color indexed="64"/>
      </top>
      <bottom/>
      <diagonal/>
    </border>
    <border>
      <left/>
      <right/>
      <top/>
      <bottom style="double">
        <color indexed="64"/>
      </bottom>
      <diagonal/>
    </border>
    <border>
      <left/>
      <right/>
      <top style="double">
        <color indexed="64"/>
      </top>
      <bottom/>
      <diagonal/>
    </border>
    <border>
      <left/>
      <right style="thin">
        <color indexed="64"/>
      </right>
      <top style="medium">
        <color indexed="64"/>
      </top>
      <bottom style="medium">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s>
  <cellStyleXfs count="30">
    <xf numFmtId="0" fontId="0" fillId="0" borderId="0"/>
    <xf numFmtId="164" fontId="2" fillId="0" borderId="0" applyFont="0" applyFill="0" applyBorder="0" applyAlignment="0" applyProtection="0"/>
    <xf numFmtId="0" fontId="4" fillId="0" borderId="0" applyNumberFormat="0" applyFill="0" applyBorder="0" applyAlignment="0" applyProtection="0"/>
    <xf numFmtId="0" fontId="7" fillId="0" borderId="0"/>
    <xf numFmtId="0" fontId="8" fillId="0" borderId="0"/>
    <xf numFmtId="0" fontId="3" fillId="0" borderId="0" applyNumberFormat="0" applyFont="0" applyFill="0" applyBorder="0" applyAlignment="0" applyProtection="0">
      <alignment vertical="top"/>
    </xf>
    <xf numFmtId="0" fontId="9" fillId="0" borderId="0"/>
    <xf numFmtId="0" fontId="10" fillId="0" borderId="0"/>
    <xf numFmtId="0" fontId="2" fillId="0" borderId="0"/>
    <xf numFmtId="0" fontId="3" fillId="0" borderId="0"/>
    <xf numFmtId="0" fontId="3" fillId="0" borderId="0"/>
    <xf numFmtId="0" fontId="11" fillId="0" borderId="0"/>
    <xf numFmtId="0" fontId="3" fillId="0" borderId="0"/>
    <xf numFmtId="0" fontId="19" fillId="0" borderId="0"/>
    <xf numFmtId="0" fontId="19" fillId="0" borderId="0"/>
    <xf numFmtId="0" fontId="21" fillId="0" borderId="0"/>
    <xf numFmtId="0" fontId="3" fillId="0" borderId="0"/>
    <xf numFmtId="0" fontId="3" fillId="0" borderId="0" applyNumberFormat="0" applyFont="0" applyFill="0" applyBorder="0" applyAlignment="0" applyProtection="0">
      <alignment vertical="top"/>
    </xf>
    <xf numFmtId="0" fontId="3" fillId="0" borderId="0"/>
    <xf numFmtId="0" fontId="29" fillId="0" borderId="0" applyNumberFormat="0" applyFill="0" applyBorder="0" applyAlignment="0" applyProtection="0"/>
    <xf numFmtId="0" fontId="8" fillId="0" borderId="0"/>
    <xf numFmtId="44" fontId="8" fillId="0" borderId="0" applyFont="0" applyFill="0" applyBorder="0" applyAlignment="0" applyProtection="0"/>
    <xf numFmtId="0" fontId="3" fillId="0" borderId="0"/>
    <xf numFmtId="0" fontId="3" fillId="0" borderId="0" applyNumberFormat="0" applyFont="0" applyFill="0" applyBorder="0" applyAlignment="0" applyProtection="0">
      <alignment vertical="top"/>
    </xf>
    <xf numFmtId="0" fontId="19" fillId="0" borderId="0"/>
    <xf numFmtId="44" fontId="19" fillId="0" borderId="0" applyFont="0" applyFill="0" applyBorder="0" applyAlignment="0" applyProtection="0"/>
    <xf numFmtId="44" fontId="8" fillId="0" borderId="0" applyFont="0" applyFill="0" applyBorder="0" applyAlignment="0" applyProtection="0"/>
    <xf numFmtId="0" fontId="3" fillId="0" borderId="0" applyNumberFormat="0" applyFont="0" applyFill="0" applyBorder="0" applyAlignment="0" applyProtection="0">
      <alignment vertical="top"/>
    </xf>
    <xf numFmtId="0" fontId="3" fillId="0" borderId="0" applyNumberFormat="0" applyFont="0" applyFill="0" applyBorder="0" applyAlignment="0" applyProtection="0">
      <alignment vertical="top"/>
    </xf>
    <xf numFmtId="0" fontId="3" fillId="0" borderId="0"/>
  </cellStyleXfs>
  <cellXfs count="3418">
    <xf numFmtId="0" fontId="0" fillId="0" borderId="0" xfId="0"/>
    <xf numFmtId="0" fontId="0" fillId="3" borderId="0" xfId="0" applyFont="1" applyFill="1" applyAlignment="1" applyProtection="1">
      <alignment vertical="center"/>
    </xf>
    <xf numFmtId="0" fontId="1" fillId="3" borderId="0" xfId="0" applyFont="1" applyFill="1" applyAlignment="1" applyProtection="1">
      <alignment vertical="center"/>
    </xf>
    <xf numFmtId="0" fontId="1" fillId="4" borderId="35" xfId="4" applyFont="1" applyFill="1" applyBorder="1" applyAlignment="1" applyProtection="1">
      <alignment horizontal="center" vertical="center" wrapText="1"/>
    </xf>
    <xf numFmtId="0" fontId="1" fillId="4" borderId="16" xfId="4" applyFont="1" applyFill="1" applyBorder="1" applyAlignment="1" applyProtection="1">
      <alignment horizontal="center" vertical="center"/>
    </xf>
    <xf numFmtId="0" fontId="0" fillId="3" borderId="0" xfId="4" applyFont="1" applyFill="1" applyAlignment="1" applyProtection="1">
      <alignment horizontal="center" vertical="center"/>
    </xf>
    <xf numFmtId="0" fontId="0" fillId="3" borderId="0" xfId="0" applyFill="1" applyAlignment="1" applyProtection="1">
      <alignment vertical="center"/>
    </xf>
    <xf numFmtId="0" fontId="0" fillId="3" borderId="0" xfId="0" applyFill="1" applyBorder="1" applyAlignment="1" applyProtection="1">
      <alignment vertical="center"/>
    </xf>
    <xf numFmtId="4" fontId="0" fillId="3" borderId="0" xfId="0" applyNumberFormat="1" applyFill="1" applyAlignment="1" applyProtection="1">
      <alignment vertical="center"/>
    </xf>
    <xf numFmtId="4" fontId="0" fillId="3" borderId="0" xfId="0" applyNumberFormat="1" applyFont="1" applyFill="1" applyAlignment="1" applyProtection="1">
      <alignment vertical="center"/>
    </xf>
    <xf numFmtId="0" fontId="0" fillId="3" borderId="0" xfId="0" applyFont="1" applyFill="1" applyBorder="1" applyAlignment="1" applyProtection="1">
      <alignment vertical="center"/>
    </xf>
    <xf numFmtId="0" fontId="5" fillId="3" borderId="0" xfId="0" applyFont="1" applyFill="1" applyBorder="1" applyAlignment="1" applyProtection="1">
      <alignment vertical="center"/>
    </xf>
    <xf numFmtId="0" fontId="5" fillId="3" borderId="0" xfId="0" applyFont="1" applyFill="1" applyAlignment="1" applyProtection="1">
      <alignment vertical="center"/>
    </xf>
    <xf numFmtId="0" fontId="1" fillId="4" borderId="11" xfId="0" applyFont="1" applyFill="1" applyBorder="1" applyAlignment="1" applyProtection="1">
      <alignment horizontal="center" textRotation="90" wrapText="1"/>
    </xf>
    <xf numFmtId="0" fontId="1" fillId="4" borderId="11" xfId="0" applyFont="1" applyFill="1" applyBorder="1" applyAlignment="1" applyProtection="1">
      <alignment horizontal="center" textRotation="90"/>
    </xf>
    <xf numFmtId="0" fontId="6" fillId="3" borderId="0" xfId="4" applyFont="1" applyFill="1" applyBorder="1" applyAlignment="1" applyProtection="1">
      <alignment vertical="center"/>
    </xf>
    <xf numFmtId="0" fontId="6" fillId="3" borderId="0" xfId="4" applyFont="1" applyFill="1" applyAlignment="1" applyProtection="1">
      <alignment vertical="center"/>
    </xf>
    <xf numFmtId="0" fontId="8" fillId="3" borderId="0" xfId="4" applyFill="1" applyProtection="1"/>
    <xf numFmtId="0" fontId="8" fillId="3" borderId="0" xfId="4" applyFill="1" applyAlignment="1" applyProtection="1">
      <alignment horizontal="center"/>
    </xf>
    <xf numFmtId="0" fontId="8" fillId="3" borderId="0" xfId="4" applyFont="1" applyFill="1" applyProtection="1"/>
    <xf numFmtId="0" fontId="8" fillId="3" borderId="0" xfId="4" applyFont="1" applyFill="1" applyAlignment="1" applyProtection="1">
      <alignment vertical="center"/>
    </xf>
    <xf numFmtId="0" fontId="8" fillId="3" borderId="1" xfId="4" applyFont="1" applyFill="1" applyBorder="1" applyAlignment="1" applyProtection="1">
      <alignment vertical="center"/>
    </xf>
    <xf numFmtId="0" fontId="8" fillId="3" borderId="1" xfId="4" applyFont="1" applyFill="1" applyBorder="1" applyAlignment="1" applyProtection="1">
      <alignment vertical="center" wrapText="1"/>
    </xf>
    <xf numFmtId="0" fontId="8" fillId="3" borderId="0" xfId="4" applyFont="1" applyFill="1" applyBorder="1" applyProtection="1"/>
    <xf numFmtId="0" fontId="0" fillId="3" borderId="0" xfId="0" applyFill="1" applyProtection="1"/>
    <xf numFmtId="0" fontId="8" fillId="3" borderId="0" xfId="4" applyFont="1" applyFill="1" applyAlignment="1" applyProtection="1">
      <alignment horizontal="center"/>
    </xf>
    <xf numFmtId="0" fontId="0" fillId="3" borderId="0" xfId="4" applyFont="1" applyFill="1" applyProtection="1"/>
    <xf numFmtId="0" fontId="0" fillId="3" borderId="1" xfId="4" applyFont="1" applyFill="1" applyBorder="1" applyProtection="1"/>
    <xf numFmtId="0" fontId="0" fillId="3" borderId="0" xfId="0" applyFont="1" applyFill="1" applyProtection="1"/>
    <xf numFmtId="0" fontId="1" fillId="4" borderId="10" xfId="0" applyFont="1" applyFill="1" applyBorder="1" applyAlignment="1" applyProtection="1">
      <alignment horizontal="center" textRotation="90"/>
    </xf>
    <xf numFmtId="0" fontId="1" fillId="4" borderId="20" xfId="0" applyFont="1" applyFill="1" applyBorder="1" applyAlignment="1" applyProtection="1">
      <alignment horizontal="center" textRotation="90"/>
    </xf>
    <xf numFmtId="0" fontId="0" fillId="3" borderId="1" xfId="4" applyFont="1" applyFill="1" applyBorder="1" applyAlignment="1" applyProtection="1">
      <alignment horizontal="left" vertical="center" wrapText="1"/>
    </xf>
    <xf numFmtId="0" fontId="0" fillId="3" borderId="37" xfId="4" applyFont="1" applyFill="1" applyBorder="1" applyAlignment="1" applyProtection="1">
      <alignment horizontal="center" vertical="center"/>
    </xf>
    <xf numFmtId="0" fontId="0" fillId="3" borderId="0" xfId="0" applyFill="1" applyAlignment="1" applyProtection="1">
      <alignment vertical="center" wrapText="1"/>
    </xf>
    <xf numFmtId="0" fontId="0" fillId="3" borderId="19" xfId="0" applyFont="1" applyFill="1" applyBorder="1" applyAlignment="1" applyProtection="1">
      <alignment horizontal="center" vertical="center"/>
    </xf>
    <xf numFmtId="4" fontId="1" fillId="4" borderId="35" xfId="4" applyNumberFormat="1" applyFont="1" applyFill="1" applyBorder="1" applyAlignment="1" applyProtection="1">
      <alignment horizontal="center" vertical="center" wrapText="1"/>
    </xf>
    <xf numFmtId="4" fontId="8" fillId="3" borderId="0" xfId="4" applyNumberFormat="1" applyFont="1" applyFill="1" applyAlignment="1" applyProtection="1">
      <alignment horizontal="right"/>
    </xf>
    <xf numFmtId="4" fontId="8" fillId="3" borderId="0" xfId="4" applyNumberFormat="1" applyFont="1" applyFill="1" applyAlignment="1" applyProtection="1">
      <alignment horizontal="center"/>
    </xf>
    <xf numFmtId="0" fontId="8" fillId="3" borderId="2" xfId="4" applyFont="1" applyFill="1" applyBorder="1" applyAlignment="1" applyProtection="1">
      <alignment horizontal="left" vertical="center" wrapText="1"/>
    </xf>
    <xf numFmtId="0" fontId="1" fillId="3" borderId="46" xfId="4" applyFont="1" applyFill="1" applyBorder="1" applyAlignment="1" applyProtection="1">
      <alignment vertical="center"/>
    </xf>
    <xf numFmtId="0" fontId="1" fillId="3" borderId="32" xfId="4" applyFont="1" applyFill="1" applyBorder="1" applyAlignment="1" applyProtection="1">
      <alignment vertical="center"/>
    </xf>
    <xf numFmtId="0" fontId="0" fillId="3" borderId="1" xfId="13" applyFont="1" applyFill="1" applyBorder="1" applyAlignment="1" applyProtection="1">
      <alignment horizontal="center" vertical="center"/>
    </xf>
    <xf numFmtId="0" fontId="0" fillId="3" borderId="7" xfId="0" applyFont="1" applyFill="1" applyBorder="1" applyAlignment="1" applyProtection="1">
      <alignment horizontal="center" vertical="center"/>
    </xf>
    <xf numFmtId="0" fontId="8" fillId="3" borderId="28" xfId="13" applyFont="1" applyFill="1" applyBorder="1" applyAlignment="1" applyProtection="1">
      <alignment horizontal="center" vertical="center"/>
    </xf>
    <xf numFmtId="0" fontId="8" fillId="3" borderId="1" xfId="13" applyFont="1" applyFill="1" applyBorder="1" applyAlignment="1" applyProtection="1">
      <alignment vertical="center" wrapText="1"/>
    </xf>
    <xf numFmtId="0" fontId="8" fillId="3" borderId="1" xfId="13" applyFont="1" applyFill="1" applyBorder="1" applyAlignment="1" applyProtection="1">
      <alignment horizontal="left" vertical="center" wrapText="1"/>
    </xf>
    <xf numFmtId="0" fontId="0" fillId="3" borderId="0" xfId="0" applyFont="1" applyFill="1" applyAlignment="1" applyProtection="1">
      <alignment horizontal="left"/>
    </xf>
    <xf numFmtId="0" fontId="8" fillId="3" borderId="1" xfId="13" applyFont="1" applyFill="1" applyBorder="1" applyProtection="1"/>
    <xf numFmtId="0" fontId="8" fillId="3" borderId="1" xfId="13" applyFont="1" applyFill="1" applyBorder="1" applyAlignment="1" applyProtection="1">
      <alignment wrapText="1"/>
    </xf>
    <xf numFmtId="0" fontId="1" fillId="3" borderId="0" xfId="4" applyFont="1" applyFill="1" applyBorder="1" applyAlignment="1" applyProtection="1">
      <alignment vertical="center"/>
    </xf>
    <xf numFmtId="0" fontId="1" fillId="3" borderId="0" xfId="0" applyFont="1" applyFill="1" applyBorder="1" applyAlignment="1" applyProtection="1">
      <alignment horizontal="left" vertical="center"/>
    </xf>
    <xf numFmtId="0" fontId="1" fillId="3" borderId="0" xfId="0" applyFont="1" applyFill="1" applyBorder="1" applyAlignment="1" applyProtection="1">
      <alignment horizontal="left" vertical="center" wrapText="1"/>
    </xf>
    <xf numFmtId="0" fontId="6" fillId="3" borderId="1" xfId="0" applyFont="1" applyFill="1" applyBorder="1" applyAlignment="1" applyProtection="1">
      <alignment vertical="center" wrapText="1"/>
    </xf>
    <xf numFmtId="0" fontId="17" fillId="3" borderId="1" xfId="0" applyFont="1" applyFill="1" applyBorder="1" applyAlignment="1" applyProtection="1">
      <alignment vertical="center"/>
    </xf>
    <xf numFmtId="0" fontId="6" fillId="3" borderId="1" xfId="0" applyFont="1" applyFill="1" applyBorder="1" applyAlignment="1" applyProtection="1">
      <alignment horizontal="left" vertical="center" wrapText="1"/>
    </xf>
    <xf numFmtId="0" fontId="6" fillId="3" borderId="1" xfId="0" applyFont="1" applyFill="1" applyBorder="1" applyAlignment="1" applyProtection="1">
      <alignment vertical="center"/>
    </xf>
    <xf numFmtId="0" fontId="17" fillId="3" borderId="1" xfId="0" applyFont="1" applyFill="1" applyBorder="1" applyAlignment="1" applyProtection="1">
      <alignment horizontal="left" vertical="center"/>
    </xf>
    <xf numFmtId="0" fontId="18" fillId="3" borderId="1" xfId="0" applyFont="1" applyFill="1" applyBorder="1" applyAlignment="1" applyProtection="1">
      <alignment vertical="center"/>
    </xf>
    <xf numFmtId="0" fontId="6" fillId="3" borderId="7" xfId="0" applyFont="1" applyFill="1" applyBorder="1" applyAlignment="1" applyProtection="1">
      <alignment horizontal="center" vertical="center"/>
    </xf>
    <xf numFmtId="0" fontId="6" fillId="3" borderId="3" xfId="0" applyFont="1" applyFill="1" applyBorder="1" applyAlignment="1" applyProtection="1">
      <alignment vertical="center"/>
    </xf>
    <xf numFmtId="0" fontId="6" fillId="3" borderId="2" xfId="0" applyFont="1" applyFill="1" applyBorder="1" applyAlignment="1" applyProtection="1">
      <alignment vertical="center"/>
    </xf>
    <xf numFmtId="0" fontId="1" fillId="3" borderId="0" xfId="0" applyFont="1" applyFill="1" applyBorder="1" applyAlignment="1" applyProtection="1">
      <alignment horizontal="center" vertical="center"/>
    </xf>
    <xf numFmtId="4" fontId="0" fillId="3" borderId="62" xfId="0" applyNumberFormat="1" applyFill="1" applyBorder="1" applyProtection="1"/>
    <xf numFmtId="4" fontId="0" fillId="3" borderId="0" xfId="0" applyNumberFormat="1" applyFill="1" applyAlignment="1" applyProtection="1">
      <alignment horizontal="center" vertical="center"/>
    </xf>
    <xf numFmtId="0" fontId="0" fillId="3" borderId="0" xfId="0" applyFill="1" applyAlignment="1" applyProtection="1">
      <alignment horizontal="center"/>
    </xf>
    <xf numFmtId="0" fontId="6" fillId="3" borderId="0" xfId="0" applyFont="1" applyFill="1" applyProtection="1"/>
    <xf numFmtId="0" fontId="5" fillId="3" borderId="1" xfId="0" applyFont="1" applyFill="1" applyBorder="1" applyAlignment="1" applyProtection="1">
      <alignment horizontal="center" vertical="center"/>
    </xf>
    <xf numFmtId="0" fontId="25" fillId="3" borderId="1" xfId="0" applyFont="1" applyFill="1" applyBorder="1" applyAlignment="1" applyProtection="1">
      <alignment horizontal="center" vertical="center" wrapText="1"/>
    </xf>
    <xf numFmtId="1" fontId="6" fillId="3" borderId="2" xfId="17" applyNumberFormat="1" applyFont="1" applyFill="1" applyBorder="1" applyAlignment="1" applyProtection="1">
      <alignment horizontal="center" vertical="center"/>
    </xf>
    <xf numFmtId="0" fontId="5" fillId="3" borderId="1" xfId="10" applyFont="1" applyFill="1" applyBorder="1" applyAlignment="1" applyProtection="1">
      <alignment horizontal="center" vertical="center" wrapText="1"/>
    </xf>
    <xf numFmtId="1" fontId="6" fillId="3" borderId="2" xfId="5" applyNumberFormat="1" applyFont="1" applyFill="1" applyBorder="1" applyAlignment="1" applyProtection="1">
      <alignment horizontal="center" vertical="center"/>
    </xf>
    <xf numFmtId="0" fontId="6" fillId="3" borderId="0" xfId="0" applyFont="1" applyFill="1" applyAlignment="1" applyProtection="1">
      <alignment vertical="center"/>
    </xf>
    <xf numFmtId="0" fontId="18" fillId="3" borderId="2" xfId="0" applyFont="1" applyFill="1" applyBorder="1" applyAlignment="1" applyProtection="1">
      <alignment horizontal="center" vertical="center"/>
    </xf>
    <xf numFmtId="0" fontId="18" fillId="3" borderId="1" xfId="0" applyFont="1" applyFill="1" applyBorder="1" applyAlignment="1" applyProtection="1">
      <alignment horizontal="center"/>
    </xf>
    <xf numFmtId="0" fontId="5" fillId="3" borderId="0" xfId="0" applyFont="1" applyFill="1" applyAlignment="1" applyProtection="1">
      <alignment horizontal="center" vertical="center"/>
    </xf>
    <xf numFmtId="0" fontId="8" fillId="3" borderId="0" xfId="4" applyFill="1" applyAlignment="1" applyProtection="1">
      <alignment vertical="center"/>
    </xf>
    <xf numFmtId="0" fontId="8" fillId="3" borderId="0" xfId="4" applyFill="1" applyAlignment="1" applyProtection="1">
      <alignment horizontal="left" vertical="center"/>
    </xf>
    <xf numFmtId="0" fontId="8" fillId="3" borderId="0" xfId="4" applyFill="1" applyAlignment="1" applyProtection="1">
      <alignment horizontal="center" vertical="center"/>
    </xf>
    <xf numFmtId="0" fontId="19" fillId="3" borderId="0" xfId="13" applyFont="1" applyFill="1" applyAlignment="1" applyProtection="1">
      <alignment vertical="center"/>
    </xf>
    <xf numFmtId="4" fontId="19" fillId="3" borderId="0" xfId="13" applyNumberFormat="1" applyFont="1" applyFill="1" applyAlignment="1" applyProtection="1">
      <alignment vertical="center"/>
    </xf>
    <xf numFmtId="4" fontId="1" fillId="3" borderId="0" xfId="13" applyNumberFormat="1" applyFont="1" applyFill="1" applyAlignment="1" applyProtection="1">
      <alignment vertical="center"/>
    </xf>
    <xf numFmtId="4" fontId="19" fillId="3" borderId="0" xfId="13" applyNumberFormat="1" applyFont="1" applyFill="1" applyAlignment="1" applyProtection="1">
      <alignment horizontal="center" vertical="center"/>
    </xf>
    <xf numFmtId="0" fontId="19" fillId="3" borderId="0" xfId="13" applyFont="1" applyFill="1" applyProtection="1"/>
    <xf numFmtId="0" fontId="19" fillId="3" borderId="1" xfId="13" applyFont="1" applyFill="1" applyBorder="1" applyAlignment="1" applyProtection="1">
      <alignment horizontal="center" vertical="center"/>
    </xf>
    <xf numFmtId="0" fontId="31" fillId="3" borderId="0" xfId="13" applyFont="1" applyFill="1" applyAlignment="1" applyProtection="1">
      <alignment vertical="center"/>
    </xf>
    <xf numFmtId="0" fontId="31" fillId="3" borderId="0" xfId="13" applyFont="1" applyFill="1" applyBorder="1" applyAlignment="1" applyProtection="1">
      <alignment vertical="center"/>
    </xf>
    <xf numFmtId="0" fontId="19" fillId="3" borderId="0" xfId="13" applyFont="1" applyFill="1" applyBorder="1" applyAlignment="1" applyProtection="1">
      <alignment vertical="center"/>
    </xf>
    <xf numFmtId="0" fontId="8" fillId="3" borderId="0" xfId="13" applyFont="1" applyFill="1" applyProtection="1"/>
    <xf numFmtId="0" fontId="8" fillId="3" borderId="0" xfId="13" applyFont="1" applyFill="1" applyAlignment="1" applyProtection="1">
      <alignment vertical="center"/>
    </xf>
    <xf numFmtId="0" fontId="8" fillId="3" borderId="27" xfId="13" applyFont="1" applyFill="1" applyBorder="1" applyAlignment="1" applyProtection="1">
      <alignment horizontal="center" vertical="center"/>
    </xf>
    <xf numFmtId="0" fontId="8" fillId="3" borderId="11" xfId="13" applyFont="1" applyFill="1" applyBorder="1" applyAlignment="1" applyProtection="1">
      <alignment horizontal="center" vertical="center"/>
    </xf>
    <xf numFmtId="0" fontId="8" fillId="3" borderId="1" xfId="13" applyFont="1" applyFill="1" applyBorder="1" applyAlignment="1" applyProtection="1">
      <alignment horizontal="center" vertical="center"/>
    </xf>
    <xf numFmtId="0" fontId="8" fillId="3" borderId="28" xfId="13" applyFont="1" applyFill="1" applyBorder="1" applyAlignment="1" applyProtection="1">
      <alignment vertical="center" wrapText="1"/>
    </xf>
    <xf numFmtId="0" fontId="1" fillId="3" borderId="1" xfId="13" applyFont="1" applyFill="1" applyBorder="1" applyAlignment="1" applyProtection="1">
      <alignment horizontal="left" vertical="center" wrapText="1"/>
    </xf>
    <xf numFmtId="0" fontId="8" fillId="3" borderId="7" xfId="13" applyFont="1" applyFill="1" applyBorder="1" applyAlignment="1" applyProtection="1">
      <alignment horizontal="center" vertical="center"/>
    </xf>
    <xf numFmtId="0" fontId="1" fillId="3" borderId="28" xfId="13" applyFont="1" applyFill="1" applyBorder="1" applyAlignment="1" applyProtection="1">
      <alignment vertical="center" wrapText="1"/>
    </xf>
    <xf numFmtId="0" fontId="1" fillId="3" borderId="1" xfId="13" applyFont="1" applyFill="1" applyBorder="1" applyAlignment="1" applyProtection="1">
      <alignment vertical="center"/>
    </xf>
    <xf numFmtId="49" fontId="1" fillId="3" borderId="1" xfId="13" applyNumberFormat="1" applyFont="1" applyFill="1" applyBorder="1" applyAlignment="1" applyProtection="1">
      <alignment horizontal="center" vertical="center"/>
    </xf>
    <xf numFmtId="0" fontId="1" fillId="3" borderId="1" xfId="13" applyFont="1" applyFill="1" applyBorder="1" applyAlignment="1" applyProtection="1">
      <alignment vertical="center" wrapText="1"/>
    </xf>
    <xf numFmtId="0" fontId="8" fillId="3" borderId="19" xfId="13" applyFont="1" applyFill="1" applyBorder="1" applyAlignment="1" applyProtection="1">
      <alignment horizontal="center" vertical="center"/>
    </xf>
    <xf numFmtId="0" fontId="8" fillId="3" borderId="19" xfId="13" applyFont="1" applyFill="1" applyBorder="1" applyAlignment="1" applyProtection="1">
      <alignment vertical="center" wrapText="1"/>
    </xf>
    <xf numFmtId="0" fontId="1" fillId="3" borderId="19" xfId="13" applyFont="1" applyFill="1" applyBorder="1" applyAlignment="1" applyProtection="1">
      <alignment vertical="center" wrapText="1"/>
    </xf>
    <xf numFmtId="49" fontId="1" fillId="3" borderId="19" xfId="13" applyNumberFormat="1" applyFont="1" applyFill="1" applyBorder="1" applyAlignment="1" applyProtection="1">
      <alignment horizontal="center" vertical="center"/>
    </xf>
    <xf numFmtId="0" fontId="8" fillId="3" borderId="37" xfId="13" applyFont="1" applyFill="1" applyBorder="1" applyAlignment="1" applyProtection="1">
      <alignment horizontal="center" vertical="center"/>
    </xf>
    <xf numFmtId="0" fontId="8" fillId="3" borderId="18" xfId="13" applyFont="1" applyFill="1" applyBorder="1" applyAlignment="1" applyProtection="1">
      <alignment vertical="center" wrapText="1"/>
    </xf>
    <xf numFmtId="0" fontId="1" fillId="3" borderId="1" xfId="13" applyFont="1" applyFill="1" applyBorder="1" applyProtection="1"/>
    <xf numFmtId="0" fontId="8" fillId="3" borderId="23" xfId="13" applyFont="1" applyFill="1" applyBorder="1" applyAlignment="1" applyProtection="1">
      <alignment vertical="center" wrapText="1"/>
    </xf>
    <xf numFmtId="0" fontId="8" fillId="3" borderId="28" xfId="13" applyFont="1" applyFill="1" applyBorder="1" applyProtection="1"/>
    <xf numFmtId="0" fontId="8" fillId="3" borderId="28" xfId="13" applyFont="1" applyFill="1" applyBorder="1" applyAlignment="1" applyProtection="1">
      <alignment wrapText="1"/>
    </xf>
    <xf numFmtId="0" fontId="8" fillId="3" borderId="23" xfId="13" applyFont="1" applyFill="1" applyBorder="1" applyAlignment="1" applyProtection="1">
      <alignment wrapText="1"/>
    </xf>
    <xf numFmtId="0" fontId="8" fillId="3" borderId="28" xfId="13" applyFont="1" applyFill="1" applyBorder="1" applyAlignment="1" applyProtection="1">
      <alignment vertical="center"/>
    </xf>
    <xf numFmtId="4" fontId="19" fillId="3" borderId="0" xfId="13" applyNumberFormat="1" applyFont="1" applyFill="1" applyBorder="1" applyAlignment="1" applyProtection="1">
      <alignment vertical="center"/>
    </xf>
    <xf numFmtId="0" fontId="8" fillId="3" borderId="18" xfId="13" applyFont="1" applyFill="1" applyBorder="1" applyAlignment="1" applyProtection="1">
      <alignment wrapText="1"/>
    </xf>
    <xf numFmtId="0" fontId="8" fillId="3" borderId="27" xfId="13" applyFont="1" applyFill="1" applyBorder="1" applyAlignment="1" applyProtection="1">
      <alignment vertical="center" wrapText="1"/>
    </xf>
    <xf numFmtId="0" fontId="1" fillId="3" borderId="1" xfId="13" applyFont="1" applyFill="1" applyBorder="1" applyAlignment="1" applyProtection="1">
      <alignment wrapText="1"/>
    </xf>
    <xf numFmtId="49" fontId="8" fillId="3" borderId="1" xfId="13" applyNumberFormat="1" applyFont="1" applyFill="1" applyBorder="1" applyAlignment="1" applyProtection="1">
      <alignment horizontal="center"/>
    </xf>
    <xf numFmtId="49" fontId="1" fillId="3" borderId="19" xfId="13" applyNumberFormat="1" applyFont="1" applyFill="1" applyBorder="1" applyAlignment="1" applyProtection="1">
      <alignment horizontal="center" vertical="center" wrapText="1"/>
    </xf>
    <xf numFmtId="4" fontId="8" fillId="3" borderId="0" xfId="13" applyNumberFormat="1" applyFont="1" applyFill="1" applyAlignment="1" applyProtection="1">
      <alignment horizontal="right"/>
    </xf>
    <xf numFmtId="0" fontId="8" fillId="3" borderId="0" xfId="13" applyFont="1" applyFill="1" applyAlignment="1" applyProtection="1">
      <alignment wrapText="1"/>
    </xf>
    <xf numFmtId="0" fontId="8" fillId="3" borderId="11" xfId="13" applyFont="1" applyFill="1" applyBorder="1" applyAlignment="1" applyProtection="1">
      <alignment vertical="center" wrapText="1"/>
    </xf>
    <xf numFmtId="0" fontId="1" fillId="3" borderId="11" xfId="13" applyFont="1" applyFill="1" applyBorder="1" applyAlignment="1" applyProtection="1">
      <alignment vertical="center" wrapText="1"/>
    </xf>
    <xf numFmtId="4" fontId="8" fillId="3" borderId="58" xfId="13" applyNumberFormat="1" applyFont="1" applyFill="1" applyBorder="1" applyAlignment="1" applyProtection="1">
      <alignment horizontal="right" vertical="center"/>
    </xf>
    <xf numFmtId="4" fontId="1" fillId="3" borderId="40" xfId="13" applyNumberFormat="1" applyFont="1" applyFill="1" applyBorder="1" applyAlignment="1" applyProtection="1">
      <alignment horizontal="right"/>
    </xf>
    <xf numFmtId="4" fontId="1" fillId="3" borderId="0" xfId="13" applyNumberFormat="1" applyFont="1" applyFill="1" applyBorder="1" applyAlignment="1" applyProtection="1">
      <alignment horizontal="right"/>
    </xf>
    <xf numFmtId="4" fontId="19" fillId="3" borderId="0" xfId="13" applyNumberFormat="1" applyFont="1" applyFill="1" applyAlignment="1" applyProtection="1">
      <alignment horizontal="right" vertical="center"/>
    </xf>
    <xf numFmtId="0" fontId="6" fillId="3" borderId="0" xfId="13" applyFont="1" applyFill="1" applyProtection="1"/>
    <xf numFmtId="4" fontId="6" fillId="3" borderId="0" xfId="13" applyNumberFormat="1" applyFont="1" applyFill="1" applyAlignment="1" applyProtection="1">
      <alignment horizontal="right"/>
    </xf>
    <xf numFmtId="0" fontId="6" fillId="3" borderId="0" xfId="13" applyFont="1" applyFill="1" applyAlignment="1" applyProtection="1">
      <alignment vertical="center"/>
    </xf>
    <xf numFmtId="0" fontId="6" fillId="3" borderId="11" xfId="13" applyFont="1" applyFill="1" applyBorder="1" applyAlignment="1" applyProtection="1">
      <alignment horizontal="center" vertical="center"/>
    </xf>
    <xf numFmtId="0" fontId="6" fillId="3" borderId="1" xfId="13" applyFont="1" applyFill="1" applyBorder="1" applyAlignment="1" applyProtection="1">
      <alignment horizontal="center" vertical="center"/>
    </xf>
    <xf numFmtId="0" fontId="6" fillId="3" borderId="28" xfId="13" applyFont="1" applyFill="1" applyBorder="1" applyAlignment="1" applyProtection="1">
      <alignment horizontal="center" vertical="center"/>
    </xf>
    <xf numFmtId="0" fontId="6" fillId="3" borderId="30" xfId="13" applyFont="1" applyFill="1" applyBorder="1" applyAlignment="1" applyProtection="1">
      <alignment horizontal="center" vertical="center"/>
    </xf>
    <xf numFmtId="0" fontId="6" fillId="3" borderId="1" xfId="13" applyFont="1" applyFill="1" applyBorder="1" applyAlignment="1" applyProtection="1">
      <alignment vertical="center" wrapText="1"/>
    </xf>
    <xf numFmtId="0" fontId="5" fillId="3" borderId="1" xfId="13" applyFont="1" applyFill="1" applyBorder="1" applyAlignment="1" applyProtection="1">
      <alignment vertical="center" wrapText="1"/>
    </xf>
    <xf numFmtId="49" fontId="5" fillId="3" borderId="1" xfId="13" applyNumberFormat="1" applyFont="1" applyFill="1" applyBorder="1" applyAlignment="1" applyProtection="1">
      <alignment horizontal="center" vertical="center" wrapText="1"/>
    </xf>
    <xf numFmtId="49" fontId="5" fillId="3" borderId="1" xfId="13" applyNumberFormat="1" applyFont="1" applyFill="1" applyBorder="1" applyAlignment="1" applyProtection="1">
      <alignment horizontal="center" vertical="center"/>
    </xf>
    <xf numFmtId="0" fontId="5" fillId="3" borderId="4" xfId="13" applyFont="1" applyFill="1" applyBorder="1" applyAlignment="1" applyProtection="1">
      <alignment vertical="center" wrapText="1"/>
    </xf>
    <xf numFmtId="4" fontId="6" fillId="3" borderId="51" xfId="13" applyNumberFormat="1" applyFont="1" applyFill="1" applyBorder="1" applyAlignment="1" applyProtection="1">
      <alignment horizontal="right" vertical="center" wrapText="1"/>
    </xf>
    <xf numFmtId="0" fontId="6" fillId="3" borderId="1" xfId="13" applyFont="1" applyFill="1" applyBorder="1" applyAlignment="1" applyProtection="1">
      <alignment horizontal="center" vertical="center" wrapText="1"/>
    </xf>
    <xf numFmtId="4" fontId="6" fillId="3" borderId="51" xfId="13" applyNumberFormat="1" applyFont="1" applyFill="1" applyBorder="1" applyAlignment="1" applyProtection="1">
      <alignment vertical="center" wrapText="1"/>
    </xf>
    <xf numFmtId="0" fontId="19" fillId="3" borderId="30" xfId="13" applyFont="1" applyFill="1" applyBorder="1" applyAlignment="1" applyProtection="1">
      <alignment horizontal="center" vertical="center"/>
    </xf>
    <xf numFmtId="0" fontId="19" fillId="0" borderId="1" xfId="13" applyFont="1" applyBorder="1" applyAlignment="1" applyProtection="1">
      <alignment vertical="center" wrapText="1"/>
    </xf>
    <xf numFmtId="0" fontId="6" fillId="3" borderId="30" xfId="13" applyFont="1" applyFill="1" applyBorder="1" applyAlignment="1" applyProtection="1">
      <alignment horizontal="center" vertical="center" wrapText="1"/>
    </xf>
    <xf numFmtId="0" fontId="6" fillId="3" borderId="1" xfId="13" applyFont="1" applyFill="1" applyBorder="1" applyAlignment="1" applyProtection="1">
      <alignment horizontal="left" vertical="center" wrapText="1"/>
    </xf>
    <xf numFmtId="4" fontId="6" fillId="3" borderId="51" xfId="13" applyNumberFormat="1" applyFont="1" applyFill="1" applyBorder="1" applyAlignment="1" applyProtection="1">
      <alignment vertical="center"/>
    </xf>
    <xf numFmtId="0" fontId="6" fillId="3" borderId="1" xfId="13" applyFont="1" applyFill="1" applyBorder="1" applyAlignment="1" applyProtection="1">
      <alignment vertical="center"/>
    </xf>
    <xf numFmtId="0" fontId="6" fillId="3" borderId="49" xfId="13" applyFont="1" applyFill="1" applyBorder="1" applyAlignment="1" applyProtection="1">
      <alignment horizontal="center" vertical="center"/>
    </xf>
    <xf numFmtId="0" fontId="6" fillId="3" borderId="19" xfId="13" applyFont="1" applyFill="1" applyBorder="1" applyAlignment="1" applyProtection="1">
      <alignment vertical="center" wrapText="1"/>
    </xf>
    <xf numFmtId="0" fontId="5" fillId="3" borderId="19" xfId="13" applyFont="1" applyFill="1" applyBorder="1" applyAlignment="1" applyProtection="1">
      <alignment vertical="center" wrapText="1"/>
    </xf>
    <xf numFmtId="49" fontId="5" fillId="3" borderId="19" xfId="13" applyNumberFormat="1" applyFont="1" applyFill="1" applyBorder="1" applyAlignment="1" applyProtection="1">
      <alignment horizontal="center" vertical="center" wrapText="1"/>
    </xf>
    <xf numFmtId="4" fontId="5" fillId="3" borderId="40" xfId="13" applyNumberFormat="1" applyFont="1" applyFill="1" applyBorder="1" applyAlignment="1" applyProtection="1">
      <alignment horizontal="right"/>
    </xf>
    <xf numFmtId="4" fontId="5" fillId="3" borderId="0" xfId="13" applyNumberFormat="1" applyFont="1" applyFill="1" applyBorder="1" applyAlignment="1" applyProtection="1">
      <alignment horizontal="right"/>
    </xf>
    <xf numFmtId="4" fontId="19" fillId="3" borderId="0" xfId="13" applyNumberFormat="1" applyFont="1" applyFill="1" applyBorder="1" applyAlignment="1" applyProtection="1">
      <alignment horizontal="right" vertical="center"/>
    </xf>
    <xf numFmtId="4" fontId="8" fillId="3" borderId="60" xfId="13" applyNumberFormat="1" applyFont="1" applyFill="1" applyBorder="1" applyAlignment="1" applyProtection="1">
      <alignment horizontal="right" vertical="center"/>
    </xf>
    <xf numFmtId="0" fontId="8" fillId="3" borderId="30" xfId="13" applyFont="1" applyFill="1" applyBorder="1" applyAlignment="1" applyProtection="1">
      <alignment horizontal="center" vertical="center"/>
    </xf>
    <xf numFmtId="49" fontId="1" fillId="3" borderId="1" xfId="13" applyNumberFormat="1" applyFont="1" applyFill="1" applyBorder="1" applyAlignment="1" applyProtection="1">
      <alignment horizontal="center"/>
    </xf>
    <xf numFmtId="0" fontId="8" fillId="3" borderId="1" xfId="13" applyFont="1" applyFill="1" applyBorder="1" applyAlignment="1" applyProtection="1">
      <alignment vertical="center"/>
    </xf>
    <xf numFmtId="0" fontId="22" fillId="3" borderId="1" xfId="13" applyFont="1" applyFill="1" applyBorder="1" applyAlignment="1" applyProtection="1">
      <alignment vertical="center" wrapText="1"/>
    </xf>
    <xf numFmtId="0" fontId="8" fillId="3" borderId="18" xfId="13" applyFont="1" applyFill="1" applyBorder="1" applyAlignment="1" applyProtection="1">
      <alignment horizontal="center" vertical="center"/>
    </xf>
    <xf numFmtId="0" fontId="8" fillId="3" borderId="49" xfId="13" applyFont="1" applyFill="1" applyBorder="1" applyAlignment="1" applyProtection="1">
      <alignment horizontal="center" vertical="center"/>
    </xf>
    <xf numFmtId="0" fontId="33" fillId="3" borderId="0" xfId="13" applyFont="1" applyFill="1" applyProtection="1"/>
    <xf numFmtId="4" fontId="33" fillId="3" borderId="0" xfId="13" applyNumberFormat="1" applyFont="1" applyFill="1" applyAlignment="1" applyProtection="1">
      <alignment horizontal="right"/>
    </xf>
    <xf numFmtId="4" fontId="33" fillId="3" borderId="51" xfId="13" applyNumberFormat="1" applyFont="1" applyFill="1" applyBorder="1" applyAlignment="1" applyProtection="1">
      <alignment horizontal="right" vertical="center"/>
    </xf>
    <xf numFmtId="0" fontId="33" fillId="3" borderId="27" xfId="13" applyFont="1" applyFill="1" applyBorder="1" applyAlignment="1" applyProtection="1">
      <alignment horizontal="center" vertical="center"/>
    </xf>
    <xf numFmtId="0" fontId="33" fillId="3" borderId="11" xfId="13" applyFont="1" applyFill="1" applyBorder="1" applyAlignment="1" applyProtection="1">
      <alignment horizontal="center" vertical="center"/>
    </xf>
    <xf numFmtId="0" fontId="33" fillId="3" borderId="1" xfId="13" applyFont="1" applyFill="1" applyBorder="1" applyAlignment="1" applyProtection="1">
      <alignment horizontal="center" vertical="center"/>
    </xf>
    <xf numFmtId="0" fontId="33" fillId="3" borderId="28" xfId="13" applyFont="1" applyFill="1" applyBorder="1" applyAlignment="1" applyProtection="1">
      <alignment vertical="center" wrapText="1"/>
    </xf>
    <xf numFmtId="0" fontId="34" fillId="3" borderId="1" xfId="13" applyFont="1" applyFill="1" applyBorder="1" applyAlignment="1" applyProtection="1">
      <alignment vertical="center" wrapText="1"/>
    </xf>
    <xf numFmtId="49" fontId="34" fillId="3" borderId="1" xfId="13" applyNumberFormat="1" applyFont="1" applyFill="1" applyBorder="1" applyAlignment="1" applyProtection="1">
      <alignment horizontal="center" vertical="center" wrapText="1"/>
    </xf>
    <xf numFmtId="0" fontId="33" fillId="3" borderId="28" xfId="13" applyFont="1" applyFill="1" applyBorder="1" applyAlignment="1" applyProtection="1">
      <alignment horizontal="center" vertical="center"/>
    </xf>
    <xf numFmtId="0" fontId="33" fillId="3" borderId="28" xfId="13" applyFont="1" applyFill="1" applyBorder="1" applyAlignment="1" applyProtection="1">
      <alignment wrapText="1"/>
    </xf>
    <xf numFmtId="49" fontId="34" fillId="3" borderId="1" xfId="13" applyNumberFormat="1" applyFont="1" applyFill="1" applyBorder="1" applyAlignment="1" applyProtection="1">
      <alignment horizontal="center"/>
    </xf>
    <xf numFmtId="0" fontId="33" fillId="3" borderId="28" xfId="13" applyFont="1" applyFill="1" applyBorder="1" applyProtection="1"/>
    <xf numFmtId="0" fontId="34" fillId="3" borderId="1" xfId="13" applyFont="1" applyFill="1" applyBorder="1" applyAlignment="1" applyProtection="1">
      <alignment horizontal="left" vertical="center" wrapText="1"/>
    </xf>
    <xf numFmtId="4" fontId="34" fillId="3" borderId="40" xfId="13" applyNumberFormat="1" applyFont="1" applyFill="1" applyBorder="1" applyAlignment="1" applyProtection="1">
      <alignment horizontal="right"/>
    </xf>
    <xf numFmtId="4" fontId="34" fillId="3" borderId="0" xfId="13" applyNumberFormat="1" applyFont="1" applyFill="1" applyBorder="1" applyAlignment="1" applyProtection="1">
      <alignment horizontal="right"/>
    </xf>
    <xf numFmtId="49" fontId="1" fillId="3" borderId="1" xfId="13" applyNumberFormat="1" applyFont="1" applyFill="1" applyBorder="1" applyAlignment="1" applyProtection="1">
      <alignment horizontal="left" vertical="center" wrapText="1"/>
    </xf>
    <xf numFmtId="0" fontId="8" fillId="3" borderId="28" xfId="13" applyFont="1" applyFill="1" applyBorder="1" applyAlignment="1" applyProtection="1">
      <alignment horizontal="left" vertical="center" wrapText="1"/>
    </xf>
    <xf numFmtId="4" fontId="8" fillId="3" borderId="51" xfId="13" applyNumberFormat="1" applyFont="1" applyFill="1" applyBorder="1" applyAlignment="1" applyProtection="1">
      <alignment horizontal="right" vertical="center" wrapText="1"/>
    </xf>
    <xf numFmtId="0" fontId="1" fillId="3" borderId="28" xfId="13" applyFont="1" applyFill="1" applyBorder="1" applyAlignment="1" applyProtection="1">
      <alignment horizontal="left" vertical="center" wrapText="1"/>
    </xf>
    <xf numFmtId="4" fontId="8" fillId="3" borderId="0" xfId="13" applyNumberFormat="1" applyFont="1" applyFill="1" applyAlignment="1" applyProtection="1"/>
    <xf numFmtId="4" fontId="1" fillId="3" borderId="40" xfId="13" applyNumberFormat="1" applyFont="1" applyFill="1" applyBorder="1" applyAlignment="1" applyProtection="1"/>
    <xf numFmtId="4" fontId="1" fillId="3" borderId="0" xfId="13" applyNumberFormat="1" applyFont="1" applyFill="1" applyBorder="1" applyAlignment="1" applyProtection="1"/>
    <xf numFmtId="0" fontId="1" fillId="3" borderId="42" xfId="13" applyFont="1" applyFill="1" applyBorder="1" applyAlignment="1" applyProtection="1">
      <alignment horizontal="left" vertical="center"/>
    </xf>
    <xf numFmtId="0" fontId="1" fillId="3" borderId="19" xfId="13" applyFont="1" applyFill="1" applyBorder="1" applyAlignment="1" applyProtection="1">
      <alignment horizontal="left" vertical="center" wrapText="1"/>
    </xf>
    <xf numFmtId="2" fontId="19" fillId="3" borderId="0" xfId="13" applyNumberFormat="1" applyFont="1" applyFill="1" applyProtection="1"/>
    <xf numFmtId="4" fontId="8" fillId="3" borderId="59" xfId="13" applyNumberFormat="1" applyFont="1" applyFill="1" applyBorder="1" applyAlignment="1" applyProtection="1">
      <alignment vertical="center"/>
    </xf>
    <xf numFmtId="4" fontId="8" fillId="3" borderId="60" xfId="13" applyNumberFormat="1" applyFont="1" applyFill="1" applyBorder="1" applyAlignment="1" applyProtection="1">
      <alignment vertical="center"/>
    </xf>
    <xf numFmtId="0" fontId="33" fillId="3" borderId="3" xfId="13" applyFont="1" applyFill="1" applyBorder="1" applyAlignment="1" applyProtection="1">
      <alignment horizontal="center" vertical="center"/>
    </xf>
    <xf numFmtId="0" fontId="34" fillId="0" borderId="1" xfId="13" applyFont="1" applyBorder="1" applyAlignment="1" applyProtection="1">
      <alignment vertical="center" wrapText="1"/>
    </xf>
    <xf numFmtId="49" fontId="8" fillId="3" borderId="28" xfId="13" applyNumberFormat="1" applyFont="1" applyFill="1" applyBorder="1" applyAlignment="1" applyProtection="1">
      <alignment vertical="center" wrapText="1"/>
    </xf>
    <xf numFmtId="49" fontId="1" fillId="3" borderId="28" xfId="13" applyNumberFormat="1" applyFont="1" applyFill="1" applyBorder="1" applyAlignment="1" applyProtection="1">
      <alignment vertical="center" wrapText="1"/>
    </xf>
    <xf numFmtId="0" fontId="8" fillId="3" borderId="31" xfId="13" applyFont="1" applyFill="1" applyBorder="1" applyAlignment="1" applyProtection="1">
      <alignment vertical="center" wrapText="1"/>
    </xf>
    <xf numFmtId="0" fontId="1" fillId="3" borderId="31" xfId="13" applyFont="1" applyFill="1" applyBorder="1" applyAlignment="1" applyProtection="1">
      <alignment vertical="center" wrapText="1"/>
    </xf>
    <xf numFmtId="4" fontId="8" fillId="3" borderId="0" xfId="4" applyNumberFormat="1" applyFill="1" applyAlignment="1" applyProtection="1">
      <alignment horizontal="center"/>
    </xf>
    <xf numFmtId="0" fontId="8" fillId="3" borderId="11" xfId="4" applyFont="1" applyFill="1" applyBorder="1" applyAlignment="1" applyProtection="1">
      <alignment horizontal="left" vertical="center" wrapText="1"/>
    </xf>
    <xf numFmtId="0" fontId="8" fillId="3" borderId="1" xfId="4" applyFont="1" applyFill="1" applyBorder="1" applyAlignment="1" applyProtection="1">
      <alignment horizontal="left" wrapText="1"/>
    </xf>
    <xf numFmtId="0" fontId="8" fillId="3" borderId="19" xfId="4" applyFont="1" applyFill="1" applyBorder="1" applyAlignment="1" applyProtection="1">
      <alignment horizontal="left" vertical="center" wrapText="1"/>
    </xf>
    <xf numFmtId="0" fontId="1" fillId="4" borderId="11" xfId="13" applyFont="1" applyFill="1" applyBorder="1" applyAlignment="1" applyProtection="1">
      <alignment horizontal="center" vertical="center"/>
    </xf>
    <xf numFmtId="4" fontId="13" fillId="3" borderId="0" xfId="19" applyNumberFormat="1" applyFont="1" applyFill="1" applyAlignment="1" applyProtection="1">
      <alignment horizontal="center" vertical="center"/>
    </xf>
    <xf numFmtId="0" fontId="1" fillId="3" borderId="0" xfId="13" applyFont="1" applyFill="1" applyAlignment="1" applyProtection="1">
      <alignment vertical="center"/>
    </xf>
    <xf numFmtId="4" fontId="8" fillId="3" borderId="0" xfId="13" applyNumberFormat="1" applyFont="1" applyFill="1" applyAlignment="1" applyProtection="1">
      <alignment vertical="center"/>
    </xf>
    <xf numFmtId="0" fontId="8" fillId="3" borderId="0" xfId="13" applyFont="1" applyFill="1" applyAlignment="1" applyProtection="1">
      <alignment horizontal="center" vertical="center"/>
    </xf>
    <xf numFmtId="0" fontId="8" fillId="3" borderId="3" xfId="4" applyFont="1" applyFill="1" applyBorder="1" applyAlignment="1" applyProtection="1">
      <alignment horizontal="left" vertical="center" wrapText="1"/>
    </xf>
    <xf numFmtId="0" fontId="8" fillId="3" borderId="27" xfId="4" applyFont="1" applyFill="1" applyBorder="1" applyAlignment="1" applyProtection="1">
      <alignment horizontal="center" vertical="center" wrapText="1"/>
    </xf>
    <xf numFmtId="4" fontId="13" fillId="3" borderId="0" xfId="19" applyNumberFormat="1" applyFont="1" applyFill="1" applyAlignment="1" applyProtection="1">
      <alignment horizontal="right" vertical="center"/>
    </xf>
    <xf numFmtId="4" fontId="1" fillId="3" borderId="0" xfId="13" applyNumberFormat="1" applyFont="1" applyFill="1" applyAlignment="1" applyProtection="1">
      <alignment horizontal="right" vertical="center"/>
    </xf>
    <xf numFmtId="4" fontId="8" fillId="3" borderId="0" xfId="13" applyNumberFormat="1" applyFont="1" applyFill="1" applyAlignment="1" applyProtection="1">
      <alignment horizontal="right" vertical="center"/>
    </xf>
    <xf numFmtId="0" fontId="8" fillId="3" borderId="1" xfId="4" applyFont="1" applyFill="1" applyBorder="1" applyAlignment="1" applyProtection="1">
      <alignment horizontal="justify" vertical="center" wrapText="1"/>
    </xf>
    <xf numFmtId="0" fontId="8" fillId="3" borderId="19" xfId="4" applyFont="1" applyFill="1" applyBorder="1" applyAlignment="1" applyProtection="1">
      <alignment horizontal="justify" vertical="center" wrapText="1"/>
    </xf>
    <xf numFmtId="0" fontId="8" fillId="3" borderId="0" xfId="4" applyFont="1" applyFill="1" applyAlignment="1" applyProtection="1">
      <alignment horizontal="left" vertical="center"/>
    </xf>
    <xf numFmtId="0" fontId="8" fillId="3" borderId="0" xfId="4" applyFont="1" applyFill="1" applyAlignment="1" applyProtection="1">
      <alignment horizontal="center" vertical="center"/>
    </xf>
    <xf numFmtId="0" fontId="8" fillId="3" borderId="3" xfId="13" applyFont="1" applyFill="1" applyBorder="1" applyAlignment="1" applyProtection="1">
      <alignment vertical="center" wrapText="1"/>
    </xf>
    <xf numFmtId="0" fontId="8" fillId="3" borderId="3" xfId="13" applyFont="1" applyFill="1" applyBorder="1" applyAlignment="1" applyProtection="1">
      <alignment horizontal="left" vertical="center" wrapText="1"/>
    </xf>
    <xf numFmtId="0" fontId="8" fillId="3" borderId="1" xfId="13" applyFont="1" applyFill="1" applyBorder="1" applyAlignment="1" applyProtection="1">
      <alignment vertical="top" readingOrder="3"/>
    </xf>
    <xf numFmtId="0" fontId="8" fillId="3" borderId="2" xfId="13" applyFont="1" applyFill="1" applyBorder="1" applyAlignment="1" applyProtection="1">
      <alignment vertical="center" wrapText="1"/>
    </xf>
    <xf numFmtId="0" fontId="8" fillId="3" borderId="2" xfId="13" applyFont="1" applyFill="1" applyBorder="1" applyAlignment="1" applyProtection="1">
      <alignment horizontal="left" vertical="center" wrapText="1"/>
    </xf>
    <xf numFmtId="0" fontId="8" fillId="3" borderId="1" xfId="22" applyFont="1" applyFill="1" applyBorder="1" applyProtection="1"/>
    <xf numFmtId="0" fontId="8" fillId="3" borderId="2" xfId="13" applyFont="1" applyFill="1" applyBorder="1" applyProtection="1"/>
    <xf numFmtId="0" fontId="8" fillId="3" borderId="2" xfId="22" applyFont="1" applyFill="1" applyBorder="1" applyProtection="1"/>
    <xf numFmtId="0" fontId="8" fillId="3" borderId="3" xfId="13" applyFont="1" applyFill="1" applyBorder="1" applyAlignment="1" applyProtection="1">
      <alignment horizontal="left"/>
    </xf>
    <xf numFmtId="0" fontId="8" fillId="3" borderId="1" xfId="22" applyFont="1" applyFill="1" applyBorder="1" applyAlignment="1" applyProtection="1">
      <alignment vertical="center"/>
    </xf>
    <xf numFmtId="0" fontId="8" fillId="3" borderId="0" xfId="24" applyFont="1" applyFill="1" applyProtection="1"/>
    <xf numFmtId="0" fontId="8" fillId="3" borderId="0" xfId="24" applyFont="1" applyFill="1" applyAlignment="1" applyProtection="1">
      <alignment vertical="center"/>
    </xf>
    <xf numFmtId="0" fontId="8" fillId="3" borderId="11" xfId="24" applyFont="1" applyFill="1" applyBorder="1" applyAlignment="1" applyProtection="1">
      <alignment vertical="center" readingOrder="3"/>
    </xf>
    <xf numFmtId="0" fontId="8" fillId="3" borderId="7" xfId="24" applyFont="1" applyFill="1" applyBorder="1" applyAlignment="1" applyProtection="1">
      <alignment horizontal="center" vertical="center"/>
    </xf>
    <xf numFmtId="0" fontId="8" fillId="3" borderId="1" xfId="24" applyFont="1" applyFill="1" applyBorder="1" applyAlignment="1" applyProtection="1">
      <alignment vertical="center" wrapText="1"/>
    </xf>
    <xf numFmtId="0" fontId="8" fillId="3" borderId="1" xfId="24" applyFont="1" applyFill="1" applyBorder="1" applyAlignment="1" applyProtection="1">
      <alignment horizontal="left" vertical="center" wrapText="1"/>
    </xf>
    <xf numFmtId="0" fontId="8" fillId="3" borderId="1" xfId="24" applyFont="1" applyFill="1" applyBorder="1" applyAlignment="1" applyProtection="1">
      <alignment vertical="center" readingOrder="3"/>
    </xf>
    <xf numFmtId="0" fontId="8" fillId="3" borderId="1" xfId="24" applyFont="1" applyFill="1" applyBorder="1" applyAlignment="1" applyProtection="1">
      <alignment vertical="top" readingOrder="3"/>
    </xf>
    <xf numFmtId="0" fontId="8" fillId="3" borderId="1" xfId="24" applyFont="1" applyFill="1" applyBorder="1" applyProtection="1"/>
    <xf numFmtId="0" fontId="8" fillId="3" borderId="3" xfId="24" applyFont="1" applyFill="1" applyBorder="1" applyAlignment="1" applyProtection="1">
      <alignment horizontal="left" vertical="center" wrapText="1"/>
    </xf>
    <xf numFmtId="0" fontId="8" fillId="3" borderId="1" xfId="24" applyFont="1" applyFill="1" applyBorder="1" applyAlignment="1" applyProtection="1">
      <alignment horizontal="justify" vertical="center" wrapText="1"/>
    </xf>
    <xf numFmtId="0" fontId="8" fillId="3" borderId="2" xfId="24" applyFont="1" applyFill="1" applyBorder="1" applyProtection="1"/>
    <xf numFmtId="0" fontId="8" fillId="3" borderId="52" xfId="24" applyFont="1" applyFill="1" applyBorder="1" applyAlignment="1" applyProtection="1">
      <alignment horizontal="center" vertical="center"/>
    </xf>
    <xf numFmtId="169" fontId="8" fillId="3" borderId="1" xfId="24" applyNumberFormat="1" applyFont="1" applyFill="1" applyBorder="1" applyAlignment="1" applyProtection="1">
      <alignment vertical="top" wrapText="1"/>
    </xf>
    <xf numFmtId="0" fontId="8" fillId="3" borderId="2" xfId="24" applyFont="1" applyFill="1" applyBorder="1" applyAlignment="1" applyProtection="1">
      <alignment horizontal="left" vertical="center" wrapText="1"/>
    </xf>
    <xf numFmtId="0" fontId="8" fillId="3" borderId="1" xfId="24" applyFont="1" applyFill="1" applyBorder="1" applyAlignment="1" applyProtection="1">
      <alignment wrapText="1"/>
    </xf>
    <xf numFmtId="0" fontId="8" fillId="3" borderId="3" xfId="24" applyFont="1" applyFill="1" applyBorder="1" applyAlignment="1" applyProtection="1">
      <alignment vertical="center"/>
    </xf>
    <xf numFmtId="0" fontId="8" fillId="3" borderId="3" xfId="24" applyFont="1" applyFill="1" applyBorder="1" applyProtection="1"/>
    <xf numFmtId="0" fontId="8" fillId="3" borderId="1" xfId="24" applyFont="1" applyFill="1" applyBorder="1" applyAlignment="1" applyProtection="1">
      <alignment vertical="center"/>
    </xf>
    <xf numFmtId="0" fontId="8" fillId="3" borderId="2" xfId="24" applyFont="1" applyFill="1" applyBorder="1" applyAlignment="1" applyProtection="1">
      <alignment vertical="center"/>
    </xf>
    <xf numFmtId="0" fontId="8" fillId="3" borderId="3" xfId="22" applyFont="1" applyFill="1" applyBorder="1" applyProtection="1"/>
    <xf numFmtId="0" fontId="8" fillId="3" borderId="3" xfId="22" applyFont="1" applyFill="1" applyBorder="1" applyAlignment="1" applyProtection="1">
      <alignment vertical="center"/>
    </xf>
    <xf numFmtId="0" fontId="1" fillId="3" borderId="0" xfId="24" applyFont="1" applyFill="1" applyAlignment="1" applyProtection="1">
      <alignment vertical="center"/>
    </xf>
    <xf numFmtId="0" fontId="8" fillId="3" borderId="0" xfId="24" applyFont="1" applyFill="1" applyAlignment="1" applyProtection="1">
      <alignment horizontal="center" vertical="center"/>
    </xf>
    <xf numFmtId="0" fontId="1" fillId="3" borderId="0" xfId="24" applyFont="1" applyFill="1" applyBorder="1" applyAlignment="1" applyProtection="1">
      <alignment horizontal="left" vertical="center"/>
    </xf>
    <xf numFmtId="0" fontId="1" fillId="3" borderId="0" xfId="24" applyFont="1" applyFill="1" applyBorder="1" applyAlignment="1" applyProtection="1">
      <alignment horizontal="left" vertical="center" wrapText="1"/>
    </xf>
    <xf numFmtId="0" fontId="6" fillId="3" borderId="1" xfId="24" applyFont="1" applyFill="1" applyBorder="1" applyAlignment="1" applyProtection="1">
      <alignment vertical="center" wrapText="1"/>
    </xf>
    <xf numFmtId="0" fontId="6" fillId="3" borderId="1" xfId="24" applyFont="1" applyFill="1" applyBorder="1" applyAlignment="1" applyProtection="1">
      <alignment wrapText="1"/>
    </xf>
    <xf numFmtId="0" fontId="15" fillId="3" borderId="0" xfId="9" applyFont="1" applyFill="1" applyBorder="1" applyAlignment="1" applyProtection="1">
      <alignment horizontal="center" vertical="center"/>
    </xf>
    <xf numFmtId="0" fontId="15" fillId="3" borderId="0" xfId="9" applyFont="1" applyFill="1" applyBorder="1" applyAlignment="1" applyProtection="1">
      <alignment horizontal="left" vertical="center"/>
    </xf>
    <xf numFmtId="44" fontId="15" fillId="3" borderId="0" xfId="9" applyNumberFormat="1" applyFont="1" applyFill="1" applyBorder="1" applyAlignment="1" applyProtection="1">
      <alignment horizontal="center" vertical="center"/>
    </xf>
    <xf numFmtId="0" fontId="37" fillId="3" borderId="15" xfId="9" applyFont="1" applyFill="1" applyBorder="1" applyAlignment="1" applyProtection="1">
      <alignment horizontal="left" vertical="center"/>
    </xf>
    <xf numFmtId="171" fontId="15" fillId="3" borderId="0" xfId="9" applyNumberFormat="1" applyFont="1" applyFill="1" applyBorder="1" applyAlignment="1" applyProtection="1">
      <alignment horizontal="center" vertical="center"/>
    </xf>
    <xf numFmtId="165" fontId="15" fillId="3" borderId="0" xfId="9" applyNumberFormat="1" applyFont="1" applyFill="1" applyBorder="1" applyAlignment="1" applyProtection="1">
      <alignment horizontal="right" vertical="center"/>
    </xf>
    <xf numFmtId="0" fontId="37" fillId="3" borderId="35" xfId="9" applyFont="1" applyFill="1" applyBorder="1" applyAlignment="1" applyProtection="1">
      <alignment horizontal="left" vertical="center"/>
    </xf>
    <xf numFmtId="0" fontId="15" fillId="0" borderId="77" xfId="9" applyFont="1" applyFill="1" applyBorder="1" applyAlignment="1" applyProtection="1">
      <alignment horizontal="center" vertical="center"/>
    </xf>
    <xf numFmtId="44" fontId="15" fillId="0" borderId="0" xfId="9" applyNumberFormat="1" applyFont="1" applyFill="1" applyBorder="1" applyAlignment="1" applyProtection="1">
      <alignment horizontal="center" vertical="center"/>
    </xf>
    <xf numFmtId="0" fontId="15" fillId="0" borderId="78" xfId="9" applyFont="1" applyFill="1" applyBorder="1" applyAlignment="1" applyProtection="1">
      <alignment horizontal="center" vertical="center"/>
    </xf>
    <xf numFmtId="0" fontId="15" fillId="3" borderId="78" xfId="9" applyFont="1" applyFill="1" applyBorder="1" applyAlignment="1" applyProtection="1">
      <alignment horizontal="center" vertical="center"/>
    </xf>
    <xf numFmtId="0" fontId="37" fillId="3" borderId="78" xfId="9" applyFont="1" applyFill="1" applyBorder="1" applyAlignment="1" applyProtection="1">
      <alignment horizontal="left" vertical="center"/>
    </xf>
    <xf numFmtId="49" fontId="1" fillId="3" borderId="42" xfId="0" applyNumberFormat="1" applyFont="1" applyFill="1" applyBorder="1" applyAlignment="1" applyProtection="1">
      <alignment horizontal="center" vertical="center"/>
    </xf>
    <xf numFmtId="165" fontId="1" fillId="4" borderId="15" xfId="4" applyNumberFormat="1" applyFont="1" applyFill="1" applyBorder="1" applyAlignment="1" applyProtection="1">
      <alignment vertical="center"/>
    </xf>
    <xf numFmtId="4" fontId="1" fillId="4" borderId="17" xfId="2" applyNumberFormat="1" applyFont="1" applyFill="1" applyBorder="1" applyAlignment="1" applyProtection="1">
      <alignment horizontal="right" vertical="center" indent="1"/>
    </xf>
    <xf numFmtId="4" fontId="1" fillId="4" borderId="17" xfId="4" applyNumberFormat="1" applyFont="1" applyFill="1" applyBorder="1" applyAlignment="1" applyProtection="1">
      <alignment horizontal="right" vertical="center" indent="1"/>
    </xf>
    <xf numFmtId="165" fontId="1" fillId="4" borderId="16" xfId="4" applyNumberFormat="1" applyFont="1" applyFill="1" applyBorder="1" applyAlignment="1" applyProtection="1">
      <alignment vertical="center"/>
    </xf>
    <xf numFmtId="4" fontId="37" fillId="3" borderId="35" xfId="9" applyNumberFormat="1" applyFont="1" applyFill="1" applyBorder="1" applyAlignment="1" applyProtection="1">
      <alignment horizontal="right" vertical="center" indent="1"/>
    </xf>
    <xf numFmtId="0" fontId="5" fillId="3" borderId="0" xfId="0" applyFont="1" applyFill="1" applyBorder="1" applyAlignment="1" applyProtection="1"/>
    <xf numFmtId="49" fontId="0" fillId="3" borderId="1" xfId="0" applyNumberFormat="1" applyFont="1" applyFill="1" applyBorder="1" applyAlignment="1" applyProtection="1">
      <alignment horizontal="left" vertical="center" wrapText="1"/>
    </xf>
    <xf numFmtId="4" fontId="30" fillId="0" borderId="35" xfId="13" applyNumberFormat="1" applyFont="1" applyFill="1" applyBorder="1" applyAlignment="1" applyProtection="1"/>
    <xf numFmtId="4" fontId="30" fillId="0" borderId="9" xfId="13" applyNumberFormat="1" applyFont="1" applyFill="1" applyBorder="1" applyAlignment="1" applyProtection="1"/>
    <xf numFmtId="4" fontId="30" fillId="0" borderId="9" xfId="13" applyNumberFormat="1" applyFont="1" applyFill="1" applyBorder="1" applyAlignment="1" applyProtection="1">
      <alignment horizontal="right"/>
    </xf>
    <xf numFmtId="4" fontId="30" fillId="0" borderId="35" xfId="13" applyNumberFormat="1" applyFont="1" applyFill="1" applyBorder="1" applyAlignment="1" applyProtection="1">
      <alignment horizontal="right"/>
    </xf>
    <xf numFmtId="0" fontId="8" fillId="3" borderId="3" xfId="4" applyFont="1" applyFill="1" applyBorder="1" applyAlignment="1" applyProtection="1">
      <alignment horizontal="center" vertical="center" wrapText="1"/>
    </xf>
    <xf numFmtId="0" fontId="8" fillId="3" borderId="1" xfId="24" applyFont="1" applyFill="1" applyBorder="1" applyAlignment="1" applyProtection="1">
      <alignment horizontal="left" vertical="center"/>
    </xf>
    <xf numFmtId="0" fontId="15" fillId="3" borderId="0" xfId="9" applyFont="1" applyFill="1" applyBorder="1" applyProtection="1"/>
    <xf numFmtId="0" fontId="38" fillId="3" borderId="0" xfId="9" applyFont="1" applyFill="1" applyProtection="1"/>
    <xf numFmtId="0" fontId="8" fillId="3" borderId="0" xfId="9" applyFont="1" applyFill="1" applyAlignment="1" applyProtection="1">
      <alignment wrapText="1"/>
    </xf>
    <xf numFmtId="0" fontId="38" fillId="0" borderId="0" xfId="9" applyFont="1" applyProtection="1"/>
    <xf numFmtId="0" fontId="1" fillId="4" borderId="11" xfId="0" applyFont="1" applyFill="1" applyBorder="1" applyAlignment="1" applyProtection="1">
      <alignment horizontal="center" vertical="center" textRotation="90"/>
    </xf>
    <xf numFmtId="0" fontId="1" fillId="4" borderId="11" xfId="0" applyFont="1" applyFill="1" applyBorder="1" applyAlignment="1" applyProtection="1">
      <alignment horizontal="center" vertical="center" textRotation="90" wrapText="1"/>
    </xf>
    <xf numFmtId="0" fontId="0" fillId="3" borderId="2" xfId="0" applyFont="1" applyFill="1" applyBorder="1" applyAlignment="1" applyProtection="1">
      <alignment horizontal="center"/>
    </xf>
    <xf numFmtId="4" fontId="0" fillId="3" borderId="0" xfId="0" applyNumberFormat="1" applyFill="1" applyAlignment="1" applyProtection="1">
      <alignment vertical="center" wrapText="1"/>
    </xf>
    <xf numFmtId="0" fontId="0" fillId="3" borderId="19" xfId="0" applyFont="1" applyFill="1" applyBorder="1" applyAlignment="1" applyProtection="1">
      <alignment horizontal="center"/>
    </xf>
    <xf numFmtId="4" fontId="0" fillId="3" borderId="0" xfId="0" applyNumberFormat="1" applyFont="1" applyFill="1" applyAlignment="1" applyProtection="1">
      <alignment vertical="center" wrapText="1"/>
    </xf>
    <xf numFmtId="0" fontId="0" fillId="3" borderId="0" xfId="0" applyFill="1" applyAlignment="1" applyProtection="1">
      <alignment vertical="top"/>
    </xf>
    <xf numFmtId="0" fontId="0" fillId="3" borderId="24" xfId="4" applyFont="1" applyFill="1" applyBorder="1" applyAlignment="1" applyProtection="1">
      <alignment horizontal="center" vertical="center" wrapText="1"/>
    </xf>
    <xf numFmtId="0" fontId="0" fillId="3" borderId="3" xfId="0" applyFont="1" applyFill="1" applyBorder="1" applyAlignment="1" applyProtection="1">
      <alignment horizontal="center"/>
    </xf>
    <xf numFmtId="0" fontId="0" fillId="0" borderId="7" xfId="4" applyFont="1" applyFill="1" applyBorder="1" applyAlignment="1" applyProtection="1">
      <alignment horizontal="center" vertical="center"/>
    </xf>
    <xf numFmtId="4" fontId="19" fillId="3" borderId="0" xfId="13" applyNumberFormat="1" applyFont="1" applyFill="1" applyAlignment="1" applyProtection="1">
      <alignment vertical="center" wrapText="1"/>
    </xf>
    <xf numFmtId="0" fontId="6" fillId="3" borderId="14" xfId="4" applyFont="1" applyFill="1" applyBorder="1" applyAlignment="1" applyProtection="1">
      <alignment horizontal="center" vertical="center"/>
    </xf>
    <xf numFmtId="0" fontId="6" fillId="0" borderId="14" xfId="4" applyFont="1" applyFill="1" applyBorder="1" applyAlignment="1" applyProtection="1">
      <alignment horizontal="center" vertical="center"/>
    </xf>
    <xf numFmtId="0" fontId="6" fillId="3" borderId="10" xfId="4" applyFont="1" applyFill="1" applyBorder="1" applyAlignment="1" applyProtection="1">
      <alignment horizontal="center" vertical="center"/>
    </xf>
    <xf numFmtId="0" fontId="13" fillId="3" borderId="0" xfId="19" applyFont="1" applyFill="1" applyAlignment="1" applyProtection="1">
      <alignment horizontal="center" vertical="center"/>
    </xf>
    <xf numFmtId="0" fontId="1" fillId="3" borderId="0" xfId="24" applyFont="1" applyFill="1" applyAlignment="1" applyProtection="1">
      <alignment horizontal="left" vertical="center"/>
    </xf>
    <xf numFmtId="0" fontId="0" fillId="3" borderId="19" xfId="4" applyFont="1" applyFill="1" applyBorder="1" applyAlignment="1" applyProtection="1">
      <alignment horizontal="center" vertical="center" wrapText="1"/>
    </xf>
    <xf numFmtId="0" fontId="0" fillId="3" borderId="41" xfId="4" applyFont="1" applyFill="1" applyBorder="1" applyAlignment="1" applyProtection="1">
      <alignment horizontal="center" vertical="center" wrapText="1"/>
    </xf>
    <xf numFmtId="0" fontId="0" fillId="3" borderId="7" xfId="4" applyFont="1" applyFill="1" applyBorder="1" applyAlignment="1" applyProtection="1">
      <alignment horizontal="left" vertical="center"/>
    </xf>
    <xf numFmtId="165" fontId="8" fillId="3" borderId="8" xfId="4" applyNumberFormat="1" applyFont="1" applyFill="1" applyBorder="1" applyAlignment="1" applyProtection="1">
      <alignment vertical="center"/>
    </xf>
    <xf numFmtId="0" fontId="0" fillId="3" borderId="7" xfId="4" applyFont="1" applyFill="1" applyBorder="1" applyAlignment="1" applyProtection="1">
      <alignment horizontal="left" vertical="center" wrapText="1"/>
    </xf>
    <xf numFmtId="0" fontId="0" fillId="3" borderId="10" xfId="4" applyFont="1" applyFill="1" applyBorder="1" applyAlignment="1" applyProtection="1">
      <alignment horizontal="left" vertical="center"/>
    </xf>
    <xf numFmtId="0" fontId="8" fillId="3" borderId="11" xfId="4" applyFont="1" applyFill="1" applyBorder="1" applyAlignment="1" applyProtection="1">
      <alignment vertical="center"/>
    </xf>
    <xf numFmtId="165" fontId="8" fillId="3" borderId="12" xfId="4" applyNumberFormat="1" applyFont="1" applyFill="1" applyBorder="1" applyAlignment="1" applyProtection="1">
      <alignment vertical="center"/>
    </xf>
    <xf numFmtId="0" fontId="59" fillId="3" borderId="35" xfId="4" applyFont="1" applyFill="1" applyBorder="1" applyAlignment="1" applyProtection="1">
      <alignment horizontal="center" vertical="center"/>
    </xf>
    <xf numFmtId="0" fontId="8" fillId="3" borderId="0" xfId="4" applyFont="1" applyFill="1" applyBorder="1" applyAlignment="1" applyProtection="1">
      <alignment horizontal="left" vertical="center"/>
    </xf>
    <xf numFmtId="0" fontId="8" fillId="3" borderId="0" xfId="4" applyFont="1" applyFill="1" applyBorder="1" applyAlignment="1" applyProtection="1">
      <alignment vertical="center"/>
    </xf>
    <xf numFmtId="165" fontId="8" fillId="3" borderId="35" xfId="4" applyNumberFormat="1" applyFont="1" applyFill="1" applyBorder="1" applyAlignment="1" applyProtection="1">
      <alignment vertical="center"/>
    </xf>
    <xf numFmtId="165" fontId="59" fillId="3" borderId="17" xfId="4" applyNumberFormat="1" applyFont="1" applyFill="1" applyBorder="1" applyAlignment="1" applyProtection="1">
      <alignment vertical="center"/>
    </xf>
    <xf numFmtId="165" fontId="1" fillId="3" borderId="41" xfId="4" applyNumberFormat="1" applyFont="1" applyFill="1" applyBorder="1" applyAlignment="1" applyProtection="1">
      <alignment vertical="center"/>
    </xf>
    <xf numFmtId="0" fontId="0" fillId="3" borderId="56" xfId="4" applyFont="1" applyFill="1" applyBorder="1" applyAlignment="1" applyProtection="1">
      <alignment horizontal="left" vertical="center"/>
    </xf>
    <xf numFmtId="0" fontId="8" fillId="3" borderId="20" xfId="4" applyFont="1" applyFill="1" applyBorder="1" applyAlignment="1" applyProtection="1">
      <alignment vertical="center"/>
    </xf>
    <xf numFmtId="165" fontId="8" fillId="3" borderId="75" xfId="4" applyNumberFormat="1" applyFont="1" applyFill="1" applyBorder="1" applyAlignment="1" applyProtection="1">
      <alignment vertical="center"/>
    </xf>
    <xf numFmtId="0" fontId="0" fillId="3" borderId="43" xfId="4" applyFont="1" applyFill="1" applyBorder="1" applyAlignment="1" applyProtection="1">
      <alignment horizontal="center" vertical="center"/>
    </xf>
    <xf numFmtId="0" fontId="0" fillId="3" borderId="34" xfId="4" applyFont="1" applyFill="1" applyBorder="1" applyAlignment="1" applyProtection="1">
      <alignment horizontal="center" vertical="center"/>
    </xf>
    <xf numFmtId="2" fontId="0" fillId="0" borderId="0" xfId="0" applyNumberFormat="1" applyProtection="1"/>
    <xf numFmtId="44" fontId="0" fillId="0" borderId="34" xfId="0" applyNumberFormat="1" applyFill="1" applyBorder="1" applyAlignment="1" applyProtection="1">
      <alignment vertical="center"/>
    </xf>
    <xf numFmtId="4" fontId="0" fillId="0" borderId="0" xfId="0" applyNumberFormat="1" applyFill="1" applyBorder="1" applyProtection="1"/>
    <xf numFmtId="0" fontId="1" fillId="0" borderId="0" xfId="0" applyFont="1" applyFill="1" applyBorder="1" applyAlignment="1" applyProtection="1">
      <alignment horizontal="right"/>
    </xf>
    <xf numFmtId="0" fontId="0" fillId="0" borderId="0" xfId="0" applyFill="1" applyBorder="1" applyAlignment="1" applyProtection="1">
      <alignment horizontal="right"/>
    </xf>
    <xf numFmtId="0" fontId="1" fillId="4" borderId="43" xfId="0" applyFont="1" applyFill="1" applyBorder="1" applyAlignment="1" applyProtection="1">
      <alignment vertical="center"/>
    </xf>
    <xf numFmtId="0" fontId="0" fillId="0" borderId="0" xfId="0" applyFont="1" applyFill="1" applyBorder="1" applyAlignment="1" applyProtection="1"/>
    <xf numFmtId="0" fontId="0" fillId="0" borderId="0" xfId="0" applyFont="1" applyFill="1" applyBorder="1" applyAlignment="1" applyProtection="1">
      <alignment horizontal="right"/>
    </xf>
    <xf numFmtId="2" fontId="32" fillId="0" borderId="0" xfId="0" applyNumberFormat="1" applyFont="1" applyProtection="1"/>
    <xf numFmtId="2" fontId="32" fillId="0" borderId="0" xfId="0" applyNumberFormat="1" applyFont="1" applyAlignment="1" applyProtection="1">
      <alignment horizontal="left"/>
    </xf>
    <xf numFmtId="0" fontId="0" fillId="0" borderId="0" xfId="0" applyFill="1" applyBorder="1" applyProtection="1"/>
    <xf numFmtId="2" fontId="32" fillId="0" borderId="15" xfId="0" applyNumberFormat="1" applyFont="1" applyBorder="1" applyAlignment="1" applyProtection="1">
      <alignment horizontal="left"/>
    </xf>
    <xf numFmtId="2" fontId="60" fillId="0" borderId="0" xfId="0" applyNumberFormat="1" applyFont="1" applyAlignment="1" applyProtection="1">
      <alignment horizontal="center"/>
    </xf>
    <xf numFmtId="2" fontId="0" fillId="0" borderId="0" xfId="0" applyNumberFormat="1" applyAlignment="1" applyProtection="1">
      <alignment vertical="center"/>
    </xf>
    <xf numFmtId="2" fontId="17" fillId="0" borderId="0" xfId="0" applyNumberFormat="1" applyFont="1" applyAlignment="1" applyProtection="1">
      <alignment vertical="center"/>
    </xf>
    <xf numFmtId="2" fontId="16" fillId="2" borderId="11" xfId="0" applyNumberFormat="1" applyFont="1" applyFill="1" applyBorder="1" applyAlignment="1" applyProtection="1">
      <alignment horizontal="center" vertical="center"/>
      <protection locked="0"/>
    </xf>
    <xf numFmtId="2" fontId="16" fillId="0" borderId="11" xfId="0" applyNumberFormat="1" applyFont="1" applyFill="1" applyBorder="1" applyAlignment="1" applyProtection="1">
      <alignment horizontal="center" vertical="center"/>
    </xf>
    <xf numFmtId="1" fontId="16" fillId="0" borderId="11" xfId="0" applyNumberFormat="1" applyFont="1" applyFill="1" applyBorder="1" applyAlignment="1" applyProtection="1">
      <alignment horizontal="center" vertical="center"/>
    </xf>
    <xf numFmtId="2" fontId="16" fillId="0" borderId="27" xfId="0" applyNumberFormat="1" applyFont="1" applyFill="1" applyBorder="1" applyAlignment="1" applyProtection="1">
      <alignment vertical="center"/>
    </xf>
    <xf numFmtId="2" fontId="0" fillId="0" borderId="0" xfId="0" applyNumberFormat="1" applyAlignment="1" applyProtection="1">
      <alignment vertical="center" wrapText="1"/>
    </xf>
    <xf numFmtId="2" fontId="16" fillId="2" borderId="3" xfId="0" applyNumberFormat="1" applyFont="1" applyFill="1" applyBorder="1" applyAlignment="1" applyProtection="1">
      <alignment horizontal="center" vertical="center"/>
      <protection locked="0"/>
    </xf>
    <xf numFmtId="2" fontId="16" fillId="0" borderId="3" xfId="0" applyNumberFormat="1" applyFont="1" applyBorder="1" applyAlignment="1" applyProtection="1">
      <alignment horizontal="center" vertical="center"/>
    </xf>
    <xf numFmtId="1" fontId="16" fillId="0" borderId="3" xfId="0" applyNumberFormat="1" applyFont="1" applyBorder="1" applyAlignment="1" applyProtection="1">
      <alignment horizontal="center" vertical="center"/>
    </xf>
    <xf numFmtId="2" fontId="16" fillId="0" borderId="3" xfId="0" applyNumberFormat="1" applyFont="1" applyBorder="1" applyAlignment="1" applyProtection="1">
      <alignment vertical="center" wrapText="1"/>
    </xf>
    <xf numFmtId="2" fontId="16" fillId="0" borderId="28" xfId="0" applyNumberFormat="1" applyFont="1" applyBorder="1" applyAlignment="1" applyProtection="1">
      <alignment vertical="center"/>
    </xf>
    <xf numFmtId="2" fontId="16" fillId="0" borderId="28" xfId="0" applyNumberFormat="1" applyFont="1" applyBorder="1" applyAlignment="1" applyProtection="1">
      <alignment vertical="center" wrapText="1"/>
    </xf>
    <xf numFmtId="2" fontId="16" fillId="0" borderId="1" xfId="0" applyNumberFormat="1" applyFont="1" applyBorder="1" applyAlignment="1" applyProtection="1">
      <alignment vertical="center" wrapText="1"/>
    </xf>
    <xf numFmtId="2" fontId="16" fillId="2" borderId="1" xfId="0" applyNumberFormat="1" applyFont="1" applyFill="1" applyBorder="1" applyAlignment="1" applyProtection="1">
      <alignment horizontal="center" vertical="center"/>
      <protection locked="0"/>
    </xf>
    <xf numFmtId="2" fontId="16" fillId="0" borderId="1" xfId="0" applyNumberFormat="1" applyFont="1" applyBorder="1" applyAlignment="1" applyProtection="1">
      <alignment horizontal="center" vertical="center"/>
    </xf>
    <xf numFmtId="1" fontId="16" fillId="0" borderId="1" xfId="0" applyNumberFormat="1" applyFont="1" applyBorder="1" applyAlignment="1" applyProtection="1">
      <alignment horizontal="center" vertical="center"/>
    </xf>
    <xf numFmtId="2" fontId="32" fillId="12" borderId="72" xfId="0" applyNumberFormat="1" applyFont="1" applyFill="1" applyBorder="1" applyAlignment="1" applyProtection="1">
      <alignment horizontal="center" vertical="center" wrapText="1"/>
    </xf>
    <xf numFmtId="2" fontId="41" fillId="4" borderId="10" xfId="0" applyNumberFormat="1" applyFont="1" applyFill="1" applyBorder="1" applyAlignment="1" applyProtection="1">
      <alignment horizontal="center" vertical="center" textRotation="90" wrapText="1"/>
    </xf>
    <xf numFmtId="49" fontId="16" fillId="0" borderId="7" xfId="0" applyNumberFormat="1" applyFont="1" applyBorder="1" applyAlignment="1" applyProtection="1">
      <alignment horizontal="center" vertical="center"/>
    </xf>
    <xf numFmtId="49" fontId="16" fillId="0" borderId="50" xfId="0" applyNumberFormat="1" applyFont="1" applyBorder="1" applyAlignment="1" applyProtection="1">
      <alignment horizontal="center" vertical="center"/>
    </xf>
    <xf numFmtId="49" fontId="16" fillId="0" borderId="10" xfId="0" applyNumberFormat="1" applyFont="1" applyFill="1" applyBorder="1" applyAlignment="1" applyProtection="1">
      <alignment horizontal="center" vertical="center"/>
    </xf>
    <xf numFmtId="0" fontId="0" fillId="3" borderId="0" xfId="0" applyFill="1" applyAlignment="1" applyProtection="1">
      <alignment horizontal="center" vertical="center"/>
    </xf>
    <xf numFmtId="0" fontId="15" fillId="0" borderId="0" xfId="9" applyFont="1" applyFill="1" applyBorder="1" applyAlignment="1" applyProtection="1">
      <alignment horizontal="center" vertical="center"/>
    </xf>
    <xf numFmtId="49" fontId="0" fillId="3" borderId="3" xfId="0" applyNumberFormat="1" applyFont="1" applyFill="1" applyBorder="1" applyAlignment="1" applyProtection="1">
      <alignment horizontal="left" vertical="center" wrapText="1"/>
    </xf>
    <xf numFmtId="0" fontId="17" fillId="3" borderId="3" xfId="0" applyFont="1" applyFill="1" applyBorder="1" applyAlignment="1" applyProtection="1">
      <alignment vertical="center"/>
    </xf>
    <xf numFmtId="0" fontId="0" fillId="3" borderId="0" xfId="0" applyFill="1" applyAlignment="1" applyProtection="1">
      <alignment horizontal="center" vertical="center" wrapText="1"/>
    </xf>
    <xf numFmtId="0" fontId="37" fillId="4" borderId="5" xfId="9" applyFont="1" applyFill="1" applyBorder="1" applyAlignment="1" applyProtection="1">
      <alignment horizontal="center" vertical="center" wrapText="1"/>
    </xf>
    <xf numFmtId="0" fontId="37" fillId="4" borderId="5" xfId="9" applyFont="1" applyFill="1" applyBorder="1" applyAlignment="1" applyProtection="1">
      <alignment horizontal="left" vertical="center"/>
    </xf>
    <xf numFmtId="0" fontId="0" fillId="3" borderId="11" xfId="4" applyFont="1" applyFill="1" applyBorder="1" applyAlignment="1" applyProtection="1">
      <alignment horizontal="left" vertical="center" wrapText="1"/>
    </xf>
    <xf numFmtId="0" fontId="8" fillId="0" borderId="19" xfId="13" applyFont="1" applyFill="1" applyBorder="1" applyAlignment="1" applyProtection="1">
      <alignment horizontal="center" vertical="center"/>
    </xf>
    <xf numFmtId="0" fontId="8" fillId="0" borderId="1" xfId="13" applyFont="1" applyFill="1" applyBorder="1" applyAlignment="1" applyProtection="1">
      <alignment horizontal="center" vertical="center"/>
    </xf>
    <xf numFmtId="0" fontId="6" fillId="0" borderId="28" xfId="13" applyFont="1" applyFill="1" applyBorder="1" applyAlignment="1" applyProtection="1">
      <alignment horizontal="center" vertical="center"/>
    </xf>
    <xf numFmtId="0" fontId="6" fillId="0" borderId="1" xfId="13" applyFont="1" applyFill="1" applyBorder="1" applyAlignment="1" applyProtection="1">
      <alignment horizontal="center" vertical="center"/>
    </xf>
    <xf numFmtId="0" fontId="6" fillId="0" borderId="18" xfId="13" applyFont="1" applyFill="1" applyBorder="1" applyAlignment="1" applyProtection="1">
      <alignment horizontal="center" vertical="center"/>
    </xf>
    <xf numFmtId="0" fontId="8" fillId="0" borderId="18" xfId="13" applyFont="1" applyFill="1" applyBorder="1" applyAlignment="1" applyProtection="1">
      <alignment horizontal="center" vertical="center"/>
    </xf>
    <xf numFmtId="0" fontId="8" fillId="0" borderId="28" xfId="13" applyFont="1" applyFill="1" applyBorder="1" applyAlignment="1" applyProtection="1">
      <alignment horizontal="center" vertical="center"/>
    </xf>
    <xf numFmtId="0" fontId="33" fillId="0" borderId="1" xfId="13" applyFont="1" applyFill="1" applyBorder="1" applyAlignment="1" applyProtection="1">
      <alignment horizontal="center" vertical="center"/>
    </xf>
    <xf numFmtId="49" fontId="1" fillId="0" borderId="1" xfId="13" applyNumberFormat="1" applyFont="1" applyFill="1" applyBorder="1" applyAlignment="1" applyProtection="1">
      <alignment horizontal="center" vertical="center"/>
    </xf>
    <xf numFmtId="0" fontId="1" fillId="0" borderId="1" xfId="13" applyFont="1" applyFill="1" applyBorder="1" applyAlignment="1" applyProtection="1">
      <alignment vertical="center" wrapText="1"/>
    </xf>
    <xf numFmtId="49" fontId="1" fillId="0" borderId="31" xfId="13" applyNumberFormat="1" applyFont="1" applyFill="1" applyBorder="1" applyAlignment="1" applyProtection="1">
      <alignment horizontal="center" vertical="center"/>
    </xf>
    <xf numFmtId="0" fontId="1" fillId="0" borderId="61" xfId="13" applyFont="1" applyFill="1" applyBorder="1" applyAlignment="1" applyProtection="1">
      <alignment vertical="center" wrapText="1"/>
    </xf>
    <xf numFmtId="49" fontId="1" fillId="0" borderId="13" xfId="13" applyNumberFormat="1" applyFont="1" applyFill="1" applyBorder="1" applyAlignment="1" applyProtection="1">
      <alignment horizontal="center" vertical="center"/>
    </xf>
    <xf numFmtId="0" fontId="1" fillId="0" borderId="62" xfId="13" applyFont="1" applyFill="1" applyBorder="1" applyAlignment="1" applyProtection="1">
      <alignment vertical="center" wrapText="1"/>
    </xf>
    <xf numFmtId="49" fontId="1" fillId="0" borderId="13" xfId="13" applyNumberFormat="1" applyFont="1" applyFill="1" applyBorder="1" applyAlignment="1" applyProtection="1">
      <alignment horizontal="center" vertical="center" wrapText="1"/>
    </xf>
    <xf numFmtId="49" fontId="1" fillId="0" borderId="62" xfId="13" applyNumberFormat="1" applyFont="1" applyFill="1" applyBorder="1" applyAlignment="1" applyProtection="1">
      <alignment horizontal="center" vertical="center" wrapText="1"/>
    </xf>
    <xf numFmtId="0" fontId="0" fillId="3" borderId="28" xfId="13" applyFont="1" applyFill="1" applyBorder="1" applyAlignment="1" applyProtection="1">
      <alignment vertical="center" wrapText="1"/>
    </xf>
    <xf numFmtId="0" fontId="1" fillId="0" borderId="1" xfId="13" applyFont="1" applyFill="1" applyBorder="1" applyProtection="1"/>
    <xf numFmtId="49" fontId="8" fillId="0" borderId="31" xfId="13" applyNumberFormat="1" applyFont="1" applyFill="1" applyBorder="1" applyAlignment="1" applyProtection="1">
      <alignment horizontal="center" vertical="center" wrapText="1"/>
    </xf>
    <xf numFmtId="49" fontId="8" fillId="0" borderId="61" xfId="13" applyNumberFormat="1" applyFont="1" applyFill="1" applyBorder="1" applyAlignment="1" applyProtection="1">
      <alignment horizontal="center" vertical="center" wrapText="1"/>
    </xf>
    <xf numFmtId="0" fontId="1" fillId="3" borderId="28" xfId="13" applyFont="1" applyFill="1" applyBorder="1" applyAlignment="1" applyProtection="1">
      <alignment wrapText="1"/>
    </xf>
    <xf numFmtId="0" fontId="0" fillId="3" borderId="20" xfId="0" applyFont="1" applyFill="1" applyBorder="1" applyAlignment="1" applyProtection="1">
      <alignment horizontal="center" vertical="center"/>
    </xf>
    <xf numFmtId="0" fontId="0" fillId="3" borderId="20" xfId="0" applyFont="1" applyFill="1" applyBorder="1" applyAlignment="1" applyProtection="1">
      <alignment horizontal="center"/>
    </xf>
    <xf numFmtId="0" fontId="8" fillId="3" borderId="3" xfId="13" applyFont="1" applyFill="1" applyBorder="1" applyAlignment="1" applyProtection="1">
      <alignment horizontal="center" vertical="center"/>
    </xf>
    <xf numFmtId="0" fontId="8" fillId="3" borderId="2" xfId="13" applyFont="1" applyFill="1" applyBorder="1" applyAlignment="1" applyProtection="1">
      <alignment horizontal="center" vertical="center"/>
    </xf>
    <xf numFmtId="0" fontId="1" fillId="3" borderId="2" xfId="13" applyFont="1" applyFill="1" applyBorder="1" applyAlignment="1" applyProtection="1">
      <alignment vertical="center" wrapText="1"/>
    </xf>
    <xf numFmtId="0" fontId="8" fillId="3" borderId="37" xfId="13" applyFont="1" applyFill="1" applyBorder="1" applyAlignment="1" applyProtection="1">
      <alignment horizontal="center" vertical="center" wrapText="1"/>
    </xf>
    <xf numFmtId="0" fontId="6" fillId="3" borderId="0" xfId="4" applyFont="1" applyFill="1" applyBorder="1" applyAlignment="1" applyProtection="1">
      <alignment horizontal="center" vertical="center"/>
    </xf>
    <xf numFmtId="0" fontId="0" fillId="3" borderId="28" xfId="13" applyFont="1" applyFill="1" applyBorder="1" applyAlignment="1" applyProtection="1">
      <alignment horizontal="center" vertical="center"/>
    </xf>
    <xf numFmtId="49" fontId="8" fillId="3" borderId="23" xfId="13" applyNumberFormat="1" applyFont="1" applyFill="1" applyBorder="1" applyAlignment="1" applyProtection="1">
      <alignment horizontal="center" vertical="center" wrapText="1"/>
    </xf>
    <xf numFmtId="49" fontId="8" fillId="3" borderId="63" xfId="13" applyNumberFormat="1" applyFont="1" applyFill="1" applyBorder="1" applyAlignment="1" applyProtection="1">
      <alignment horizontal="center" vertical="center" wrapText="1"/>
    </xf>
    <xf numFmtId="0" fontId="1" fillId="3" borderId="2" xfId="13" applyFont="1" applyFill="1" applyBorder="1" applyAlignment="1" applyProtection="1">
      <alignment horizontal="left" vertical="center" wrapText="1"/>
    </xf>
    <xf numFmtId="0" fontId="1" fillId="3" borderId="14" xfId="13" applyFont="1" applyFill="1" applyBorder="1" applyAlignment="1" applyProtection="1">
      <alignment vertical="center" wrapText="1"/>
    </xf>
    <xf numFmtId="0" fontId="8" fillId="3" borderId="44" xfId="13" applyFont="1" applyFill="1" applyBorder="1" applyAlignment="1" applyProtection="1">
      <alignment vertical="center" wrapText="1"/>
    </xf>
    <xf numFmtId="0" fontId="8" fillId="3" borderId="14" xfId="13" applyFont="1" applyFill="1" applyBorder="1" applyAlignment="1" applyProtection="1">
      <alignment horizontal="center" vertical="center"/>
    </xf>
    <xf numFmtId="0" fontId="1" fillId="3" borderId="3" xfId="13" applyFont="1" applyFill="1" applyBorder="1" applyAlignment="1" applyProtection="1">
      <alignment vertical="center" wrapText="1"/>
    </xf>
    <xf numFmtId="0" fontId="1" fillId="3" borderId="25" xfId="13" applyFont="1" applyFill="1" applyBorder="1" applyAlignment="1" applyProtection="1">
      <alignment vertical="center" wrapText="1"/>
    </xf>
    <xf numFmtId="0" fontId="1" fillId="3" borderId="16" xfId="13" applyFont="1" applyFill="1" applyBorder="1" applyAlignment="1" applyProtection="1">
      <alignment vertical="center" wrapText="1"/>
    </xf>
    <xf numFmtId="0" fontId="1" fillId="3" borderId="17" xfId="13" applyFont="1" applyFill="1" applyBorder="1" applyAlignment="1" applyProtection="1">
      <alignment vertical="center" wrapText="1"/>
    </xf>
    <xf numFmtId="0" fontId="8" fillId="3" borderId="4" xfId="13" applyFont="1" applyFill="1" applyBorder="1" applyAlignment="1" applyProtection="1">
      <alignment vertical="center" wrapText="1"/>
    </xf>
    <xf numFmtId="0" fontId="8" fillId="3" borderId="4" xfId="13" applyFont="1" applyFill="1" applyBorder="1" applyAlignment="1" applyProtection="1">
      <alignment horizontal="center" vertical="center"/>
    </xf>
    <xf numFmtId="0" fontId="0" fillId="3" borderId="4" xfId="0" applyFont="1" applyFill="1" applyBorder="1" applyAlignment="1" applyProtection="1">
      <alignment horizontal="center" vertical="center"/>
    </xf>
    <xf numFmtId="4" fontId="8" fillId="3" borderId="40" xfId="13" applyNumberFormat="1" applyFont="1" applyFill="1" applyBorder="1" applyAlignment="1" applyProtection="1">
      <alignment horizontal="right" vertical="center"/>
    </xf>
    <xf numFmtId="0" fontId="8" fillId="3" borderId="14" xfId="13" applyFont="1" applyFill="1" applyBorder="1" applyAlignment="1" applyProtection="1">
      <alignment vertical="center" wrapText="1"/>
    </xf>
    <xf numFmtId="0" fontId="8" fillId="3" borderId="53" xfId="13" applyFont="1" applyFill="1" applyBorder="1" applyAlignment="1" applyProtection="1">
      <alignment horizontal="center" vertical="center"/>
    </xf>
    <xf numFmtId="0" fontId="8" fillId="3" borderId="2" xfId="13" applyFont="1" applyFill="1" applyBorder="1" applyAlignment="1" applyProtection="1">
      <alignment horizontal="center" vertical="center" wrapText="1"/>
    </xf>
    <xf numFmtId="0" fontId="8" fillId="3" borderId="3" xfId="13" applyFont="1" applyFill="1" applyBorder="1" applyAlignment="1" applyProtection="1">
      <alignment horizontal="center" vertical="center" wrapText="1"/>
    </xf>
    <xf numFmtId="0" fontId="8" fillId="3" borderId="4" xfId="13" applyFont="1" applyFill="1" applyBorder="1" applyAlignment="1" applyProtection="1">
      <alignment horizontal="center" vertical="center" wrapText="1"/>
    </xf>
    <xf numFmtId="0" fontId="8" fillId="3" borderId="43" xfId="13" applyFont="1" applyFill="1" applyBorder="1" applyAlignment="1" applyProtection="1">
      <alignment horizontal="center" vertical="center" wrapText="1"/>
    </xf>
    <xf numFmtId="2" fontId="0" fillId="3" borderId="12" xfId="8" applyNumberFormat="1" applyFont="1" applyFill="1" applyBorder="1" applyAlignment="1" applyProtection="1">
      <alignment vertical="center"/>
    </xf>
    <xf numFmtId="0" fontId="6" fillId="3" borderId="52" xfId="13" applyFont="1" applyFill="1" applyBorder="1" applyAlignment="1" applyProtection="1">
      <alignment horizontal="center" vertical="center"/>
    </xf>
    <xf numFmtId="0" fontId="6" fillId="3" borderId="37" xfId="13" applyFont="1" applyFill="1" applyBorder="1" applyAlignment="1" applyProtection="1">
      <alignment horizontal="center" vertical="center"/>
    </xf>
    <xf numFmtId="0" fontId="6" fillId="3" borderId="7" xfId="13" applyFont="1" applyFill="1" applyBorder="1" applyAlignment="1" applyProtection="1">
      <alignment horizontal="center" vertical="center" wrapText="1"/>
    </xf>
    <xf numFmtId="0" fontId="6" fillId="3" borderId="56" xfId="13" applyFont="1" applyFill="1" applyBorder="1" applyAlignment="1" applyProtection="1">
      <alignment horizontal="center" vertical="center"/>
    </xf>
    <xf numFmtId="0" fontId="6" fillId="3" borderId="11" xfId="13" applyFont="1" applyFill="1" applyBorder="1" applyAlignment="1" applyProtection="1">
      <alignment vertical="center" wrapText="1"/>
    </xf>
    <xf numFmtId="0" fontId="6" fillId="3" borderId="70" xfId="13" applyFont="1" applyFill="1" applyBorder="1" applyAlignment="1" applyProtection="1">
      <alignment horizontal="center" vertical="center"/>
    </xf>
    <xf numFmtId="0" fontId="0" fillId="3" borderId="1" xfId="13" applyFont="1" applyFill="1" applyBorder="1" applyAlignment="1" applyProtection="1">
      <alignment wrapText="1"/>
    </xf>
    <xf numFmtId="0" fontId="8" fillId="3" borderId="7" xfId="13" applyFont="1" applyFill="1" applyBorder="1" applyAlignment="1" applyProtection="1">
      <alignment horizontal="center" vertical="center" wrapText="1"/>
    </xf>
    <xf numFmtId="0" fontId="8" fillId="3" borderId="10" xfId="13" applyFont="1" applyFill="1" applyBorder="1" applyAlignment="1" applyProtection="1">
      <alignment horizontal="center" vertical="center" wrapText="1"/>
    </xf>
    <xf numFmtId="0" fontId="34" fillId="3" borderId="42" xfId="13" applyFont="1" applyFill="1" applyBorder="1" applyAlignment="1" applyProtection="1">
      <alignment horizontal="left" vertical="center"/>
    </xf>
    <xf numFmtId="0" fontId="34" fillId="3" borderId="0" xfId="4" applyFont="1" applyFill="1" applyBorder="1" applyAlignment="1" applyProtection="1">
      <alignment horizontal="left"/>
    </xf>
    <xf numFmtId="0" fontId="6" fillId="3" borderId="37" xfId="13" applyFont="1" applyFill="1" applyBorder="1" applyAlignment="1" applyProtection="1">
      <alignment horizontal="center" vertical="center" wrapText="1"/>
    </xf>
    <xf numFmtId="49" fontId="34" fillId="3" borderId="19" xfId="13" applyNumberFormat="1" applyFont="1" applyFill="1" applyBorder="1" applyAlignment="1" applyProtection="1">
      <alignment horizontal="center" vertical="center"/>
    </xf>
    <xf numFmtId="0" fontId="34" fillId="3" borderId="19" xfId="13" applyFont="1" applyFill="1" applyBorder="1" applyAlignment="1" applyProtection="1">
      <alignment vertical="center" wrapText="1"/>
    </xf>
    <xf numFmtId="0" fontId="33" fillId="3" borderId="18" xfId="13" applyFont="1" applyFill="1" applyBorder="1" applyAlignment="1" applyProtection="1">
      <alignment vertical="center" wrapText="1"/>
    </xf>
    <xf numFmtId="0" fontId="33" fillId="3" borderId="19" xfId="13" applyFont="1" applyFill="1" applyBorder="1" applyAlignment="1" applyProtection="1">
      <alignment horizontal="center" vertical="center"/>
    </xf>
    <xf numFmtId="0" fontId="33" fillId="0" borderId="19" xfId="13" applyFont="1" applyFill="1" applyBorder="1" applyAlignment="1" applyProtection="1">
      <alignment horizontal="center" vertical="center"/>
    </xf>
    <xf numFmtId="0" fontId="6" fillId="3" borderId="10" xfId="13" applyFont="1" applyFill="1" applyBorder="1" applyAlignment="1" applyProtection="1">
      <alignment horizontal="center" vertical="center" wrapText="1"/>
    </xf>
    <xf numFmtId="0" fontId="33" fillId="3" borderId="27" xfId="13" applyFont="1" applyFill="1" applyBorder="1" applyAlignment="1" applyProtection="1">
      <alignment vertical="center" wrapText="1"/>
    </xf>
    <xf numFmtId="0" fontId="8" fillId="3" borderId="0" xfId="13" applyFont="1" applyFill="1" applyBorder="1" applyAlignment="1" applyProtection="1">
      <alignment vertical="center" wrapText="1"/>
    </xf>
    <xf numFmtId="0" fontId="8" fillId="3" borderId="40" xfId="13" applyFont="1" applyFill="1" applyBorder="1" applyAlignment="1" applyProtection="1">
      <alignment vertical="center" wrapText="1"/>
    </xf>
    <xf numFmtId="0" fontId="8" fillId="3" borderId="26" xfId="13" applyFont="1" applyFill="1" applyBorder="1" applyAlignment="1" applyProtection="1">
      <alignment vertical="center" wrapText="1"/>
    </xf>
    <xf numFmtId="0" fontId="8" fillId="3" borderId="58" xfId="13" applyFont="1" applyFill="1" applyBorder="1" applyAlignment="1" applyProtection="1">
      <alignment vertical="center" wrapText="1"/>
    </xf>
    <xf numFmtId="0" fontId="1" fillId="3" borderId="21" xfId="13" applyFont="1" applyFill="1" applyBorder="1" applyAlignment="1" applyProtection="1">
      <alignment vertical="center" wrapText="1"/>
    </xf>
    <xf numFmtId="0" fontId="1" fillId="3" borderId="61" xfId="13" applyFont="1" applyFill="1" applyBorder="1" applyAlignment="1" applyProtection="1">
      <alignment vertical="center" wrapText="1"/>
    </xf>
    <xf numFmtId="49" fontId="1" fillId="3" borderId="49" xfId="13" applyNumberFormat="1" applyFont="1" applyFill="1" applyBorder="1" applyAlignment="1" applyProtection="1">
      <alignment horizontal="left" vertical="center" wrapText="1"/>
    </xf>
    <xf numFmtId="0" fontId="1" fillId="3" borderId="30" xfId="13" applyFont="1" applyFill="1" applyBorder="1" applyAlignment="1" applyProtection="1">
      <alignment vertical="center" wrapText="1"/>
    </xf>
    <xf numFmtId="0" fontId="1" fillId="3" borderId="22" xfId="13" applyFont="1" applyFill="1" applyBorder="1" applyAlignment="1" applyProtection="1">
      <alignment vertical="center" wrapText="1"/>
    </xf>
    <xf numFmtId="0" fontId="1" fillId="3" borderId="70" xfId="13" applyFont="1" applyFill="1" applyBorder="1" applyAlignment="1" applyProtection="1">
      <alignment vertical="center" wrapText="1"/>
    </xf>
    <xf numFmtId="49" fontId="1" fillId="3" borderId="11" xfId="13" applyNumberFormat="1" applyFont="1" applyFill="1" applyBorder="1" applyAlignment="1" applyProtection="1">
      <alignment horizontal="center" vertical="center" wrapText="1"/>
    </xf>
    <xf numFmtId="49" fontId="1" fillId="3" borderId="49" xfId="13" applyNumberFormat="1" applyFont="1" applyFill="1" applyBorder="1" applyAlignment="1" applyProtection="1">
      <alignment horizontal="center" vertical="center" wrapText="1"/>
    </xf>
    <xf numFmtId="49" fontId="1" fillId="3" borderId="30" xfId="13" applyNumberFormat="1" applyFont="1" applyFill="1" applyBorder="1" applyAlignment="1" applyProtection="1">
      <alignment horizontal="center" vertical="center"/>
    </xf>
    <xf numFmtId="0" fontId="1" fillId="3" borderId="30" xfId="13" applyFont="1" applyFill="1" applyBorder="1" applyAlignment="1" applyProtection="1">
      <alignment horizontal="left" vertical="center" wrapText="1"/>
    </xf>
    <xf numFmtId="49" fontId="1" fillId="3" borderId="3" xfId="13" applyNumberFormat="1" applyFont="1" applyFill="1" applyBorder="1" applyAlignment="1" applyProtection="1">
      <alignment vertical="center" wrapText="1"/>
    </xf>
    <xf numFmtId="49" fontId="1" fillId="3" borderId="4" xfId="13" applyNumberFormat="1" applyFont="1" applyFill="1" applyBorder="1" applyAlignment="1" applyProtection="1">
      <alignment vertical="center" wrapText="1"/>
    </xf>
    <xf numFmtId="165" fontId="6" fillId="3" borderId="41" xfId="4" applyNumberFormat="1" applyFont="1" applyFill="1" applyBorder="1" applyAlignment="1" applyProtection="1">
      <alignment vertical="center" wrapText="1"/>
    </xf>
    <xf numFmtId="165" fontId="6" fillId="3" borderId="8" xfId="4" applyNumberFormat="1" applyFont="1" applyFill="1" applyBorder="1" applyAlignment="1" applyProtection="1">
      <alignment vertical="center" wrapText="1"/>
    </xf>
    <xf numFmtId="165" fontId="6" fillId="3" borderId="12" xfId="4" applyNumberFormat="1" applyFont="1" applyFill="1" applyBorder="1" applyAlignment="1" applyProtection="1">
      <alignment vertical="center" wrapText="1"/>
    </xf>
    <xf numFmtId="0" fontId="0" fillId="3" borderId="0" xfId="0" applyFill="1" applyBorder="1" applyProtection="1"/>
    <xf numFmtId="0" fontId="14" fillId="3" borderId="0" xfId="0" applyFont="1" applyFill="1" applyBorder="1" applyAlignment="1" applyProtection="1"/>
    <xf numFmtId="165" fontId="0" fillId="3" borderId="0" xfId="4" applyNumberFormat="1" applyFont="1" applyFill="1" applyBorder="1" applyProtection="1"/>
    <xf numFmtId="0" fontId="0" fillId="3" borderId="0" xfId="4" applyFont="1" applyFill="1" applyBorder="1" applyProtection="1"/>
    <xf numFmtId="165" fontId="14" fillId="3" borderId="9" xfId="0" applyNumberFormat="1" applyFont="1" applyFill="1" applyBorder="1" applyAlignment="1" applyProtection="1"/>
    <xf numFmtId="0" fontId="0" fillId="3" borderId="0" xfId="0" applyFill="1" applyAlignment="1" applyProtection="1">
      <alignment horizontal="left" vertical="center"/>
    </xf>
    <xf numFmtId="0" fontId="8" fillId="3" borderId="0" xfId="0" applyFont="1" applyFill="1" applyProtection="1"/>
    <xf numFmtId="0" fontId="48" fillId="0" borderId="2" xfId="0" applyFont="1" applyFill="1" applyBorder="1" applyAlignment="1" applyProtection="1">
      <alignment horizontal="center" vertical="center"/>
    </xf>
    <xf numFmtId="0" fontId="48" fillId="0" borderId="2" xfId="0" applyFont="1" applyBorder="1" applyAlignment="1" applyProtection="1">
      <alignment horizontal="center" vertical="center"/>
    </xf>
    <xf numFmtId="49" fontId="6" fillId="3" borderId="1" xfId="0" applyNumberFormat="1" applyFont="1" applyFill="1" applyBorder="1" applyAlignment="1" applyProtection="1">
      <alignment horizontal="center" vertical="center"/>
    </xf>
    <xf numFmtId="0" fontId="1" fillId="3" borderId="0" xfId="0" applyFont="1" applyFill="1" applyBorder="1" applyAlignment="1" applyProtection="1">
      <alignment horizontal="center" vertical="center" wrapText="1"/>
    </xf>
    <xf numFmtId="0" fontId="1" fillId="4" borderId="10" xfId="0" applyFont="1" applyFill="1" applyBorder="1" applyAlignment="1" applyProtection="1">
      <alignment horizontal="center" vertical="center" textRotation="90"/>
    </xf>
    <xf numFmtId="0" fontId="1" fillId="4" borderId="20" xfId="0" applyFont="1" applyFill="1" applyBorder="1" applyAlignment="1" applyProtection="1">
      <alignment horizontal="center" vertical="center" textRotation="90"/>
    </xf>
    <xf numFmtId="0" fontId="24" fillId="3" borderId="1" xfId="0" applyFont="1" applyFill="1" applyBorder="1" applyAlignment="1" applyProtection="1">
      <alignment vertical="center"/>
    </xf>
    <xf numFmtId="4" fontId="0" fillId="3" borderId="62" xfId="0" applyNumberFormat="1" applyFill="1" applyBorder="1" applyAlignment="1" applyProtection="1">
      <alignment vertical="center"/>
    </xf>
    <xf numFmtId="0" fontId="1" fillId="4" borderId="12" xfId="0" applyFont="1" applyFill="1" applyBorder="1" applyAlignment="1" applyProtection="1">
      <alignment horizontal="center" vertical="center" textRotation="90" wrapText="1"/>
    </xf>
    <xf numFmtId="0" fontId="0" fillId="3" borderId="7" xfId="0" applyFill="1" applyBorder="1" applyAlignment="1" applyProtection="1">
      <alignment horizontal="center" vertical="center"/>
    </xf>
    <xf numFmtId="0" fontId="18" fillId="3" borderId="1" xfId="0" applyFont="1" applyFill="1" applyBorder="1" applyAlignment="1" applyProtection="1">
      <alignment horizontal="left" vertical="center" wrapText="1"/>
    </xf>
    <xf numFmtId="0" fontId="8" fillId="3" borderId="56" xfId="4" applyFont="1" applyFill="1" applyBorder="1" applyAlignment="1" applyProtection="1">
      <alignment horizontal="center" vertical="center"/>
    </xf>
    <xf numFmtId="0" fontId="6" fillId="3" borderId="2" xfId="4" applyFont="1" applyFill="1" applyBorder="1" applyAlignment="1" applyProtection="1">
      <alignment horizontal="center" vertical="center"/>
    </xf>
    <xf numFmtId="0" fontId="6" fillId="3" borderId="4" xfId="4" applyFont="1" applyFill="1" applyBorder="1" applyAlignment="1" applyProtection="1">
      <alignment horizontal="center" vertical="center"/>
    </xf>
    <xf numFmtId="0" fontId="1" fillId="4" borderId="16" xfId="4" applyFont="1" applyFill="1" applyBorder="1" applyAlignment="1" applyProtection="1">
      <alignment horizontal="center" vertical="center" wrapText="1"/>
    </xf>
    <xf numFmtId="49" fontId="1" fillId="3" borderId="0" xfId="0" applyNumberFormat="1" applyFont="1" applyFill="1" applyBorder="1" applyAlignment="1" applyProtection="1">
      <alignment horizontal="center" vertical="center"/>
    </xf>
    <xf numFmtId="49" fontId="8" fillId="3" borderId="38" xfId="13" applyNumberFormat="1" applyFont="1" applyFill="1" applyBorder="1" applyAlignment="1" applyProtection="1">
      <alignment horizontal="center" vertical="center"/>
    </xf>
    <xf numFmtId="49" fontId="8" fillId="3" borderId="36" xfId="13" applyNumberFormat="1" applyFont="1" applyFill="1" applyBorder="1" applyAlignment="1" applyProtection="1">
      <alignment horizontal="center" vertical="center"/>
    </xf>
    <xf numFmtId="49" fontId="8" fillId="3" borderId="65" xfId="13" applyNumberFormat="1" applyFont="1" applyFill="1" applyBorder="1" applyAlignment="1" applyProtection="1">
      <alignment horizontal="center" vertical="center"/>
    </xf>
    <xf numFmtId="49" fontId="8" fillId="3" borderId="6" xfId="13" applyNumberFormat="1" applyFont="1" applyFill="1" applyBorder="1" applyAlignment="1" applyProtection="1">
      <alignment horizontal="center" vertical="center"/>
    </xf>
    <xf numFmtId="49" fontId="8" fillId="3" borderId="71" xfId="13" applyNumberFormat="1" applyFont="1" applyFill="1" applyBorder="1" applyAlignment="1" applyProtection="1">
      <alignment horizontal="center" vertical="center"/>
    </xf>
    <xf numFmtId="0" fontId="1" fillId="4" borderId="35" xfId="4" applyFont="1" applyFill="1" applyBorder="1" applyAlignment="1" applyProtection="1">
      <alignment horizontal="center" vertical="center"/>
    </xf>
    <xf numFmtId="2" fontId="0" fillId="3" borderId="75" xfId="8" applyNumberFormat="1" applyFont="1" applyFill="1" applyBorder="1" applyAlignment="1" applyProtection="1">
      <alignment vertical="center"/>
    </xf>
    <xf numFmtId="4" fontId="8" fillId="2" borderId="1" xfId="13" applyNumberFormat="1" applyFont="1" applyFill="1" applyBorder="1" applyAlignment="1" applyProtection="1">
      <alignment horizontal="right" vertical="center"/>
      <protection locked="0"/>
    </xf>
    <xf numFmtId="0" fontId="5" fillId="3" borderId="1" xfId="13" applyFont="1" applyFill="1" applyBorder="1" applyAlignment="1" applyProtection="1">
      <alignment horizontal="left" vertical="center" wrapText="1"/>
    </xf>
    <xf numFmtId="4" fontId="8" fillId="2" borderId="1" xfId="0" applyNumberFormat="1" applyFont="1" applyFill="1" applyBorder="1" applyAlignment="1" applyProtection="1">
      <alignment horizontal="right" vertical="center"/>
      <protection locked="0"/>
    </xf>
    <xf numFmtId="4" fontId="8" fillId="2" borderId="1" xfId="13" applyNumberFormat="1" applyFont="1" applyFill="1" applyBorder="1" applyAlignment="1" applyProtection="1">
      <alignment horizontal="right" vertical="center" wrapText="1"/>
      <protection locked="0"/>
    </xf>
    <xf numFmtId="4" fontId="8" fillId="2" borderId="1" xfId="0" applyNumberFormat="1" applyFont="1" applyFill="1" applyBorder="1" applyAlignment="1" applyProtection="1">
      <alignment vertical="center"/>
      <protection locked="0"/>
    </xf>
    <xf numFmtId="4" fontId="8" fillId="2" borderId="1" xfId="13" applyNumberFormat="1" applyFont="1" applyFill="1" applyBorder="1" applyAlignment="1" applyProtection="1">
      <alignment vertical="center"/>
      <protection locked="0"/>
    </xf>
    <xf numFmtId="49" fontId="1" fillId="3" borderId="1" xfId="13" applyNumberFormat="1" applyFont="1" applyFill="1" applyBorder="1" applyAlignment="1" applyProtection="1">
      <alignment horizontal="left"/>
    </xf>
    <xf numFmtId="0" fontId="8" fillId="0" borderId="3" xfId="13" applyFont="1" applyFill="1" applyBorder="1" applyAlignment="1" applyProtection="1">
      <alignment horizontal="center" vertical="center"/>
    </xf>
    <xf numFmtId="0" fontId="34" fillId="0" borderId="3" xfId="13" applyFont="1" applyBorder="1" applyAlignment="1" applyProtection="1">
      <alignment vertical="center" wrapText="1"/>
    </xf>
    <xf numFmtId="0" fontId="33" fillId="3" borderId="31" xfId="13" applyFont="1" applyFill="1" applyBorder="1" applyAlignment="1" applyProtection="1">
      <alignment wrapText="1"/>
    </xf>
    <xf numFmtId="0" fontId="1" fillId="3" borderId="23" xfId="13" applyFont="1" applyFill="1" applyBorder="1" applyAlignment="1" applyProtection="1">
      <alignment vertical="center" wrapText="1"/>
    </xf>
    <xf numFmtId="0" fontId="0" fillId="3" borderId="4" xfId="0" applyFont="1" applyFill="1" applyBorder="1" applyAlignment="1" applyProtection="1">
      <alignment horizontal="center"/>
    </xf>
    <xf numFmtId="165" fontId="16" fillId="0" borderId="8" xfId="0" applyNumberFormat="1" applyFont="1" applyBorder="1" applyAlignment="1" applyProtection="1">
      <alignment horizontal="center" vertical="center"/>
    </xf>
    <xf numFmtId="165" fontId="32" fillId="0" borderId="17" xfId="0" applyNumberFormat="1" applyFont="1" applyBorder="1" applyAlignment="1" applyProtection="1">
      <alignment horizontal="center"/>
    </xf>
    <xf numFmtId="165" fontId="0" fillId="0" borderId="34" xfId="0" applyNumberFormat="1" applyFill="1" applyBorder="1" applyAlignment="1" applyProtection="1">
      <alignment vertical="center"/>
    </xf>
    <xf numFmtId="0" fontId="5" fillId="3" borderId="19" xfId="4" applyFont="1" applyFill="1" applyBorder="1" applyAlignment="1" applyProtection="1">
      <alignment horizontal="center" vertical="center"/>
    </xf>
    <xf numFmtId="0" fontId="5" fillId="3" borderId="7" xfId="4" applyFont="1" applyFill="1" applyBorder="1" applyAlignment="1" applyProtection="1">
      <alignment horizontal="center" vertical="center"/>
    </xf>
    <xf numFmtId="0" fontId="5" fillId="3" borderId="11" xfId="4" applyFont="1" applyFill="1" applyBorder="1" applyAlignment="1" applyProtection="1">
      <alignment horizontal="left" vertical="center"/>
    </xf>
    <xf numFmtId="2" fontId="41" fillId="4" borderId="12" xfId="0" applyNumberFormat="1" applyFont="1" applyFill="1" applyBorder="1" applyAlignment="1" applyProtection="1">
      <alignment horizontal="center" vertical="center" textRotation="90" wrapText="1"/>
    </xf>
    <xf numFmtId="0" fontId="0" fillId="0" borderId="0" xfId="0" applyProtection="1"/>
    <xf numFmtId="0" fontId="16" fillId="0" borderId="0" xfId="0" applyFont="1" applyProtection="1"/>
    <xf numFmtId="0" fontId="0" fillId="0" borderId="0" xfId="0" applyAlignment="1" applyProtection="1">
      <alignment horizontal="center" vertical="center"/>
    </xf>
    <xf numFmtId="44" fontId="0" fillId="0" borderId="0" xfId="26" applyFont="1" applyFill="1" applyAlignment="1" applyProtection="1">
      <alignment horizontal="center" vertical="center"/>
    </xf>
    <xf numFmtId="0" fontId="0" fillId="0" borderId="0" xfId="0" applyAlignment="1" applyProtection="1">
      <alignment horizontal="center"/>
    </xf>
    <xf numFmtId="0" fontId="0" fillId="0" borderId="0" xfId="0" applyProtection="1">
      <protection locked="0"/>
    </xf>
    <xf numFmtId="0" fontId="0" fillId="0" borderId="0" xfId="0" applyAlignment="1" applyProtection="1">
      <alignment horizontal="center"/>
      <protection locked="0"/>
    </xf>
    <xf numFmtId="0" fontId="0" fillId="0" borderId="0" xfId="0" applyAlignment="1" applyProtection="1">
      <protection locked="0"/>
    </xf>
    <xf numFmtId="44" fontId="0" fillId="0" borderId="0" xfId="26" applyFont="1" applyFill="1" applyAlignment="1" applyProtection="1">
      <alignment horizontal="center" vertical="center"/>
      <protection locked="0"/>
    </xf>
    <xf numFmtId="0" fontId="16" fillId="0" borderId="0" xfId="0" applyFont="1" applyBorder="1" applyProtection="1"/>
    <xf numFmtId="0" fontId="0" fillId="0" borderId="0" xfId="0" applyBorder="1" applyProtection="1"/>
    <xf numFmtId="44" fontId="1" fillId="0" borderId="0" xfId="26" applyFont="1" applyFill="1" applyBorder="1" applyAlignment="1" applyProtection="1">
      <alignment horizontal="right"/>
    </xf>
    <xf numFmtId="44" fontId="0" fillId="4" borderId="43" xfId="26" applyFont="1" applyFill="1" applyBorder="1" applyAlignment="1" applyProtection="1">
      <alignment vertical="center"/>
    </xf>
    <xf numFmtId="44" fontId="0" fillId="0" borderId="0" xfId="26" applyFont="1" applyFill="1" applyBorder="1" applyAlignment="1" applyProtection="1">
      <alignment horizontal="right"/>
    </xf>
    <xf numFmtId="0" fontId="16" fillId="4" borderId="59" xfId="0" applyFont="1" applyFill="1" applyBorder="1" applyProtection="1"/>
    <xf numFmtId="0" fontId="51" fillId="4" borderId="12" xfId="0" applyFont="1" applyFill="1" applyBorder="1" applyAlignment="1" applyProtection="1">
      <alignment horizontal="center" vertical="center"/>
    </xf>
    <xf numFmtId="0" fontId="51" fillId="4" borderId="11" xfId="0" applyFont="1" applyFill="1" applyBorder="1" applyAlignment="1" applyProtection="1">
      <alignment horizontal="center" vertical="center"/>
    </xf>
    <xf numFmtId="0" fontId="51" fillId="4" borderId="70" xfId="0" applyFont="1" applyFill="1" applyBorder="1" applyAlignment="1" applyProtection="1">
      <alignment horizontal="center" vertical="center"/>
    </xf>
    <xf numFmtId="44" fontId="16" fillId="0" borderId="59" xfId="0" applyNumberFormat="1" applyFont="1" applyFill="1" applyBorder="1" applyAlignment="1" applyProtection="1">
      <alignment horizontal="center" vertical="center"/>
    </xf>
    <xf numFmtId="44" fontId="16" fillId="2" borderId="12" xfId="26" applyFont="1" applyFill="1" applyBorder="1" applyAlignment="1" applyProtection="1">
      <alignment vertical="center"/>
      <protection locked="0"/>
    </xf>
    <xf numFmtId="0" fontId="16" fillId="4" borderId="11" xfId="0" applyNumberFormat="1" applyFont="1" applyFill="1" applyBorder="1" applyAlignment="1" applyProtection="1">
      <alignment horizontal="center" vertical="center"/>
    </xf>
    <xf numFmtId="0" fontId="52" fillId="15" borderId="11" xfId="0" applyFont="1" applyFill="1" applyBorder="1" applyAlignment="1" applyProtection="1">
      <alignment horizontal="center" vertical="center"/>
    </xf>
    <xf numFmtId="0" fontId="51" fillId="0" borderId="11" xfId="0" applyFont="1" applyFill="1" applyBorder="1" applyAlignment="1" applyProtection="1">
      <alignment vertical="center" wrapText="1"/>
    </xf>
    <xf numFmtId="49" fontId="16" fillId="0" borderId="10" xfId="0" applyNumberFormat="1" applyFont="1" applyBorder="1" applyAlignment="1" applyProtection="1">
      <alignment horizontal="center" vertical="center"/>
    </xf>
    <xf numFmtId="0" fontId="16" fillId="4" borderId="51" xfId="0" applyFont="1" applyFill="1" applyBorder="1" applyProtection="1"/>
    <xf numFmtId="0" fontId="52" fillId="4" borderId="8" xfId="0" applyFont="1" applyFill="1" applyBorder="1" applyAlignment="1" applyProtection="1">
      <alignment horizontal="center" vertical="center"/>
    </xf>
    <xf numFmtId="0" fontId="52" fillId="4" borderId="1" xfId="0" applyFont="1" applyFill="1" applyBorder="1" applyAlignment="1" applyProtection="1">
      <alignment horizontal="center" vertical="center"/>
    </xf>
    <xf numFmtId="0" fontId="52" fillId="4" borderId="30" xfId="0" applyFont="1" applyFill="1" applyBorder="1" applyAlignment="1" applyProtection="1">
      <alignment horizontal="center" vertical="center"/>
    </xf>
    <xf numFmtId="44" fontId="16" fillId="0" borderId="51" xfId="0" applyNumberFormat="1" applyFont="1" applyFill="1" applyBorder="1" applyAlignment="1" applyProtection="1">
      <alignment horizontal="center" vertical="center"/>
    </xf>
    <xf numFmtId="44" fontId="16" fillId="2" borderId="8" xfId="26" applyFont="1" applyFill="1" applyBorder="1" applyAlignment="1" applyProtection="1">
      <alignment vertical="center"/>
      <protection locked="0"/>
    </xf>
    <xf numFmtId="0" fontId="16" fillId="4" borderId="1" xfId="0" applyNumberFormat="1" applyFont="1" applyFill="1" applyBorder="1" applyAlignment="1" applyProtection="1">
      <alignment horizontal="center" vertical="center"/>
    </xf>
    <xf numFmtId="0" fontId="53" fillId="0" borderId="1" xfId="0" applyFont="1" applyFill="1" applyBorder="1" applyAlignment="1" applyProtection="1">
      <alignment vertical="center" wrapText="1"/>
    </xf>
    <xf numFmtId="0" fontId="51" fillId="0" borderId="1" xfId="0" applyFont="1" applyFill="1" applyBorder="1" applyAlignment="1" applyProtection="1">
      <alignment vertical="center" wrapText="1"/>
    </xf>
    <xf numFmtId="44" fontId="52" fillId="2" borderId="8" xfId="26" applyFont="1" applyFill="1" applyBorder="1" applyAlignment="1" applyProtection="1">
      <alignment horizontal="center" vertical="center"/>
      <protection locked="0"/>
    </xf>
    <xf numFmtId="0" fontId="52" fillId="10" borderId="1" xfId="0" applyNumberFormat="1" applyFont="1" applyFill="1" applyBorder="1" applyAlignment="1" applyProtection="1">
      <alignment horizontal="center" vertical="center"/>
    </xf>
    <xf numFmtId="0" fontId="32" fillId="4" borderId="37" xfId="0" applyNumberFormat="1" applyFont="1" applyFill="1" applyBorder="1" applyAlignment="1" applyProtection="1">
      <alignment horizontal="center" vertical="center"/>
    </xf>
    <xf numFmtId="0" fontId="52" fillId="4" borderId="12" xfId="0" applyFont="1" applyFill="1" applyBorder="1" applyAlignment="1" applyProtection="1">
      <alignment horizontal="center" vertical="center"/>
    </xf>
    <xf numFmtId="0" fontId="52" fillId="4" borderId="11" xfId="0" applyFont="1" applyFill="1" applyBorder="1" applyAlignment="1" applyProtection="1">
      <alignment horizontal="center" vertical="center"/>
    </xf>
    <xf numFmtId="0" fontId="52" fillId="4" borderId="70" xfId="0" applyFont="1" applyFill="1" applyBorder="1" applyAlignment="1" applyProtection="1">
      <alignment horizontal="center" vertical="center"/>
    </xf>
    <xf numFmtId="44" fontId="52" fillId="2" borderId="12" xfId="26" applyFont="1" applyFill="1" applyBorder="1" applyAlignment="1" applyProtection="1">
      <alignment horizontal="center" vertical="center"/>
      <protection locked="0"/>
    </xf>
    <xf numFmtId="0" fontId="52" fillId="10" borderId="11" xfId="0" applyFont="1" applyFill="1" applyBorder="1" applyAlignment="1" applyProtection="1">
      <alignment horizontal="center" vertical="center"/>
    </xf>
    <xf numFmtId="0" fontId="53" fillId="11" borderId="11" xfId="0" applyFont="1" applyFill="1" applyBorder="1" applyAlignment="1" applyProtection="1">
      <alignment vertical="center" wrapText="1"/>
    </xf>
    <xf numFmtId="0" fontId="52" fillId="0" borderId="11" xfId="0" applyFont="1" applyFill="1" applyBorder="1" applyAlignment="1" applyProtection="1">
      <alignment vertical="center" wrapText="1"/>
    </xf>
    <xf numFmtId="0" fontId="52" fillId="0" borderId="1" xfId="0" applyFont="1" applyFill="1" applyBorder="1" applyAlignment="1" applyProtection="1">
      <alignment vertical="center" wrapText="1"/>
    </xf>
    <xf numFmtId="49" fontId="32" fillId="4" borderId="37" xfId="0" applyNumberFormat="1" applyFont="1" applyFill="1" applyBorder="1" applyAlignment="1" applyProtection="1">
      <alignment horizontal="center" vertical="center"/>
    </xf>
    <xf numFmtId="0" fontId="52" fillId="11" borderId="11" xfId="0" applyFont="1" applyFill="1" applyBorder="1" applyAlignment="1" applyProtection="1">
      <alignment vertical="center" wrapText="1"/>
    </xf>
    <xf numFmtId="0" fontId="52" fillId="11" borderId="1" xfId="0" applyFont="1" applyFill="1" applyBorder="1" applyAlignment="1" applyProtection="1">
      <alignment vertical="center" wrapText="1"/>
    </xf>
    <xf numFmtId="0" fontId="0" fillId="0" borderId="0" xfId="0" applyAlignment="1" applyProtection="1">
      <alignment vertical="top"/>
    </xf>
    <xf numFmtId="0" fontId="0" fillId="0" borderId="0" xfId="0" applyFill="1" applyAlignment="1" applyProtection="1">
      <alignment horizontal="left"/>
    </xf>
    <xf numFmtId="44" fontId="0" fillId="0" borderId="0" xfId="26" applyFont="1" applyFill="1" applyAlignment="1" applyProtection="1">
      <alignment horizontal="left"/>
    </xf>
    <xf numFmtId="0" fontId="6" fillId="0" borderId="1" xfId="0" applyFont="1" applyFill="1" applyBorder="1" applyAlignment="1" applyProtection="1">
      <alignment vertical="center" wrapText="1"/>
    </xf>
    <xf numFmtId="49" fontId="6" fillId="3" borderId="1" xfId="0" applyNumberFormat="1" applyFont="1" applyFill="1" applyBorder="1" applyAlignment="1" applyProtection="1">
      <alignment horizontal="center" vertical="center" wrapText="1"/>
    </xf>
    <xf numFmtId="0" fontId="5" fillId="3" borderId="1" xfId="4" applyFont="1" applyFill="1" applyBorder="1" applyAlignment="1" applyProtection="1">
      <alignment horizontal="center" vertical="center"/>
    </xf>
    <xf numFmtId="0" fontId="5" fillId="3" borderId="11" xfId="4" applyFont="1" applyFill="1" applyBorder="1" applyAlignment="1" applyProtection="1">
      <alignment horizontal="center" vertical="center"/>
    </xf>
    <xf numFmtId="0" fontId="0" fillId="3" borderId="0" xfId="0" applyFont="1" applyFill="1" applyBorder="1" applyProtection="1"/>
    <xf numFmtId="165" fontId="6" fillId="3" borderId="12" xfId="4" applyNumberFormat="1" applyFont="1" applyFill="1" applyBorder="1" applyAlignment="1" applyProtection="1">
      <alignment vertical="center"/>
    </xf>
    <xf numFmtId="0" fontId="6" fillId="3" borderId="37" xfId="4" applyFont="1" applyFill="1" applyBorder="1" applyAlignment="1" applyProtection="1">
      <alignment horizontal="center" vertical="center"/>
    </xf>
    <xf numFmtId="0" fontId="0" fillId="3" borderId="0" xfId="0" applyFont="1" applyFill="1" applyAlignment="1" applyProtection="1">
      <alignment horizontal="center" vertical="center"/>
    </xf>
    <xf numFmtId="0" fontId="0" fillId="0" borderId="0" xfId="0" applyFill="1" applyAlignment="1" applyProtection="1">
      <alignment vertical="center"/>
    </xf>
    <xf numFmtId="49" fontId="6" fillId="0" borderId="7" xfId="0" applyNumberFormat="1" applyFont="1" applyFill="1" applyBorder="1" applyAlignment="1" applyProtection="1">
      <alignment horizontal="center" vertical="center"/>
    </xf>
    <xf numFmtId="0" fontId="6" fillId="0" borderId="20" xfId="0" applyFont="1" applyFill="1" applyBorder="1" applyAlignment="1" applyProtection="1">
      <alignment vertical="center" wrapText="1"/>
    </xf>
    <xf numFmtId="0" fontId="6" fillId="0" borderId="20" xfId="0" applyFont="1" applyFill="1" applyBorder="1" applyAlignment="1" applyProtection="1">
      <alignment horizontal="center" vertical="center" wrapText="1"/>
    </xf>
    <xf numFmtId="0" fontId="6" fillId="0" borderId="0" xfId="0" applyFont="1" applyFill="1" applyAlignment="1" applyProtection="1">
      <alignment vertical="center"/>
    </xf>
    <xf numFmtId="0" fontId="0" fillId="0" borderId="0" xfId="0" applyFill="1" applyProtection="1"/>
    <xf numFmtId="0" fontId="6" fillId="0" borderId="0" xfId="0" applyFont="1" applyFill="1" applyProtection="1"/>
    <xf numFmtId="0" fontId="6" fillId="3" borderId="3" xfId="24" applyFont="1" applyFill="1" applyBorder="1" applyProtection="1"/>
    <xf numFmtId="0" fontId="18" fillId="0" borderId="1" xfId="0" applyFont="1" applyFill="1" applyBorder="1" applyAlignment="1" applyProtection="1">
      <alignment horizontal="left" vertical="center" wrapText="1"/>
    </xf>
    <xf numFmtId="0" fontId="6" fillId="3" borderId="1" xfId="10" applyFont="1" applyFill="1" applyBorder="1" applyAlignment="1" applyProtection="1">
      <alignment horizontal="center" vertical="center" wrapText="1"/>
    </xf>
    <xf numFmtId="0" fontId="18" fillId="3" borderId="11" xfId="0" applyFont="1" applyFill="1" applyBorder="1" applyAlignment="1" applyProtection="1">
      <alignment horizontal="left" vertical="center" wrapText="1"/>
    </xf>
    <xf numFmtId="0" fontId="6" fillId="3" borderId="1" xfId="16" applyFont="1" applyFill="1" applyBorder="1" applyAlignment="1" applyProtection="1">
      <alignment horizontal="left" vertical="center" wrapText="1"/>
    </xf>
    <xf numFmtId="0" fontId="6" fillId="3" borderId="1" xfId="16" applyFont="1" applyFill="1" applyBorder="1" applyAlignment="1" applyProtection="1">
      <alignment horizontal="left" vertical="center"/>
    </xf>
    <xf numFmtId="0" fontId="18" fillId="3" borderId="1" xfId="18" applyFont="1" applyFill="1" applyBorder="1" applyAlignment="1" applyProtection="1">
      <alignment vertical="center"/>
    </xf>
    <xf numFmtId="0" fontId="18" fillId="3" borderId="1" xfId="0" applyFont="1" applyFill="1" applyBorder="1" applyAlignment="1" applyProtection="1">
      <alignment horizontal="left" vertical="top" wrapText="1"/>
    </xf>
    <xf numFmtId="0" fontId="18" fillId="3" borderId="1" xfId="0" applyFont="1" applyFill="1" applyBorder="1" applyAlignment="1" applyProtection="1">
      <alignment horizontal="left" vertical="top"/>
    </xf>
    <xf numFmtId="0" fontId="18" fillId="3" borderId="1" xfId="0" applyFont="1" applyFill="1" applyBorder="1" applyAlignment="1" applyProtection="1">
      <alignment horizontal="left" vertical="center"/>
    </xf>
    <xf numFmtId="0" fontId="0" fillId="3" borderId="0" xfId="0" applyFill="1" applyAlignment="1" applyProtection="1">
      <alignment horizontal="left" vertical="center" wrapText="1"/>
    </xf>
    <xf numFmtId="0" fontId="0" fillId="3" borderId="0" xfId="0" applyFill="1" applyAlignment="1" applyProtection="1">
      <alignment wrapText="1"/>
    </xf>
    <xf numFmtId="0" fontId="6" fillId="3" borderId="1" xfId="24" applyFont="1" applyFill="1" applyBorder="1" applyAlignment="1" applyProtection="1">
      <alignment horizontal="center" vertical="center" wrapText="1"/>
    </xf>
    <xf numFmtId="0" fontId="1" fillId="4" borderId="44" xfId="5" applyFont="1" applyFill="1" applyBorder="1" applyAlignment="1" applyProtection="1">
      <alignment horizontal="center" vertical="center" wrapText="1"/>
    </xf>
    <xf numFmtId="0" fontId="1" fillId="3" borderId="0" xfId="0" applyFont="1" applyFill="1" applyAlignment="1" applyProtection="1">
      <alignment vertical="center" wrapText="1"/>
    </xf>
    <xf numFmtId="0" fontId="0" fillId="3" borderId="1" xfId="24" applyFont="1" applyFill="1" applyBorder="1" applyAlignment="1" applyProtection="1">
      <alignment vertical="center" wrapText="1"/>
    </xf>
    <xf numFmtId="0" fontId="0" fillId="3" borderId="1" xfId="24" applyFont="1" applyFill="1" applyBorder="1" applyAlignment="1" applyProtection="1">
      <alignment horizontal="left" vertical="center" wrapText="1"/>
    </xf>
    <xf numFmtId="0" fontId="0" fillId="3" borderId="1" xfId="24" applyFont="1" applyFill="1" applyBorder="1" applyAlignment="1" applyProtection="1">
      <alignment vertical="center" readingOrder="3"/>
    </xf>
    <xf numFmtId="0" fontId="0" fillId="3" borderId="1" xfId="24" applyFont="1" applyFill="1" applyBorder="1" applyAlignment="1" applyProtection="1">
      <alignment horizontal="left" vertical="center"/>
    </xf>
    <xf numFmtId="0" fontId="0" fillId="3" borderId="0" xfId="24" applyFont="1" applyFill="1" applyAlignment="1" applyProtection="1">
      <alignment vertical="top" wrapText="1"/>
    </xf>
    <xf numFmtId="165" fontId="65" fillId="0" borderId="51" xfId="9" applyNumberFormat="1" applyFont="1" applyFill="1" applyBorder="1" applyAlignment="1" applyProtection="1">
      <alignment horizontal="center" vertical="center"/>
    </xf>
    <xf numFmtId="165" fontId="65" fillId="0" borderId="54" xfId="9" applyNumberFormat="1" applyFont="1" applyFill="1" applyBorder="1" applyAlignment="1" applyProtection="1">
      <alignment horizontal="center" vertical="center"/>
    </xf>
    <xf numFmtId="0" fontId="0" fillId="3" borderId="0" xfId="0" applyFont="1" applyFill="1" applyAlignment="1" applyProtection="1">
      <alignment horizontal="center"/>
    </xf>
    <xf numFmtId="0" fontId="6" fillId="3" borderId="19" xfId="4" applyNumberFormat="1" applyFont="1" applyFill="1" applyBorder="1" applyAlignment="1" applyProtection="1">
      <alignment horizontal="left" vertical="center" wrapText="1"/>
    </xf>
    <xf numFmtId="49" fontId="8" fillId="3" borderId="9" xfId="13" applyNumberFormat="1" applyFont="1" applyFill="1" applyBorder="1" applyAlignment="1" applyProtection="1">
      <alignment horizontal="center" vertical="center"/>
    </xf>
    <xf numFmtId="0" fontId="6" fillId="3" borderId="1" xfId="4" applyNumberFormat="1" applyFont="1" applyFill="1" applyBorder="1" applyAlignment="1" applyProtection="1">
      <alignment horizontal="center" vertical="center"/>
    </xf>
    <xf numFmtId="0" fontId="6" fillId="3" borderId="52" xfId="4" applyNumberFormat="1" applyFont="1" applyFill="1" applyBorder="1" applyAlignment="1" applyProtection="1">
      <alignment horizontal="center" vertical="center"/>
    </xf>
    <xf numFmtId="0" fontId="6" fillId="3" borderId="2" xfId="4" applyNumberFormat="1" applyFont="1" applyFill="1" applyBorder="1" applyAlignment="1" applyProtection="1">
      <alignment horizontal="center" vertical="center"/>
    </xf>
    <xf numFmtId="165" fontId="6" fillId="3" borderId="81" xfId="4" applyNumberFormat="1" applyFont="1" applyFill="1" applyBorder="1" applyAlignment="1" applyProtection="1">
      <alignment horizontal="right" vertical="center"/>
    </xf>
    <xf numFmtId="0" fontId="6" fillId="3" borderId="26" xfId="4" applyNumberFormat="1" applyFont="1" applyFill="1" applyBorder="1" applyAlignment="1" applyProtection="1">
      <alignment horizontal="center" vertical="center"/>
    </xf>
    <xf numFmtId="0" fontId="1" fillId="3" borderId="0" xfId="0" applyFont="1" applyFill="1" applyAlignment="1" applyProtection="1">
      <alignment horizontal="center" vertical="center"/>
    </xf>
    <xf numFmtId="165" fontId="5" fillId="3" borderId="35" xfId="0" applyNumberFormat="1" applyFont="1" applyFill="1" applyBorder="1" applyAlignment="1" applyProtection="1"/>
    <xf numFmtId="165" fontId="66" fillId="4" borderId="17" xfId="4" applyNumberFormat="1" applyFont="1" applyFill="1" applyBorder="1" applyAlignment="1" applyProtection="1">
      <alignment horizontal="right" vertical="center" indent="1"/>
    </xf>
    <xf numFmtId="0" fontId="6" fillId="3" borderId="1" xfId="0" applyFont="1" applyFill="1" applyBorder="1" applyAlignment="1" applyProtection="1">
      <alignment wrapText="1"/>
    </xf>
    <xf numFmtId="0" fontId="6" fillId="3" borderId="1" xfId="0" applyFont="1" applyFill="1" applyBorder="1" applyAlignment="1" applyProtection="1">
      <alignment vertical="top"/>
    </xf>
    <xf numFmtId="0" fontId="6" fillId="3" borderId="11" xfId="0" applyFont="1" applyFill="1" applyBorder="1" applyProtection="1"/>
    <xf numFmtId="0" fontId="6" fillId="3" borderId="11" xfId="0" applyFont="1" applyFill="1" applyBorder="1" applyAlignment="1" applyProtection="1">
      <alignment wrapText="1"/>
    </xf>
    <xf numFmtId="0" fontId="6" fillId="3" borderId="11" xfId="0" applyFont="1" applyFill="1" applyBorder="1" applyAlignment="1" applyProtection="1">
      <alignment vertical="top"/>
    </xf>
    <xf numFmtId="165" fontId="8" fillId="3" borderId="0" xfId="4" applyNumberFormat="1" applyFill="1" applyAlignment="1" applyProtection="1">
      <alignment vertical="center"/>
    </xf>
    <xf numFmtId="165" fontId="66" fillId="4" borderId="17" xfId="2" applyNumberFormat="1" applyFont="1" applyFill="1" applyBorder="1" applyAlignment="1" applyProtection="1">
      <alignment horizontal="right" vertical="center" indent="1"/>
    </xf>
    <xf numFmtId="0" fontId="0" fillId="3" borderId="3" xfId="0" applyFont="1" applyFill="1" applyBorder="1" applyAlignment="1" applyProtection="1">
      <alignment horizontal="center" vertical="center"/>
    </xf>
    <xf numFmtId="0" fontId="0" fillId="3" borderId="2" xfId="0" applyFont="1" applyFill="1" applyBorder="1" applyAlignment="1" applyProtection="1">
      <alignment horizontal="center" vertical="center"/>
    </xf>
    <xf numFmtId="165" fontId="1" fillId="3" borderId="0" xfId="0" applyNumberFormat="1" applyFont="1" applyFill="1" applyAlignment="1" applyProtection="1">
      <alignment vertical="center"/>
    </xf>
    <xf numFmtId="165" fontId="0" fillId="3" borderId="0" xfId="0" applyNumberFormat="1" applyFont="1" applyFill="1" applyAlignment="1" applyProtection="1">
      <alignment vertical="center"/>
    </xf>
    <xf numFmtId="165" fontId="1" fillId="4" borderId="17" xfId="2" applyNumberFormat="1" applyFont="1" applyFill="1" applyBorder="1" applyAlignment="1" applyProtection="1">
      <alignment horizontal="right" vertical="center" indent="1"/>
    </xf>
    <xf numFmtId="165" fontId="1" fillId="4" borderId="17" xfId="4" applyNumberFormat="1" applyFont="1" applyFill="1" applyBorder="1" applyAlignment="1" applyProtection="1">
      <alignment horizontal="right" vertical="center" indent="1"/>
    </xf>
    <xf numFmtId="165" fontId="0" fillId="3" borderId="0" xfId="0" applyNumberFormat="1" applyFill="1" applyAlignment="1" applyProtection="1">
      <alignment vertical="center"/>
    </xf>
    <xf numFmtId="0" fontId="6" fillId="0" borderId="1" xfId="4" applyFont="1" applyFill="1" applyBorder="1" applyAlignment="1" applyProtection="1">
      <alignment horizontal="center" vertical="center"/>
    </xf>
    <xf numFmtId="165" fontId="6" fillId="0" borderId="8" xfId="4" applyNumberFormat="1" applyFont="1" applyFill="1" applyBorder="1" applyAlignment="1" applyProtection="1">
      <alignment vertical="center" wrapText="1"/>
    </xf>
    <xf numFmtId="0" fontId="6" fillId="0" borderId="1" xfId="0" applyFont="1" applyFill="1" applyBorder="1" applyAlignment="1" applyProtection="1">
      <alignment horizontal="left" vertical="center" wrapText="1"/>
    </xf>
    <xf numFmtId="0" fontId="0" fillId="0" borderId="7" xfId="0" applyFont="1" applyFill="1" applyBorder="1" applyAlignment="1" applyProtection="1">
      <alignment horizontal="center" vertical="center"/>
    </xf>
    <xf numFmtId="0" fontId="6" fillId="0" borderId="7" xfId="4" applyNumberFormat="1" applyFont="1" applyFill="1" applyBorder="1" applyAlignment="1" applyProtection="1">
      <alignment horizontal="center" vertical="center"/>
    </xf>
    <xf numFmtId="0" fontId="8" fillId="0" borderId="1" xfId="24" applyFont="1" applyFill="1" applyBorder="1" applyAlignment="1" applyProtection="1">
      <alignment horizontal="center" vertical="center"/>
    </xf>
    <xf numFmtId="0" fontId="6" fillId="0" borderId="1" xfId="16" applyFont="1" applyFill="1" applyBorder="1" applyAlignment="1" applyProtection="1">
      <alignment horizontal="left" vertical="center" wrapText="1"/>
    </xf>
    <xf numFmtId="0" fontId="6" fillId="0" borderId="1" xfId="16" applyFont="1" applyFill="1" applyBorder="1" applyAlignment="1" applyProtection="1">
      <alignment horizontal="left" vertical="center"/>
    </xf>
    <xf numFmtId="0" fontId="6" fillId="3" borderId="1" xfId="24" applyFont="1" applyFill="1" applyBorder="1" applyAlignment="1" applyProtection="1">
      <alignment horizontal="center" vertical="center"/>
    </xf>
    <xf numFmtId="1" fontId="6" fillId="3" borderId="1" xfId="5" applyNumberFormat="1" applyFont="1" applyFill="1" applyBorder="1" applyAlignment="1" applyProtection="1">
      <alignment horizontal="center" vertical="center"/>
    </xf>
    <xf numFmtId="165" fontId="18" fillId="3" borderId="8" xfId="0" applyNumberFormat="1" applyFont="1" applyFill="1" applyBorder="1" applyAlignment="1" applyProtection="1">
      <alignment horizontal="right" vertical="center"/>
    </xf>
    <xf numFmtId="165" fontId="1" fillId="3" borderId="47" xfId="4" applyNumberFormat="1" applyFont="1" applyFill="1" applyBorder="1" applyProtection="1"/>
    <xf numFmtId="0" fontId="0" fillId="3" borderId="0" xfId="0" applyFont="1" applyFill="1" applyBorder="1" applyAlignment="1" applyProtection="1">
      <alignment horizontal="left" vertical="center"/>
    </xf>
    <xf numFmtId="165" fontId="0" fillId="3" borderId="0" xfId="0" applyNumberFormat="1" applyFill="1" applyAlignment="1" applyProtection="1">
      <alignment horizontal="right" vertical="center"/>
    </xf>
    <xf numFmtId="165" fontId="0" fillId="3" borderId="0" xfId="0" applyNumberFormat="1" applyFont="1" applyFill="1" applyAlignment="1" applyProtection="1">
      <alignment horizontal="right" vertical="center"/>
    </xf>
    <xf numFmtId="0" fontId="18" fillId="3" borderId="7" xfId="0" applyFont="1" applyFill="1" applyBorder="1" applyAlignment="1" applyProtection="1">
      <alignment horizontal="center" vertical="center"/>
    </xf>
    <xf numFmtId="0" fontId="6" fillId="3" borderId="3" xfId="16" applyFont="1" applyFill="1" applyBorder="1" applyAlignment="1" applyProtection="1">
      <alignment horizontal="left" vertical="center" wrapText="1"/>
    </xf>
    <xf numFmtId="0" fontId="17" fillId="3" borderId="0" xfId="0" applyFont="1" applyFill="1" applyAlignment="1" applyProtection="1">
      <alignment vertical="center"/>
    </xf>
    <xf numFmtId="0" fontId="18" fillId="0" borderId="7" xfId="0" applyFont="1" applyFill="1" applyBorder="1" applyAlignment="1" applyProtection="1">
      <alignment horizontal="center" vertical="center"/>
    </xf>
    <xf numFmtId="165" fontId="6" fillId="0" borderId="8" xfId="0" applyNumberFormat="1" applyFont="1" applyFill="1" applyBorder="1" applyAlignment="1" applyProtection="1">
      <alignment horizontal="right" vertical="center"/>
    </xf>
    <xf numFmtId="0" fontId="14" fillId="4" borderId="16" xfId="0" applyFont="1" applyFill="1" applyBorder="1" applyAlignment="1" applyProtection="1">
      <alignment horizontal="left" vertical="center" wrapText="1"/>
    </xf>
    <xf numFmtId="165" fontId="14" fillId="4" borderId="17" xfId="0" applyNumberFormat="1" applyFont="1" applyFill="1" applyBorder="1" applyAlignment="1" applyProtection="1">
      <alignment horizontal="left" vertical="center"/>
    </xf>
    <xf numFmtId="165" fontId="14" fillId="0" borderId="35" xfId="0" applyNumberFormat="1" applyFont="1" applyFill="1" applyBorder="1" applyAlignment="1" applyProtection="1">
      <alignment horizontal="right" vertical="center"/>
    </xf>
    <xf numFmtId="165" fontId="0" fillId="3" borderId="0" xfId="0" applyNumberFormat="1" applyFill="1" applyAlignment="1" applyProtection="1">
      <alignment horizontal="center" vertical="center"/>
    </xf>
    <xf numFmtId="165" fontId="0" fillId="3" borderId="62" xfId="0" applyNumberFormat="1" applyFill="1" applyBorder="1" applyAlignment="1" applyProtection="1">
      <alignment horizontal="right" vertical="center"/>
    </xf>
    <xf numFmtId="49" fontId="0" fillId="3" borderId="1" xfId="0" applyNumberFormat="1" applyFont="1" applyFill="1" applyBorder="1" applyAlignment="1" applyProtection="1">
      <alignment horizontal="center" vertical="center" wrapText="1"/>
    </xf>
    <xf numFmtId="0" fontId="18" fillId="3" borderId="1" xfId="0" applyFont="1" applyFill="1" applyBorder="1" applyAlignment="1" applyProtection="1">
      <alignment vertical="center" wrapText="1"/>
    </xf>
    <xf numFmtId="0" fontId="18" fillId="3" borderId="1" xfId="18" applyFont="1" applyFill="1" applyBorder="1" applyAlignment="1" applyProtection="1">
      <alignment vertical="center" wrapText="1"/>
    </xf>
    <xf numFmtId="0" fontId="6" fillId="3" borderId="3" xfId="0" applyFont="1" applyFill="1" applyBorder="1" applyAlignment="1" applyProtection="1">
      <alignment horizontal="left" vertical="center" wrapText="1"/>
    </xf>
    <xf numFmtId="0" fontId="6" fillId="0" borderId="4" xfId="0" applyFont="1" applyFill="1" applyBorder="1" applyAlignment="1" applyProtection="1">
      <alignment vertical="center" wrapText="1"/>
    </xf>
    <xf numFmtId="165" fontId="18" fillId="0" borderId="75" xfId="0" applyNumberFormat="1" applyFont="1" applyFill="1" applyBorder="1" applyAlignment="1" applyProtection="1">
      <alignment horizontal="right" vertical="center"/>
    </xf>
    <xf numFmtId="165" fontId="14" fillId="0" borderId="9" xfId="0" applyNumberFormat="1" applyFont="1" applyFill="1" applyBorder="1" applyAlignment="1" applyProtection="1"/>
    <xf numFmtId="165" fontId="14" fillId="0" borderId="35" xfId="0" applyNumberFormat="1" applyFont="1" applyFill="1" applyBorder="1" applyAlignment="1" applyProtection="1"/>
    <xf numFmtId="165" fontId="0" fillId="3" borderId="62" xfId="0" applyNumberFormat="1" applyFill="1" applyBorder="1" applyProtection="1"/>
    <xf numFmtId="0" fontId="6" fillId="3" borderId="1" xfId="24" applyFont="1" applyFill="1" applyBorder="1" applyAlignment="1" applyProtection="1"/>
    <xf numFmtId="0" fontId="6" fillId="3" borderId="50" xfId="0" applyFont="1" applyFill="1" applyBorder="1" applyAlignment="1" applyProtection="1">
      <alignment horizontal="center" vertical="center"/>
    </xf>
    <xf numFmtId="165" fontId="18" fillId="0" borderId="8" xfId="0" applyNumberFormat="1" applyFont="1" applyFill="1" applyBorder="1" applyAlignment="1" applyProtection="1">
      <alignment horizontal="right" vertical="center"/>
    </xf>
    <xf numFmtId="0" fontId="12" fillId="0" borderId="1" xfId="5" applyNumberFormat="1" applyFont="1" applyFill="1" applyBorder="1" applyAlignment="1" applyProtection="1">
      <alignment horizontal="left" vertical="top"/>
    </xf>
    <xf numFmtId="49" fontId="48" fillId="0" borderId="1" xfId="0" applyNumberFormat="1" applyFont="1" applyBorder="1" applyAlignment="1" applyProtection="1">
      <alignment horizontal="center" vertical="center"/>
    </xf>
    <xf numFmtId="0" fontId="0" fillId="3" borderId="11" xfId="24" applyFont="1" applyFill="1" applyBorder="1" applyAlignment="1" applyProtection="1">
      <alignment vertical="center" wrapText="1"/>
    </xf>
    <xf numFmtId="165" fontId="13" fillId="3" borderId="0" xfId="2" applyNumberFormat="1" applyFont="1" applyFill="1" applyAlignment="1" applyProtection="1">
      <alignment horizontal="center" vertical="center"/>
    </xf>
    <xf numFmtId="165" fontId="1" fillId="3" borderId="0" xfId="0" applyNumberFormat="1" applyFont="1" applyFill="1" applyBorder="1" applyAlignment="1" applyProtection="1">
      <alignment horizontal="right" vertical="center"/>
    </xf>
    <xf numFmtId="165" fontId="0" fillId="3" borderId="0" xfId="0" applyNumberFormat="1" applyFont="1" applyFill="1" applyAlignment="1" applyProtection="1">
      <alignment horizontal="center"/>
    </xf>
    <xf numFmtId="0" fontId="0" fillId="3" borderId="52" xfId="0" applyFont="1" applyFill="1" applyBorder="1" applyAlignment="1" applyProtection="1">
      <alignment horizontal="center" vertical="center"/>
    </xf>
    <xf numFmtId="0" fontId="6" fillId="3" borderId="2" xfId="0" applyFont="1" applyFill="1" applyBorder="1" applyAlignment="1" applyProtection="1">
      <alignment horizontal="left" vertical="center" wrapText="1"/>
    </xf>
    <xf numFmtId="0" fontId="18" fillId="3" borderId="2" xfId="0" applyFont="1" applyFill="1" applyBorder="1" applyAlignment="1" applyProtection="1">
      <alignment vertical="center"/>
    </xf>
    <xf numFmtId="0" fontId="6" fillId="3" borderId="1" xfId="0" applyFont="1" applyFill="1" applyBorder="1" applyAlignment="1" applyProtection="1">
      <alignment vertical="top" wrapText="1"/>
    </xf>
    <xf numFmtId="0" fontId="6" fillId="3" borderId="1" xfId="0" applyFont="1" applyFill="1" applyBorder="1" applyProtection="1"/>
    <xf numFmtId="0" fontId="5" fillId="3" borderId="7" xfId="4" applyFont="1" applyFill="1" applyBorder="1" applyAlignment="1" applyProtection="1">
      <alignment horizontal="left" vertical="center"/>
    </xf>
    <xf numFmtId="0" fontId="5" fillId="3" borderId="10" xfId="4" applyFont="1" applyFill="1" applyBorder="1" applyAlignment="1" applyProtection="1">
      <alignment horizontal="center" vertical="center"/>
    </xf>
    <xf numFmtId="0" fontId="6" fillId="3" borderId="11" xfId="0" applyFont="1" applyFill="1" applyBorder="1" applyAlignment="1" applyProtection="1">
      <alignment vertical="top" wrapText="1"/>
    </xf>
    <xf numFmtId="0" fontId="5" fillId="3" borderId="37" xfId="4" applyFont="1" applyFill="1" applyBorder="1" applyAlignment="1" applyProtection="1">
      <alignment horizontal="center" vertical="center"/>
    </xf>
    <xf numFmtId="165" fontId="30" fillId="0" borderId="9" xfId="13" applyNumberFormat="1" applyFont="1" applyFill="1" applyBorder="1" applyAlignment="1" applyProtection="1"/>
    <xf numFmtId="165" fontId="30" fillId="0" borderId="35" xfId="13" applyNumberFormat="1" applyFont="1" applyFill="1" applyBorder="1" applyAlignment="1" applyProtection="1"/>
    <xf numFmtId="0" fontId="6" fillId="0" borderId="1" xfId="10" applyFont="1" applyFill="1" applyBorder="1" applyAlignment="1" applyProtection="1">
      <alignment horizontal="center" vertical="center" wrapText="1"/>
    </xf>
    <xf numFmtId="0" fontId="19" fillId="3" borderId="67" xfId="13" applyFill="1" applyBorder="1" applyProtection="1"/>
    <xf numFmtId="0" fontId="19" fillId="3" borderId="74" xfId="13" applyFill="1" applyBorder="1" applyProtection="1"/>
    <xf numFmtId="0" fontId="19" fillId="3" borderId="72" xfId="13" applyFill="1" applyBorder="1" applyProtection="1"/>
    <xf numFmtId="0" fontId="19" fillId="3" borderId="66" xfId="13" applyFill="1" applyBorder="1" applyProtection="1"/>
    <xf numFmtId="165" fontId="1" fillId="3" borderId="38" xfId="19" applyNumberFormat="1" applyFont="1" applyFill="1" applyBorder="1" applyAlignment="1" applyProtection="1">
      <alignment horizontal="right" vertical="center" indent="1"/>
    </xf>
    <xf numFmtId="165" fontId="1" fillId="3" borderId="71" xfId="19" applyNumberFormat="1" applyFont="1" applyFill="1" applyBorder="1" applyAlignment="1" applyProtection="1">
      <alignment horizontal="right" vertical="center" indent="1"/>
    </xf>
    <xf numFmtId="165" fontId="1" fillId="3" borderId="36" xfId="19" applyNumberFormat="1" applyFont="1" applyFill="1" applyBorder="1" applyAlignment="1" applyProtection="1">
      <alignment horizontal="right" vertical="center" indent="1"/>
    </xf>
    <xf numFmtId="165" fontId="1" fillId="3" borderId="9" xfId="19" applyNumberFormat="1" applyFont="1" applyFill="1" applyBorder="1" applyAlignment="1" applyProtection="1">
      <alignment horizontal="right" vertical="center" indent="1"/>
    </xf>
    <xf numFmtId="0" fontId="6" fillId="3" borderId="7" xfId="4" applyNumberFormat="1" applyFont="1" applyFill="1" applyBorder="1" applyAlignment="1" applyProtection="1">
      <alignment horizontal="center" vertical="center"/>
    </xf>
    <xf numFmtId="0" fontId="6" fillId="3" borderId="37" xfId="4" applyNumberFormat="1" applyFont="1" applyFill="1" applyBorder="1" applyAlignment="1" applyProtection="1">
      <alignment horizontal="center" vertical="center"/>
    </xf>
    <xf numFmtId="0" fontId="6" fillId="3" borderId="10" xfId="4" applyNumberFormat="1" applyFont="1" applyFill="1" applyBorder="1" applyAlignment="1" applyProtection="1">
      <alignment horizontal="center" vertical="center"/>
    </xf>
    <xf numFmtId="0" fontId="0" fillId="3" borderId="28" xfId="0" applyFont="1" applyFill="1" applyBorder="1" applyAlignment="1" applyProtection="1">
      <alignment horizontal="center" vertical="center"/>
    </xf>
    <xf numFmtId="0" fontId="0" fillId="3" borderId="23" xfId="0" applyFont="1" applyFill="1" applyBorder="1" applyAlignment="1" applyProtection="1">
      <alignment horizontal="center" vertical="center"/>
    </xf>
    <xf numFmtId="4" fontId="8" fillId="2" borderId="19" xfId="0" applyNumberFormat="1" applyFont="1" applyFill="1" applyBorder="1" applyAlignment="1" applyProtection="1">
      <alignment vertical="center"/>
      <protection locked="0"/>
    </xf>
    <xf numFmtId="4" fontId="8" fillId="3" borderId="41" xfId="13" applyNumberFormat="1" applyFont="1" applyFill="1" applyBorder="1" applyAlignment="1" applyProtection="1">
      <alignment horizontal="right" vertical="center"/>
    </xf>
    <xf numFmtId="4" fontId="8" fillId="3" borderId="8" xfId="13" applyNumberFormat="1" applyFont="1" applyFill="1" applyBorder="1" applyAlignment="1" applyProtection="1">
      <alignment horizontal="right" vertical="center"/>
    </xf>
    <xf numFmtId="4" fontId="8" fillId="2" borderId="11" xfId="0" applyNumberFormat="1" applyFont="1" applyFill="1" applyBorder="1" applyAlignment="1" applyProtection="1">
      <alignment vertical="center"/>
      <protection locked="0"/>
    </xf>
    <xf numFmtId="4" fontId="8" fillId="3" borderId="12" xfId="13" applyNumberFormat="1" applyFont="1" applyFill="1" applyBorder="1" applyAlignment="1" applyProtection="1">
      <alignment horizontal="right" vertical="center"/>
    </xf>
    <xf numFmtId="0" fontId="1" fillId="3" borderId="33" xfId="13" applyFont="1" applyFill="1" applyBorder="1" applyAlignment="1" applyProtection="1">
      <alignment vertical="center" wrapText="1"/>
    </xf>
    <xf numFmtId="4" fontId="8" fillId="2" borderId="11" xfId="13" applyNumberFormat="1" applyFont="1" applyFill="1" applyBorder="1" applyAlignment="1" applyProtection="1">
      <alignment horizontal="right" vertical="center"/>
      <protection locked="0"/>
    </xf>
    <xf numFmtId="4" fontId="8" fillId="2" borderId="11" xfId="0" applyNumberFormat="1" applyFont="1" applyFill="1" applyBorder="1" applyAlignment="1" applyProtection="1">
      <alignment horizontal="right" vertical="center"/>
      <protection locked="0"/>
    </xf>
    <xf numFmtId="4" fontId="8" fillId="2" borderId="11" xfId="13" applyNumberFormat="1" applyFont="1" applyFill="1" applyBorder="1" applyAlignment="1" applyProtection="1">
      <alignment vertical="center"/>
      <protection locked="0"/>
    </xf>
    <xf numFmtId="4" fontId="8" fillId="2" borderId="2" xfId="0" applyNumberFormat="1" applyFont="1" applyFill="1" applyBorder="1" applyAlignment="1" applyProtection="1">
      <alignment vertical="center"/>
      <protection locked="0"/>
    </xf>
    <xf numFmtId="4" fontId="8" fillId="2" borderId="2" xfId="0" applyNumberFormat="1" applyFont="1" applyFill="1" applyBorder="1" applyAlignment="1" applyProtection="1">
      <alignment horizontal="right" vertical="center"/>
      <protection locked="0"/>
    </xf>
    <xf numFmtId="4" fontId="8" fillId="2" borderId="4" xfId="0" applyNumberFormat="1" applyFont="1" applyFill="1" applyBorder="1" applyAlignment="1" applyProtection="1">
      <alignment vertical="center"/>
      <protection locked="0"/>
    </xf>
    <xf numFmtId="4" fontId="8" fillId="2" borderId="20" xfId="0" applyNumberFormat="1" applyFont="1" applyFill="1" applyBorder="1" applyAlignment="1" applyProtection="1">
      <alignment vertical="center"/>
      <protection locked="0"/>
    </xf>
    <xf numFmtId="4" fontId="8" fillId="2" borderId="2" xfId="13" applyNumberFormat="1" applyFont="1" applyFill="1" applyBorder="1" applyAlignment="1" applyProtection="1">
      <alignment vertical="center"/>
      <protection locked="0"/>
    </xf>
    <xf numFmtId="4" fontId="6" fillId="2" borderId="1" xfId="13" applyNumberFormat="1" applyFont="1" applyFill="1" applyBorder="1" applyAlignment="1" applyProtection="1">
      <alignment horizontal="right" vertical="center"/>
      <protection locked="0"/>
    </xf>
    <xf numFmtId="4" fontId="6" fillId="2" borderId="1" xfId="0" applyNumberFormat="1" applyFont="1" applyFill="1" applyBorder="1" applyAlignment="1" applyProtection="1">
      <alignment horizontal="right" vertical="center" wrapText="1"/>
      <protection locked="0"/>
    </xf>
    <xf numFmtId="4" fontId="6" fillId="2" borderId="1" xfId="0" applyNumberFormat="1" applyFont="1" applyFill="1" applyBorder="1" applyAlignment="1" applyProtection="1">
      <alignment horizontal="right" vertical="center"/>
      <protection locked="0"/>
    </xf>
    <xf numFmtId="4" fontId="6" fillId="2" borderId="1" xfId="0" applyNumberFormat="1" applyFont="1" applyFill="1" applyBorder="1" applyAlignment="1" applyProtection="1">
      <alignment vertical="center"/>
      <protection locked="0"/>
    </xf>
    <xf numFmtId="0" fontId="0" fillId="3" borderId="27" xfId="0" applyFont="1" applyFill="1" applyBorder="1" applyAlignment="1" applyProtection="1">
      <alignment horizontal="center" vertical="center"/>
    </xf>
    <xf numFmtId="0" fontId="1" fillId="4" borderId="27" xfId="0" applyFont="1" applyFill="1" applyBorder="1" applyAlignment="1" applyProtection="1">
      <alignment horizontal="center" textRotation="90" wrapText="1"/>
    </xf>
    <xf numFmtId="165" fontId="1" fillId="3" borderId="42" xfId="4" applyNumberFormat="1" applyFont="1" applyFill="1" applyBorder="1" applyAlignment="1" applyProtection="1">
      <alignment vertical="center"/>
    </xf>
    <xf numFmtId="165" fontId="1" fillId="3" borderId="0" xfId="4" applyNumberFormat="1" applyFont="1" applyFill="1" applyBorder="1" applyAlignment="1" applyProtection="1">
      <alignment vertical="center"/>
    </xf>
    <xf numFmtId="4" fontId="1" fillId="3" borderId="0" xfId="2" applyNumberFormat="1" applyFont="1" applyFill="1" applyBorder="1" applyAlignment="1" applyProtection="1">
      <alignment horizontal="right" vertical="center" indent="1"/>
    </xf>
    <xf numFmtId="4" fontId="59" fillId="4" borderId="17" xfId="2" applyNumberFormat="1" applyFont="1" applyFill="1" applyBorder="1" applyAlignment="1" applyProtection="1">
      <alignment horizontal="right" vertical="center" indent="1"/>
    </xf>
    <xf numFmtId="4" fontId="59" fillId="4" borderId="17" xfId="4" applyNumberFormat="1" applyFont="1" applyFill="1" applyBorder="1" applyAlignment="1" applyProtection="1">
      <alignment horizontal="right" vertical="center" indent="1"/>
    </xf>
    <xf numFmtId="0" fontId="8" fillId="3" borderId="30" xfId="4" applyFont="1" applyFill="1" applyBorder="1" applyAlignment="1" applyProtection="1">
      <alignment horizontal="left" vertical="center" wrapText="1"/>
    </xf>
    <xf numFmtId="0" fontId="1" fillId="4" borderId="3" xfId="13" applyFont="1" applyFill="1" applyBorder="1" applyAlignment="1" applyProtection="1">
      <alignment horizontal="center" vertical="center"/>
    </xf>
    <xf numFmtId="0" fontId="8" fillId="3" borderId="4" xfId="4" applyFont="1" applyFill="1" applyBorder="1" applyAlignment="1" applyProtection="1">
      <alignment horizontal="left" vertical="center" wrapText="1"/>
    </xf>
    <xf numFmtId="4" fontId="8" fillId="2" borderId="1" xfId="1" applyNumberFormat="1" applyFont="1" applyFill="1" applyBorder="1" applyAlignment="1" applyProtection="1">
      <alignment vertical="center" wrapText="1"/>
      <protection locked="0"/>
    </xf>
    <xf numFmtId="4" fontId="8" fillId="2" borderId="2" xfId="1" applyNumberFormat="1" applyFont="1" applyFill="1" applyBorder="1" applyAlignment="1" applyProtection="1">
      <alignment vertical="center" wrapText="1"/>
      <protection locked="0"/>
    </xf>
    <xf numFmtId="4" fontId="8" fillId="2" borderId="11" xfId="1" applyNumberFormat="1" applyFont="1" applyFill="1" applyBorder="1" applyAlignment="1" applyProtection="1">
      <alignment vertical="center" wrapText="1"/>
      <protection locked="0"/>
    </xf>
    <xf numFmtId="0" fontId="8" fillId="3" borderId="19" xfId="23" applyFont="1" applyFill="1" applyBorder="1" applyAlignment="1" applyProtection="1">
      <alignment horizontal="left" vertical="top" wrapText="1"/>
    </xf>
    <xf numFmtId="0" fontId="19" fillId="3" borderId="20" xfId="0" applyFont="1" applyFill="1" applyBorder="1" applyAlignment="1" applyProtection="1">
      <alignment horizontal="center" vertical="center"/>
    </xf>
    <xf numFmtId="0" fontId="8" fillId="3" borderId="52" xfId="13" applyFont="1" applyFill="1" applyBorder="1" applyAlignment="1" applyProtection="1">
      <alignment horizontal="center" vertical="center" wrapText="1"/>
    </xf>
    <xf numFmtId="0" fontId="6" fillId="3" borderId="1" xfId="24" applyFont="1" applyFill="1" applyBorder="1" applyProtection="1"/>
    <xf numFmtId="165" fontId="8" fillId="4" borderId="15" xfId="4" applyNumberFormat="1" applyFont="1" applyFill="1" applyBorder="1" applyAlignment="1" applyProtection="1">
      <alignment vertical="center"/>
    </xf>
    <xf numFmtId="49" fontId="0" fillId="3" borderId="42" xfId="0" applyNumberFormat="1" applyFont="1" applyFill="1" applyBorder="1" applyAlignment="1" applyProtection="1">
      <alignment horizontal="center" vertical="center"/>
    </xf>
    <xf numFmtId="165" fontId="37" fillId="0" borderId="51" xfId="9" applyNumberFormat="1" applyFont="1" applyFill="1" applyBorder="1" applyAlignment="1" applyProtection="1">
      <alignment horizontal="center" vertical="center"/>
    </xf>
    <xf numFmtId="0" fontId="6" fillId="3" borderId="3" xfId="5" applyFont="1" applyFill="1" applyBorder="1" applyAlignment="1" applyProtection="1">
      <alignment horizontal="center" vertical="center" wrapText="1"/>
    </xf>
    <xf numFmtId="0" fontId="6" fillId="3" borderId="2" xfId="0" applyFont="1" applyFill="1" applyBorder="1" applyAlignment="1" applyProtection="1">
      <alignment horizontal="center" vertical="center"/>
    </xf>
    <xf numFmtId="0" fontId="6" fillId="0" borderId="4" xfId="0" applyFont="1" applyFill="1" applyBorder="1" applyAlignment="1" applyProtection="1">
      <alignment horizontal="center" vertical="center"/>
    </xf>
    <xf numFmtId="0" fontId="6" fillId="0" borderId="20" xfId="0" applyFont="1" applyFill="1" applyBorder="1" applyAlignment="1" applyProtection="1">
      <alignment horizontal="center" vertical="center"/>
    </xf>
    <xf numFmtId="0" fontId="6" fillId="3" borderId="2" xfId="0" applyFont="1" applyFill="1" applyBorder="1" applyAlignment="1" applyProtection="1">
      <alignment horizontal="center" vertical="center" wrapText="1"/>
    </xf>
    <xf numFmtId="0" fontId="6" fillId="0" borderId="4" xfId="0" applyFont="1" applyFill="1" applyBorder="1" applyAlignment="1" applyProtection="1">
      <alignment horizontal="center" vertical="center" wrapText="1"/>
    </xf>
    <xf numFmtId="49" fontId="6" fillId="0" borderId="3" xfId="0" applyNumberFormat="1" applyFont="1" applyFill="1" applyBorder="1" applyAlignment="1" applyProtection="1">
      <alignment horizontal="center" vertical="center"/>
    </xf>
    <xf numFmtId="0" fontId="0" fillId="0" borderId="2" xfId="0" applyFont="1" applyFill="1" applyBorder="1" applyAlignment="1" applyProtection="1">
      <alignment horizontal="center" vertical="center" wrapText="1"/>
    </xf>
    <xf numFmtId="1" fontId="6" fillId="3" borderId="1" xfId="17" applyNumberFormat="1" applyFont="1" applyFill="1" applyBorder="1" applyAlignment="1" applyProtection="1">
      <alignment horizontal="center" vertical="center"/>
    </xf>
    <xf numFmtId="0" fontId="0" fillId="3" borderId="1" xfId="0" applyFill="1" applyBorder="1" applyAlignment="1" applyProtection="1">
      <alignment horizontal="center" vertical="center"/>
    </xf>
    <xf numFmtId="49" fontId="6" fillId="3" borderId="3" xfId="0" applyNumberFormat="1" applyFont="1" applyFill="1" applyBorder="1" applyAlignment="1" applyProtection="1">
      <alignment horizontal="center" vertical="center"/>
    </xf>
    <xf numFmtId="0" fontId="18" fillId="3" borderId="3" xfId="0" applyFont="1" applyFill="1" applyBorder="1" applyAlignment="1" applyProtection="1">
      <alignment horizontal="left" vertical="center" wrapText="1"/>
    </xf>
    <xf numFmtId="0" fontId="18" fillId="3" borderId="3" xfId="18" applyFont="1" applyFill="1" applyBorder="1" applyAlignment="1" applyProtection="1">
      <alignment vertical="center"/>
    </xf>
    <xf numFmtId="49" fontId="6" fillId="0" borderId="3" xfId="4" applyNumberFormat="1" applyFont="1" applyFill="1" applyBorder="1" applyAlignment="1" applyProtection="1">
      <alignment horizontal="center" vertical="center"/>
    </xf>
    <xf numFmtId="0" fontId="6" fillId="3" borderId="3" xfId="24" applyFont="1" applyFill="1" applyBorder="1" applyAlignment="1" applyProtection="1">
      <alignment wrapText="1"/>
    </xf>
    <xf numFmtId="0" fontId="6" fillId="0" borderId="3" xfId="0" applyFont="1" applyFill="1" applyBorder="1" applyAlignment="1" applyProtection="1">
      <alignment vertical="center" wrapText="1"/>
    </xf>
    <xf numFmtId="0" fontId="8" fillId="3" borderId="3" xfId="24" applyFont="1" applyFill="1" applyBorder="1" applyAlignment="1" applyProtection="1">
      <alignment horizontal="left" vertical="center"/>
    </xf>
    <xf numFmtId="0" fontId="6" fillId="0" borderId="3" xfId="24" applyFont="1" applyFill="1" applyBorder="1" applyAlignment="1" applyProtection="1">
      <alignment horizontal="center"/>
    </xf>
    <xf numFmtId="0" fontId="6" fillId="0" borderId="3" xfId="4" applyFont="1" applyFill="1" applyBorder="1" applyAlignment="1" applyProtection="1">
      <alignment horizontal="center" vertical="center"/>
    </xf>
    <xf numFmtId="0" fontId="1" fillId="4" borderId="50" xfId="0" applyFont="1" applyFill="1" applyBorder="1" applyAlignment="1" applyProtection="1">
      <alignment horizontal="center" textRotation="90"/>
    </xf>
    <xf numFmtId="0" fontId="1" fillId="4" borderId="3" xfId="0" applyFont="1" applyFill="1" applyBorder="1" applyAlignment="1" applyProtection="1">
      <alignment horizontal="center" textRotation="90"/>
    </xf>
    <xf numFmtId="0" fontId="1" fillId="4" borderId="3" xfId="0" applyFont="1" applyFill="1" applyBorder="1" applyAlignment="1" applyProtection="1">
      <alignment horizontal="center" textRotation="90" wrapText="1"/>
    </xf>
    <xf numFmtId="0" fontId="1" fillId="4" borderId="4" xfId="0" applyFont="1" applyFill="1" applyBorder="1" applyAlignment="1" applyProtection="1">
      <alignment horizontal="center" textRotation="90"/>
    </xf>
    <xf numFmtId="0" fontId="8" fillId="3" borderId="2" xfId="24" applyFont="1" applyFill="1" applyBorder="1" applyAlignment="1" applyProtection="1">
      <alignment horizontal="center" vertical="center"/>
    </xf>
    <xf numFmtId="0" fontId="6" fillId="0" borderId="2" xfId="4" applyFont="1" applyFill="1" applyBorder="1" applyAlignment="1" applyProtection="1">
      <alignment horizontal="center" vertical="center"/>
    </xf>
    <xf numFmtId="0" fontId="6" fillId="3" borderId="2" xfId="24" applyFont="1" applyFill="1" applyBorder="1" applyAlignment="1" applyProtection="1">
      <alignment horizontal="center"/>
    </xf>
    <xf numFmtId="49" fontId="6" fillId="0" borderId="4" xfId="0" applyNumberFormat="1" applyFont="1" applyFill="1" applyBorder="1" applyAlignment="1" applyProtection="1">
      <alignment horizontal="center" vertical="center" wrapText="1"/>
    </xf>
    <xf numFmtId="0" fontId="8" fillId="3" borderId="2" xfId="24" applyFont="1" applyFill="1" applyBorder="1" applyAlignment="1" applyProtection="1">
      <alignment horizontal="center"/>
    </xf>
    <xf numFmtId="165" fontId="6" fillId="0" borderId="81" xfId="4" applyNumberFormat="1" applyFont="1" applyFill="1" applyBorder="1" applyAlignment="1" applyProtection="1">
      <alignment vertical="center" wrapText="1"/>
    </xf>
    <xf numFmtId="49" fontId="6" fillId="0" borderId="50" xfId="4" applyNumberFormat="1" applyFont="1" applyFill="1" applyBorder="1" applyAlignment="1" applyProtection="1">
      <alignment horizontal="center" vertical="center"/>
    </xf>
    <xf numFmtId="0" fontId="6" fillId="0" borderId="50" xfId="4" applyNumberFormat="1" applyFont="1" applyFill="1" applyBorder="1" applyAlignment="1" applyProtection="1">
      <alignment horizontal="center" vertical="center"/>
    </xf>
    <xf numFmtId="165" fontId="6" fillId="0" borderId="57" xfId="4" applyNumberFormat="1" applyFont="1" applyFill="1" applyBorder="1" applyAlignment="1" applyProtection="1">
      <alignment vertical="center" wrapText="1"/>
    </xf>
    <xf numFmtId="49" fontId="6" fillId="0" borderId="55" xfId="0" applyNumberFormat="1" applyFont="1" applyFill="1" applyBorder="1" applyAlignment="1" applyProtection="1">
      <alignment horizontal="center" vertical="center" wrapText="1"/>
    </xf>
    <xf numFmtId="165" fontId="18" fillId="3" borderId="80" xfId="0" applyNumberFormat="1" applyFont="1" applyFill="1" applyBorder="1" applyAlignment="1" applyProtection="1">
      <alignment horizontal="right" vertical="center"/>
    </xf>
    <xf numFmtId="0" fontId="0" fillId="0" borderId="50" xfId="0" applyFont="1" applyFill="1" applyBorder="1" applyAlignment="1" applyProtection="1">
      <alignment horizontal="center" vertical="center"/>
    </xf>
    <xf numFmtId="0" fontId="0" fillId="0" borderId="50" xfId="4" applyFont="1" applyFill="1" applyBorder="1" applyAlignment="1" applyProtection="1">
      <alignment horizontal="center" vertical="center"/>
    </xf>
    <xf numFmtId="0" fontId="0" fillId="3" borderId="50" xfId="0" applyFill="1" applyBorder="1" applyAlignment="1" applyProtection="1">
      <alignment horizontal="center" vertical="center"/>
    </xf>
    <xf numFmtId="0" fontId="0" fillId="0" borderId="10" xfId="4" applyFont="1" applyFill="1" applyBorder="1" applyAlignment="1" applyProtection="1">
      <alignment horizontal="center" vertical="center"/>
    </xf>
    <xf numFmtId="0" fontId="6" fillId="3" borderId="11" xfId="5" applyFont="1" applyFill="1" applyBorder="1" applyAlignment="1" applyProtection="1">
      <alignment horizontal="center" vertical="center" wrapText="1"/>
    </xf>
    <xf numFmtId="0" fontId="1" fillId="4" borderId="50" xfId="0" applyFont="1" applyFill="1" applyBorder="1" applyAlignment="1" applyProtection="1">
      <alignment horizontal="center" vertical="center" textRotation="90"/>
    </xf>
    <xf numFmtId="0" fontId="1" fillId="4" borderId="3" xfId="0" applyFont="1" applyFill="1" applyBorder="1" applyAlignment="1" applyProtection="1">
      <alignment horizontal="center" vertical="center" textRotation="90"/>
    </xf>
    <xf numFmtId="0" fontId="1" fillId="4" borderId="3" xfId="0" applyFont="1" applyFill="1" applyBorder="1" applyAlignment="1" applyProtection="1">
      <alignment horizontal="center" vertical="center" textRotation="90" wrapText="1"/>
    </xf>
    <xf numFmtId="0" fontId="1" fillId="4" borderId="4" xfId="0" applyFont="1" applyFill="1" applyBorder="1" applyAlignment="1" applyProtection="1">
      <alignment horizontal="center" vertical="center" textRotation="90"/>
    </xf>
    <xf numFmtId="0" fontId="1" fillId="4" borderId="57" xfId="0" applyFont="1" applyFill="1" applyBorder="1" applyAlignment="1" applyProtection="1">
      <alignment horizontal="center" vertical="center" textRotation="90" wrapText="1"/>
    </xf>
    <xf numFmtId="0" fontId="6" fillId="0" borderId="11" xfId="0" applyFont="1" applyFill="1" applyBorder="1" applyAlignment="1" applyProtection="1">
      <alignment vertical="center" wrapText="1"/>
    </xf>
    <xf numFmtId="0" fontId="6" fillId="0" borderId="11" xfId="0" applyFont="1" applyFill="1" applyBorder="1" applyAlignment="1" applyProtection="1">
      <alignment horizontal="center" vertical="center"/>
    </xf>
    <xf numFmtId="0" fontId="18" fillId="0" borderId="3" xfId="0" applyFont="1" applyFill="1" applyBorder="1" applyAlignment="1" applyProtection="1">
      <alignment horizontal="left" vertical="center" wrapText="1"/>
    </xf>
    <xf numFmtId="0" fontId="6" fillId="3" borderId="3" xfId="16" applyFont="1" applyFill="1" applyBorder="1" applyAlignment="1" applyProtection="1">
      <alignment horizontal="left" vertical="center"/>
    </xf>
    <xf numFmtId="49" fontId="6" fillId="0" borderId="50" xfId="0" applyNumberFormat="1" applyFont="1" applyFill="1" applyBorder="1" applyAlignment="1" applyProtection="1">
      <alignment horizontal="center" vertical="center"/>
    </xf>
    <xf numFmtId="165" fontId="18" fillId="3" borderId="57" xfId="0" applyNumberFormat="1" applyFont="1" applyFill="1" applyBorder="1" applyAlignment="1" applyProtection="1">
      <alignment horizontal="right" vertical="center"/>
    </xf>
    <xf numFmtId="0" fontId="24" fillId="3" borderId="2" xfId="0" applyFont="1" applyFill="1" applyBorder="1" applyAlignment="1" applyProtection="1">
      <alignment vertical="center"/>
    </xf>
    <xf numFmtId="165" fontId="18" fillId="3" borderId="81" xfId="0" applyNumberFormat="1" applyFont="1" applyFill="1" applyBorder="1" applyAlignment="1" applyProtection="1">
      <alignment horizontal="right" vertical="center"/>
    </xf>
    <xf numFmtId="0" fontId="6" fillId="0" borderId="2" xfId="0" applyFont="1" applyFill="1" applyBorder="1" applyAlignment="1" applyProtection="1">
      <alignment horizontal="center" vertical="center"/>
    </xf>
    <xf numFmtId="0" fontId="6" fillId="3" borderId="2" xfId="10" applyFont="1" applyFill="1" applyBorder="1" applyAlignment="1" applyProtection="1">
      <alignment horizontal="center" vertical="center" wrapText="1"/>
    </xf>
    <xf numFmtId="0" fontId="5" fillId="3" borderId="2" xfId="10" applyFont="1" applyFill="1" applyBorder="1" applyAlignment="1" applyProtection="1">
      <alignment horizontal="center" vertical="center" wrapText="1"/>
    </xf>
    <xf numFmtId="0" fontId="5" fillId="3" borderId="2" xfId="0" applyFont="1" applyFill="1" applyBorder="1" applyAlignment="1" applyProtection="1">
      <alignment vertical="center"/>
    </xf>
    <xf numFmtId="0" fontId="17" fillId="3" borderId="2" xfId="0" applyFont="1" applyFill="1" applyBorder="1" applyAlignment="1" applyProtection="1">
      <alignment vertical="center"/>
    </xf>
    <xf numFmtId="0" fontId="26" fillId="3" borderId="2" xfId="0" applyFont="1" applyFill="1" applyBorder="1" applyAlignment="1" applyProtection="1">
      <alignment vertical="center"/>
    </xf>
    <xf numFmtId="49" fontId="6" fillId="0" borderId="56" xfId="0" applyNumberFormat="1" applyFont="1" applyFill="1" applyBorder="1" applyAlignment="1" applyProtection="1">
      <alignment horizontal="center" vertical="center" wrapText="1"/>
    </xf>
    <xf numFmtId="49" fontId="6" fillId="0" borderId="20" xfId="0" applyNumberFormat="1" applyFont="1" applyFill="1" applyBorder="1" applyAlignment="1" applyProtection="1">
      <alignment horizontal="center" vertical="center" wrapText="1"/>
    </xf>
    <xf numFmtId="165" fontId="18" fillId="3" borderId="75" xfId="0" applyNumberFormat="1" applyFont="1" applyFill="1" applyBorder="1" applyAlignment="1" applyProtection="1">
      <alignment horizontal="right" vertical="center"/>
    </xf>
    <xf numFmtId="0" fontId="14" fillId="4" borderId="33" xfId="0" applyFont="1" applyFill="1" applyBorder="1" applyAlignment="1" applyProtection="1">
      <alignment horizontal="left" vertical="center" wrapText="1"/>
    </xf>
    <xf numFmtId="165" fontId="14" fillId="4" borderId="47" xfId="0" applyNumberFormat="1" applyFont="1" applyFill="1" applyBorder="1" applyAlignment="1" applyProtection="1">
      <alignment horizontal="left" vertical="center"/>
    </xf>
    <xf numFmtId="165" fontId="14" fillId="0" borderId="9" xfId="0" applyNumberFormat="1" applyFont="1" applyFill="1" applyBorder="1" applyAlignment="1" applyProtection="1">
      <alignment horizontal="right" vertical="center"/>
    </xf>
    <xf numFmtId="0" fontId="24" fillId="3" borderId="1" xfId="0" applyFont="1" applyFill="1" applyBorder="1" applyAlignment="1" applyProtection="1">
      <alignment vertical="center" wrapText="1"/>
    </xf>
    <xf numFmtId="0" fontId="6" fillId="0" borderId="1" xfId="29" applyFont="1" applyBorder="1" applyAlignment="1" applyProtection="1">
      <alignment horizontal="left" vertical="center" wrapText="1"/>
    </xf>
    <xf numFmtId="0" fontId="6" fillId="0" borderId="1" xfId="0" applyFont="1" applyBorder="1" applyAlignment="1" applyProtection="1">
      <alignment vertical="center" wrapText="1"/>
    </xf>
    <xf numFmtId="0" fontId="0" fillId="0" borderId="1" xfId="0" applyBorder="1" applyAlignment="1" applyProtection="1">
      <alignment vertical="center" wrapText="1"/>
    </xf>
    <xf numFmtId="0" fontId="24" fillId="3" borderId="37" xfId="0" applyFont="1" applyFill="1" applyBorder="1" applyAlignment="1" applyProtection="1">
      <alignment horizontal="left" vertical="center"/>
    </xf>
    <xf numFmtId="0" fontId="24" fillId="3" borderId="19" xfId="0" applyFont="1" applyFill="1" applyBorder="1" applyAlignment="1" applyProtection="1">
      <alignment vertical="center"/>
    </xf>
    <xf numFmtId="0" fontId="18" fillId="3" borderId="19" xfId="0" applyFont="1" applyFill="1" applyBorder="1" applyAlignment="1" applyProtection="1">
      <alignment vertical="center"/>
    </xf>
    <xf numFmtId="0" fontId="6" fillId="3" borderId="19" xfId="0" applyFont="1" applyFill="1" applyBorder="1" applyAlignment="1" applyProtection="1">
      <alignment horizontal="center" vertical="center"/>
    </xf>
    <xf numFmtId="165" fontId="18" fillId="3" borderId="41" xfId="0" applyNumberFormat="1" applyFont="1" applyFill="1" applyBorder="1" applyAlignment="1" applyProtection="1">
      <alignment horizontal="right" vertical="center"/>
    </xf>
    <xf numFmtId="0" fontId="24" fillId="3" borderId="7" xfId="0" applyFont="1" applyFill="1" applyBorder="1" applyAlignment="1" applyProtection="1">
      <alignment vertical="center"/>
    </xf>
    <xf numFmtId="0" fontId="18" fillId="0" borderId="10" xfId="0" applyFont="1" applyFill="1" applyBorder="1" applyAlignment="1" applyProtection="1">
      <alignment horizontal="center" vertical="center"/>
    </xf>
    <xf numFmtId="49" fontId="6" fillId="0" borderId="11" xfId="0" applyNumberFormat="1" applyFont="1" applyFill="1" applyBorder="1" applyAlignment="1" applyProtection="1">
      <alignment horizontal="center" vertical="center"/>
    </xf>
    <xf numFmtId="165" fontId="6" fillId="0" borderId="12" xfId="0" applyNumberFormat="1" applyFont="1" applyFill="1" applyBorder="1" applyAlignment="1" applyProtection="1">
      <alignment horizontal="right" vertical="center"/>
    </xf>
    <xf numFmtId="0" fontId="18" fillId="3" borderId="50" xfId="0" applyFont="1" applyFill="1" applyBorder="1" applyAlignment="1" applyProtection="1">
      <alignment horizontal="center" vertical="center"/>
    </xf>
    <xf numFmtId="0" fontId="24" fillId="3" borderId="2" xfId="0" applyFont="1" applyFill="1" applyBorder="1" applyAlignment="1" applyProtection="1">
      <alignment horizontal="left" vertical="center" wrapText="1"/>
    </xf>
    <xf numFmtId="0" fontId="24" fillId="3" borderId="52" xfId="0" applyFont="1" applyFill="1" applyBorder="1" applyAlignment="1" applyProtection="1">
      <alignment vertical="center"/>
    </xf>
    <xf numFmtId="0" fontId="24" fillId="3" borderId="2" xfId="0" applyFont="1" applyFill="1" applyBorder="1" applyAlignment="1" applyProtection="1">
      <alignment vertical="center" wrapText="1"/>
    </xf>
    <xf numFmtId="0" fontId="0" fillId="3" borderId="2" xfId="0" applyFill="1" applyBorder="1" applyAlignment="1" applyProtection="1">
      <alignment horizontal="center" vertical="center"/>
    </xf>
    <xf numFmtId="165" fontId="6" fillId="2" borderId="2" xfId="0" applyNumberFormat="1" applyFont="1" applyFill="1" applyBorder="1" applyAlignment="1" applyProtection="1">
      <alignment vertical="center"/>
      <protection locked="0"/>
    </xf>
    <xf numFmtId="0" fontId="8" fillId="0" borderId="2" xfId="24" applyFont="1" applyFill="1" applyBorder="1" applyAlignment="1" applyProtection="1">
      <alignment horizontal="center"/>
    </xf>
    <xf numFmtId="0" fontId="6" fillId="3" borderId="3" xfId="0" applyFont="1" applyFill="1" applyBorder="1" applyAlignment="1" applyProtection="1">
      <alignment vertical="center" wrapText="1"/>
    </xf>
    <xf numFmtId="0" fontId="18" fillId="3" borderId="3" xfId="18" applyFont="1" applyFill="1" applyBorder="1" applyAlignment="1" applyProtection="1">
      <alignment vertical="center" wrapText="1"/>
    </xf>
    <xf numFmtId="0" fontId="18" fillId="3" borderId="3" xfId="0" applyFont="1" applyFill="1" applyBorder="1" applyAlignment="1" applyProtection="1">
      <alignment horizontal="center"/>
    </xf>
    <xf numFmtId="165" fontId="18" fillId="0" borderId="57" xfId="0" applyNumberFormat="1" applyFont="1" applyFill="1" applyBorder="1" applyAlignment="1" applyProtection="1">
      <alignment horizontal="right" vertical="center"/>
    </xf>
    <xf numFmtId="0" fontId="0" fillId="3" borderId="2" xfId="0" applyFont="1" applyFill="1" applyBorder="1" applyAlignment="1" applyProtection="1">
      <alignment horizontal="center" vertical="center" wrapText="1"/>
    </xf>
    <xf numFmtId="0" fontId="18" fillId="3" borderId="56" xfId="0" applyFont="1" applyFill="1" applyBorder="1" applyAlignment="1" applyProtection="1">
      <alignment horizontal="center" vertical="center"/>
    </xf>
    <xf numFmtId="0" fontId="8" fillId="0" borderId="1" xfId="13" applyFont="1" applyFill="1" applyBorder="1" applyAlignment="1" applyProtection="1">
      <alignment vertical="center" wrapText="1"/>
    </xf>
    <xf numFmtId="0" fontId="0" fillId="0" borderId="1" xfId="13" applyFont="1" applyFill="1" applyBorder="1" applyAlignment="1" applyProtection="1">
      <alignment vertical="center" wrapText="1"/>
    </xf>
    <xf numFmtId="49" fontId="8" fillId="0" borderId="1" xfId="13" applyNumberFormat="1" applyFont="1" applyFill="1" applyBorder="1" applyAlignment="1" applyProtection="1">
      <alignment vertical="center" wrapText="1"/>
    </xf>
    <xf numFmtId="49" fontId="0" fillId="0" borderId="1" xfId="13" applyNumberFormat="1" applyFont="1" applyFill="1" applyBorder="1" applyAlignment="1" applyProtection="1">
      <alignment vertical="center" wrapText="1"/>
    </xf>
    <xf numFmtId="49" fontId="6" fillId="3" borderId="3" xfId="0" applyNumberFormat="1" applyFont="1" applyFill="1" applyBorder="1" applyAlignment="1" applyProtection="1">
      <alignment horizontal="center" vertical="center" wrapText="1"/>
    </xf>
    <xf numFmtId="49" fontId="8" fillId="0" borderId="3" xfId="13" applyNumberFormat="1" applyFont="1" applyFill="1" applyBorder="1" applyAlignment="1" applyProtection="1">
      <alignment vertical="center" wrapText="1"/>
    </xf>
    <xf numFmtId="0" fontId="5" fillId="3" borderId="2" xfId="0" applyFont="1" applyFill="1" applyBorder="1" applyAlignment="1" applyProtection="1">
      <alignment horizontal="center" vertical="center"/>
    </xf>
    <xf numFmtId="0" fontId="0" fillId="0" borderId="56" xfId="0" applyFill="1" applyBorder="1" applyAlignment="1" applyProtection="1">
      <alignment horizontal="center" vertical="center"/>
    </xf>
    <xf numFmtId="0" fontId="5" fillId="0" borderId="20" xfId="0" applyFont="1" applyFill="1" applyBorder="1" applyAlignment="1" applyProtection="1">
      <alignment vertical="center" wrapText="1"/>
    </xf>
    <xf numFmtId="49" fontId="48" fillId="0" borderId="3" xfId="0" applyNumberFormat="1" applyFont="1" applyBorder="1" applyAlignment="1" applyProtection="1">
      <alignment horizontal="center" vertical="center"/>
    </xf>
    <xf numFmtId="0" fontId="12" fillId="0" borderId="2" xfId="5" applyNumberFormat="1" applyFont="1" applyFill="1" applyBorder="1" applyAlignment="1" applyProtection="1">
      <alignment horizontal="left" vertical="top"/>
    </xf>
    <xf numFmtId="0" fontId="0" fillId="3" borderId="28" xfId="13" applyFont="1" applyFill="1" applyBorder="1" applyAlignment="1" applyProtection="1">
      <alignment vertical="center"/>
    </xf>
    <xf numFmtId="0" fontId="8" fillId="3" borderId="27" xfId="13" applyFont="1" applyFill="1" applyBorder="1" applyProtection="1"/>
    <xf numFmtId="49" fontId="8" fillId="3" borderId="70" xfId="13" applyNumberFormat="1" applyFont="1" applyFill="1" applyBorder="1" applyAlignment="1" applyProtection="1">
      <alignment horizontal="center" vertical="center"/>
    </xf>
    <xf numFmtId="0" fontId="1" fillId="3" borderId="30" xfId="13" applyFont="1" applyFill="1" applyBorder="1" applyAlignment="1" applyProtection="1">
      <alignment vertical="center"/>
    </xf>
    <xf numFmtId="49" fontId="0" fillId="3" borderId="1" xfId="13" applyNumberFormat="1" applyFont="1" applyFill="1" applyBorder="1" applyAlignment="1" applyProtection="1">
      <alignment horizontal="center" vertical="center"/>
    </xf>
    <xf numFmtId="0" fontId="0" fillId="0" borderId="52" xfId="4" applyFont="1" applyFill="1" applyBorder="1" applyAlignment="1" applyProtection="1">
      <alignment horizontal="center" vertical="center"/>
    </xf>
    <xf numFmtId="49" fontId="8" fillId="3" borderId="2" xfId="13" applyNumberFormat="1" applyFont="1" applyFill="1" applyBorder="1" applyAlignment="1" applyProtection="1">
      <alignment horizontal="center" vertical="center"/>
    </xf>
    <xf numFmtId="0" fontId="1" fillId="3" borderId="63" xfId="13" applyFont="1" applyFill="1" applyBorder="1" applyAlignment="1" applyProtection="1">
      <alignment vertical="center"/>
    </xf>
    <xf numFmtId="49" fontId="0" fillId="3" borderId="11" xfId="13" applyNumberFormat="1" applyFont="1" applyFill="1" applyBorder="1" applyAlignment="1" applyProtection="1">
      <alignment horizontal="center" vertical="center"/>
    </xf>
    <xf numFmtId="0" fontId="0" fillId="3" borderId="11" xfId="24" applyFont="1" applyFill="1" applyBorder="1" applyAlignment="1" applyProtection="1">
      <alignment horizontal="left" vertical="center" wrapText="1"/>
    </xf>
    <xf numFmtId="165" fontId="1" fillId="3" borderId="0" xfId="4" applyNumberFormat="1" applyFont="1" applyFill="1" applyBorder="1" applyAlignment="1" applyProtection="1">
      <alignment horizontal="left" vertical="center"/>
    </xf>
    <xf numFmtId="165" fontId="6" fillId="2" borderId="1" xfId="1" applyNumberFormat="1" applyFont="1" applyFill="1" applyBorder="1" applyAlignment="1" applyProtection="1">
      <alignment horizontal="right" vertical="center"/>
      <protection locked="0"/>
    </xf>
    <xf numFmtId="165" fontId="6" fillId="3" borderId="1" xfId="0" applyNumberFormat="1" applyFont="1" applyFill="1" applyBorder="1" applyAlignment="1" applyProtection="1">
      <alignment horizontal="right" vertical="center"/>
    </xf>
    <xf numFmtId="170" fontId="8" fillId="3" borderId="1" xfId="1" applyNumberFormat="1" applyFont="1" applyFill="1" applyBorder="1" applyAlignment="1" applyProtection="1">
      <alignment horizontal="center" vertical="center" wrapText="1"/>
    </xf>
    <xf numFmtId="165" fontId="8" fillId="2" borderId="1" xfId="1" applyNumberFormat="1" applyFont="1" applyFill="1" applyBorder="1" applyAlignment="1" applyProtection="1">
      <alignment vertical="center"/>
      <protection locked="0"/>
    </xf>
    <xf numFmtId="165" fontId="8" fillId="3" borderId="1" xfId="24" applyNumberFormat="1" applyFont="1" applyFill="1" applyBorder="1" applyAlignment="1" applyProtection="1">
      <alignment horizontal="right" vertical="center"/>
    </xf>
    <xf numFmtId="0" fontId="8" fillId="3" borderId="1" xfId="24" applyFont="1" applyFill="1" applyBorder="1" applyAlignment="1" applyProtection="1">
      <alignment horizontal="center" vertical="top"/>
    </xf>
    <xf numFmtId="0" fontId="8" fillId="3" borderId="1" xfId="24" applyFont="1" applyFill="1" applyBorder="1" applyAlignment="1" applyProtection="1">
      <alignment horizontal="center" vertical="top" wrapText="1"/>
    </xf>
    <xf numFmtId="0" fontId="8" fillId="3" borderId="1" xfId="13" applyFont="1" applyFill="1" applyBorder="1" applyAlignment="1" applyProtection="1">
      <alignment horizontal="center"/>
    </xf>
    <xf numFmtId="169" fontId="8" fillId="3" borderId="1" xfId="24" applyNumberFormat="1" applyFont="1" applyFill="1" applyBorder="1" applyAlignment="1" applyProtection="1">
      <alignment horizontal="left" vertical="top" readingOrder="3"/>
    </xf>
    <xf numFmtId="0" fontId="8" fillId="3" borderId="1" xfId="13" applyFont="1" applyFill="1" applyBorder="1" applyAlignment="1" applyProtection="1">
      <alignment horizontal="left"/>
    </xf>
    <xf numFmtId="0" fontId="0" fillId="3" borderId="37" xfId="0" applyFont="1" applyFill="1" applyBorder="1" applyAlignment="1" applyProtection="1">
      <alignment horizontal="center" vertical="center"/>
    </xf>
    <xf numFmtId="0" fontId="6" fillId="3" borderId="19" xfId="0" applyFont="1" applyFill="1" applyBorder="1" applyAlignment="1" applyProtection="1">
      <alignment vertical="center"/>
    </xf>
    <xf numFmtId="165" fontId="6" fillId="2" borderId="19" xfId="1" applyNumberFormat="1" applyFont="1" applyFill="1" applyBorder="1" applyAlignment="1" applyProtection="1">
      <alignment horizontal="right" vertical="center"/>
      <protection locked="0"/>
    </xf>
    <xf numFmtId="165" fontId="6" fillId="3" borderId="41" xfId="0" applyNumberFormat="1" applyFont="1" applyFill="1" applyBorder="1" applyAlignment="1" applyProtection="1">
      <alignment horizontal="right" vertical="center"/>
    </xf>
    <xf numFmtId="165" fontId="6" fillId="3" borderId="8" xfId="0" applyNumberFormat="1" applyFont="1" applyFill="1" applyBorder="1" applyAlignment="1" applyProtection="1">
      <alignment horizontal="right" vertical="center"/>
    </xf>
    <xf numFmtId="165" fontId="8" fillId="3" borderId="8" xfId="24" applyNumberFormat="1" applyFont="1" applyFill="1" applyBorder="1" applyAlignment="1" applyProtection="1">
      <alignment horizontal="right" vertical="center"/>
    </xf>
    <xf numFmtId="165" fontId="8" fillId="3" borderId="8" xfId="13" applyNumberFormat="1" applyFont="1" applyFill="1" applyBorder="1" applyAlignment="1" applyProtection="1">
      <alignment horizontal="right" vertical="center"/>
    </xf>
    <xf numFmtId="0" fontId="8" fillId="3" borderId="10" xfId="13" applyFont="1" applyFill="1" applyBorder="1" applyAlignment="1" applyProtection="1">
      <alignment horizontal="center" vertical="center"/>
    </xf>
    <xf numFmtId="0" fontId="8" fillId="3" borderId="11" xfId="24" applyFont="1" applyFill="1" applyBorder="1" applyProtection="1"/>
    <xf numFmtId="0" fontId="8" fillId="3" borderId="11" xfId="24" applyFont="1" applyFill="1" applyBorder="1" applyAlignment="1" applyProtection="1">
      <alignment horizontal="center" vertical="center"/>
    </xf>
    <xf numFmtId="165" fontId="8" fillId="2" borderId="11" xfId="1" applyNumberFormat="1" applyFont="1" applyFill="1" applyBorder="1" applyAlignment="1" applyProtection="1">
      <alignment vertical="center"/>
      <protection locked="0"/>
    </xf>
    <xf numFmtId="165" fontId="8" fillId="3" borderId="12" xfId="24" applyNumberFormat="1" applyFont="1" applyFill="1" applyBorder="1" applyAlignment="1" applyProtection="1">
      <alignment horizontal="right" vertical="center"/>
    </xf>
    <xf numFmtId="0" fontId="8" fillId="3" borderId="3" xfId="24" applyFont="1" applyFill="1" applyBorder="1" applyAlignment="1" applyProtection="1">
      <alignment vertical="center" readingOrder="3"/>
    </xf>
    <xf numFmtId="0" fontId="8" fillId="3" borderId="3" xfId="24" applyFont="1" applyFill="1" applyBorder="1" applyAlignment="1" applyProtection="1">
      <alignment horizontal="center" vertical="center"/>
    </xf>
    <xf numFmtId="165" fontId="8" fillId="2" borderId="3" xfId="1" applyNumberFormat="1" applyFont="1" applyFill="1" applyBorder="1" applyAlignment="1" applyProtection="1">
      <alignment vertical="center"/>
      <protection locked="0"/>
    </xf>
    <xf numFmtId="165" fontId="8" fillId="3" borderId="57" xfId="24" applyNumberFormat="1" applyFont="1" applyFill="1" applyBorder="1" applyAlignment="1" applyProtection="1">
      <alignment horizontal="right" vertical="center"/>
    </xf>
    <xf numFmtId="0" fontId="8" fillId="3" borderId="3" xfId="24" applyFont="1" applyFill="1" applyBorder="1" applyAlignment="1" applyProtection="1">
      <alignment vertical="center" wrapText="1"/>
    </xf>
    <xf numFmtId="0" fontId="8" fillId="3" borderId="3" xfId="13" applyFont="1" applyFill="1" applyBorder="1" applyProtection="1"/>
    <xf numFmtId="0" fontId="8" fillId="3" borderId="3" xfId="13" applyFont="1" applyFill="1" applyBorder="1" applyAlignment="1" applyProtection="1">
      <alignment vertical="top" readingOrder="3"/>
    </xf>
    <xf numFmtId="165" fontId="8" fillId="3" borderId="57" xfId="13" applyNumberFormat="1" applyFont="1" applyFill="1" applyBorder="1" applyAlignment="1" applyProtection="1">
      <alignment horizontal="right" vertical="center"/>
    </xf>
    <xf numFmtId="0" fontId="8" fillId="3" borderId="3" xfId="13" applyFont="1" applyFill="1" applyBorder="1" applyAlignment="1" applyProtection="1">
      <alignment vertical="center"/>
    </xf>
    <xf numFmtId="0" fontId="8" fillId="3" borderId="50" xfId="24" applyFont="1" applyFill="1" applyBorder="1" applyAlignment="1" applyProtection="1">
      <alignment horizontal="center" vertical="center"/>
    </xf>
    <xf numFmtId="170" fontId="8" fillId="3" borderId="3" xfId="1" applyNumberFormat="1" applyFont="1" applyFill="1" applyBorder="1" applyAlignment="1" applyProtection="1">
      <alignment horizontal="center" vertical="center" wrapText="1"/>
    </xf>
    <xf numFmtId="0" fontId="0" fillId="3" borderId="50" xfId="0" applyFont="1" applyFill="1" applyBorder="1" applyAlignment="1" applyProtection="1">
      <alignment horizontal="center" vertical="center"/>
    </xf>
    <xf numFmtId="165" fontId="6" fillId="2" borderId="3" xfId="1" applyNumberFormat="1" applyFont="1" applyFill="1" applyBorder="1" applyAlignment="1" applyProtection="1">
      <alignment horizontal="right" vertical="center"/>
      <protection locked="0"/>
    </xf>
    <xf numFmtId="165" fontId="6" fillId="3" borderId="57" xfId="0" applyNumberFormat="1" applyFont="1" applyFill="1" applyBorder="1" applyAlignment="1" applyProtection="1">
      <alignment horizontal="right" vertical="center"/>
    </xf>
    <xf numFmtId="0" fontId="0" fillId="3" borderId="2" xfId="24" applyFont="1" applyFill="1" applyBorder="1" applyProtection="1"/>
    <xf numFmtId="0" fontId="0" fillId="3" borderId="2" xfId="24" applyFont="1" applyFill="1" applyBorder="1" applyAlignment="1" applyProtection="1">
      <alignment vertical="top" readingOrder="3"/>
    </xf>
    <xf numFmtId="0" fontId="0" fillId="3" borderId="2" xfId="24" applyFont="1" applyFill="1" applyBorder="1" applyAlignment="1" applyProtection="1">
      <alignment horizontal="left" vertical="center" wrapText="1"/>
    </xf>
    <xf numFmtId="0" fontId="8" fillId="3" borderId="2" xfId="24" applyFont="1" applyFill="1" applyBorder="1" applyAlignment="1" applyProtection="1">
      <alignment horizontal="center" vertical="top"/>
    </xf>
    <xf numFmtId="165" fontId="8" fillId="2" borderId="2" xfId="1" applyNumberFormat="1" applyFont="1" applyFill="1" applyBorder="1" applyAlignment="1" applyProtection="1">
      <alignment vertical="center"/>
      <protection locked="0"/>
    </xf>
    <xf numFmtId="165" fontId="8" fillId="3" borderId="81" xfId="24" applyNumberFormat="1" applyFont="1" applyFill="1" applyBorder="1" applyAlignment="1" applyProtection="1">
      <alignment horizontal="right" vertical="center"/>
    </xf>
    <xf numFmtId="0" fontId="8" fillId="3" borderId="2" xfId="24" applyFont="1" applyFill="1" applyBorder="1" applyAlignment="1" applyProtection="1">
      <alignment vertical="top" readingOrder="3"/>
    </xf>
    <xf numFmtId="0" fontId="8" fillId="3" borderId="2" xfId="13" applyFont="1" applyFill="1" applyBorder="1" applyAlignment="1" applyProtection="1">
      <alignment horizontal="center"/>
    </xf>
    <xf numFmtId="165" fontId="8" fillId="3" borderId="81" xfId="13" applyNumberFormat="1" applyFont="1" applyFill="1" applyBorder="1" applyAlignment="1" applyProtection="1">
      <alignment horizontal="right" vertical="center"/>
    </xf>
    <xf numFmtId="0" fontId="8" fillId="3" borderId="2" xfId="13" applyFont="1" applyFill="1" applyBorder="1" applyAlignment="1" applyProtection="1">
      <alignment vertical="center"/>
    </xf>
    <xf numFmtId="0" fontId="8" fillId="3" borderId="2" xfId="22" applyFont="1" applyFill="1" applyBorder="1" applyAlignment="1" applyProtection="1">
      <alignment vertical="center"/>
    </xf>
    <xf numFmtId="170" fontId="8" fillId="3" borderId="2" xfId="1" applyNumberFormat="1" applyFont="1" applyFill="1" applyBorder="1" applyAlignment="1" applyProtection="1">
      <alignment horizontal="center" vertical="center" wrapText="1"/>
    </xf>
    <xf numFmtId="165" fontId="6" fillId="2" borderId="2" xfId="1" applyNumberFormat="1" applyFont="1" applyFill="1" applyBorder="1" applyAlignment="1" applyProtection="1">
      <alignment horizontal="right" vertical="center"/>
      <protection locked="0"/>
    </xf>
    <xf numFmtId="165" fontId="6" fillId="3" borderId="81" xfId="0" applyNumberFormat="1" applyFont="1" applyFill="1" applyBorder="1" applyAlignment="1" applyProtection="1">
      <alignment horizontal="right" vertical="center"/>
    </xf>
    <xf numFmtId="0" fontId="8" fillId="3" borderId="3" xfId="24" applyFont="1" applyFill="1" applyBorder="1" applyAlignment="1" applyProtection="1">
      <alignment horizontal="center" vertical="top"/>
    </xf>
    <xf numFmtId="0" fontId="37" fillId="0" borderId="38" xfId="9" applyFont="1" applyFill="1" applyBorder="1" applyAlignment="1" applyProtection="1">
      <alignment horizontal="left" vertical="center"/>
    </xf>
    <xf numFmtId="0" fontId="37" fillId="0" borderId="36" xfId="9" applyFont="1" applyFill="1" applyBorder="1" applyAlignment="1" applyProtection="1">
      <alignment horizontal="left" vertical="center" wrapText="1"/>
    </xf>
    <xf numFmtId="0" fontId="37" fillId="0" borderId="36" xfId="9" applyFont="1" applyFill="1" applyBorder="1" applyAlignment="1" applyProtection="1">
      <alignment vertical="center"/>
    </xf>
    <xf numFmtId="0" fontId="37" fillId="0" borderId="36" xfId="9" applyFont="1" applyFill="1" applyBorder="1" applyAlignment="1" applyProtection="1">
      <alignment vertical="center" wrapText="1"/>
    </xf>
    <xf numFmtId="49" fontId="0" fillId="3" borderId="9" xfId="13" applyNumberFormat="1" applyFont="1" applyFill="1" applyBorder="1" applyAlignment="1" applyProtection="1">
      <alignment horizontal="center" vertical="center"/>
    </xf>
    <xf numFmtId="0" fontId="8" fillId="3" borderId="2" xfId="3" applyFont="1" applyFill="1" applyBorder="1" applyAlignment="1" applyProtection="1">
      <alignment horizontal="left" vertical="center" wrapText="1"/>
    </xf>
    <xf numFmtId="0" fontId="8" fillId="3" borderId="1" xfId="3" applyFont="1" applyFill="1" applyBorder="1" applyAlignment="1" applyProtection="1">
      <alignment horizontal="left" vertical="center" wrapText="1"/>
    </xf>
    <xf numFmtId="0" fontId="8" fillId="3" borderId="0" xfId="4" applyFont="1" applyFill="1" applyAlignment="1" applyProtection="1">
      <alignment horizontal="left" wrapText="1"/>
    </xf>
    <xf numFmtId="0" fontId="8" fillId="3" borderId="0" xfId="13" applyFont="1" applyFill="1" applyAlignment="1" applyProtection="1">
      <alignment horizontal="center" vertical="center" wrapText="1"/>
    </xf>
    <xf numFmtId="0" fontId="8" fillId="3" borderId="0" xfId="13" applyFont="1" applyFill="1" applyAlignment="1" applyProtection="1">
      <alignment vertical="center" wrapText="1"/>
    </xf>
    <xf numFmtId="4" fontId="8" fillId="3" borderId="0" xfId="13" applyNumberFormat="1" applyFont="1" applyFill="1" applyAlignment="1" applyProtection="1">
      <alignment vertical="center" wrapText="1"/>
    </xf>
    <xf numFmtId="4" fontId="8" fillId="3" borderId="0" xfId="13" applyNumberFormat="1" applyFont="1" applyFill="1" applyAlignment="1" applyProtection="1">
      <alignment horizontal="right" vertical="center" wrapText="1"/>
    </xf>
    <xf numFmtId="0" fontId="1" fillId="3" borderId="0" xfId="13" applyFont="1" applyFill="1" applyAlignment="1" applyProtection="1">
      <alignment vertical="center" wrapText="1"/>
    </xf>
    <xf numFmtId="4" fontId="1" fillId="3" borderId="0" xfId="13" applyNumberFormat="1" applyFont="1" applyFill="1" applyAlignment="1" applyProtection="1">
      <alignment vertical="center" wrapText="1"/>
    </xf>
    <xf numFmtId="4" fontId="1" fillId="3" borderId="0" xfId="13" applyNumberFormat="1" applyFont="1" applyFill="1" applyAlignment="1" applyProtection="1">
      <alignment horizontal="right" vertical="center" wrapText="1"/>
    </xf>
    <xf numFmtId="4" fontId="13" fillId="3" borderId="0" xfId="19" applyNumberFormat="1" applyFont="1" applyFill="1" applyAlignment="1" applyProtection="1">
      <alignment horizontal="right" vertical="center" wrapText="1"/>
    </xf>
    <xf numFmtId="0" fontId="8" fillId="3" borderId="0" xfId="4" applyFont="1" applyFill="1" applyAlignment="1" applyProtection="1">
      <alignment wrapText="1"/>
    </xf>
    <xf numFmtId="0" fontId="8" fillId="3" borderId="37" xfId="4" applyFont="1" applyFill="1" applyBorder="1" applyAlignment="1" applyProtection="1">
      <alignment horizontal="center" wrapText="1"/>
    </xf>
    <xf numFmtId="0" fontId="8" fillId="3" borderId="19" xfId="4" applyFont="1" applyFill="1" applyBorder="1" applyAlignment="1" applyProtection="1">
      <alignment horizontal="center" vertical="center" wrapText="1"/>
    </xf>
    <xf numFmtId="4" fontId="8" fillId="2" borderId="19" xfId="1" applyNumberFormat="1" applyFont="1" applyFill="1" applyBorder="1" applyAlignment="1" applyProtection="1">
      <alignment vertical="center" wrapText="1"/>
      <protection locked="0"/>
    </xf>
    <xf numFmtId="0" fontId="8" fillId="3" borderId="0" xfId="4" applyFont="1" applyFill="1" applyAlignment="1" applyProtection="1">
      <alignment vertical="center" wrapText="1"/>
    </xf>
    <xf numFmtId="0" fontId="8" fillId="3" borderId="7" xfId="4" applyFont="1" applyFill="1" applyBorder="1" applyAlignment="1" applyProtection="1">
      <alignment horizontal="center" wrapText="1"/>
    </xf>
    <xf numFmtId="4" fontId="8" fillId="2" borderId="3" xfId="1" applyNumberFormat="1" applyFont="1" applyFill="1" applyBorder="1" applyAlignment="1" applyProtection="1">
      <alignment vertical="center" wrapText="1"/>
      <protection locked="0"/>
    </xf>
    <xf numFmtId="0" fontId="8" fillId="3" borderId="52" xfId="4" applyFont="1" applyFill="1" applyBorder="1" applyAlignment="1" applyProtection="1">
      <alignment horizontal="center" wrapText="1"/>
    </xf>
    <xf numFmtId="0" fontId="8" fillId="3" borderId="2" xfId="4" applyFont="1" applyFill="1" applyBorder="1" applyAlignment="1" applyProtection="1">
      <alignment horizontal="center" vertical="center" wrapText="1"/>
    </xf>
    <xf numFmtId="49" fontId="8" fillId="3" borderId="2" xfId="3" applyNumberFormat="1" applyFont="1" applyFill="1" applyBorder="1" applyAlignment="1" applyProtection="1">
      <alignment horizontal="left" wrapText="1"/>
    </xf>
    <xf numFmtId="49" fontId="8" fillId="3" borderId="1" xfId="3" applyNumberFormat="1" applyFont="1" applyFill="1" applyBorder="1" applyAlignment="1" applyProtection="1">
      <alignment horizontal="left" wrapText="1"/>
    </xf>
    <xf numFmtId="0" fontId="8" fillId="3" borderId="10" xfId="4" applyFont="1" applyFill="1" applyBorder="1" applyAlignment="1" applyProtection="1">
      <alignment horizontal="center" wrapText="1"/>
    </xf>
    <xf numFmtId="0" fontId="8" fillId="3" borderId="0" xfId="4" applyFont="1" applyFill="1" applyAlignment="1" applyProtection="1">
      <alignment horizontal="center" wrapText="1"/>
    </xf>
    <xf numFmtId="4" fontId="8" fillId="3" borderId="0" xfId="4" applyNumberFormat="1" applyFont="1" applyFill="1" applyAlignment="1" applyProtection="1">
      <alignment horizontal="center" wrapText="1"/>
    </xf>
    <xf numFmtId="4" fontId="8" fillId="3" borderId="0" xfId="4" applyNumberFormat="1" applyFont="1" applyFill="1" applyAlignment="1" applyProtection="1">
      <alignment horizontal="right" wrapText="1"/>
    </xf>
    <xf numFmtId="0" fontId="8" fillId="3" borderId="0" xfId="4" applyFill="1" applyAlignment="1" applyProtection="1">
      <alignment wrapText="1"/>
    </xf>
    <xf numFmtId="4" fontId="5" fillId="0" borderId="9" xfId="13" applyNumberFormat="1" applyFont="1" applyFill="1" applyBorder="1" applyAlignment="1" applyProtection="1">
      <alignment horizontal="right" wrapText="1"/>
    </xf>
    <xf numFmtId="0" fontId="5" fillId="3" borderId="0" xfId="13" applyFont="1" applyFill="1" applyBorder="1" applyAlignment="1" applyProtection="1">
      <alignment wrapText="1"/>
    </xf>
    <xf numFmtId="0" fontId="8" fillId="14" borderId="1" xfId="4" applyFont="1" applyFill="1" applyBorder="1" applyAlignment="1" applyProtection="1">
      <alignment vertical="center" wrapText="1"/>
      <protection locked="0"/>
    </xf>
    <xf numFmtId="0" fontId="8" fillId="14" borderId="3" xfId="4" applyFont="1" applyFill="1" applyBorder="1" applyAlignment="1" applyProtection="1">
      <alignment vertical="center" wrapText="1"/>
      <protection locked="0"/>
    </xf>
    <xf numFmtId="0" fontId="8" fillId="3" borderId="37" xfId="4" applyFont="1" applyFill="1" applyBorder="1" applyAlignment="1" applyProtection="1">
      <alignment horizontal="center" vertical="center" wrapText="1"/>
    </xf>
    <xf numFmtId="0" fontId="8" fillId="3" borderId="18" xfId="4" applyFont="1" applyFill="1" applyBorder="1" applyAlignment="1" applyProtection="1">
      <alignment horizontal="center" vertical="center" wrapText="1"/>
    </xf>
    <xf numFmtId="4" fontId="8" fillId="3" borderId="58" xfId="4" applyNumberFormat="1" applyFont="1" applyFill="1" applyBorder="1" applyAlignment="1" applyProtection="1">
      <alignment horizontal="right" vertical="center" wrapText="1"/>
    </xf>
    <xf numFmtId="0" fontId="8" fillId="3" borderId="7" xfId="4" applyFont="1" applyFill="1" applyBorder="1" applyAlignment="1" applyProtection="1">
      <alignment horizontal="center" vertical="center" wrapText="1"/>
    </xf>
    <xf numFmtId="0" fontId="8" fillId="3" borderId="28" xfId="4" applyFont="1" applyFill="1" applyBorder="1" applyAlignment="1" applyProtection="1">
      <alignment horizontal="center" vertical="center" wrapText="1"/>
    </xf>
    <xf numFmtId="4" fontId="8" fillId="3" borderId="51" xfId="4" applyNumberFormat="1" applyFont="1" applyFill="1" applyBorder="1" applyAlignment="1" applyProtection="1">
      <alignment horizontal="right" vertical="center" wrapText="1"/>
    </xf>
    <xf numFmtId="0" fontId="8" fillId="3" borderId="10" xfId="4" applyFont="1" applyFill="1" applyBorder="1" applyAlignment="1" applyProtection="1">
      <alignment horizontal="center" vertical="center" wrapText="1"/>
    </xf>
    <xf numFmtId="4" fontId="8" fillId="3" borderId="59" xfId="4" applyNumberFormat="1" applyFont="1" applyFill="1" applyBorder="1" applyAlignment="1" applyProtection="1">
      <alignment horizontal="right" vertical="center" wrapText="1"/>
    </xf>
    <xf numFmtId="0" fontId="8" fillId="3" borderId="19" xfId="3" applyFont="1" applyFill="1" applyBorder="1" applyAlignment="1" applyProtection="1">
      <alignment horizontal="left" vertical="center" wrapText="1"/>
    </xf>
    <xf numFmtId="0" fontId="8" fillId="3" borderId="19" xfId="4" applyFont="1" applyFill="1" applyBorder="1" applyAlignment="1" applyProtection="1">
      <alignment wrapText="1"/>
    </xf>
    <xf numFmtId="49" fontId="8" fillId="3" borderId="19" xfId="3" applyNumberFormat="1" applyFont="1" applyFill="1" applyBorder="1" applyAlignment="1" applyProtection="1">
      <alignment horizontal="left" wrapText="1"/>
    </xf>
    <xf numFmtId="0" fontId="8" fillId="3" borderId="1" xfId="4" applyFont="1" applyFill="1" applyBorder="1" applyAlignment="1" applyProtection="1">
      <alignment wrapText="1"/>
    </xf>
    <xf numFmtId="4" fontId="8" fillId="3" borderId="41" xfId="4" applyNumberFormat="1" applyFont="1" applyFill="1" applyBorder="1" applyAlignment="1" applyProtection="1">
      <alignment horizontal="right" vertical="center" wrapText="1"/>
    </xf>
    <xf numFmtId="4" fontId="8" fillId="3" borderId="8" xfId="4" applyNumberFormat="1" applyFont="1" applyFill="1" applyBorder="1" applyAlignment="1" applyProtection="1">
      <alignment horizontal="right" vertical="center" wrapText="1"/>
    </xf>
    <xf numFmtId="4" fontId="8" fillId="3" borderId="12" xfId="4" applyNumberFormat="1" applyFont="1" applyFill="1" applyBorder="1" applyAlignment="1" applyProtection="1">
      <alignment horizontal="right" vertical="center" wrapText="1"/>
    </xf>
    <xf numFmtId="0" fontId="8" fillId="3" borderId="50" xfId="4" applyFont="1" applyFill="1" applyBorder="1" applyAlignment="1" applyProtection="1">
      <alignment horizontal="center" vertical="center" wrapText="1"/>
    </xf>
    <xf numFmtId="0" fontId="8" fillId="3" borderId="52" xfId="4" applyFont="1" applyFill="1" applyBorder="1" applyAlignment="1" applyProtection="1">
      <alignment horizontal="center" vertical="center" wrapText="1"/>
    </xf>
    <xf numFmtId="0" fontId="8" fillId="3" borderId="1" xfId="22" applyFont="1" applyFill="1" applyBorder="1" applyAlignment="1" applyProtection="1">
      <alignment horizontal="left" wrapText="1"/>
    </xf>
    <xf numFmtId="4" fontId="13" fillId="3" borderId="0" xfId="19" applyNumberFormat="1" applyFont="1" applyFill="1" applyAlignment="1" applyProtection="1">
      <alignment horizontal="center" vertical="center" wrapText="1"/>
    </xf>
    <xf numFmtId="0" fontId="8" fillId="3" borderId="31" xfId="4" applyFont="1" applyFill="1" applyBorder="1" applyAlignment="1" applyProtection="1">
      <alignment horizontal="center" vertical="center" wrapText="1"/>
    </xf>
    <xf numFmtId="4" fontId="8" fillId="3" borderId="60" xfId="4" applyNumberFormat="1" applyFont="1" applyFill="1" applyBorder="1" applyAlignment="1" applyProtection="1">
      <alignment horizontal="right" vertical="center" wrapText="1"/>
    </xf>
    <xf numFmtId="0" fontId="8" fillId="3" borderId="19" xfId="22" applyFont="1" applyFill="1" applyBorder="1" applyAlignment="1" applyProtection="1">
      <alignment horizontal="left" wrapText="1"/>
    </xf>
    <xf numFmtId="0" fontId="8" fillId="3" borderId="18" xfId="4" applyFont="1" applyFill="1" applyBorder="1" applyAlignment="1" applyProtection="1">
      <alignment horizontal="center" wrapText="1"/>
    </xf>
    <xf numFmtId="4" fontId="8" fillId="3" borderId="54" xfId="4" applyNumberFormat="1" applyFont="1" applyFill="1" applyBorder="1" applyAlignment="1" applyProtection="1">
      <alignment horizontal="right" vertical="center" wrapText="1"/>
    </xf>
    <xf numFmtId="0" fontId="8" fillId="3" borderId="28" xfId="4" applyFont="1" applyFill="1" applyBorder="1" applyAlignment="1" applyProtection="1">
      <alignment horizontal="center" wrapText="1"/>
    </xf>
    <xf numFmtId="0" fontId="8" fillId="3" borderId="3" xfId="4" applyFont="1" applyFill="1" applyBorder="1" applyAlignment="1" applyProtection="1">
      <alignment wrapText="1"/>
    </xf>
    <xf numFmtId="0" fontId="8" fillId="3" borderId="3" xfId="22" applyFont="1" applyFill="1" applyBorder="1" applyAlignment="1" applyProtection="1">
      <alignment horizontal="left" wrapText="1"/>
    </xf>
    <xf numFmtId="0" fontId="8" fillId="3" borderId="31" xfId="4" applyFont="1" applyFill="1" applyBorder="1" applyAlignment="1" applyProtection="1">
      <alignment horizontal="center" wrapText="1"/>
    </xf>
    <xf numFmtId="0" fontId="8" fillId="3" borderId="2" xfId="4" applyFont="1" applyFill="1" applyBorder="1" applyAlignment="1" applyProtection="1">
      <alignment wrapText="1"/>
    </xf>
    <xf numFmtId="0" fontId="8" fillId="3" borderId="23" xfId="4" applyFont="1" applyFill="1" applyBorder="1" applyAlignment="1" applyProtection="1">
      <alignment horizontal="center" wrapText="1"/>
    </xf>
    <xf numFmtId="0" fontId="8" fillId="3" borderId="28" xfId="13" applyFont="1" applyFill="1" applyBorder="1" applyAlignment="1" applyProtection="1">
      <alignment horizontal="center" wrapText="1"/>
    </xf>
    <xf numFmtId="0" fontId="8" fillId="3" borderId="11" xfId="4" applyFont="1" applyFill="1" applyBorder="1" applyAlignment="1" applyProtection="1">
      <alignment wrapText="1"/>
    </xf>
    <xf numFmtId="0" fontId="8" fillId="3" borderId="27" xfId="13" applyFont="1" applyFill="1" applyBorder="1" applyAlignment="1" applyProtection="1">
      <alignment horizontal="center" wrapText="1"/>
    </xf>
    <xf numFmtId="0" fontId="0" fillId="3" borderId="0" xfId="4" applyFont="1" applyFill="1" applyAlignment="1" applyProtection="1">
      <alignment horizontal="center" wrapText="1"/>
    </xf>
    <xf numFmtId="4" fontId="8" fillId="3" borderId="54" xfId="13" applyNumberFormat="1" applyFont="1" applyFill="1" applyBorder="1" applyAlignment="1" applyProtection="1">
      <alignment horizontal="right" vertical="center" wrapText="1"/>
    </xf>
    <xf numFmtId="0" fontId="0" fillId="3" borderId="0" xfId="4" applyFont="1" applyFill="1" applyAlignment="1" applyProtection="1">
      <alignment horizontal="center"/>
    </xf>
    <xf numFmtId="0" fontId="8" fillId="3" borderId="23" xfId="4" applyFont="1" applyFill="1" applyBorder="1" applyAlignment="1" applyProtection="1">
      <alignment horizontal="center" vertical="center" wrapText="1"/>
    </xf>
    <xf numFmtId="0" fontId="8" fillId="3" borderId="1" xfId="3" applyFont="1" applyFill="1" applyBorder="1" applyAlignment="1" applyProtection="1">
      <alignment wrapText="1"/>
    </xf>
    <xf numFmtId="0" fontId="8" fillId="3" borderId="56" xfId="4" applyFont="1" applyFill="1" applyBorder="1" applyAlignment="1" applyProtection="1">
      <alignment horizontal="center" wrapText="1"/>
    </xf>
    <xf numFmtId="0" fontId="8" fillId="3" borderId="11" xfId="3" applyFont="1" applyFill="1" applyBorder="1" applyAlignment="1" applyProtection="1">
      <alignment horizontal="left" vertical="center" wrapText="1"/>
    </xf>
    <xf numFmtId="168" fontId="8" fillId="3" borderId="0" xfId="4" applyNumberFormat="1" applyFont="1" applyFill="1" applyAlignment="1" applyProtection="1">
      <alignment vertical="center" wrapText="1"/>
    </xf>
    <xf numFmtId="4" fontId="8" fillId="3" borderId="81" xfId="4" applyNumberFormat="1" applyFont="1" applyFill="1" applyBorder="1" applyAlignment="1" applyProtection="1">
      <alignment horizontal="right" vertical="center" wrapText="1"/>
    </xf>
    <xf numFmtId="0" fontId="8" fillId="3" borderId="67" xfId="4" applyFont="1" applyFill="1" applyBorder="1" applyAlignment="1" applyProtection="1">
      <alignment horizontal="center" vertical="center" wrapText="1"/>
    </xf>
    <xf numFmtId="4" fontId="8" fillId="3" borderId="57" xfId="4" applyNumberFormat="1" applyFont="1" applyFill="1" applyBorder="1" applyAlignment="1" applyProtection="1">
      <alignment horizontal="right" vertical="center" wrapText="1"/>
    </xf>
    <xf numFmtId="0" fontId="8" fillId="3" borderId="55" xfId="4" applyFont="1" applyFill="1" applyBorder="1" applyAlignment="1" applyProtection="1">
      <alignment horizontal="center" vertical="center" wrapText="1"/>
    </xf>
    <xf numFmtId="44" fontId="8" fillId="3" borderId="4" xfId="21" applyFont="1" applyFill="1" applyBorder="1" applyAlignment="1" applyProtection="1">
      <alignment horizontal="left" wrapText="1"/>
    </xf>
    <xf numFmtId="0" fontId="8" fillId="3" borderId="4" xfId="4" applyFont="1" applyFill="1" applyBorder="1" applyAlignment="1" applyProtection="1">
      <alignment horizontal="center" vertical="center" wrapText="1"/>
    </xf>
    <xf numFmtId="4" fontId="8" fillId="2" borderId="4" xfId="1" applyNumberFormat="1" applyFont="1" applyFill="1" applyBorder="1" applyAlignment="1" applyProtection="1">
      <alignment vertical="center" wrapText="1"/>
      <protection locked="0"/>
    </xf>
    <xf numFmtId="4" fontId="8" fillId="3" borderId="80" xfId="4" applyNumberFormat="1" applyFont="1" applyFill="1" applyBorder="1" applyAlignment="1" applyProtection="1">
      <alignment horizontal="right" vertical="center" wrapText="1"/>
    </xf>
    <xf numFmtId="0" fontId="8" fillId="3" borderId="4" xfId="4" applyFont="1" applyFill="1" applyBorder="1" applyAlignment="1" applyProtection="1">
      <alignment wrapText="1"/>
    </xf>
    <xf numFmtId="0" fontId="0" fillId="3" borderId="2" xfId="4" applyFont="1" applyFill="1" applyBorder="1" applyAlignment="1" applyProtection="1">
      <alignment wrapText="1"/>
    </xf>
    <xf numFmtId="0" fontId="0" fillId="3" borderId="1" xfId="4" applyFont="1" applyFill="1" applyBorder="1" applyAlignment="1" applyProtection="1">
      <alignment wrapText="1"/>
    </xf>
    <xf numFmtId="0" fontId="0" fillId="3" borderId="3" xfId="4" applyFont="1" applyFill="1" applyBorder="1" applyAlignment="1" applyProtection="1">
      <alignment wrapText="1"/>
    </xf>
    <xf numFmtId="4" fontId="8" fillId="3" borderId="33" xfId="4" applyNumberFormat="1" applyFont="1" applyFill="1" applyBorder="1" applyAlignment="1" applyProtection="1">
      <alignment wrapText="1"/>
    </xf>
    <xf numFmtId="4" fontId="8" fillId="3" borderId="40" xfId="4" applyNumberFormat="1" applyFont="1" applyFill="1" applyBorder="1" applyAlignment="1" applyProtection="1">
      <alignment wrapText="1"/>
    </xf>
    <xf numFmtId="0" fontId="8" fillId="3" borderId="0" xfId="4" applyFill="1" applyAlignment="1" applyProtection="1">
      <alignment vertical="center" wrapText="1"/>
    </xf>
    <xf numFmtId="49" fontId="8" fillId="3" borderId="38" xfId="13" applyNumberFormat="1" applyFont="1" applyFill="1" applyBorder="1" applyAlignment="1" applyProtection="1">
      <alignment horizontal="center" vertical="center" wrapText="1"/>
    </xf>
    <xf numFmtId="0" fontId="19" fillId="3" borderId="38" xfId="13" applyFill="1" applyBorder="1" applyAlignment="1" applyProtection="1">
      <alignment wrapText="1"/>
    </xf>
    <xf numFmtId="4" fontId="1" fillId="3" borderId="38" xfId="19" applyNumberFormat="1" applyFont="1" applyFill="1" applyBorder="1" applyAlignment="1" applyProtection="1">
      <alignment horizontal="right" vertical="center" wrapText="1"/>
    </xf>
    <xf numFmtId="0" fontId="19" fillId="3" borderId="0" xfId="13" applyFont="1" applyFill="1" applyAlignment="1" applyProtection="1">
      <alignment vertical="center" wrapText="1"/>
    </xf>
    <xf numFmtId="49" fontId="8" fillId="3" borderId="36" xfId="13" applyNumberFormat="1" applyFont="1" applyFill="1" applyBorder="1" applyAlignment="1" applyProtection="1">
      <alignment horizontal="center" vertical="center" wrapText="1"/>
    </xf>
    <xf numFmtId="0" fontId="19" fillId="3" borderId="36" xfId="13" applyFill="1" applyBorder="1" applyAlignment="1" applyProtection="1">
      <alignment wrapText="1"/>
    </xf>
    <xf numFmtId="4" fontId="1" fillId="3" borderId="36" xfId="19" applyNumberFormat="1" applyFont="1" applyFill="1" applyBorder="1" applyAlignment="1" applyProtection="1">
      <alignment horizontal="right" vertical="center" wrapText="1"/>
    </xf>
    <xf numFmtId="49" fontId="8" fillId="3" borderId="65" xfId="13" applyNumberFormat="1" applyFont="1" applyFill="1" applyBorder="1" applyAlignment="1" applyProtection="1">
      <alignment horizontal="center" vertical="center" wrapText="1"/>
    </xf>
    <xf numFmtId="0" fontId="19" fillId="3" borderId="71" xfId="13" applyFill="1" applyBorder="1" applyAlignment="1" applyProtection="1">
      <alignment wrapText="1"/>
    </xf>
    <xf numFmtId="4" fontId="1" fillId="3" borderId="71" xfId="19" applyNumberFormat="1" applyFont="1" applyFill="1" applyBorder="1" applyAlignment="1" applyProtection="1">
      <alignment horizontal="right" vertical="center" wrapText="1"/>
    </xf>
    <xf numFmtId="49" fontId="8" fillId="3" borderId="39" xfId="13" applyNumberFormat="1" applyFont="1" applyFill="1" applyBorder="1" applyAlignment="1" applyProtection="1">
      <alignment horizontal="center" vertical="center" wrapText="1"/>
    </xf>
    <xf numFmtId="0" fontId="19" fillId="3" borderId="39" xfId="13" applyFill="1" applyBorder="1" applyAlignment="1" applyProtection="1">
      <alignment wrapText="1"/>
    </xf>
    <xf numFmtId="4" fontId="1" fillId="3" borderId="39" xfId="19" applyNumberFormat="1" applyFont="1" applyFill="1" applyBorder="1" applyAlignment="1" applyProtection="1">
      <alignment horizontal="right" vertical="center" wrapText="1"/>
    </xf>
    <xf numFmtId="0" fontId="6" fillId="3" borderId="19" xfId="4" applyFont="1" applyFill="1" applyBorder="1" applyAlignment="1" applyProtection="1">
      <alignment horizontal="center" vertical="center" wrapText="1"/>
    </xf>
    <xf numFmtId="4" fontId="8" fillId="2" borderId="19" xfId="13" applyNumberFormat="1" applyFont="1" applyFill="1" applyBorder="1" applyAlignment="1" applyProtection="1">
      <alignment horizontal="right" vertical="center" wrapText="1"/>
      <protection locked="0"/>
    </xf>
    <xf numFmtId="165" fontId="8" fillId="3" borderId="41" xfId="13" applyNumberFormat="1" applyFont="1" applyFill="1" applyBorder="1" applyAlignment="1" applyProtection="1">
      <alignment horizontal="right" vertical="center" wrapText="1"/>
    </xf>
    <xf numFmtId="49" fontId="0" fillId="3" borderId="7" xfId="13" applyNumberFormat="1" applyFont="1" applyFill="1" applyBorder="1" applyAlignment="1" applyProtection="1">
      <alignment horizontal="center" vertical="center" wrapText="1"/>
    </xf>
    <xf numFmtId="49" fontId="0" fillId="3" borderId="10" xfId="13" applyNumberFormat="1" applyFont="1" applyFill="1" applyBorder="1" applyAlignment="1" applyProtection="1">
      <alignment horizontal="center" vertical="center" wrapText="1"/>
    </xf>
    <xf numFmtId="49" fontId="0" fillId="3" borderId="37" xfId="13" applyNumberFormat="1" applyFont="1" applyFill="1" applyBorder="1" applyAlignment="1" applyProtection="1">
      <alignment horizontal="center" vertical="center" wrapText="1"/>
    </xf>
    <xf numFmtId="0" fontId="0" fillId="3" borderId="19" xfId="0" applyFont="1" applyFill="1" applyBorder="1" applyAlignment="1" applyProtection="1">
      <alignment horizontal="center" vertical="center" wrapText="1"/>
    </xf>
    <xf numFmtId="4" fontId="8" fillId="2" borderId="19" xfId="0" applyNumberFormat="1" applyFont="1" applyFill="1" applyBorder="1" applyAlignment="1" applyProtection="1">
      <alignment horizontal="right" vertical="center" wrapText="1"/>
      <protection locked="0"/>
    </xf>
    <xf numFmtId="49" fontId="0" fillId="3" borderId="43" xfId="13" applyNumberFormat="1" applyFont="1" applyFill="1" applyBorder="1" applyAlignment="1" applyProtection="1">
      <alignment horizontal="center" vertical="center" wrapText="1"/>
    </xf>
    <xf numFmtId="49" fontId="8" fillId="3" borderId="24" xfId="13" applyNumberFormat="1" applyFont="1" applyFill="1" applyBorder="1" applyAlignment="1" applyProtection="1">
      <alignment vertical="center" wrapText="1"/>
    </xf>
    <xf numFmtId="49" fontId="0" fillId="3" borderId="24" xfId="13" applyNumberFormat="1" applyFont="1" applyFill="1" applyBorder="1" applyAlignment="1" applyProtection="1">
      <alignment vertical="center" wrapText="1"/>
    </xf>
    <xf numFmtId="0" fontId="0" fillId="3" borderId="24" xfId="13" applyFont="1" applyFill="1" applyBorder="1" applyAlignment="1" applyProtection="1">
      <alignment vertical="center" wrapText="1"/>
    </xf>
    <xf numFmtId="0" fontId="8" fillId="3" borderId="24" xfId="13" applyFont="1" applyFill="1" applyBorder="1" applyAlignment="1" applyProtection="1">
      <alignment horizontal="center" vertical="center" wrapText="1"/>
    </xf>
    <xf numFmtId="0" fontId="0" fillId="3" borderId="24" xfId="0" applyFont="1" applyFill="1" applyBorder="1" applyAlignment="1" applyProtection="1">
      <alignment horizontal="center" vertical="center" wrapText="1"/>
    </xf>
    <xf numFmtId="4" fontId="8" fillId="2" borderId="24" xfId="0" applyNumberFormat="1" applyFont="1" applyFill="1" applyBorder="1" applyAlignment="1" applyProtection="1">
      <alignment horizontal="right" vertical="center" wrapText="1"/>
      <protection locked="0"/>
    </xf>
    <xf numFmtId="165" fontId="8" fillId="3" borderId="34" xfId="13" applyNumberFormat="1" applyFont="1" applyFill="1" applyBorder="1" applyAlignment="1" applyProtection="1">
      <alignment horizontal="right" vertical="center" wrapText="1"/>
    </xf>
    <xf numFmtId="14" fontId="6" fillId="3" borderId="19" xfId="4" applyNumberFormat="1" applyFont="1" applyFill="1" applyBorder="1" applyAlignment="1" applyProtection="1">
      <alignment horizontal="center" vertical="center" wrapText="1"/>
    </xf>
    <xf numFmtId="0" fontId="6" fillId="3" borderId="18" xfId="4" applyNumberFormat="1" applyFont="1" applyFill="1" applyBorder="1" applyAlignment="1" applyProtection="1">
      <alignment horizontal="center" vertical="center" wrapText="1"/>
    </xf>
    <xf numFmtId="165" fontId="6" fillId="3" borderId="41" xfId="4" applyNumberFormat="1" applyFont="1" applyFill="1" applyBorder="1" applyAlignment="1" applyProtection="1">
      <alignment horizontal="right" vertical="center" wrapText="1"/>
    </xf>
    <xf numFmtId="165" fontId="6" fillId="3" borderId="8" xfId="4" applyNumberFormat="1" applyFont="1" applyFill="1" applyBorder="1" applyAlignment="1" applyProtection="1">
      <alignment horizontal="right" vertical="center" wrapText="1"/>
    </xf>
    <xf numFmtId="165" fontId="6" fillId="3" borderId="12" xfId="4" applyNumberFormat="1" applyFont="1" applyFill="1" applyBorder="1" applyAlignment="1" applyProtection="1">
      <alignment horizontal="right" vertical="center" wrapText="1"/>
    </xf>
    <xf numFmtId="0" fontId="19" fillId="3" borderId="0" xfId="13" applyFont="1" applyFill="1" applyAlignment="1" applyProtection="1">
      <alignment horizontal="center" vertical="center" wrapText="1"/>
    </xf>
    <xf numFmtId="0" fontId="19" fillId="3" borderId="0" xfId="13" applyFont="1" applyFill="1" applyBorder="1" applyAlignment="1" applyProtection="1">
      <alignment vertical="center" wrapText="1"/>
    </xf>
    <xf numFmtId="0" fontId="0" fillId="3" borderId="0" xfId="0" applyFont="1" applyFill="1" applyAlignment="1" applyProtection="1">
      <alignment vertical="center" wrapText="1"/>
    </xf>
    <xf numFmtId="0" fontId="0" fillId="3" borderId="0" xfId="0" applyFill="1" applyAlignment="1" applyProtection="1">
      <alignment vertical="top" wrapText="1"/>
    </xf>
    <xf numFmtId="4" fontId="19" fillId="3" borderId="0" xfId="13" applyNumberFormat="1" applyFont="1" applyFill="1" applyAlignment="1" applyProtection="1">
      <alignment horizontal="right" vertical="center" wrapText="1"/>
    </xf>
    <xf numFmtId="4" fontId="19" fillId="3" borderId="0" xfId="13" applyNumberFormat="1" applyFont="1" applyFill="1" applyBorder="1" applyAlignment="1" applyProtection="1">
      <alignment horizontal="right" vertical="center" wrapText="1"/>
    </xf>
    <xf numFmtId="0" fontId="0" fillId="3" borderId="0" xfId="0" applyFont="1" applyFill="1" applyBorder="1" applyAlignment="1" applyProtection="1">
      <alignment vertical="center" wrapText="1"/>
    </xf>
    <xf numFmtId="4" fontId="19" fillId="3" borderId="0" xfId="13" applyNumberFormat="1" applyFont="1" applyFill="1" applyAlignment="1" applyProtection="1">
      <alignment horizontal="center" vertical="center" wrapText="1"/>
    </xf>
    <xf numFmtId="0" fontId="13" fillId="3" borderId="0" xfId="2" applyFont="1" applyFill="1" applyAlignment="1" applyProtection="1">
      <alignment horizontal="center" vertical="center" wrapText="1"/>
    </xf>
    <xf numFmtId="0" fontId="1" fillId="4" borderId="10" xfId="0" applyFont="1" applyFill="1" applyBorder="1" applyAlignment="1" applyProtection="1">
      <alignment horizontal="center" textRotation="90" wrapText="1"/>
    </xf>
    <xf numFmtId="0" fontId="1" fillId="4" borderId="20" xfId="0" applyFont="1" applyFill="1" applyBorder="1" applyAlignment="1" applyProtection="1">
      <alignment horizontal="center" textRotation="90" wrapText="1"/>
    </xf>
    <xf numFmtId="0" fontId="6" fillId="3" borderId="4" xfId="4" applyFont="1" applyFill="1" applyBorder="1" applyAlignment="1" applyProtection="1">
      <alignment horizontal="center" vertical="center" wrapText="1"/>
    </xf>
    <xf numFmtId="0" fontId="6" fillId="3" borderId="2" xfId="4" applyFont="1" applyFill="1" applyBorder="1" applyAlignment="1" applyProtection="1">
      <alignment horizontal="center" vertical="center" wrapText="1"/>
    </xf>
    <xf numFmtId="4" fontId="8" fillId="2" borderId="2" xfId="13" applyNumberFormat="1" applyFont="1" applyFill="1" applyBorder="1" applyAlignment="1" applyProtection="1">
      <alignment horizontal="right" vertical="center" wrapText="1"/>
      <protection locked="0"/>
    </xf>
    <xf numFmtId="49" fontId="8" fillId="3" borderId="7" xfId="13" applyNumberFormat="1" applyFont="1" applyFill="1" applyBorder="1" applyAlignment="1" applyProtection="1">
      <alignment horizontal="center" vertical="center" wrapText="1"/>
    </xf>
    <xf numFmtId="0" fontId="0" fillId="3" borderId="4" xfId="0" applyFont="1" applyFill="1" applyBorder="1" applyAlignment="1" applyProtection="1">
      <alignment horizontal="center" wrapText="1"/>
    </xf>
    <xf numFmtId="0" fontId="0" fillId="3" borderId="1" xfId="13" applyFont="1" applyFill="1" applyBorder="1" applyAlignment="1" applyProtection="1">
      <alignment horizontal="center" vertical="center" wrapText="1"/>
    </xf>
    <xf numFmtId="4" fontId="8" fillId="2" borderId="1" xfId="0" applyNumberFormat="1" applyFont="1" applyFill="1" applyBorder="1" applyAlignment="1" applyProtection="1">
      <alignment horizontal="right" vertical="center" wrapText="1"/>
      <protection locked="0"/>
    </xf>
    <xf numFmtId="0" fontId="8" fillId="3" borderId="7" xfId="13" applyNumberFormat="1" applyFont="1" applyFill="1" applyBorder="1" applyAlignment="1" applyProtection="1">
      <alignment horizontal="center" vertical="center" wrapText="1"/>
    </xf>
    <xf numFmtId="0" fontId="0" fillId="3" borderId="4" xfId="0" applyFont="1" applyFill="1" applyBorder="1" applyAlignment="1" applyProtection="1">
      <alignment horizontal="center" vertical="center" wrapText="1"/>
    </xf>
    <xf numFmtId="0" fontId="8" fillId="0" borderId="1" xfId="13" applyFont="1" applyFill="1" applyBorder="1" applyAlignment="1" applyProtection="1">
      <alignment horizontal="center" vertical="center" wrapText="1"/>
    </xf>
    <xf numFmtId="0" fontId="0" fillId="0" borderId="1" xfId="0" applyFont="1" applyFill="1" applyBorder="1" applyAlignment="1" applyProtection="1">
      <alignment vertical="center" wrapText="1"/>
    </xf>
    <xf numFmtId="0" fontId="8" fillId="3" borderId="11" xfId="13" applyFont="1" applyFill="1" applyBorder="1" applyAlignment="1" applyProtection="1">
      <alignment horizontal="center" vertical="center" wrapText="1"/>
    </xf>
    <xf numFmtId="0" fontId="8" fillId="0" borderId="11" xfId="13" applyFont="1" applyFill="1" applyBorder="1" applyAlignment="1" applyProtection="1">
      <alignment horizontal="center" vertical="center" wrapText="1"/>
    </xf>
    <xf numFmtId="4" fontId="30" fillId="0" borderId="9" xfId="13" applyNumberFormat="1" applyFont="1" applyFill="1" applyBorder="1" applyAlignment="1" applyProtection="1">
      <alignment wrapText="1"/>
    </xf>
    <xf numFmtId="0" fontId="19" fillId="3" borderId="0" xfId="13" applyFont="1" applyFill="1" applyAlignment="1" applyProtection="1">
      <alignment wrapText="1"/>
    </xf>
    <xf numFmtId="4" fontId="30" fillId="0" borderId="35" xfId="13" applyNumberFormat="1" applyFont="1" applyFill="1" applyBorder="1" applyAlignment="1" applyProtection="1">
      <alignment wrapText="1"/>
    </xf>
    <xf numFmtId="0" fontId="0" fillId="3" borderId="0" xfId="0" applyFont="1" applyFill="1" applyAlignment="1" applyProtection="1">
      <alignment horizontal="center" wrapText="1"/>
    </xf>
    <xf numFmtId="4" fontId="8" fillId="3" borderId="0" xfId="13" applyNumberFormat="1" applyFont="1" applyFill="1" applyAlignment="1" applyProtection="1">
      <alignment horizontal="right" wrapText="1"/>
    </xf>
    <xf numFmtId="49" fontId="0" fillId="3" borderId="0" xfId="0" applyNumberFormat="1" applyFill="1" applyAlignment="1" applyProtection="1">
      <alignment vertical="center"/>
    </xf>
    <xf numFmtId="49" fontId="1" fillId="3" borderId="0" xfId="0" applyNumberFormat="1" applyFont="1" applyFill="1" applyAlignment="1" applyProtection="1">
      <alignment vertical="center"/>
    </xf>
    <xf numFmtId="49" fontId="1" fillId="3" borderId="0" xfId="0" applyNumberFormat="1" applyFont="1" applyFill="1" applyBorder="1" applyAlignment="1" applyProtection="1">
      <alignment vertical="center"/>
    </xf>
    <xf numFmtId="49" fontId="1" fillId="4" borderId="11" xfId="0" applyNumberFormat="1" applyFont="1" applyFill="1" applyBorder="1" applyAlignment="1" applyProtection="1">
      <alignment horizontal="center" vertical="center"/>
    </xf>
    <xf numFmtId="49" fontId="0" fillId="3" borderId="0" xfId="0" applyNumberFormat="1" applyFont="1" applyFill="1" applyProtection="1"/>
    <xf numFmtId="2" fontId="8" fillId="2" borderId="1" xfId="13" applyNumberFormat="1" applyFont="1" applyFill="1" applyBorder="1" applyAlignment="1" applyProtection="1">
      <alignment horizontal="right" vertical="center"/>
      <protection locked="0"/>
    </xf>
    <xf numFmtId="2" fontId="33" fillId="2" borderId="1" xfId="0" applyNumberFormat="1" applyFont="1" applyFill="1" applyBorder="1" applyAlignment="1" applyProtection="1">
      <alignment horizontal="right" vertical="center"/>
      <protection locked="0"/>
    </xf>
    <xf numFmtId="0" fontId="0" fillId="0" borderId="0" xfId="0" applyFill="1" applyBorder="1" applyAlignment="1" applyProtection="1">
      <alignment vertical="center"/>
    </xf>
    <xf numFmtId="0" fontId="6" fillId="0" borderId="0" xfId="0" applyFont="1" applyFill="1" applyBorder="1" applyAlignment="1" applyProtection="1">
      <alignment vertical="center"/>
    </xf>
    <xf numFmtId="0" fontId="0" fillId="0" borderId="14" xfId="13" applyFont="1" applyFill="1" applyBorder="1" applyAlignment="1" applyProtection="1">
      <alignment horizontal="center" vertical="center"/>
    </xf>
    <xf numFmtId="0" fontId="6" fillId="3" borderId="2" xfId="0" applyFont="1" applyFill="1" applyBorder="1" applyAlignment="1" applyProtection="1">
      <alignment horizontal="left" vertical="center"/>
    </xf>
    <xf numFmtId="0" fontId="1" fillId="5" borderId="38" xfId="0" applyFont="1" applyFill="1" applyBorder="1" applyAlignment="1" applyProtection="1">
      <alignment horizontal="center" vertical="center"/>
    </xf>
    <xf numFmtId="0" fontId="0" fillId="5" borderId="38" xfId="0" applyFill="1" applyBorder="1" applyProtection="1"/>
    <xf numFmtId="49" fontId="0" fillId="3" borderId="36" xfId="2" applyNumberFormat="1" applyFont="1" applyFill="1" applyBorder="1" applyAlignment="1" applyProtection="1">
      <alignment horizontal="center" vertical="center"/>
    </xf>
    <xf numFmtId="49" fontId="0" fillId="3" borderId="36" xfId="2" applyNumberFormat="1" applyFont="1" applyFill="1" applyBorder="1" applyAlignment="1" applyProtection="1">
      <alignment horizontal="left" vertical="center" wrapText="1"/>
    </xf>
    <xf numFmtId="49" fontId="0" fillId="3" borderId="36" xfId="2" applyNumberFormat="1" applyFont="1" applyFill="1" applyBorder="1" applyAlignment="1" applyProtection="1">
      <alignment horizontal="left" vertical="center"/>
    </xf>
    <xf numFmtId="0" fontId="1" fillId="5" borderId="36" xfId="0" applyFont="1" applyFill="1" applyBorder="1" applyAlignment="1" applyProtection="1">
      <alignment horizontal="center" vertical="center"/>
    </xf>
    <xf numFmtId="0" fontId="0" fillId="5" borderId="36" xfId="0" applyFill="1" applyBorder="1" applyProtection="1"/>
    <xf numFmtId="165" fontId="1" fillId="5" borderId="36" xfId="2" applyNumberFormat="1" applyFont="1" applyFill="1" applyBorder="1" applyAlignment="1" applyProtection="1">
      <alignment horizontal="right" vertical="center" indent="1"/>
    </xf>
    <xf numFmtId="49" fontId="0" fillId="3" borderId="36" xfId="0" applyNumberFormat="1" applyFont="1" applyFill="1" applyBorder="1" applyAlignment="1" applyProtection="1">
      <alignment horizontal="center" vertical="center"/>
    </xf>
    <xf numFmtId="4" fontId="1" fillId="3" borderId="36" xfId="2" applyNumberFormat="1" applyFont="1" applyFill="1" applyBorder="1" applyAlignment="1" applyProtection="1">
      <alignment horizontal="right" vertical="center" indent="1"/>
    </xf>
    <xf numFmtId="49" fontId="0" fillId="0" borderId="36" xfId="0" applyNumberFormat="1" applyFont="1" applyFill="1" applyBorder="1" applyAlignment="1" applyProtection="1">
      <alignment horizontal="center" vertical="center"/>
    </xf>
    <xf numFmtId="0" fontId="0" fillId="5" borderId="36" xfId="0" applyFont="1" applyFill="1" applyBorder="1" applyAlignment="1" applyProtection="1">
      <alignment horizontal="center" vertical="center"/>
    </xf>
    <xf numFmtId="0" fontId="0" fillId="5" borderId="36" xfId="0" applyFill="1" applyBorder="1" applyAlignment="1" applyProtection="1">
      <alignment horizontal="left" vertical="center"/>
    </xf>
    <xf numFmtId="4" fontId="1" fillId="5" borderId="36" xfId="2" applyNumberFormat="1" applyFont="1" applyFill="1" applyBorder="1" applyAlignment="1" applyProtection="1">
      <alignment horizontal="center" vertical="center" wrapText="1"/>
    </xf>
    <xf numFmtId="49" fontId="0" fillId="0" borderId="39" xfId="0" applyNumberFormat="1" applyFont="1" applyFill="1" applyBorder="1" applyAlignment="1" applyProtection="1">
      <alignment horizontal="center" vertical="center"/>
    </xf>
    <xf numFmtId="0" fontId="0" fillId="5" borderId="39" xfId="0" applyFont="1" applyFill="1" applyBorder="1" applyAlignment="1" applyProtection="1">
      <alignment horizontal="center" vertical="center"/>
    </xf>
    <xf numFmtId="0" fontId="0" fillId="5" borderId="39" xfId="0" applyFill="1" applyBorder="1" applyProtection="1"/>
    <xf numFmtId="165" fontId="1" fillId="5" borderId="39" xfId="2" applyNumberFormat="1" applyFont="1" applyFill="1" applyBorder="1" applyAlignment="1" applyProtection="1">
      <alignment horizontal="right" vertical="center" indent="1"/>
    </xf>
    <xf numFmtId="0" fontId="0" fillId="3" borderId="0" xfId="0" applyFont="1" applyFill="1" applyAlignment="1" applyProtection="1">
      <alignment horizontal="center" vertical="center"/>
      <protection locked="0"/>
    </xf>
    <xf numFmtId="0" fontId="8" fillId="3" borderId="0" xfId="4" applyFont="1" applyFill="1" applyAlignment="1" applyProtection="1">
      <alignment horizontal="left"/>
      <protection locked="0"/>
    </xf>
    <xf numFmtId="0" fontId="8" fillId="3" borderId="0" xfId="4" applyFill="1" applyAlignment="1" applyProtection="1">
      <alignment horizontal="left" vertical="center"/>
      <protection locked="0"/>
    </xf>
    <xf numFmtId="0" fontId="8" fillId="3" borderId="0" xfId="4" applyFill="1" applyAlignment="1" applyProtection="1">
      <alignment horizontal="center" vertical="center"/>
      <protection locked="0"/>
    </xf>
    <xf numFmtId="0" fontId="0" fillId="3" borderId="0" xfId="4" applyFont="1" applyFill="1" applyAlignment="1" applyProtection="1">
      <alignment horizontal="center" wrapText="1"/>
      <protection locked="0"/>
    </xf>
    <xf numFmtId="49" fontId="6" fillId="3" borderId="15" xfId="4" applyNumberFormat="1" applyFont="1" applyFill="1" applyBorder="1" applyAlignment="1" applyProtection="1">
      <alignment horizontal="center" vertical="center"/>
    </xf>
    <xf numFmtId="49" fontId="6" fillId="3" borderId="24" xfId="4" applyNumberFormat="1" applyFont="1" applyFill="1" applyBorder="1" applyAlignment="1" applyProtection="1">
      <alignment horizontal="center" vertical="center"/>
    </xf>
    <xf numFmtId="0" fontId="6" fillId="3" borderId="24" xfId="4" applyFont="1" applyFill="1" applyBorder="1" applyAlignment="1" applyProtection="1">
      <alignment vertical="center" wrapText="1"/>
    </xf>
    <xf numFmtId="0" fontId="5" fillId="3" borderId="24" xfId="4" applyFont="1" applyFill="1" applyBorder="1" applyAlignment="1" applyProtection="1">
      <alignment vertical="center" wrapText="1"/>
    </xf>
    <xf numFmtId="0" fontId="6" fillId="3" borderId="24" xfId="4" applyFont="1" applyFill="1" applyBorder="1" applyAlignment="1" applyProtection="1">
      <alignment horizontal="center" vertical="center"/>
    </xf>
    <xf numFmtId="0" fontId="0" fillId="3" borderId="24" xfId="0" applyFont="1" applyFill="1" applyBorder="1" applyAlignment="1" applyProtection="1">
      <alignment horizontal="center" vertical="center"/>
    </xf>
    <xf numFmtId="4" fontId="13" fillId="3" borderId="0" xfId="2" applyNumberFormat="1" applyFont="1" applyFill="1" applyAlignment="1" applyProtection="1">
      <alignment horizontal="center" vertical="center"/>
    </xf>
    <xf numFmtId="0" fontId="1" fillId="3" borderId="49" xfId="4" applyFont="1" applyFill="1" applyBorder="1" applyAlignment="1" applyProtection="1">
      <alignment horizontal="left" vertical="center"/>
    </xf>
    <xf numFmtId="0" fontId="8" fillId="3" borderId="30" xfId="4" applyFont="1" applyFill="1" applyBorder="1" applyAlignment="1" applyProtection="1">
      <alignment vertical="center" wrapText="1"/>
    </xf>
    <xf numFmtId="0" fontId="0" fillId="3" borderId="70" xfId="4" applyFont="1" applyFill="1" applyBorder="1" applyAlignment="1" applyProtection="1">
      <alignment vertical="center" wrapText="1"/>
    </xf>
    <xf numFmtId="0" fontId="0" fillId="3" borderId="1" xfId="4" applyFont="1" applyFill="1" applyBorder="1" applyAlignment="1" applyProtection="1">
      <alignment vertical="center" wrapText="1"/>
    </xf>
    <xf numFmtId="0" fontId="0" fillId="3" borderId="11" xfId="4" applyFont="1" applyFill="1" applyBorder="1" applyAlignment="1" applyProtection="1">
      <alignment vertical="center" wrapText="1"/>
    </xf>
    <xf numFmtId="0" fontId="1" fillId="3" borderId="19" xfId="4" applyFont="1" applyFill="1" applyBorder="1" applyAlignment="1" applyProtection="1">
      <alignment vertical="center" wrapText="1"/>
    </xf>
    <xf numFmtId="165" fontId="8" fillId="3" borderId="41" xfId="4" applyNumberFormat="1" applyFont="1" applyFill="1" applyBorder="1" applyAlignment="1" applyProtection="1">
      <alignment vertical="center"/>
    </xf>
    <xf numFmtId="0" fontId="1" fillId="3" borderId="1" xfId="4" applyFont="1" applyFill="1" applyBorder="1" applyAlignment="1" applyProtection="1">
      <alignment vertical="center" wrapText="1"/>
    </xf>
    <xf numFmtId="0" fontId="6" fillId="3" borderId="1" xfId="4" applyFont="1" applyFill="1" applyBorder="1" applyAlignment="1" applyProtection="1">
      <alignment vertical="center" wrapText="1"/>
    </xf>
    <xf numFmtId="0" fontId="8" fillId="3" borderId="11" xfId="4" applyFont="1" applyFill="1" applyBorder="1" applyAlignment="1" applyProtection="1">
      <alignment vertical="center" wrapText="1"/>
    </xf>
    <xf numFmtId="0" fontId="1" fillId="3" borderId="19" xfId="4" applyFont="1" applyFill="1" applyBorder="1" applyAlignment="1" applyProtection="1">
      <alignment vertical="center"/>
    </xf>
    <xf numFmtId="0" fontId="1" fillId="3" borderId="1" xfId="4" applyFont="1" applyFill="1" applyBorder="1" applyAlignment="1" applyProtection="1">
      <alignment vertical="center"/>
    </xf>
    <xf numFmtId="0" fontId="5" fillId="3" borderId="19" xfId="4" applyFont="1" applyFill="1" applyBorder="1" applyAlignment="1" applyProtection="1">
      <alignment horizontal="left" vertical="center"/>
    </xf>
    <xf numFmtId="0" fontId="1" fillId="3" borderId="1" xfId="4" applyFont="1" applyFill="1" applyBorder="1" applyAlignment="1" applyProtection="1"/>
    <xf numFmtId="0" fontId="0" fillId="3" borderId="19" xfId="4" applyFont="1" applyFill="1" applyBorder="1" applyAlignment="1" applyProtection="1">
      <alignment vertical="center" wrapText="1"/>
    </xf>
    <xf numFmtId="0" fontId="8" fillId="3" borderId="19" xfId="4" applyFont="1" applyFill="1" applyBorder="1" applyAlignment="1" applyProtection="1">
      <alignment vertical="center"/>
    </xf>
    <xf numFmtId="0" fontId="0" fillId="3" borderId="19" xfId="4" applyFont="1" applyFill="1" applyBorder="1" applyAlignment="1" applyProtection="1">
      <alignment horizontal="center" vertical="center"/>
    </xf>
    <xf numFmtId="0" fontId="8" fillId="3" borderId="37" xfId="4" applyFont="1" applyFill="1" applyBorder="1" applyAlignment="1" applyProtection="1">
      <alignment horizontal="center"/>
    </xf>
    <xf numFmtId="0" fontId="8" fillId="3" borderId="19" xfId="4" applyFont="1" applyFill="1" applyBorder="1" applyAlignment="1" applyProtection="1">
      <alignment horizontal="center"/>
    </xf>
    <xf numFmtId="0" fontId="8" fillId="3" borderId="7" xfId="4" applyFont="1" applyFill="1" applyBorder="1" applyAlignment="1" applyProtection="1">
      <alignment horizontal="center"/>
    </xf>
    <xf numFmtId="0" fontId="8" fillId="3" borderId="10" xfId="4" applyFont="1" applyFill="1" applyBorder="1" applyAlignment="1" applyProtection="1">
      <alignment horizontal="center"/>
    </xf>
    <xf numFmtId="49" fontId="1" fillId="3" borderId="19" xfId="4" applyNumberFormat="1" applyFont="1" applyFill="1" applyBorder="1" applyAlignment="1" applyProtection="1">
      <alignment horizontal="left" vertical="center" wrapText="1"/>
    </xf>
    <xf numFmtId="49" fontId="0" fillId="3" borderId="1" xfId="4" applyNumberFormat="1" applyFont="1" applyFill="1" applyBorder="1" applyAlignment="1" applyProtection="1">
      <alignment horizontal="left" vertical="center" wrapText="1"/>
    </xf>
    <xf numFmtId="49" fontId="8" fillId="3" borderId="1" xfId="4" applyNumberFormat="1" applyFont="1" applyFill="1" applyBorder="1" applyAlignment="1" applyProtection="1">
      <alignment horizontal="left" vertical="center"/>
    </xf>
    <xf numFmtId="49" fontId="0" fillId="3" borderId="1" xfId="4" applyNumberFormat="1" applyFont="1" applyFill="1" applyBorder="1" applyAlignment="1" applyProtection="1">
      <alignment horizontal="left" vertical="center"/>
    </xf>
    <xf numFmtId="49" fontId="5" fillId="0" borderId="19" xfId="4" applyNumberFormat="1" applyFont="1" applyFill="1" applyBorder="1" applyAlignment="1" applyProtection="1">
      <alignment horizontal="left" vertical="center" wrapText="1"/>
    </xf>
    <xf numFmtId="0" fontId="8" fillId="3" borderId="1" xfId="4" applyFont="1" applyFill="1" applyBorder="1" applyProtection="1"/>
    <xf numFmtId="0" fontId="8" fillId="3" borderId="11" xfId="4" applyFont="1" applyFill="1" applyBorder="1" applyProtection="1"/>
    <xf numFmtId="0" fontId="8" fillId="3" borderId="43" xfId="4" applyFont="1" applyFill="1" applyBorder="1" applyAlignment="1" applyProtection="1">
      <alignment horizontal="center"/>
    </xf>
    <xf numFmtId="0" fontId="8" fillId="3" borderId="24" xfId="4" applyFont="1" applyFill="1" applyBorder="1" applyAlignment="1" applyProtection="1">
      <alignment horizontal="center"/>
    </xf>
    <xf numFmtId="49" fontId="1" fillId="3" borderId="24" xfId="4" applyNumberFormat="1" applyFont="1" applyFill="1" applyBorder="1" applyAlignment="1" applyProtection="1">
      <alignment horizontal="left" vertical="center"/>
    </xf>
    <xf numFmtId="0" fontId="1" fillId="3" borderId="24" xfId="4" applyFont="1" applyFill="1" applyBorder="1" applyAlignment="1" applyProtection="1">
      <alignment horizontal="left" vertical="center" wrapText="1"/>
    </xf>
    <xf numFmtId="0" fontId="8" fillId="3" borderId="24" xfId="4" applyFont="1" applyFill="1" applyBorder="1" applyAlignment="1" applyProtection="1">
      <alignment horizontal="center" vertical="center"/>
    </xf>
    <xf numFmtId="0" fontId="0" fillId="3" borderId="24" xfId="0" applyFont="1" applyFill="1" applyBorder="1" applyAlignment="1" applyProtection="1">
      <alignment horizontal="center"/>
    </xf>
    <xf numFmtId="165" fontId="8" fillId="3" borderId="34" xfId="4" applyNumberFormat="1" applyFont="1" applyFill="1" applyBorder="1" applyAlignment="1" applyProtection="1">
      <alignment vertical="center"/>
    </xf>
    <xf numFmtId="0" fontId="1" fillId="3" borderId="19" xfId="4" applyFont="1" applyFill="1" applyBorder="1" applyAlignment="1" applyProtection="1">
      <alignment horizontal="center"/>
    </xf>
    <xf numFmtId="0" fontId="6" fillId="3" borderId="19" xfId="4" applyFont="1" applyFill="1" applyBorder="1" applyAlignment="1" applyProtection="1">
      <alignment horizontal="center" vertical="center"/>
    </xf>
    <xf numFmtId="0" fontId="1" fillId="3" borderId="19" xfId="4" applyFont="1" applyFill="1" applyBorder="1" applyAlignment="1" applyProtection="1">
      <alignment horizontal="left" vertical="center" wrapText="1"/>
    </xf>
    <xf numFmtId="1" fontId="1" fillId="3" borderId="19" xfId="6" applyNumberFormat="1" applyFont="1" applyFill="1" applyBorder="1" applyAlignment="1" applyProtection="1">
      <alignment vertical="center" wrapText="1"/>
    </xf>
    <xf numFmtId="16" fontId="8" fillId="3" borderId="1" xfId="4" applyNumberFormat="1" applyFont="1" applyFill="1" applyBorder="1" applyAlignment="1" applyProtection="1">
      <alignment horizontal="center"/>
    </xf>
    <xf numFmtId="16" fontId="8" fillId="3" borderId="11" xfId="4" applyNumberFormat="1" applyFont="1" applyFill="1" applyBorder="1" applyAlignment="1" applyProtection="1">
      <alignment horizontal="center"/>
    </xf>
    <xf numFmtId="0" fontId="47" fillId="3" borderId="19" xfId="0" applyFont="1" applyFill="1" applyBorder="1" applyAlignment="1" applyProtection="1">
      <alignment horizontal="center"/>
    </xf>
    <xf numFmtId="0" fontId="1" fillId="3" borderId="1" xfId="4" applyFont="1" applyFill="1" applyBorder="1" applyAlignment="1" applyProtection="1">
      <alignment horizontal="center"/>
    </xf>
    <xf numFmtId="0" fontId="1" fillId="3" borderId="11" xfId="4" applyFont="1" applyFill="1" applyBorder="1" applyAlignment="1" applyProtection="1">
      <alignment horizontal="center"/>
    </xf>
    <xf numFmtId="0" fontId="6" fillId="3" borderId="1" xfId="0" applyFont="1" applyFill="1" applyBorder="1" applyAlignment="1" applyProtection="1">
      <alignment horizontal="center"/>
    </xf>
    <xf numFmtId="16" fontId="1" fillId="3" borderId="1" xfId="4" applyNumberFormat="1" applyFont="1" applyFill="1" applyBorder="1" applyAlignment="1" applyProtection="1">
      <alignment horizontal="center" vertical="center"/>
    </xf>
    <xf numFmtId="16" fontId="1" fillId="3" borderId="11" xfId="4" applyNumberFormat="1" applyFont="1" applyFill="1" applyBorder="1" applyAlignment="1" applyProtection="1">
      <alignment horizontal="center" vertical="center"/>
    </xf>
    <xf numFmtId="0" fontId="6" fillId="3" borderId="11" xfId="4" applyFont="1" applyFill="1" applyBorder="1" applyAlignment="1" applyProtection="1">
      <alignment vertical="center" wrapText="1"/>
    </xf>
    <xf numFmtId="4" fontId="8" fillId="3" borderId="0" xfId="4" applyNumberFormat="1" applyFont="1" applyFill="1" applyProtection="1"/>
    <xf numFmtId="0" fontId="1" fillId="3" borderId="0" xfId="0" applyFont="1" applyFill="1" applyBorder="1" applyAlignment="1" applyProtection="1">
      <alignment vertical="center"/>
    </xf>
    <xf numFmtId="0" fontId="0" fillId="3" borderId="0" xfId="4" applyFont="1" applyFill="1" applyAlignment="1" applyProtection="1">
      <alignment vertical="center"/>
    </xf>
    <xf numFmtId="0" fontId="0" fillId="3" borderId="7" xfId="8" applyFont="1" applyFill="1" applyBorder="1" applyAlignment="1" applyProtection="1">
      <alignment horizontal="center" vertical="center"/>
    </xf>
    <xf numFmtId="0" fontId="0" fillId="3" borderId="1" xfId="8" applyFont="1" applyFill="1" applyBorder="1" applyAlignment="1" applyProtection="1">
      <alignment vertical="center"/>
    </xf>
    <xf numFmtId="0" fontId="0" fillId="3" borderId="10" xfId="8" applyFont="1" applyFill="1" applyBorder="1" applyAlignment="1" applyProtection="1">
      <alignment horizontal="center" vertical="center"/>
    </xf>
    <xf numFmtId="0" fontId="0" fillId="3" borderId="11" xfId="8" applyFont="1" applyFill="1" applyBorder="1" applyAlignment="1" applyProtection="1">
      <alignment vertical="center" wrapText="1"/>
    </xf>
    <xf numFmtId="0" fontId="0" fillId="3" borderId="7" xfId="4" applyFont="1" applyFill="1" applyBorder="1" applyAlignment="1" applyProtection="1">
      <alignment horizontal="center" vertical="center"/>
    </xf>
    <xf numFmtId="0" fontId="0" fillId="3" borderId="1" xfId="4" applyFont="1" applyFill="1" applyBorder="1" applyAlignment="1" applyProtection="1">
      <alignment horizontal="center" vertical="center" wrapText="1"/>
    </xf>
    <xf numFmtId="0" fontId="1" fillId="3" borderId="1" xfId="8" applyFont="1" applyFill="1" applyBorder="1" applyAlignment="1" applyProtection="1">
      <alignment vertical="center" wrapText="1"/>
    </xf>
    <xf numFmtId="0" fontId="8" fillId="3" borderId="1" xfId="8" applyFont="1" applyFill="1" applyBorder="1" applyAlignment="1" applyProtection="1">
      <alignment vertical="center" wrapText="1"/>
    </xf>
    <xf numFmtId="0" fontId="8" fillId="3" borderId="1" xfId="8" applyFont="1" applyFill="1" applyBorder="1" applyAlignment="1" applyProtection="1">
      <alignment horizontal="center" vertical="center" wrapText="1"/>
    </xf>
    <xf numFmtId="0" fontId="1" fillId="3" borderId="1" xfId="8" applyFont="1" applyFill="1" applyBorder="1" applyAlignment="1" applyProtection="1">
      <alignment vertical="center"/>
    </xf>
    <xf numFmtId="0" fontId="0" fillId="3" borderId="1" xfId="8" applyFont="1" applyFill="1" applyBorder="1" applyAlignment="1" applyProtection="1">
      <alignment vertical="center" wrapText="1"/>
    </xf>
    <xf numFmtId="0" fontId="8" fillId="3" borderId="1" xfId="8" applyFont="1" applyFill="1" applyBorder="1" applyAlignment="1" applyProtection="1">
      <alignment horizontal="center" vertical="center"/>
    </xf>
    <xf numFmtId="0" fontId="1" fillId="3" borderId="1" xfId="8" applyFont="1" applyFill="1" applyBorder="1" applyAlignment="1" applyProtection="1">
      <alignment vertical="top"/>
    </xf>
    <xf numFmtId="0" fontId="39" fillId="3" borderId="1" xfId="0" applyFont="1" applyFill="1" applyBorder="1" applyAlignment="1" applyProtection="1">
      <alignment vertical="center" wrapText="1"/>
    </xf>
    <xf numFmtId="0" fontId="40" fillId="3" borderId="1" xfId="0" applyFont="1" applyFill="1" applyBorder="1" applyAlignment="1" applyProtection="1">
      <alignment horizontal="center" vertical="center"/>
    </xf>
    <xf numFmtId="165" fontId="0" fillId="3" borderId="8" xfId="8" applyNumberFormat="1" applyFont="1" applyFill="1" applyBorder="1" applyAlignment="1" applyProtection="1">
      <alignment vertical="center"/>
    </xf>
    <xf numFmtId="0" fontId="40" fillId="3" borderId="1" xfId="0" applyFont="1" applyFill="1" applyBorder="1" applyAlignment="1" applyProtection="1">
      <alignment vertical="center" wrapText="1"/>
    </xf>
    <xf numFmtId="0" fontId="41" fillId="3" borderId="1" xfId="0" applyFont="1" applyFill="1" applyBorder="1" applyAlignment="1" applyProtection="1">
      <alignment vertical="top" wrapText="1"/>
    </xf>
    <xf numFmtId="165" fontId="0" fillId="3" borderId="8" xfId="4" applyNumberFormat="1" applyFont="1" applyFill="1" applyBorder="1" applyAlignment="1" applyProtection="1">
      <alignment vertical="center"/>
    </xf>
    <xf numFmtId="0" fontId="39" fillId="3" borderId="1" xfId="0" applyFont="1" applyFill="1" applyBorder="1" applyAlignment="1" applyProtection="1">
      <alignment horizontal="center" vertical="center"/>
    </xf>
    <xf numFmtId="0" fontId="32" fillId="0" borderId="1" xfId="0" applyFont="1" applyFill="1" applyBorder="1" applyAlignment="1" applyProtection="1">
      <alignment horizontal="left" vertical="top" wrapText="1"/>
    </xf>
    <xf numFmtId="0" fontId="0" fillId="3" borderId="1" xfId="0" applyFont="1" applyFill="1" applyBorder="1" applyAlignment="1" applyProtection="1"/>
    <xf numFmtId="0" fontId="39" fillId="3" borderId="1" xfId="0" applyFont="1" applyFill="1" applyBorder="1" applyAlignment="1" applyProtection="1">
      <alignment vertical="center"/>
    </xf>
    <xf numFmtId="0" fontId="41" fillId="3" borderId="1" xfId="0" applyFont="1" applyFill="1" applyBorder="1" applyAlignment="1" applyProtection="1">
      <alignment vertical="center" wrapText="1"/>
    </xf>
    <xf numFmtId="0" fontId="16" fillId="3" borderId="1" xfId="0" applyFont="1" applyFill="1" applyBorder="1" applyAlignment="1" applyProtection="1">
      <alignment vertical="center" wrapText="1"/>
    </xf>
    <xf numFmtId="0" fontId="39" fillId="3" borderId="1" xfId="0" applyFont="1" applyFill="1" applyBorder="1" applyAlignment="1" applyProtection="1">
      <alignment horizontal="center"/>
    </xf>
    <xf numFmtId="0" fontId="16" fillId="3" borderId="1" xfId="0" applyFont="1" applyFill="1" applyBorder="1" applyAlignment="1" applyProtection="1">
      <alignment horizontal="center"/>
    </xf>
    <xf numFmtId="0" fontId="16" fillId="3" borderId="1" xfId="0" applyFont="1" applyFill="1" applyBorder="1" applyAlignment="1" applyProtection="1">
      <alignment vertical="center"/>
    </xf>
    <xf numFmtId="0" fontId="16" fillId="3" borderId="1" xfId="0" applyFont="1" applyFill="1" applyBorder="1" applyAlignment="1" applyProtection="1">
      <alignment horizontal="center" vertical="center"/>
    </xf>
    <xf numFmtId="0" fontId="41" fillId="0" borderId="1" xfId="0" applyFont="1" applyFill="1" applyBorder="1" applyAlignment="1" applyProtection="1">
      <alignment vertical="center" wrapText="1"/>
    </xf>
    <xf numFmtId="0" fontId="39" fillId="0" borderId="1" xfId="0" applyFont="1" applyFill="1" applyBorder="1" applyAlignment="1" applyProtection="1">
      <alignment vertical="center" wrapText="1"/>
    </xf>
    <xf numFmtId="0" fontId="0" fillId="0" borderId="1" xfId="8" applyFont="1" applyFill="1" applyBorder="1" applyAlignment="1" applyProtection="1">
      <alignment horizontal="center" vertical="center"/>
    </xf>
    <xf numFmtId="0" fontId="0" fillId="0" borderId="1" xfId="0" applyFont="1" applyFill="1" applyBorder="1" applyAlignment="1" applyProtection="1">
      <alignment horizontal="center"/>
    </xf>
    <xf numFmtId="0" fontId="39" fillId="0" borderId="1" xfId="0" applyFont="1" applyFill="1" applyBorder="1" applyAlignment="1" applyProtection="1">
      <alignment vertical="center"/>
    </xf>
    <xf numFmtId="0" fontId="39" fillId="0" borderId="1" xfId="0" applyFont="1" applyFill="1" applyBorder="1" applyAlignment="1" applyProtection="1">
      <alignment horizontal="center" vertical="center"/>
    </xf>
    <xf numFmtId="0" fontId="16" fillId="0" borderId="1" xfId="0" applyFont="1" applyFill="1" applyBorder="1" applyAlignment="1" applyProtection="1">
      <alignment vertical="center"/>
    </xf>
    <xf numFmtId="49" fontId="41" fillId="3" borderId="1" xfId="0" applyNumberFormat="1" applyFont="1" applyFill="1" applyBorder="1" applyAlignment="1" applyProtection="1">
      <alignment horizontal="center" vertical="center" wrapText="1"/>
    </xf>
    <xf numFmtId="0" fontId="32" fillId="3" borderId="1" xfId="0" applyFont="1" applyFill="1" applyBorder="1" applyAlignment="1" applyProtection="1">
      <alignment vertical="center" wrapText="1"/>
    </xf>
    <xf numFmtId="49" fontId="41" fillId="3" borderId="1" xfId="0" applyNumberFormat="1" applyFont="1" applyFill="1" applyBorder="1" applyAlignment="1" applyProtection="1">
      <alignment vertical="center" wrapText="1"/>
    </xf>
    <xf numFmtId="0" fontId="0" fillId="3" borderId="10" xfId="4" applyFont="1" applyFill="1" applyBorder="1" applyAlignment="1" applyProtection="1">
      <alignment horizontal="center"/>
    </xf>
    <xf numFmtId="49" fontId="41" fillId="3" borderId="11" xfId="0" applyNumberFormat="1" applyFont="1" applyFill="1" applyBorder="1" applyAlignment="1" applyProtection="1">
      <alignment horizontal="center" vertical="center" wrapText="1"/>
    </xf>
    <xf numFmtId="0" fontId="42" fillId="3" borderId="11" xfId="0" applyFont="1" applyFill="1" applyBorder="1" applyAlignment="1" applyProtection="1">
      <alignment horizontal="left" vertical="center"/>
    </xf>
    <xf numFmtId="0" fontId="16" fillId="3" borderId="11" xfId="0" applyFont="1" applyFill="1" applyBorder="1" applyAlignment="1" applyProtection="1">
      <alignment wrapText="1"/>
    </xf>
    <xf numFmtId="0" fontId="40" fillId="3" borderId="11" xfId="0" applyFont="1" applyFill="1" applyBorder="1" applyAlignment="1" applyProtection="1">
      <alignment horizontal="center" vertical="center"/>
    </xf>
    <xf numFmtId="165" fontId="0" fillId="3" borderId="12" xfId="8" applyNumberFormat="1" applyFont="1" applyFill="1" applyBorder="1" applyAlignment="1" applyProtection="1">
      <alignment vertical="center"/>
    </xf>
    <xf numFmtId="49" fontId="0" fillId="3" borderId="1" xfId="4" applyNumberFormat="1" applyFont="1" applyFill="1" applyBorder="1" applyAlignment="1" applyProtection="1">
      <alignment horizontal="center" vertical="center"/>
    </xf>
    <xf numFmtId="0" fontId="0" fillId="3" borderId="1" xfId="9" applyFont="1" applyFill="1" applyBorder="1" applyAlignment="1" applyProtection="1">
      <alignment horizontal="center"/>
    </xf>
    <xf numFmtId="0" fontId="0" fillId="3" borderId="10" xfId="4" applyFont="1" applyFill="1" applyBorder="1" applyAlignment="1" applyProtection="1">
      <alignment horizontal="center" vertical="center"/>
    </xf>
    <xf numFmtId="49" fontId="0" fillId="3" borderId="11" xfId="4" applyNumberFormat="1" applyFont="1" applyFill="1" applyBorder="1" applyAlignment="1" applyProtection="1">
      <alignment horizontal="center" vertical="center"/>
    </xf>
    <xf numFmtId="0" fontId="0" fillId="3" borderId="11" xfId="8" applyFont="1" applyFill="1" applyBorder="1" applyAlignment="1" applyProtection="1">
      <alignment horizontal="center" vertical="center"/>
    </xf>
    <xf numFmtId="165" fontId="0" fillId="3" borderId="12" xfId="4" applyNumberFormat="1" applyFont="1" applyFill="1" applyBorder="1" applyAlignment="1" applyProtection="1">
      <alignment vertical="center"/>
    </xf>
    <xf numFmtId="0" fontId="0" fillId="3" borderId="1" xfId="8" applyFont="1" applyFill="1" applyBorder="1" applyAlignment="1" applyProtection="1">
      <alignment horizontal="left" vertical="center" wrapText="1"/>
    </xf>
    <xf numFmtId="0" fontId="8" fillId="3" borderId="1" xfId="8" applyFont="1" applyFill="1" applyBorder="1" applyAlignment="1" applyProtection="1">
      <alignment vertical="center"/>
    </xf>
    <xf numFmtId="0" fontId="0" fillId="3" borderId="1" xfId="8" applyFont="1" applyFill="1" applyBorder="1" applyAlignment="1" applyProtection="1">
      <alignment horizontal="left" vertical="center"/>
    </xf>
    <xf numFmtId="0" fontId="0" fillId="3" borderId="11" xfId="8" applyFont="1" applyFill="1" applyBorder="1" applyAlignment="1" applyProtection="1">
      <alignment vertical="center"/>
    </xf>
    <xf numFmtId="0" fontId="15" fillId="3" borderId="1" xfId="8" applyFont="1" applyFill="1" applyBorder="1" applyAlignment="1" applyProtection="1">
      <alignment vertical="center"/>
    </xf>
    <xf numFmtId="0" fontId="0" fillId="3" borderId="1" xfId="0" applyFont="1" applyFill="1" applyBorder="1" applyAlignment="1" applyProtection="1">
      <alignment vertical="center" wrapText="1"/>
    </xf>
    <xf numFmtId="0" fontId="15" fillId="3" borderId="1" xfId="8" applyFont="1" applyFill="1" applyBorder="1" applyAlignment="1" applyProtection="1">
      <alignment vertical="center" wrapText="1"/>
    </xf>
    <xf numFmtId="49" fontId="5" fillId="3" borderId="11" xfId="0" applyNumberFormat="1" applyFont="1" applyFill="1" applyBorder="1" applyAlignment="1" applyProtection="1">
      <alignment horizontal="center" vertical="center" wrapText="1"/>
    </xf>
    <xf numFmtId="0" fontId="23" fillId="3" borderId="11" xfId="0" applyFont="1" applyFill="1" applyBorder="1" applyAlignment="1" applyProtection="1">
      <alignment horizontal="left" vertical="center"/>
    </xf>
    <xf numFmtId="0" fontId="0" fillId="3" borderId="11" xfId="0" applyFont="1" applyFill="1" applyBorder="1" applyAlignment="1" applyProtection="1">
      <alignment wrapText="1"/>
    </xf>
    <xf numFmtId="4" fontId="0" fillId="3" borderId="0" xfId="4" applyNumberFormat="1" applyFont="1" applyFill="1" applyProtection="1"/>
    <xf numFmtId="4" fontId="0" fillId="2" borderId="19" xfId="4" applyNumberFormat="1" applyFont="1" applyFill="1" applyBorder="1" applyAlignment="1" applyProtection="1">
      <alignment vertical="center"/>
      <protection locked="0"/>
    </xf>
    <xf numFmtId="4" fontId="8" fillId="2" borderId="19" xfId="4" applyNumberFormat="1" applyFont="1" applyFill="1" applyBorder="1" applyAlignment="1" applyProtection="1">
      <alignment vertical="center"/>
      <protection locked="0"/>
    </xf>
    <xf numFmtId="4" fontId="8" fillId="2" borderId="24" xfId="4" applyNumberFormat="1" applyFont="1" applyFill="1" applyBorder="1" applyAlignment="1" applyProtection="1">
      <alignment vertical="center"/>
      <protection locked="0"/>
    </xf>
    <xf numFmtId="4" fontId="0" fillId="2" borderId="1" xfId="4" applyNumberFormat="1" applyFont="1" applyFill="1" applyBorder="1" applyAlignment="1" applyProtection="1">
      <alignment vertical="center"/>
      <protection locked="0"/>
    </xf>
    <xf numFmtId="4" fontId="0" fillId="2" borderId="11" xfId="4" applyNumberFormat="1" applyFont="1" applyFill="1" applyBorder="1" applyAlignment="1" applyProtection="1">
      <alignment vertical="center"/>
      <protection locked="0"/>
    </xf>
    <xf numFmtId="4" fontId="0" fillId="2" borderId="1" xfId="0" applyNumberFormat="1" applyFont="1" applyFill="1" applyBorder="1" applyAlignment="1" applyProtection="1">
      <alignment horizontal="right" vertical="center"/>
      <protection locked="0"/>
    </xf>
    <xf numFmtId="4" fontId="0" fillId="3" borderId="0" xfId="0" applyNumberFormat="1" applyFill="1" applyAlignment="1" applyProtection="1">
      <alignment vertical="top" wrapText="1"/>
    </xf>
    <xf numFmtId="0" fontId="0" fillId="3" borderId="19" xfId="4" applyFont="1" applyFill="1" applyBorder="1" applyProtection="1"/>
    <xf numFmtId="0" fontId="6" fillId="3" borderId="1" xfId="4" applyFont="1" applyFill="1" applyBorder="1" applyProtection="1"/>
    <xf numFmtId="165" fontId="6" fillId="3" borderId="1" xfId="4" applyNumberFormat="1" applyFont="1" applyFill="1" applyBorder="1" applyAlignment="1" applyProtection="1">
      <alignment vertical="center" wrapText="1"/>
    </xf>
    <xf numFmtId="0" fontId="5" fillId="3" borderId="1" xfId="4" applyFont="1" applyFill="1" applyBorder="1" applyAlignment="1" applyProtection="1">
      <alignment vertical="center" wrapText="1"/>
    </xf>
    <xf numFmtId="0" fontId="6" fillId="3" borderId="11" xfId="4" applyFont="1" applyFill="1" applyBorder="1" applyProtection="1"/>
    <xf numFmtId="0" fontId="6" fillId="3" borderId="11" xfId="4" applyFont="1" applyFill="1" applyBorder="1" applyAlignment="1" applyProtection="1">
      <alignment horizontal="center" vertical="center"/>
    </xf>
    <xf numFmtId="0" fontId="6" fillId="3" borderId="11" xfId="0" applyFont="1" applyFill="1" applyBorder="1" applyAlignment="1" applyProtection="1">
      <alignment horizontal="center"/>
    </xf>
    <xf numFmtId="0" fontId="6" fillId="3" borderId="11" xfId="0" applyFont="1" applyFill="1" applyBorder="1" applyAlignment="1" applyProtection="1">
      <alignment horizontal="center" vertical="center"/>
    </xf>
    <xf numFmtId="0" fontId="6" fillId="3" borderId="19" xfId="4" applyFont="1" applyFill="1" applyBorder="1" applyProtection="1"/>
    <xf numFmtId="0" fontId="6" fillId="0" borderId="7" xfId="4" applyFont="1" applyFill="1" applyBorder="1" applyAlignment="1" applyProtection="1">
      <alignment horizontal="center" vertical="center"/>
    </xf>
    <xf numFmtId="0" fontId="6" fillId="0" borderId="1" xfId="4" applyFont="1" applyFill="1" applyBorder="1" applyProtection="1"/>
    <xf numFmtId="0" fontId="6" fillId="0" borderId="1" xfId="4" applyFont="1" applyFill="1" applyBorder="1" applyAlignment="1" applyProtection="1">
      <alignment vertical="center" wrapText="1"/>
    </xf>
    <xf numFmtId="0" fontId="6" fillId="9" borderId="1" xfId="0" applyFont="1" applyFill="1" applyBorder="1" applyAlignment="1" applyProtection="1">
      <alignment horizontal="center" vertical="center" textRotation="90"/>
    </xf>
    <xf numFmtId="0" fontId="6" fillId="0" borderId="10" xfId="4" applyFont="1" applyFill="1" applyBorder="1" applyAlignment="1" applyProtection="1">
      <alignment horizontal="center" vertical="center"/>
    </xf>
    <xf numFmtId="0" fontId="6" fillId="0" borderId="11" xfId="4" applyFont="1" applyFill="1" applyBorder="1" applyProtection="1"/>
    <xf numFmtId="0" fontId="6" fillId="0" borderId="11" xfId="4" applyFont="1" applyFill="1" applyBorder="1" applyAlignment="1" applyProtection="1">
      <alignment vertical="center" wrapText="1"/>
    </xf>
    <xf numFmtId="0" fontId="6" fillId="0" borderId="11" xfId="4" applyFont="1" applyFill="1" applyBorder="1" applyAlignment="1" applyProtection="1">
      <alignment horizontal="center" vertical="center"/>
    </xf>
    <xf numFmtId="0" fontId="6" fillId="3" borderId="52" xfId="4" applyFont="1" applyFill="1" applyBorder="1" applyAlignment="1" applyProtection="1">
      <alignment horizontal="center" vertical="center"/>
    </xf>
    <xf numFmtId="0" fontId="6" fillId="3" borderId="2" xfId="4" applyFont="1" applyFill="1" applyBorder="1" applyProtection="1"/>
    <xf numFmtId="0" fontId="6" fillId="3" borderId="2" xfId="8" applyFont="1" applyFill="1" applyBorder="1" applyAlignment="1" applyProtection="1">
      <alignment horizontal="left" vertical="center" wrapText="1"/>
    </xf>
    <xf numFmtId="0" fontId="5" fillId="3" borderId="2" xfId="8" applyFont="1" applyFill="1" applyBorder="1" applyAlignment="1" applyProtection="1">
      <alignment horizontal="center" vertical="center" wrapText="1"/>
    </xf>
    <xf numFmtId="0" fontId="5" fillId="3" borderId="2" xfId="8" applyFont="1" applyFill="1" applyBorder="1" applyAlignment="1" applyProtection="1">
      <alignment horizontal="left" vertical="center" wrapText="1"/>
    </xf>
    <xf numFmtId="0" fontId="6" fillId="3" borderId="2" xfId="8" applyFont="1" applyFill="1" applyBorder="1" applyAlignment="1" applyProtection="1">
      <alignment horizontal="center" vertical="center" wrapText="1"/>
    </xf>
    <xf numFmtId="0" fontId="6" fillId="0" borderId="1" xfId="0" applyFont="1" applyBorder="1" applyAlignment="1" applyProtection="1">
      <alignment horizontal="center" vertical="center" wrapText="1"/>
    </xf>
    <xf numFmtId="0" fontId="6" fillId="0" borderId="1" xfId="0" applyFont="1" applyBorder="1" applyAlignment="1" applyProtection="1">
      <alignment horizontal="left" vertical="center" wrapText="1"/>
    </xf>
    <xf numFmtId="0" fontId="48" fillId="0" borderId="1" xfId="0" applyFont="1" applyBorder="1" applyAlignment="1" applyProtection="1">
      <alignment horizontal="center" vertical="top" wrapText="1"/>
    </xf>
    <xf numFmtId="0" fontId="5" fillId="0" borderId="1" xfId="0" applyFont="1" applyBorder="1" applyAlignment="1" applyProtection="1">
      <alignment vertical="center" wrapText="1"/>
    </xf>
    <xf numFmtId="0" fontId="6" fillId="0" borderId="1" xfId="0" applyFont="1" applyFill="1" applyBorder="1" applyAlignment="1" applyProtection="1">
      <alignment horizontal="center"/>
    </xf>
    <xf numFmtId="4" fontId="6" fillId="2" borderId="1" xfId="4" applyNumberFormat="1" applyFont="1" applyFill="1" applyBorder="1" applyAlignment="1" applyProtection="1">
      <alignment vertical="center"/>
      <protection locked="0"/>
    </xf>
    <xf numFmtId="4" fontId="6" fillId="2" borderId="11" xfId="4" applyNumberFormat="1" applyFont="1" applyFill="1" applyBorder="1" applyAlignment="1" applyProtection="1">
      <alignment vertical="center"/>
      <protection locked="0"/>
    </xf>
    <xf numFmtId="2" fontId="6" fillId="2" borderId="1" xfId="4" applyNumberFormat="1" applyFont="1" applyFill="1" applyBorder="1" applyAlignment="1" applyProtection="1">
      <alignment vertical="center"/>
      <protection locked="0"/>
    </xf>
    <xf numFmtId="2" fontId="0" fillId="2" borderId="11" xfId="8" applyNumberFormat="1" applyFont="1" applyFill="1" applyBorder="1" applyAlignment="1" applyProtection="1">
      <alignment vertical="center"/>
      <protection locked="0"/>
    </xf>
    <xf numFmtId="0" fontId="0" fillId="3" borderId="0" xfId="0" applyFont="1" applyFill="1" applyAlignment="1" applyProtection="1">
      <alignment vertical="top"/>
    </xf>
    <xf numFmtId="4" fontId="0" fillId="3" borderId="0" xfId="0" applyNumberFormat="1" applyFont="1" applyFill="1" applyBorder="1" applyAlignment="1" applyProtection="1">
      <alignment vertical="center"/>
    </xf>
    <xf numFmtId="0" fontId="0" fillId="3" borderId="7" xfId="0" applyNumberFormat="1" applyFont="1" applyFill="1" applyBorder="1" applyAlignment="1" applyProtection="1">
      <alignment horizontal="center" vertical="center"/>
    </xf>
    <xf numFmtId="0" fontId="0" fillId="3" borderId="1" xfId="0" applyFont="1" applyFill="1" applyBorder="1" applyAlignment="1" applyProtection="1">
      <alignment vertical="center"/>
    </xf>
    <xf numFmtId="49" fontId="0" fillId="3" borderId="1" xfId="0" applyNumberFormat="1" applyFont="1" applyFill="1" applyBorder="1" applyAlignment="1" applyProtection="1">
      <alignment horizontal="left" vertical="top"/>
    </xf>
    <xf numFmtId="1" fontId="0" fillId="3" borderId="1" xfId="6" applyNumberFormat="1" applyFont="1" applyFill="1" applyBorder="1" applyAlignment="1" applyProtection="1">
      <alignment horizontal="left" vertical="top" wrapText="1"/>
    </xf>
    <xf numFmtId="165" fontId="0" fillId="3" borderId="8" xfId="0" applyNumberFormat="1" applyFont="1" applyFill="1" applyBorder="1" applyAlignment="1" applyProtection="1">
      <alignment vertical="center"/>
    </xf>
    <xf numFmtId="0" fontId="0" fillId="3" borderId="1" xfId="0" applyFont="1" applyFill="1" applyBorder="1" applyAlignment="1" applyProtection="1">
      <alignment horizontal="left"/>
    </xf>
    <xf numFmtId="49" fontId="0" fillId="3" borderId="1" xfId="0" applyNumberFormat="1" applyFont="1" applyFill="1" applyBorder="1" applyAlignment="1" applyProtection="1">
      <alignment horizontal="center" vertical="center"/>
    </xf>
    <xf numFmtId="0" fontId="1" fillId="3" borderId="1" xfId="0" applyFont="1" applyFill="1" applyBorder="1" applyAlignment="1" applyProtection="1">
      <alignment wrapText="1"/>
    </xf>
    <xf numFmtId="0" fontId="0" fillId="3" borderId="1" xfId="0" applyFont="1" applyFill="1" applyBorder="1" applyProtection="1"/>
    <xf numFmtId="0" fontId="1" fillId="3" borderId="1" xfId="0" applyFont="1" applyFill="1" applyBorder="1" applyAlignment="1" applyProtection="1">
      <alignment horizontal="left" vertical="top" wrapText="1"/>
    </xf>
    <xf numFmtId="0" fontId="0" fillId="3" borderId="1" xfId="0" applyFont="1" applyFill="1" applyBorder="1" applyAlignment="1" applyProtection="1">
      <alignment vertical="top"/>
    </xf>
    <xf numFmtId="1" fontId="1" fillId="3" borderId="1" xfId="6" applyNumberFormat="1" applyFont="1" applyFill="1" applyBorder="1" applyAlignment="1" applyProtection="1">
      <alignment horizontal="left" vertical="top" wrapText="1"/>
    </xf>
    <xf numFmtId="0" fontId="0" fillId="3" borderId="10" xfId="0" applyNumberFormat="1" applyFont="1" applyFill="1" applyBorder="1" applyAlignment="1" applyProtection="1">
      <alignment horizontal="center" vertical="center"/>
    </xf>
    <xf numFmtId="49" fontId="0" fillId="3" borderId="11" xfId="0" applyNumberFormat="1" applyFont="1" applyFill="1" applyBorder="1" applyAlignment="1" applyProtection="1">
      <alignment horizontal="center" vertical="center"/>
    </xf>
    <xf numFmtId="1" fontId="0" fillId="3" borderId="11" xfId="6" applyNumberFormat="1" applyFont="1" applyFill="1" applyBorder="1" applyAlignment="1" applyProtection="1">
      <alignment horizontal="left" vertical="top" wrapText="1"/>
    </xf>
    <xf numFmtId="49" fontId="0" fillId="3" borderId="7" xfId="0" applyNumberFormat="1" applyFont="1" applyFill="1" applyBorder="1" applyAlignment="1" applyProtection="1">
      <alignment horizontal="center" vertical="center"/>
    </xf>
    <xf numFmtId="0" fontId="0" fillId="3" borderId="1" xfId="3" applyFont="1" applyFill="1" applyBorder="1" applyAlignment="1" applyProtection="1">
      <alignment wrapText="1"/>
    </xf>
    <xf numFmtId="49" fontId="0" fillId="3" borderId="11" xfId="0" applyNumberFormat="1" applyFont="1" applyFill="1" applyBorder="1" applyAlignment="1" applyProtection="1">
      <alignment horizontal="center" vertical="center" wrapText="1"/>
    </xf>
    <xf numFmtId="0" fontId="0" fillId="3" borderId="11" xfId="0" applyFont="1" applyFill="1" applyBorder="1" applyAlignment="1" applyProtection="1">
      <alignment horizontal="left"/>
    </xf>
    <xf numFmtId="0" fontId="0" fillId="3" borderId="11" xfId="0" applyFont="1" applyFill="1" applyBorder="1" applyAlignment="1" applyProtection="1">
      <alignment vertical="center" wrapText="1"/>
    </xf>
    <xf numFmtId="0" fontId="0" fillId="3" borderId="1" xfId="0" applyFont="1" applyFill="1" applyBorder="1" applyAlignment="1" applyProtection="1">
      <alignment horizontal="left" wrapText="1"/>
    </xf>
    <xf numFmtId="1" fontId="1" fillId="3" borderId="1" xfId="6" applyNumberFormat="1" applyFont="1" applyFill="1" applyBorder="1" applyAlignment="1" applyProtection="1">
      <alignment horizontal="left" vertical="center" wrapText="1"/>
    </xf>
    <xf numFmtId="49" fontId="0" fillId="3" borderId="10" xfId="0" applyNumberFormat="1" applyFont="1" applyFill="1" applyBorder="1" applyAlignment="1" applyProtection="1">
      <alignment horizontal="center" vertical="center"/>
    </xf>
    <xf numFmtId="4" fontId="0" fillId="3" borderId="0" xfId="0" applyNumberFormat="1" applyFont="1" applyFill="1" applyProtection="1"/>
    <xf numFmtId="4" fontId="0" fillId="2" borderId="1" xfId="0" applyNumberFormat="1" applyFont="1" applyFill="1" applyBorder="1" applyAlignment="1" applyProtection="1">
      <alignment vertical="center"/>
      <protection locked="0"/>
    </xf>
    <xf numFmtId="0" fontId="1" fillId="3" borderId="0" xfId="4" applyFont="1" applyFill="1" applyAlignment="1" applyProtection="1">
      <alignment horizontal="center" vertical="center"/>
    </xf>
    <xf numFmtId="0" fontId="1" fillId="3" borderId="0" xfId="4" applyFont="1" applyFill="1" applyAlignment="1" applyProtection="1">
      <alignment vertical="center"/>
    </xf>
    <xf numFmtId="0" fontId="8" fillId="3" borderId="1" xfId="10" applyFont="1" applyFill="1" applyBorder="1" applyAlignment="1" applyProtection="1">
      <alignment horizontal="left" vertical="center" wrapText="1"/>
    </xf>
    <xf numFmtId="0" fontId="8" fillId="3" borderId="1" xfId="10" applyFont="1" applyFill="1" applyBorder="1" applyAlignment="1" applyProtection="1">
      <alignment horizontal="center" vertical="center"/>
    </xf>
    <xf numFmtId="1" fontId="8" fillId="3" borderId="1" xfId="11" applyNumberFormat="1" applyFont="1" applyFill="1" applyBorder="1" applyAlignment="1" applyProtection="1">
      <alignment horizontal="center" vertical="center"/>
    </xf>
    <xf numFmtId="0" fontId="8" fillId="3" borderId="1" xfId="0" applyFont="1" applyFill="1" applyBorder="1" applyAlignment="1" applyProtection="1">
      <alignment horizontal="center" vertical="center"/>
    </xf>
    <xf numFmtId="0" fontId="8" fillId="3" borderId="11" xfId="10" applyFont="1" applyFill="1" applyBorder="1" applyAlignment="1" applyProtection="1">
      <alignment horizontal="left" vertical="center" wrapText="1"/>
    </xf>
    <xf numFmtId="0" fontId="8" fillId="3" borderId="11" xfId="10" applyFont="1" applyFill="1" applyBorder="1" applyAlignment="1" applyProtection="1">
      <alignment horizontal="center" vertical="center"/>
    </xf>
    <xf numFmtId="1" fontId="8" fillId="3" borderId="11" xfId="11" applyNumberFormat="1" applyFont="1" applyFill="1" applyBorder="1" applyAlignment="1" applyProtection="1">
      <alignment horizontal="center" vertical="center"/>
    </xf>
    <xf numFmtId="1" fontId="0" fillId="3" borderId="11" xfId="11" applyNumberFormat="1" applyFont="1" applyFill="1" applyBorder="1" applyAlignment="1" applyProtection="1">
      <alignment horizontal="center" vertical="center"/>
    </xf>
    <xf numFmtId="1" fontId="8" fillId="3" borderId="1" xfId="6" applyNumberFormat="1" applyFont="1" applyFill="1" applyBorder="1" applyAlignment="1" applyProtection="1">
      <alignment horizontal="left" vertical="center" wrapText="1"/>
    </xf>
    <xf numFmtId="1" fontId="8" fillId="3" borderId="11" xfId="6" applyNumberFormat="1" applyFont="1" applyFill="1" applyBorder="1" applyAlignment="1" applyProtection="1">
      <alignment horizontal="left" vertical="center" wrapText="1"/>
    </xf>
    <xf numFmtId="0" fontId="8" fillId="3" borderId="11" xfId="0" applyFont="1" applyFill="1" applyBorder="1" applyAlignment="1" applyProtection="1">
      <alignment horizontal="center" vertical="center"/>
    </xf>
    <xf numFmtId="4" fontId="8" fillId="2" borderId="1" xfId="4" applyNumberFormat="1" applyFont="1" applyFill="1" applyBorder="1" applyAlignment="1" applyProtection="1">
      <alignment vertical="center"/>
      <protection locked="0"/>
    </xf>
    <xf numFmtId="0" fontId="0" fillId="3" borderId="7" xfId="7" applyFont="1" applyFill="1" applyBorder="1" applyAlignment="1" applyProtection="1">
      <alignment horizontal="center" vertical="center"/>
    </xf>
    <xf numFmtId="49" fontId="1" fillId="3" borderId="1" xfId="7" applyNumberFormat="1" applyFont="1" applyFill="1" applyBorder="1" applyAlignment="1" applyProtection="1">
      <alignment horizontal="left" vertical="center" wrapText="1"/>
    </xf>
    <xf numFmtId="0" fontId="0" fillId="3" borderId="1" xfId="7" applyFont="1" applyFill="1" applyBorder="1" applyAlignment="1" applyProtection="1">
      <alignment horizontal="center"/>
    </xf>
    <xf numFmtId="16" fontId="0" fillId="3" borderId="1" xfId="7" applyNumberFormat="1" applyFont="1" applyFill="1" applyBorder="1" applyAlignment="1" applyProtection="1">
      <alignment horizontal="center" vertical="center"/>
    </xf>
    <xf numFmtId="49" fontId="0" fillId="3" borderId="1" xfId="7" applyNumberFormat="1" applyFont="1" applyFill="1" applyBorder="1" applyAlignment="1" applyProtection="1">
      <alignment horizontal="left" vertical="center" wrapText="1"/>
    </xf>
    <xf numFmtId="0" fontId="0" fillId="3" borderId="1" xfId="4" applyFont="1" applyFill="1" applyBorder="1" applyAlignment="1" applyProtection="1">
      <alignment vertical="center"/>
    </xf>
    <xf numFmtId="0" fontId="6" fillId="3" borderId="1" xfId="7" applyFont="1" applyFill="1" applyBorder="1" applyAlignment="1" applyProtection="1">
      <alignment horizontal="center" vertical="center"/>
    </xf>
    <xf numFmtId="49" fontId="6" fillId="3" borderId="1" xfId="7" applyNumberFormat="1" applyFont="1" applyFill="1" applyBorder="1" applyAlignment="1" applyProtection="1">
      <alignment horizontal="left" vertical="center" wrapText="1"/>
    </xf>
    <xf numFmtId="16" fontId="0" fillId="3" borderId="1" xfId="7" applyNumberFormat="1" applyFont="1" applyFill="1" applyBorder="1" applyAlignment="1" applyProtection="1">
      <alignment horizontal="center"/>
    </xf>
    <xf numFmtId="0" fontId="0" fillId="0" borderId="1" xfId="0" applyFont="1" applyBorder="1" applyAlignment="1" applyProtection="1"/>
    <xf numFmtId="0" fontId="0" fillId="3" borderId="1" xfId="7" applyFont="1" applyFill="1" applyBorder="1" applyAlignment="1" applyProtection="1">
      <alignment horizontal="center" vertical="center"/>
    </xf>
    <xf numFmtId="16" fontId="1" fillId="3" borderId="1" xfId="7" applyNumberFormat="1" applyFont="1" applyFill="1" applyBorder="1" applyAlignment="1" applyProtection="1">
      <alignment horizontal="center" vertical="center"/>
    </xf>
    <xf numFmtId="0" fontId="6" fillId="3" borderId="1" xfId="7" applyFont="1" applyFill="1" applyBorder="1" applyAlignment="1" applyProtection="1">
      <alignment horizontal="center"/>
    </xf>
    <xf numFmtId="0" fontId="0" fillId="3" borderId="10" xfId="7" applyFont="1" applyFill="1" applyBorder="1" applyAlignment="1" applyProtection="1">
      <alignment horizontal="center" vertical="center"/>
    </xf>
    <xf numFmtId="16" fontId="1" fillId="3" borderId="11" xfId="7" applyNumberFormat="1" applyFont="1" applyFill="1" applyBorder="1" applyAlignment="1" applyProtection="1">
      <alignment horizontal="center" vertical="center"/>
    </xf>
    <xf numFmtId="49" fontId="1" fillId="3" borderId="11" xfId="7" applyNumberFormat="1" applyFont="1" applyFill="1" applyBorder="1" applyAlignment="1" applyProtection="1">
      <alignment horizontal="left" vertical="center" wrapText="1"/>
    </xf>
    <xf numFmtId="0" fontId="0" fillId="3" borderId="11" xfId="7" applyFont="1" applyFill="1" applyBorder="1" applyAlignment="1" applyProtection="1">
      <alignment horizontal="center"/>
    </xf>
    <xf numFmtId="0" fontId="1" fillId="3" borderId="1" xfId="7" applyFont="1" applyFill="1" applyBorder="1" applyAlignment="1" applyProtection="1">
      <alignment horizontal="center"/>
    </xf>
    <xf numFmtId="16" fontId="1" fillId="3" borderId="11" xfId="7" applyNumberFormat="1" applyFont="1" applyFill="1" applyBorder="1" applyAlignment="1" applyProtection="1">
      <alignment horizontal="center"/>
    </xf>
    <xf numFmtId="49" fontId="0" fillId="3" borderId="11" xfId="7" applyNumberFormat="1" applyFont="1" applyFill="1" applyBorder="1" applyAlignment="1" applyProtection="1">
      <alignment horizontal="left" vertical="center" wrapText="1"/>
    </xf>
    <xf numFmtId="0" fontId="0" fillId="3" borderId="11" xfId="7" applyFont="1" applyFill="1" applyBorder="1" applyAlignment="1" applyProtection="1">
      <alignment horizontal="center" vertical="center"/>
    </xf>
    <xf numFmtId="49" fontId="6" fillId="0" borderId="37" xfId="4" applyNumberFormat="1" applyFont="1" applyFill="1" applyBorder="1" applyAlignment="1" applyProtection="1">
      <alignment horizontal="center" vertical="center"/>
    </xf>
    <xf numFmtId="0" fontId="6" fillId="0" borderId="19" xfId="4" applyFont="1" applyFill="1" applyBorder="1" applyAlignment="1" applyProtection="1">
      <alignment horizontal="left" vertical="center"/>
    </xf>
    <xf numFmtId="0" fontId="6" fillId="0" borderId="19" xfId="4" applyFont="1" applyFill="1" applyBorder="1" applyAlignment="1" applyProtection="1">
      <alignment horizontal="center" vertical="center"/>
    </xf>
    <xf numFmtId="165" fontId="6" fillId="0" borderId="41" xfId="4" applyNumberFormat="1" applyFont="1" applyFill="1" applyBorder="1" applyAlignment="1" applyProtection="1">
      <alignment vertical="center" wrapText="1"/>
    </xf>
    <xf numFmtId="0" fontId="6" fillId="0" borderId="1" xfId="4" applyFont="1" applyFill="1" applyBorder="1" applyAlignment="1" applyProtection="1">
      <alignment horizontal="left" vertical="center"/>
    </xf>
    <xf numFmtId="0" fontId="6" fillId="0" borderId="10" xfId="4" applyNumberFormat="1" applyFont="1" applyFill="1" applyBorder="1" applyAlignment="1" applyProtection="1">
      <alignment horizontal="center" vertical="center"/>
    </xf>
    <xf numFmtId="0" fontId="6" fillId="0" borderId="11" xfId="4" applyFont="1" applyFill="1" applyBorder="1" applyAlignment="1" applyProtection="1">
      <alignment horizontal="left" vertical="center"/>
    </xf>
    <xf numFmtId="0" fontId="0" fillId="0" borderId="11" xfId="0" applyFont="1" applyFill="1" applyBorder="1" applyAlignment="1" applyProtection="1">
      <alignment horizontal="center" vertical="center"/>
    </xf>
    <xf numFmtId="0" fontId="0" fillId="0" borderId="11" xfId="0" applyFont="1" applyFill="1" applyBorder="1" applyAlignment="1" applyProtection="1">
      <alignment horizontal="center"/>
    </xf>
    <xf numFmtId="165" fontId="6" fillId="0" borderId="12" xfId="4" applyNumberFormat="1" applyFont="1" applyFill="1" applyBorder="1" applyAlignment="1" applyProtection="1">
      <alignment vertical="center" wrapText="1"/>
    </xf>
    <xf numFmtId="165" fontId="0" fillId="0" borderId="8" xfId="4" applyNumberFormat="1" applyFont="1" applyFill="1" applyBorder="1" applyAlignment="1" applyProtection="1">
      <alignment vertical="center"/>
    </xf>
    <xf numFmtId="0" fontId="0" fillId="0" borderId="11" xfId="0" applyFont="1" applyFill="1" applyBorder="1" applyAlignment="1" applyProtection="1">
      <alignment vertical="center" wrapText="1"/>
    </xf>
    <xf numFmtId="0" fontId="16" fillId="0" borderId="11" xfId="0" applyFont="1" applyFill="1" applyBorder="1" applyAlignment="1" applyProtection="1">
      <alignment horizontal="center" vertical="center" wrapText="1"/>
    </xf>
    <xf numFmtId="165" fontId="0" fillId="0" borderId="12" xfId="4" applyNumberFormat="1" applyFont="1" applyFill="1" applyBorder="1" applyAlignment="1" applyProtection="1">
      <alignment vertical="center"/>
    </xf>
    <xf numFmtId="0" fontId="0" fillId="0" borderId="1" xfId="4" applyFont="1" applyFill="1" applyBorder="1" applyProtection="1"/>
    <xf numFmtId="0" fontId="0" fillId="0" borderId="11" xfId="4" applyFont="1" applyFill="1" applyBorder="1" applyProtection="1"/>
    <xf numFmtId="0" fontId="32" fillId="0" borderId="11" xfId="0" applyFont="1" applyFill="1" applyBorder="1" applyAlignment="1" applyProtection="1">
      <alignment horizontal="left" vertical="top" wrapText="1"/>
    </xf>
    <xf numFmtId="0" fontId="42" fillId="0" borderId="11" xfId="0" applyFont="1" applyFill="1" applyBorder="1" applyAlignment="1" applyProtection="1">
      <alignment horizontal="left" vertical="center"/>
    </xf>
    <xf numFmtId="0" fontId="16" fillId="0" borderId="11" xfId="0" applyFont="1" applyFill="1" applyBorder="1" applyAlignment="1" applyProtection="1">
      <alignment wrapText="1"/>
    </xf>
    <xf numFmtId="0" fontId="0" fillId="0" borderId="11" xfId="8" applyFont="1" applyFill="1" applyBorder="1" applyAlignment="1" applyProtection="1">
      <alignment vertical="center"/>
    </xf>
    <xf numFmtId="0" fontId="48" fillId="0" borderId="11" xfId="0" applyFont="1" applyFill="1" applyBorder="1" applyAlignment="1" applyProtection="1">
      <alignment horizontal="center" vertical="center"/>
    </xf>
    <xf numFmtId="0" fontId="0" fillId="0" borderId="11" xfId="8" applyFont="1" applyFill="1" applyBorder="1" applyAlignment="1" applyProtection="1">
      <alignment horizontal="center" vertical="center"/>
    </xf>
    <xf numFmtId="165" fontId="0" fillId="3" borderId="0" xfId="0" applyNumberFormat="1" applyFill="1" applyProtection="1"/>
    <xf numFmtId="2" fontId="6" fillId="2" borderId="19" xfId="4" applyNumberFormat="1" applyFont="1" applyFill="1" applyBorder="1" applyAlignment="1" applyProtection="1">
      <alignment vertical="center" wrapText="1"/>
      <protection locked="0"/>
    </xf>
    <xf numFmtId="2" fontId="6" fillId="2" borderId="1" xfId="4" applyNumberFormat="1" applyFont="1" applyFill="1" applyBorder="1" applyAlignment="1" applyProtection="1">
      <alignment vertical="center" wrapText="1"/>
      <protection locked="0"/>
    </xf>
    <xf numFmtId="2" fontId="6" fillId="2" borderId="11" xfId="4" applyNumberFormat="1" applyFont="1" applyFill="1" applyBorder="1" applyAlignment="1" applyProtection="1">
      <alignment vertical="center" wrapText="1"/>
      <protection locked="0"/>
    </xf>
    <xf numFmtId="0" fontId="6" fillId="0" borderId="19" xfId="0" applyFont="1" applyBorder="1" applyAlignment="1" applyProtection="1">
      <alignment horizontal="left" vertical="top"/>
    </xf>
    <xf numFmtId="49" fontId="6" fillId="0" borderId="19" xfId="0" applyNumberFormat="1" applyFont="1" applyBorder="1" applyAlignment="1" applyProtection="1">
      <alignment horizontal="center" vertical="center" wrapText="1"/>
    </xf>
    <xf numFmtId="0" fontId="6" fillId="0" borderId="19" xfId="0" applyFont="1" applyBorder="1" applyAlignment="1" applyProtection="1">
      <alignment horizontal="center" vertical="center"/>
    </xf>
    <xf numFmtId="14" fontId="6" fillId="3" borderId="19" xfId="0" applyNumberFormat="1" applyFont="1" applyFill="1" applyBorder="1" applyAlignment="1" applyProtection="1">
      <alignment horizontal="center" vertical="center" wrapText="1"/>
    </xf>
    <xf numFmtId="49" fontId="6" fillId="3" borderId="19" xfId="0" applyNumberFormat="1" applyFont="1" applyFill="1" applyBorder="1" applyAlignment="1" applyProtection="1">
      <alignment horizontal="center" vertical="center" wrapText="1"/>
    </xf>
    <xf numFmtId="49" fontId="6" fillId="3" borderId="41" xfId="0" applyNumberFormat="1" applyFont="1" applyFill="1" applyBorder="1" applyAlignment="1" applyProtection="1">
      <alignment horizontal="center" vertical="center" wrapText="1"/>
    </xf>
    <xf numFmtId="0" fontId="6" fillId="0" borderId="1" xfId="0" applyFont="1" applyBorder="1" applyAlignment="1" applyProtection="1">
      <alignment horizontal="center" vertical="center"/>
    </xf>
    <xf numFmtId="14" fontId="6" fillId="3" borderId="1" xfId="0" applyNumberFormat="1" applyFont="1" applyFill="1" applyBorder="1" applyAlignment="1" applyProtection="1">
      <alignment horizontal="center" vertical="center" wrapText="1"/>
    </xf>
    <xf numFmtId="49" fontId="6" fillId="3" borderId="8" xfId="0" applyNumberFormat="1" applyFont="1" applyFill="1" applyBorder="1" applyAlignment="1" applyProtection="1">
      <alignment horizontal="center" vertical="center" wrapText="1"/>
    </xf>
    <xf numFmtId="49" fontId="6" fillId="0" borderId="1" xfId="0" applyNumberFormat="1" applyFont="1" applyFill="1" applyBorder="1" applyAlignment="1" applyProtection="1">
      <alignment horizontal="center" vertical="center" wrapText="1"/>
    </xf>
    <xf numFmtId="0" fontId="6" fillId="0" borderId="1" xfId="0" applyFont="1" applyFill="1" applyBorder="1" applyAlignment="1" applyProtection="1">
      <alignment horizontal="left" vertical="top" wrapText="1"/>
    </xf>
    <xf numFmtId="17" fontId="6" fillId="3" borderId="1" xfId="0" applyNumberFormat="1" applyFont="1" applyFill="1" applyBorder="1" applyAlignment="1" applyProtection="1">
      <alignment horizontal="center" vertical="center" wrapText="1"/>
    </xf>
    <xf numFmtId="14" fontId="6" fillId="0" borderId="1" xfId="0" applyNumberFormat="1" applyFont="1" applyFill="1" applyBorder="1" applyAlignment="1" applyProtection="1">
      <alignment horizontal="center" vertical="center" wrapText="1"/>
    </xf>
    <xf numFmtId="49" fontId="6" fillId="0" borderId="8" xfId="0" applyNumberFormat="1" applyFont="1" applyFill="1" applyBorder="1" applyAlignment="1" applyProtection="1">
      <alignment horizontal="center" vertical="center" wrapText="1"/>
    </xf>
    <xf numFmtId="14" fontId="6" fillId="3" borderId="1" xfId="0" applyNumberFormat="1" applyFont="1" applyFill="1" applyBorder="1" applyAlignment="1" applyProtection="1">
      <alignment horizontal="center" vertical="center"/>
    </xf>
    <xf numFmtId="49" fontId="6" fillId="3" borderId="8" xfId="0" applyNumberFormat="1" applyFont="1" applyFill="1" applyBorder="1" applyAlignment="1" applyProtection="1">
      <alignment horizontal="center" vertical="center"/>
    </xf>
    <xf numFmtId="165" fontId="6" fillId="3" borderId="8" xfId="4" applyNumberFormat="1" applyFont="1" applyFill="1" applyBorder="1" applyAlignment="1" applyProtection="1">
      <alignment horizontal="center" vertical="center" wrapText="1"/>
    </xf>
    <xf numFmtId="0" fontId="6" fillId="0" borderId="1" xfId="0" applyFont="1" applyFill="1" applyBorder="1" applyAlignment="1" applyProtection="1">
      <alignment horizontal="left" vertical="top"/>
    </xf>
    <xf numFmtId="0" fontId="6" fillId="0" borderId="1" xfId="0" applyNumberFormat="1" applyFont="1" applyFill="1" applyBorder="1" applyAlignment="1" applyProtection="1">
      <alignment horizontal="left" vertical="top" wrapText="1"/>
    </xf>
    <xf numFmtId="0" fontId="6" fillId="0" borderId="11" xfId="0" applyNumberFormat="1" applyFont="1" applyFill="1" applyBorder="1" applyAlignment="1" applyProtection="1">
      <alignment horizontal="left" vertical="top" wrapText="1"/>
    </xf>
    <xf numFmtId="49" fontId="6" fillId="0" borderId="11" xfId="0" applyNumberFormat="1" applyFont="1" applyFill="1" applyBorder="1" applyAlignment="1" applyProtection="1">
      <alignment horizontal="center" vertical="center" wrapText="1"/>
    </xf>
    <xf numFmtId="14" fontId="6" fillId="3" borderId="11" xfId="0" applyNumberFormat="1" applyFont="1" applyFill="1" applyBorder="1" applyAlignment="1" applyProtection="1">
      <alignment horizontal="center" vertical="center" wrapText="1"/>
    </xf>
    <xf numFmtId="49" fontId="6" fillId="3" borderId="12" xfId="0" applyNumberFormat="1" applyFont="1" applyFill="1" applyBorder="1" applyAlignment="1" applyProtection="1">
      <alignment horizontal="center" vertical="center" wrapText="1"/>
    </xf>
    <xf numFmtId="165" fontId="14" fillId="3" borderId="35" xfId="0" applyNumberFormat="1" applyFont="1" applyFill="1" applyBorder="1" applyAlignment="1" applyProtection="1"/>
    <xf numFmtId="2" fontId="6" fillId="2" borderId="37" xfId="4" applyNumberFormat="1" applyFont="1" applyFill="1" applyBorder="1" applyAlignment="1" applyProtection="1">
      <alignment horizontal="center" vertical="center" wrapText="1"/>
      <protection locked="0"/>
    </xf>
    <xf numFmtId="2" fontId="6" fillId="2" borderId="7" xfId="4" applyNumberFormat="1" applyFont="1" applyFill="1" applyBorder="1" applyAlignment="1" applyProtection="1">
      <alignment horizontal="center" vertical="center" wrapText="1"/>
      <protection locked="0"/>
    </xf>
    <xf numFmtId="4" fontId="0" fillId="3" borderId="0" xfId="0" applyNumberFormat="1" applyFont="1" applyFill="1" applyAlignment="1" applyProtection="1">
      <alignment horizontal="center" vertical="center"/>
    </xf>
    <xf numFmtId="4" fontId="1" fillId="4" borderId="5" xfId="4" applyNumberFormat="1" applyFont="1" applyFill="1" applyBorder="1" applyAlignment="1" applyProtection="1">
      <alignment horizontal="center" vertical="center" wrapText="1"/>
    </xf>
    <xf numFmtId="49" fontId="0" fillId="3" borderId="38" xfId="0" applyNumberFormat="1" applyFont="1" applyFill="1" applyBorder="1" applyAlignment="1" applyProtection="1">
      <alignment horizontal="center" vertical="center"/>
    </xf>
    <xf numFmtId="0" fontId="0" fillId="3" borderId="72" xfId="0" applyFill="1" applyBorder="1" applyProtection="1"/>
    <xf numFmtId="165" fontId="1" fillId="3" borderId="38" xfId="2" applyNumberFormat="1" applyFont="1" applyFill="1" applyBorder="1" applyAlignment="1" applyProtection="1">
      <alignment horizontal="right" vertical="center" indent="1"/>
    </xf>
    <xf numFmtId="0" fontId="0" fillId="3" borderId="67" xfId="0" applyFont="1" applyFill="1" applyBorder="1" applyProtection="1"/>
    <xf numFmtId="165" fontId="1" fillId="3" borderId="36" xfId="2" applyNumberFormat="1" applyFont="1" applyFill="1" applyBorder="1" applyAlignment="1" applyProtection="1">
      <alignment horizontal="right" vertical="center" indent="1"/>
    </xf>
    <xf numFmtId="49" fontId="0" fillId="3" borderId="39" xfId="0" applyNumberFormat="1" applyFont="1" applyFill="1" applyBorder="1" applyAlignment="1" applyProtection="1">
      <alignment horizontal="center" vertical="center"/>
    </xf>
    <xf numFmtId="0" fontId="0" fillId="3" borderId="73" xfId="0" applyFont="1" applyFill="1" applyBorder="1" applyProtection="1"/>
    <xf numFmtId="165" fontId="1" fillId="3" borderId="39" xfId="2" applyNumberFormat="1" applyFont="1" applyFill="1" applyBorder="1" applyAlignment="1" applyProtection="1">
      <alignment horizontal="right" vertical="center" indent="1"/>
    </xf>
    <xf numFmtId="4" fontId="0" fillId="3" borderId="0" xfId="0" applyNumberFormat="1" applyFont="1" applyFill="1" applyAlignment="1" applyProtection="1">
      <alignment horizontal="center" vertical="center"/>
      <protection locked="0"/>
    </xf>
    <xf numFmtId="0" fontId="8" fillId="3" borderId="11" xfId="12" applyFont="1" applyFill="1" applyBorder="1" applyAlignment="1" applyProtection="1">
      <alignment horizontal="left" vertical="center" wrapText="1"/>
    </xf>
    <xf numFmtId="165" fontId="5" fillId="0" borderId="9" xfId="0" applyNumberFormat="1" applyFont="1" applyFill="1" applyBorder="1" applyAlignment="1" applyProtection="1">
      <alignment horizontal="right"/>
    </xf>
    <xf numFmtId="4" fontId="8" fillId="2" borderId="1" xfId="1" applyNumberFormat="1" applyFont="1" applyFill="1" applyBorder="1" applyAlignment="1" applyProtection="1">
      <alignment vertical="center"/>
      <protection locked="0"/>
    </xf>
    <xf numFmtId="4" fontId="8" fillId="2" borderId="11" xfId="1" applyNumberFormat="1" applyFont="1" applyFill="1" applyBorder="1" applyAlignment="1" applyProtection="1">
      <alignment vertical="center"/>
      <protection locked="0"/>
    </xf>
    <xf numFmtId="0" fontId="8" fillId="14" borderId="11" xfId="4" applyFont="1" applyFill="1" applyBorder="1" applyAlignment="1" applyProtection="1">
      <alignment vertical="center" wrapText="1"/>
      <protection locked="0"/>
    </xf>
    <xf numFmtId="165" fontId="18" fillId="7" borderId="8" xfId="4" applyNumberFormat="1" applyFont="1" applyFill="1" applyBorder="1" applyAlignment="1" applyProtection="1">
      <alignment horizontal="right" vertical="center"/>
    </xf>
    <xf numFmtId="0" fontId="6" fillId="14" borderId="1" xfId="4" applyFont="1" applyFill="1" applyBorder="1" applyAlignment="1" applyProtection="1">
      <alignment vertical="center" wrapText="1"/>
      <protection locked="0"/>
    </xf>
    <xf numFmtId="0" fontId="6" fillId="14" borderId="11" xfId="4" applyFont="1" applyFill="1" applyBorder="1" applyAlignment="1" applyProtection="1">
      <alignment vertical="center" wrapText="1"/>
      <protection locked="0"/>
    </xf>
    <xf numFmtId="0" fontId="6" fillId="14" borderId="3" xfId="4" applyFont="1" applyFill="1" applyBorder="1" applyAlignment="1" applyProtection="1">
      <alignment vertical="center" wrapText="1"/>
      <protection locked="0"/>
    </xf>
    <xf numFmtId="0" fontId="6" fillId="14" borderId="19" xfId="4" applyFont="1" applyFill="1" applyBorder="1" applyAlignment="1" applyProtection="1">
      <alignment vertical="center" wrapText="1"/>
      <protection locked="0"/>
    </xf>
    <xf numFmtId="0" fontId="1" fillId="3" borderId="45" xfId="4" applyFont="1" applyFill="1" applyBorder="1" applyAlignment="1" applyProtection="1">
      <alignment horizontal="left" vertical="center" indent="1"/>
    </xf>
    <xf numFmtId="0" fontId="1" fillId="3" borderId="32" xfId="4" applyFont="1" applyFill="1" applyBorder="1" applyAlignment="1" applyProtection="1">
      <alignment horizontal="left" vertical="center" indent="1"/>
    </xf>
    <xf numFmtId="0" fontId="1" fillId="3" borderId="32" xfId="4" applyFont="1" applyFill="1" applyBorder="1" applyAlignment="1" applyProtection="1">
      <alignment horizontal="left" vertical="center" wrapText="1" indent="1"/>
    </xf>
    <xf numFmtId="4" fontId="1" fillId="3" borderId="32" xfId="4" applyNumberFormat="1" applyFont="1" applyFill="1" applyBorder="1" applyAlignment="1" applyProtection="1">
      <alignment horizontal="left" vertical="center" wrapText="1" indent="1"/>
    </xf>
    <xf numFmtId="4" fontId="1" fillId="3" borderId="46" xfId="4" applyNumberFormat="1" applyFont="1" applyFill="1" applyBorder="1" applyAlignment="1" applyProtection="1">
      <alignment horizontal="left" vertical="center" wrapText="1" indent="1"/>
    </xf>
    <xf numFmtId="0" fontId="8" fillId="14" borderId="19" xfId="4" applyFont="1" applyFill="1" applyBorder="1" applyAlignment="1" applyProtection="1">
      <alignment vertical="center" wrapText="1"/>
      <protection locked="0"/>
    </xf>
    <xf numFmtId="0" fontId="0" fillId="3" borderId="19" xfId="13" applyFont="1" applyFill="1" applyBorder="1" applyAlignment="1" applyProtection="1">
      <alignment horizontal="center" vertical="center"/>
    </xf>
    <xf numFmtId="0" fontId="0" fillId="3" borderId="11" xfId="4" applyFont="1" applyFill="1" applyBorder="1" applyAlignment="1" applyProtection="1">
      <alignment horizontal="center" vertical="center" wrapText="1"/>
    </xf>
    <xf numFmtId="0" fontId="8" fillId="3" borderId="37" xfId="13" applyFont="1" applyFill="1" applyBorder="1" applyAlignment="1" applyProtection="1">
      <alignment horizontal="center"/>
    </xf>
    <xf numFmtId="0" fontId="8" fillId="3" borderId="7" xfId="13" applyFont="1" applyFill="1" applyBorder="1" applyAlignment="1" applyProtection="1">
      <alignment horizontal="center"/>
    </xf>
    <xf numFmtId="0" fontId="8" fillId="3" borderId="1" xfId="12" applyFont="1" applyFill="1" applyBorder="1" applyProtection="1"/>
    <xf numFmtId="165" fontId="8" fillId="3" borderId="51" xfId="13" applyNumberFormat="1" applyFont="1" applyFill="1" applyBorder="1" applyAlignment="1" applyProtection="1">
      <alignment horizontal="right" vertical="center"/>
    </xf>
    <xf numFmtId="0" fontId="8" fillId="3" borderId="10" xfId="13" applyFont="1" applyFill="1" applyBorder="1" applyAlignment="1" applyProtection="1">
      <alignment horizontal="center"/>
    </xf>
    <xf numFmtId="0" fontId="8" fillId="3" borderId="11" xfId="12" applyFont="1" applyFill="1" applyBorder="1" applyProtection="1"/>
    <xf numFmtId="165" fontId="8" fillId="3" borderId="59" xfId="13" applyNumberFormat="1" applyFont="1" applyFill="1" applyBorder="1" applyAlignment="1" applyProtection="1">
      <alignment horizontal="right" vertical="center"/>
    </xf>
    <xf numFmtId="0" fontId="8" fillId="3" borderId="52" xfId="4" applyFont="1" applyFill="1" applyBorder="1" applyAlignment="1" applyProtection="1">
      <alignment horizontal="center"/>
    </xf>
    <xf numFmtId="49" fontId="8" fillId="3" borderId="1" xfId="3" applyNumberFormat="1" applyFont="1" applyFill="1" applyBorder="1" applyAlignment="1" applyProtection="1">
      <alignment horizontal="left"/>
    </xf>
    <xf numFmtId="49" fontId="8" fillId="3" borderId="11" xfId="3" applyNumberFormat="1" applyFont="1" applyFill="1" applyBorder="1" applyAlignment="1" applyProtection="1">
      <alignment horizontal="left"/>
    </xf>
    <xf numFmtId="165" fontId="8" fillId="3" borderId="12" xfId="13" applyNumberFormat="1" applyFont="1" applyFill="1" applyBorder="1" applyAlignment="1" applyProtection="1">
      <alignment horizontal="right" vertical="center"/>
    </xf>
    <xf numFmtId="0" fontId="8" fillId="14" borderId="11" xfId="13" applyFont="1" applyFill="1" applyBorder="1" applyAlignment="1" applyProtection="1">
      <alignment vertical="center" wrapText="1"/>
      <protection locked="0"/>
    </xf>
    <xf numFmtId="0" fontId="8" fillId="14" borderId="1" xfId="13" applyFont="1" applyFill="1" applyBorder="1" applyAlignment="1" applyProtection="1">
      <alignment vertical="center" wrapText="1"/>
      <protection locked="0"/>
    </xf>
    <xf numFmtId="49" fontId="8" fillId="3" borderId="1" xfId="15" applyNumberFormat="1" applyFont="1" applyFill="1" applyBorder="1" applyAlignment="1" applyProtection="1">
      <alignment horizontal="left" vertical="top" wrapText="1"/>
    </xf>
    <xf numFmtId="0" fontId="8" fillId="0" borderId="11" xfId="13" applyFont="1" applyFill="1" applyBorder="1" applyAlignment="1" applyProtection="1">
      <alignment horizontal="center"/>
    </xf>
    <xf numFmtId="0" fontId="0" fillId="0" borderId="11" xfId="13" applyFont="1" applyFill="1" applyBorder="1" applyAlignment="1" applyProtection="1">
      <alignment wrapText="1"/>
    </xf>
    <xf numFmtId="49" fontId="8" fillId="0" borderId="11" xfId="15" applyNumberFormat="1" applyFont="1" applyFill="1" applyBorder="1" applyAlignment="1" applyProtection="1">
      <alignment horizontal="left" vertical="top" wrapText="1"/>
    </xf>
    <xf numFmtId="49" fontId="8" fillId="0" borderId="11" xfId="3" applyNumberFormat="1" applyFont="1" applyFill="1" applyBorder="1" applyAlignment="1" applyProtection="1">
      <alignment horizontal="left"/>
    </xf>
    <xf numFmtId="0" fontId="8" fillId="3" borderId="19" xfId="13" applyFont="1" applyFill="1" applyBorder="1" applyAlignment="1" applyProtection="1">
      <alignment horizontal="center"/>
    </xf>
    <xf numFmtId="0" fontId="1" fillId="3" borderId="19" xfId="12" applyFont="1" applyFill="1" applyBorder="1" applyProtection="1"/>
    <xf numFmtId="0" fontId="8" fillId="3" borderId="1" xfId="12" applyFont="1" applyFill="1" applyBorder="1" applyAlignment="1" applyProtection="1">
      <alignment horizontal="center"/>
    </xf>
    <xf numFmtId="0" fontId="8" fillId="3" borderId="11" xfId="13" applyFont="1" applyFill="1" applyBorder="1" applyAlignment="1" applyProtection="1">
      <alignment horizontal="center"/>
    </xf>
    <xf numFmtId="0" fontId="8" fillId="3" borderId="11" xfId="13" applyFont="1" applyFill="1" applyBorder="1" applyProtection="1"/>
    <xf numFmtId="0" fontId="8" fillId="3" borderId="11" xfId="12" applyFont="1" applyFill="1" applyBorder="1" applyAlignment="1" applyProtection="1">
      <alignment horizontal="center"/>
    </xf>
    <xf numFmtId="0" fontId="5" fillId="14" borderId="1" xfId="4" applyFont="1" applyFill="1" applyBorder="1" applyAlignment="1" applyProtection="1">
      <alignment vertical="center"/>
      <protection locked="0"/>
    </xf>
    <xf numFmtId="0" fontId="5" fillId="14" borderId="11" xfId="4" applyFont="1" applyFill="1" applyBorder="1" applyAlignment="1" applyProtection="1">
      <alignment vertical="center"/>
      <protection locked="0"/>
    </xf>
    <xf numFmtId="0" fontId="1" fillId="3" borderId="40" xfId="4" applyFont="1" applyFill="1" applyBorder="1" applyAlignment="1" applyProtection="1">
      <alignment vertical="center"/>
    </xf>
    <xf numFmtId="0" fontId="0" fillId="3" borderId="27" xfId="4" applyFont="1" applyFill="1" applyBorder="1" applyAlignment="1" applyProtection="1">
      <alignment horizontal="center" vertical="center"/>
    </xf>
    <xf numFmtId="0" fontId="1" fillId="3" borderId="43" xfId="4" applyFont="1" applyFill="1" applyBorder="1" applyAlignment="1" applyProtection="1">
      <alignment vertical="center"/>
    </xf>
    <xf numFmtId="0" fontId="1" fillId="3" borderId="24" xfId="4" applyFont="1" applyFill="1" applyBorder="1" applyAlignment="1" applyProtection="1">
      <alignment vertical="center"/>
    </xf>
    <xf numFmtId="0" fontId="1" fillId="3" borderId="24" xfId="4" applyFont="1" applyFill="1" applyBorder="1" applyAlignment="1" applyProtection="1">
      <alignment horizontal="left" vertical="center" wrapText="1" indent="1"/>
    </xf>
    <xf numFmtId="4" fontId="1" fillId="3" borderId="24" xfId="4" applyNumberFormat="1" applyFont="1" applyFill="1" applyBorder="1" applyAlignment="1" applyProtection="1">
      <alignment horizontal="left" vertical="center" wrapText="1" indent="1"/>
    </xf>
    <xf numFmtId="4" fontId="1" fillId="3" borderId="34" xfId="4" applyNumberFormat="1" applyFont="1" applyFill="1" applyBorder="1" applyAlignment="1" applyProtection="1">
      <alignment horizontal="left" vertical="center" wrapText="1" indent="1"/>
    </xf>
    <xf numFmtId="0" fontId="1" fillId="3" borderId="19" xfId="0" applyFont="1" applyFill="1" applyBorder="1" applyProtection="1"/>
    <xf numFmtId="0" fontId="6" fillId="3" borderId="19" xfId="4" applyFont="1" applyFill="1" applyBorder="1" applyAlignment="1" applyProtection="1">
      <alignment horizontal="left" vertical="center" wrapText="1"/>
    </xf>
    <xf numFmtId="49" fontId="6" fillId="3" borderId="19" xfId="3" applyNumberFormat="1" applyFont="1" applyFill="1" applyBorder="1" applyAlignment="1" applyProtection="1">
      <alignment horizontal="left" wrapText="1"/>
    </xf>
    <xf numFmtId="0" fontId="6" fillId="3" borderId="19" xfId="4" applyFont="1" applyFill="1" applyBorder="1" applyAlignment="1" applyProtection="1">
      <alignment vertical="center" wrapText="1"/>
    </xf>
    <xf numFmtId="0" fontId="6" fillId="0" borderId="19" xfId="4" applyFont="1" applyBorder="1" applyAlignment="1" applyProtection="1">
      <alignment horizontal="center" vertical="center"/>
    </xf>
    <xf numFmtId="4" fontId="17" fillId="3" borderId="19" xfId="1" applyNumberFormat="1" applyFont="1" applyFill="1" applyBorder="1" applyAlignment="1" applyProtection="1">
      <alignment vertical="center"/>
    </xf>
    <xf numFmtId="4" fontId="18" fillId="7" borderId="41" xfId="4" applyNumberFormat="1" applyFont="1" applyFill="1" applyBorder="1" applyAlignment="1" applyProtection="1">
      <alignment horizontal="center" vertical="center"/>
    </xf>
    <xf numFmtId="49" fontId="6" fillId="3" borderId="1" xfId="3" applyNumberFormat="1" applyFont="1" applyFill="1" applyBorder="1" applyAlignment="1" applyProtection="1">
      <alignment horizontal="left" wrapText="1"/>
    </xf>
    <xf numFmtId="0" fontId="6" fillId="0" borderId="1" xfId="4" applyFont="1" applyBorder="1" applyAlignment="1" applyProtection="1">
      <alignment horizontal="center" vertical="center"/>
    </xf>
    <xf numFmtId="0" fontId="6" fillId="3" borderId="11" xfId="4" applyFont="1" applyFill="1" applyBorder="1" applyAlignment="1" applyProtection="1">
      <alignment horizontal="left" vertical="center" wrapText="1"/>
    </xf>
    <xf numFmtId="49" fontId="6" fillId="3" borderId="11" xfId="3" applyNumberFormat="1" applyFont="1" applyFill="1" applyBorder="1" applyAlignment="1" applyProtection="1">
      <alignment horizontal="left" wrapText="1"/>
    </xf>
    <xf numFmtId="0" fontId="6" fillId="0" borderId="11" xfId="4" applyFont="1" applyBorder="1" applyAlignment="1" applyProtection="1">
      <alignment horizontal="center" vertical="center"/>
    </xf>
    <xf numFmtId="165" fontId="18" fillId="7" borderId="12" xfId="4" applyNumberFormat="1" applyFont="1" applyFill="1" applyBorder="1" applyAlignment="1" applyProtection="1">
      <alignment horizontal="right" vertical="center"/>
    </xf>
    <xf numFmtId="4" fontId="8" fillId="3" borderId="19" xfId="1" applyNumberFormat="1" applyFont="1" applyFill="1" applyBorder="1" applyAlignment="1" applyProtection="1">
      <alignment vertical="center"/>
    </xf>
    <xf numFmtId="4" fontId="18" fillId="7" borderId="41" xfId="4" applyNumberFormat="1" applyFont="1" applyFill="1" applyBorder="1" applyAlignment="1" applyProtection="1">
      <alignment horizontal="right" vertical="center"/>
    </xf>
    <xf numFmtId="49" fontId="6" fillId="3" borderId="1" xfId="3" applyNumberFormat="1" applyFont="1" applyFill="1" applyBorder="1" applyAlignment="1" applyProtection="1">
      <alignment horizontal="left" vertical="center" wrapText="1"/>
    </xf>
    <xf numFmtId="0" fontId="0" fillId="3" borderId="11" xfId="4" applyFont="1" applyFill="1" applyBorder="1" applyProtection="1"/>
    <xf numFmtId="0" fontId="8" fillId="3" borderId="2" xfId="4" applyFont="1" applyFill="1" applyBorder="1" applyAlignment="1" applyProtection="1">
      <alignment horizontal="center"/>
    </xf>
    <xf numFmtId="0" fontId="0" fillId="3" borderId="2" xfId="0" applyFont="1" applyFill="1" applyBorder="1" applyProtection="1"/>
    <xf numFmtId="0" fontId="6" fillId="3" borderId="2" xfId="4" applyFont="1" applyFill="1" applyBorder="1" applyAlignment="1" applyProtection="1">
      <alignment horizontal="left" vertical="center" wrapText="1"/>
    </xf>
    <xf numFmtId="49" fontId="6" fillId="3" borderId="2" xfId="3" applyNumberFormat="1" applyFont="1" applyFill="1" applyBorder="1" applyAlignment="1" applyProtection="1">
      <alignment horizontal="left" wrapText="1"/>
    </xf>
    <xf numFmtId="165" fontId="18" fillId="3" borderId="58" xfId="4" applyNumberFormat="1" applyFont="1" applyFill="1" applyBorder="1" applyAlignment="1" applyProtection="1">
      <alignment horizontal="right" vertical="center"/>
    </xf>
    <xf numFmtId="0" fontId="6" fillId="3" borderId="28" xfId="4" applyFont="1" applyFill="1" applyBorder="1" applyAlignment="1" applyProtection="1">
      <alignment horizontal="center" vertical="center"/>
    </xf>
    <xf numFmtId="0" fontId="8" fillId="3" borderId="3" xfId="4" applyFont="1" applyFill="1" applyBorder="1" applyAlignment="1" applyProtection="1">
      <alignment horizontal="center"/>
    </xf>
    <xf numFmtId="0" fontId="0" fillId="3" borderId="3" xfId="0" applyFont="1" applyFill="1" applyBorder="1" applyProtection="1"/>
    <xf numFmtId="0" fontId="6" fillId="3" borderId="3" xfId="4" applyFont="1" applyFill="1" applyBorder="1" applyAlignment="1" applyProtection="1">
      <alignment horizontal="left" vertical="center" wrapText="1"/>
    </xf>
    <xf numFmtId="49" fontId="6" fillId="3" borderId="3" xfId="3" applyNumberFormat="1" applyFont="1" applyFill="1" applyBorder="1" applyAlignment="1" applyProtection="1">
      <alignment horizontal="left" wrapText="1"/>
    </xf>
    <xf numFmtId="0" fontId="0" fillId="3" borderId="19" xfId="0" applyFont="1" applyFill="1" applyBorder="1" applyAlignment="1" applyProtection="1">
      <alignment wrapText="1"/>
    </xf>
    <xf numFmtId="0" fontId="6" fillId="3" borderId="18" xfId="4" applyFont="1" applyFill="1" applyBorder="1" applyAlignment="1" applyProtection="1">
      <alignment horizontal="center" vertical="center"/>
    </xf>
    <xf numFmtId="165" fontId="18" fillId="3" borderId="54" xfId="4" applyNumberFormat="1" applyFont="1" applyFill="1" applyBorder="1" applyAlignment="1" applyProtection="1">
      <alignment horizontal="right" vertical="center"/>
    </xf>
    <xf numFmtId="0" fontId="0" fillId="3" borderId="1" xfId="4" applyFont="1" applyFill="1" applyBorder="1" applyAlignment="1" applyProtection="1">
      <alignment horizontal="center" wrapText="1"/>
    </xf>
    <xf numFmtId="165" fontId="18" fillId="3" borderId="51" xfId="4" applyNumberFormat="1" applyFont="1" applyFill="1" applyBorder="1" applyAlignment="1" applyProtection="1">
      <alignment horizontal="right" vertical="center"/>
    </xf>
    <xf numFmtId="0" fontId="45" fillId="3" borderId="1" xfId="0" applyFont="1" applyFill="1" applyBorder="1" applyAlignment="1" applyProtection="1">
      <alignment wrapText="1"/>
    </xf>
    <xf numFmtId="0" fontId="0" fillId="3" borderId="3" xfId="4" applyFont="1" applyFill="1" applyBorder="1" applyAlignment="1" applyProtection="1">
      <alignment horizontal="center" wrapText="1"/>
    </xf>
    <xf numFmtId="0" fontId="0" fillId="3" borderId="3" xfId="0" applyFont="1" applyFill="1" applyBorder="1" applyAlignment="1" applyProtection="1">
      <alignment vertical="center"/>
    </xf>
    <xf numFmtId="0" fontId="6" fillId="3" borderId="3" xfId="4" applyFont="1" applyFill="1" applyBorder="1" applyAlignment="1" applyProtection="1">
      <alignment horizontal="center" vertical="center" wrapText="1"/>
    </xf>
    <xf numFmtId="0" fontId="0" fillId="3" borderId="1" xfId="0" applyFont="1" applyFill="1" applyBorder="1" applyAlignment="1" applyProtection="1">
      <alignment wrapText="1"/>
    </xf>
    <xf numFmtId="0" fontId="48" fillId="3" borderId="19" xfId="0" applyFont="1" applyFill="1" applyBorder="1" applyAlignment="1" applyProtection="1">
      <alignment wrapText="1"/>
    </xf>
    <xf numFmtId="0" fontId="64" fillId="3" borderId="1" xfId="0" applyFont="1" applyFill="1" applyBorder="1" applyAlignment="1" applyProtection="1">
      <alignment wrapText="1"/>
    </xf>
    <xf numFmtId="0" fontId="0" fillId="3" borderId="11" xfId="4" applyFont="1" applyFill="1" applyBorder="1" applyAlignment="1" applyProtection="1">
      <alignment wrapText="1"/>
    </xf>
    <xf numFmtId="0" fontId="6" fillId="3" borderId="27" xfId="4" applyFont="1" applyFill="1" applyBorder="1" applyAlignment="1" applyProtection="1">
      <alignment horizontal="center" vertical="center"/>
    </xf>
    <xf numFmtId="165" fontId="18" fillId="3" borderId="59" xfId="4" applyNumberFormat="1" applyFont="1" applyFill="1" applyBorder="1" applyAlignment="1" applyProtection="1">
      <alignment horizontal="right" vertical="center"/>
    </xf>
    <xf numFmtId="0" fontId="6" fillId="14" borderId="2" xfId="4" applyFont="1" applyFill="1" applyBorder="1" applyAlignment="1" applyProtection="1">
      <alignment vertical="center" wrapText="1"/>
      <protection locked="0"/>
    </xf>
    <xf numFmtId="0" fontId="23" fillId="4" borderId="43" xfId="0" applyFont="1" applyFill="1" applyBorder="1" applyAlignment="1" applyProtection="1">
      <alignment horizontal="center" vertical="center" wrapText="1"/>
    </xf>
    <xf numFmtId="0" fontId="1" fillId="3" borderId="0" xfId="0" applyFont="1" applyFill="1" applyProtection="1"/>
    <xf numFmtId="165" fontId="6" fillId="3" borderId="0" xfId="0" applyNumberFormat="1" applyFont="1" applyFill="1" applyBorder="1" applyAlignment="1" applyProtection="1">
      <alignment vertical="center" wrapText="1"/>
    </xf>
    <xf numFmtId="0" fontId="0" fillId="3" borderId="0" xfId="0" applyFill="1" applyAlignment="1" applyProtection="1">
      <alignment horizontal="center" vertical="center"/>
      <protection locked="0"/>
    </xf>
    <xf numFmtId="0" fontId="0" fillId="3" borderId="0" xfId="0" applyFill="1" applyAlignment="1" applyProtection="1">
      <alignment horizontal="left" vertical="center"/>
      <protection locked="0"/>
    </xf>
    <xf numFmtId="0" fontId="0" fillId="3" borderId="0" xfId="4" applyFont="1" applyFill="1" applyAlignment="1" applyProtection="1">
      <alignment horizontal="center"/>
      <protection locked="0"/>
    </xf>
    <xf numFmtId="49" fontId="0" fillId="3" borderId="2" xfId="13" applyNumberFormat="1" applyFont="1" applyFill="1" applyBorder="1" applyAlignment="1" applyProtection="1">
      <alignment horizontal="center"/>
    </xf>
    <xf numFmtId="0" fontId="1" fillId="3" borderId="2" xfId="13" applyFont="1" applyFill="1" applyBorder="1" applyAlignment="1" applyProtection="1">
      <alignment wrapText="1"/>
    </xf>
    <xf numFmtId="49" fontId="0" fillId="3" borderId="1" xfId="13" applyNumberFormat="1" applyFont="1" applyFill="1" applyBorder="1" applyAlignment="1" applyProtection="1">
      <alignment horizontal="center"/>
    </xf>
    <xf numFmtId="0" fontId="0" fillId="3" borderId="1" xfId="13" applyFont="1" applyFill="1" applyBorder="1" applyAlignment="1" applyProtection="1">
      <alignment vertical="center" wrapText="1"/>
    </xf>
    <xf numFmtId="49" fontId="0" fillId="3" borderId="3" xfId="13" applyNumberFormat="1" applyFont="1" applyFill="1" applyBorder="1" applyAlignment="1" applyProtection="1">
      <alignment horizontal="center"/>
    </xf>
    <xf numFmtId="0" fontId="0" fillId="3" borderId="3" xfId="13" applyFont="1" applyFill="1" applyBorder="1" applyAlignment="1" applyProtection="1">
      <alignment vertical="center" wrapText="1"/>
    </xf>
    <xf numFmtId="4" fontId="0" fillId="2" borderId="2" xfId="4" applyNumberFormat="1" applyFont="1" applyFill="1" applyBorder="1" applyAlignment="1" applyProtection="1">
      <alignment vertical="center"/>
      <protection locked="0"/>
    </xf>
    <xf numFmtId="4" fontId="0" fillId="2" borderId="3" xfId="4" applyNumberFormat="1" applyFont="1" applyFill="1" applyBorder="1" applyAlignment="1" applyProtection="1">
      <alignment vertical="center"/>
      <protection locked="0"/>
    </xf>
    <xf numFmtId="4" fontId="0" fillId="2" borderId="4" xfId="4" applyNumberFormat="1" applyFont="1" applyFill="1" applyBorder="1" applyAlignment="1" applyProtection="1">
      <alignment vertical="center"/>
      <protection locked="0"/>
    </xf>
    <xf numFmtId="4" fontId="8" fillId="2" borderId="3" xfId="13" applyNumberFormat="1" applyFont="1" applyFill="1" applyBorder="1" applyAlignment="1" applyProtection="1">
      <alignment horizontal="right" vertical="center"/>
      <protection locked="0"/>
    </xf>
    <xf numFmtId="4" fontId="0" fillId="2" borderId="20" xfId="4" applyNumberFormat="1" applyFont="1" applyFill="1" applyBorder="1" applyAlignment="1" applyProtection="1">
      <alignment vertical="center"/>
      <protection locked="0"/>
    </xf>
    <xf numFmtId="165" fontId="0" fillId="2" borderId="2" xfId="4" applyNumberFormat="1" applyFont="1" applyFill="1" applyBorder="1" applyAlignment="1" applyProtection="1">
      <alignment vertical="center"/>
      <protection locked="0"/>
    </xf>
    <xf numFmtId="165" fontId="0" fillId="2" borderId="1" xfId="4" applyNumberFormat="1" applyFont="1" applyFill="1" applyBorder="1" applyAlignment="1" applyProtection="1">
      <alignment vertical="center"/>
      <protection locked="0"/>
    </xf>
    <xf numFmtId="165" fontId="0" fillId="2" borderId="4" xfId="4" applyNumberFormat="1" applyFont="1" applyFill="1" applyBorder="1" applyAlignment="1" applyProtection="1">
      <alignment vertical="center"/>
      <protection locked="0"/>
    </xf>
    <xf numFmtId="165" fontId="0" fillId="2" borderId="11" xfId="4" applyNumberFormat="1" applyFont="1" applyFill="1" applyBorder="1" applyAlignment="1" applyProtection="1">
      <alignment vertical="center"/>
      <protection locked="0"/>
    </xf>
    <xf numFmtId="165" fontId="0" fillId="2" borderId="3" xfId="4" applyNumberFormat="1" applyFont="1" applyFill="1" applyBorder="1" applyAlignment="1" applyProtection="1">
      <alignment vertical="center"/>
      <protection locked="0"/>
    </xf>
    <xf numFmtId="165" fontId="0" fillId="2" borderId="20" xfId="4" applyNumberFormat="1" applyFont="1" applyFill="1" applyBorder="1" applyAlignment="1" applyProtection="1">
      <alignment vertical="center"/>
      <protection locked="0"/>
    </xf>
    <xf numFmtId="2" fontId="6" fillId="2" borderId="63" xfId="4" applyNumberFormat="1" applyFont="1" applyFill="1" applyBorder="1" applyAlignment="1" applyProtection="1">
      <alignment horizontal="center" vertical="center" wrapText="1"/>
      <protection locked="0"/>
    </xf>
    <xf numFmtId="0" fontId="6" fillId="0" borderId="19" xfId="0" applyFont="1" applyFill="1" applyBorder="1" applyAlignment="1" applyProtection="1">
      <alignment horizontal="left" vertical="center"/>
    </xf>
    <xf numFmtId="49" fontId="6" fillId="0" borderId="41" xfId="0" applyNumberFormat="1" applyFont="1" applyFill="1" applyBorder="1" applyAlignment="1" applyProtection="1">
      <alignment horizontal="center" vertical="center" wrapText="1"/>
    </xf>
    <xf numFmtId="0" fontId="6" fillId="0" borderId="1" xfId="0" applyFont="1" applyFill="1" applyBorder="1" applyAlignment="1" applyProtection="1">
      <alignment horizontal="left" vertical="center"/>
    </xf>
    <xf numFmtId="14" fontId="6" fillId="0" borderId="1" xfId="0" applyNumberFormat="1" applyFont="1" applyFill="1" applyBorder="1" applyAlignment="1" applyProtection="1">
      <alignment horizontal="center" vertical="center"/>
    </xf>
    <xf numFmtId="3" fontId="5" fillId="4" borderId="35" xfId="0" applyNumberFormat="1" applyFont="1" applyFill="1" applyBorder="1" applyAlignment="1" applyProtection="1">
      <alignment horizontal="center" vertical="center" wrapText="1"/>
    </xf>
    <xf numFmtId="3" fontId="5" fillId="3" borderId="0" xfId="0" applyNumberFormat="1" applyFont="1" applyFill="1" applyBorder="1" applyAlignment="1" applyProtection="1">
      <alignment vertical="center" wrapText="1"/>
    </xf>
    <xf numFmtId="4" fontId="5" fillId="3" borderId="38" xfId="0" applyNumberFormat="1" applyFont="1" applyFill="1" applyBorder="1" applyAlignment="1" applyProtection="1">
      <alignment horizontal="right" vertical="center" wrapText="1" indent="1"/>
    </xf>
    <xf numFmtId="4" fontId="5" fillId="3" borderId="36" xfId="0" applyNumberFormat="1" applyFont="1" applyFill="1" applyBorder="1" applyAlignment="1" applyProtection="1">
      <alignment horizontal="right" vertical="center" wrapText="1" indent="1"/>
    </xf>
    <xf numFmtId="4" fontId="5" fillId="3" borderId="9" xfId="0" applyNumberFormat="1" applyFont="1" applyFill="1" applyBorder="1" applyAlignment="1" applyProtection="1">
      <alignment horizontal="right" vertical="center" wrapText="1" indent="1"/>
    </xf>
    <xf numFmtId="2" fontId="5" fillId="3" borderId="0" xfId="0" applyNumberFormat="1" applyFont="1" applyFill="1" applyBorder="1" applyAlignment="1" applyProtection="1">
      <alignment vertical="center" wrapText="1"/>
    </xf>
    <xf numFmtId="49" fontId="6" fillId="14" borderId="19" xfId="0" applyNumberFormat="1" applyFont="1" applyFill="1" applyBorder="1" applyAlignment="1" applyProtection="1">
      <alignment vertical="center" wrapText="1"/>
      <protection locked="0"/>
    </xf>
    <xf numFmtId="49" fontId="6" fillId="14" borderId="1" xfId="0" applyNumberFormat="1" applyFont="1" applyFill="1" applyBorder="1" applyAlignment="1" applyProtection="1">
      <alignment vertical="center" wrapText="1"/>
      <protection locked="0"/>
    </xf>
    <xf numFmtId="49" fontId="8" fillId="14" borderId="1" xfId="24" applyNumberFormat="1" applyFont="1" applyFill="1" applyBorder="1" applyAlignment="1" applyProtection="1">
      <alignment vertical="center" wrapText="1"/>
      <protection locked="0"/>
    </xf>
    <xf numFmtId="49" fontId="8" fillId="14" borderId="3" xfId="24" applyNumberFormat="1" applyFont="1" applyFill="1" applyBorder="1" applyAlignment="1" applyProtection="1">
      <alignment vertical="center" wrapText="1"/>
      <protection locked="0"/>
    </xf>
    <xf numFmtId="49" fontId="6" fillId="14" borderId="2" xfId="0" applyNumberFormat="1" applyFont="1" applyFill="1" applyBorder="1" applyAlignment="1" applyProtection="1">
      <alignment vertical="center" wrapText="1"/>
      <protection locked="0"/>
    </xf>
    <xf numFmtId="49" fontId="6" fillId="14" borderId="3" xfId="0" applyNumberFormat="1" applyFont="1" applyFill="1" applyBorder="1" applyAlignment="1" applyProtection="1">
      <alignment vertical="center" wrapText="1"/>
      <protection locked="0"/>
    </xf>
    <xf numFmtId="49" fontId="8" fillId="14" borderId="2" xfId="24" applyNumberFormat="1" applyFont="1" applyFill="1" applyBorder="1" applyAlignment="1" applyProtection="1">
      <alignment vertical="center" wrapText="1"/>
      <protection locked="0"/>
    </xf>
    <xf numFmtId="49" fontId="8" fillId="14" borderId="2" xfId="13" applyNumberFormat="1" applyFont="1" applyFill="1" applyBorder="1" applyAlignment="1" applyProtection="1">
      <alignment vertical="center" wrapText="1"/>
      <protection locked="0"/>
    </xf>
    <xf numFmtId="49" fontId="8" fillId="14" borderId="1" xfId="13" applyNumberFormat="1" applyFont="1" applyFill="1" applyBorder="1" applyAlignment="1" applyProtection="1">
      <alignment vertical="center" wrapText="1"/>
      <protection locked="0"/>
    </xf>
    <xf numFmtId="49" fontId="8" fillId="14" borderId="3" xfId="13" applyNumberFormat="1" applyFont="1" applyFill="1" applyBorder="1" applyAlignment="1" applyProtection="1">
      <alignment vertical="center" wrapText="1"/>
      <protection locked="0"/>
    </xf>
    <xf numFmtId="49" fontId="8" fillId="14" borderId="11" xfId="24" applyNumberFormat="1" applyFont="1" applyFill="1" applyBorder="1" applyAlignment="1" applyProtection="1">
      <alignment vertical="center" wrapText="1"/>
      <protection locked="0"/>
    </xf>
    <xf numFmtId="49" fontId="0" fillId="14" borderId="1" xfId="24" applyNumberFormat="1" applyFont="1" applyFill="1" applyBorder="1" applyAlignment="1" applyProtection="1">
      <alignment vertical="center" wrapText="1"/>
      <protection locked="0"/>
    </xf>
    <xf numFmtId="4" fontId="31" fillId="3" borderId="16" xfId="13" applyNumberFormat="1" applyFont="1" applyFill="1" applyBorder="1" applyProtection="1"/>
    <xf numFmtId="4" fontId="31" fillId="3" borderId="17" xfId="13" applyNumberFormat="1" applyFont="1" applyFill="1" applyBorder="1" applyProtection="1"/>
    <xf numFmtId="4" fontId="19" fillId="3" borderId="16" xfId="13" applyNumberFormat="1" applyFont="1" applyFill="1" applyBorder="1" applyProtection="1"/>
    <xf numFmtId="4" fontId="19" fillId="3" borderId="17" xfId="13" applyNumberFormat="1" applyFont="1" applyFill="1" applyBorder="1" applyProtection="1"/>
    <xf numFmtId="0" fontId="19" fillId="3" borderId="52" xfId="13" applyFont="1" applyFill="1" applyBorder="1" applyAlignment="1" applyProtection="1">
      <alignment horizontal="center" vertical="center"/>
    </xf>
    <xf numFmtId="0" fontId="31" fillId="3" borderId="63" xfId="13" applyFont="1" applyFill="1" applyBorder="1" applyAlignment="1" applyProtection="1">
      <alignment vertical="center"/>
    </xf>
    <xf numFmtId="0" fontId="31" fillId="3" borderId="2" xfId="13" applyFont="1" applyFill="1" applyBorder="1" applyAlignment="1" applyProtection="1">
      <alignment vertical="center"/>
    </xf>
    <xf numFmtId="0" fontId="19" fillId="3" borderId="2" xfId="13" applyFont="1" applyFill="1" applyBorder="1" applyAlignment="1" applyProtection="1">
      <alignment vertical="center" wrapText="1"/>
    </xf>
    <xf numFmtId="0" fontId="19" fillId="3" borderId="2" xfId="13" applyFont="1" applyFill="1" applyBorder="1" applyAlignment="1" applyProtection="1">
      <alignment horizontal="center" vertical="center"/>
    </xf>
    <xf numFmtId="0" fontId="31" fillId="3" borderId="30" xfId="13" applyFont="1" applyFill="1" applyBorder="1" applyAlignment="1" applyProtection="1">
      <alignment vertical="center"/>
    </xf>
    <xf numFmtId="0" fontId="31" fillId="3" borderId="1" xfId="13" applyFont="1" applyFill="1" applyBorder="1" applyAlignment="1" applyProtection="1">
      <alignment vertical="center"/>
    </xf>
    <xf numFmtId="0" fontId="19" fillId="3" borderId="1" xfId="13" applyFill="1" applyBorder="1" applyAlignment="1" applyProtection="1">
      <alignment vertical="center" wrapText="1"/>
    </xf>
    <xf numFmtId="0" fontId="19" fillId="3" borderId="1" xfId="13" applyFill="1" applyBorder="1" applyAlignment="1" applyProtection="1">
      <alignment horizontal="left" vertical="center" wrapText="1"/>
    </xf>
    <xf numFmtId="0" fontId="19" fillId="3" borderId="28" xfId="13" applyFont="1" applyFill="1" applyBorder="1" applyAlignment="1" applyProtection="1">
      <alignment vertical="center"/>
    </xf>
    <xf numFmtId="0" fontId="19" fillId="3" borderId="3" xfId="13" applyFont="1" applyFill="1" applyBorder="1" applyAlignment="1" applyProtection="1">
      <alignment horizontal="center" vertical="center"/>
    </xf>
    <xf numFmtId="0" fontId="19" fillId="3" borderId="31" xfId="13" applyFont="1" applyFill="1" applyBorder="1" applyAlignment="1" applyProtection="1">
      <alignment vertical="center"/>
    </xf>
    <xf numFmtId="0" fontId="19" fillId="3" borderId="2" xfId="13" applyFont="1" applyFill="1" applyBorder="1" applyAlignment="1" applyProtection="1">
      <alignment horizontal="left" vertical="center"/>
    </xf>
    <xf numFmtId="0" fontId="19" fillId="3" borderId="1" xfId="13" applyFont="1" applyFill="1" applyBorder="1" applyAlignment="1" applyProtection="1">
      <alignment horizontal="left" vertical="center"/>
    </xf>
    <xf numFmtId="0" fontId="19" fillId="3" borderId="1" xfId="13" applyFont="1" applyFill="1" applyBorder="1" applyAlignment="1" applyProtection="1">
      <alignment horizontal="left" vertical="center" wrapText="1"/>
    </xf>
    <xf numFmtId="0" fontId="19" fillId="3" borderId="3" xfId="13" applyFont="1" applyFill="1" applyBorder="1" applyAlignment="1" applyProtection="1">
      <alignment horizontal="left" vertical="center"/>
    </xf>
    <xf numFmtId="49" fontId="31" fillId="3" borderId="2" xfId="13" applyNumberFormat="1" applyFont="1" applyFill="1" applyBorder="1" applyAlignment="1" applyProtection="1">
      <alignment horizontal="center" vertical="center"/>
    </xf>
    <xf numFmtId="0" fontId="19" fillId="3" borderId="23" xfId="13" applyFont="1" applyFill="1" applyBorder="1" applyAlignment="1" applyProtection="1">
      <alignment wrapText="1"/>
    </xf>
    <xf numFmtId="0" fontId="19" fillId="3" borderId="28" xfId="13" applyFont="1" applyFill="1" applyBorder="1" applyAlignment="1" applyProtection="1">
      <alignment wrapText="1"/>
    </xf>
    <xf numFmtId="0" fontId="19" fillId="3" borderId="31" xfId="13" applyFont="1" applyFill="1" applyBorder="1" applyProtection="1"/>
    <xf numFmtId="165" fontId="19" fillId="3" borderId="60" xfId="13" applyNumberFormat="1" applyFont="1" applyFill="1" applyBorder="1" applyAlignment="1" applyProtection="1">
      <alignment horizontal="right" vertical="center"/>
    </xf>
    <xf numFmtId="0" fontId="31" fillId="3" borderId="2" xfId="13" applyFont="1" applyFill="1" applyBorder="1" applyAlignment="1" applyProtection="1">
      <alignment vertical="center" wrapText="1"/>
    </xf>
    <xf numFmtId="0" fontId="19" fillId="3" borderId="23" xfId="13" applyFont="1" applyFill="1" applyBorder="1" applyAlignment="1" applyProtection="1">
      <alignment vertical="center" wrapText="1"/>
    </xf>
    <xf numFmtId="0" fontId="19" fillId="3" borderId="7" xfId="13" applyFont="1" applyFill="1" applyBorder="1" applyAlignment="1" applyProtection="1">
      <alignment horizontal="center" vertical="center"/>
    </xf>
    <xf numFmtId="0" fontId="19" fillId="3" borderId="28" xfId="13" applyFont="1" applyFill="1" applyBorder="1" applyAlignment="1" applyProtection="1">
      <alignment vertical="center" wrapText="1"/>
    </xf>
    <xf numFmtId="0" fontId="19" fillId="3" borderId="50" xfId="13" applyFont="1" applyFill="1" applyBorder="1" applyAlignment="1" applyProtection="1">
      <alignment horizontal="center" vertical="center"/>
    </xf>
    <xf numFmtId="0" fontId="19" fillId="3" borderId="31" xfId="13" applyFont="1" applyFill="1" applyBorder="1" applyAlignment="1" applyProtection="1">
      <alignment vertical="center" wrapText="1"/>
    </xf>
    <xf numFmtId="0" fontId="19" fillId="3" borderId="37" xfId="13" applyFont="1" applyFill="1" applyBorder="1" applyAlignment="1" applyProtection="1">
      <alignment horizontal="center" vertical="center"/>
    </xf>
    <xf numFmtId="49" fontId="31" fillId="3" borderId="19" xfId="13" applyNumberFormat="1" applyFont="1" applyFill="1" applyBorder="1" applyAlignment="1" applyProtection="1">
      <alignment horizontal="center" vertical="center"/>
    </xf>
    <xf numFmtId="0" fontId="31" fillId="3" borderId="19" xfId="13" applyFont="1" applyFill="1" applyBorder="1" applyAlignment="1" applyProtection="1">
      <alignment vertical="center"/>
    </xf>
    <xf numFmtId="0" fontId="19" fillId="3" borderId="18" xfId="13" applyFont="1" applyFill="1" applyBorder="1" applyAlignment="1" applyProtection="1">
      <alignment vertical="center" wrapText="1"/>
    </xf>
    <xf numFmtId="0" fontId="19" fillId="3" borderId="19" xfId="13" applyFont="1" applyFill="1" applyBorder="1" applyAlignment="1" applyProtection="1">
      <alignment horizontal="center" vertical="center"/>
    </xf>
    <xf numFmtId="0" fontId="19" fillId="3" borderId="10" xfId="13" applyFont="1" applyFill="1" applyBorder="1" applyAlignment="1" applyProtection="1">
      <alignment horizontal="center" vertical="center"/>
    </xf>
    <xf numFmtId="49" fontId="31" fillId="3" borderId="11" xfId="13" applyNumberFormat="1" applyFont="1" applyFill="1" applyBorder="1" applyAlignment="1" applyProtection="1">
      <alignment horizontal="center" vertical="center"/>
    </xf>
    <xf numFmtId="0" fontId="31" fillId="3" borderId="11" xfId="13" applyFont="1" applyFill="1" applyBorder="1" applyAlignment="1" applyProtection="1">
      <alignment vertical="center"/>
    </xf>
    <xf numFmtId="0" fontId="19" fillId="3" borderId="27" xfId="13" applyFont="1" applyFill="1" applyBorder="1" applyAlignment="1" applyProtection="1">
      <alignment vertical="center" wrapText="1"/>
    </xf>
    <xf numFmtId="0" fontId="19" fillId="3" borderId="11" xfId="13" applyFont="1" applyFill="1" applyBorder="1" applyAlignment="1" applyProtection="1">
      <alignment horizontal="center" vertical="center"/>
    </xf>
    <xf numFmtId="0" fontId="19" fillId="3" borderId="0" xfId="13" applyFont="1" applyFill="1" applyAlignment="1" applyProtection="1">
      <alignment horizontal="center"/>
    </xf>
    <xf numFmtId="4" fontId="19" fillId="3" borderId="0" xfId="13" applyNumberFormat="1" applyFont="1" applyFill="1" applyAlignment="1" applyProtection="1">
      <alignment horizontal="center"/>
    </xf>
    <xf numFmtId="4" fontId="19" fillId="2" borderId="11" xfId="13" applyNumberFormat="1" applyFont="1" applyFill="1" applyBorder="1" applyAlignment="1" applyProtection="1">
      <alignment horizontal="right" vertical="center"/>
      <protection locked="0"/>
    </xf>
    <xf numFmtId="4" fontId="1" fillId="3" borderId="0" xfId="13" applyNumberFormat="1" applyFont="1" applyFill="1" applyBorder="1" applyProtection="1"/>
    <xf numFmtId="4" fontId="1" fillId="3" borderId="40" xfId="13" applyNumberFormat="1" applyFont="1" applyFill="1" applyBorder="1" applyProtection="1"/>
    <xf numFmtId="0" fontId="0" fillId="3" borderId="27" xfId="13" applyFont="1" applyFill="1" applyBorder="1" applyAlignment="1" applyProtection="1">
      <alignment vertical="center" wrapText="1"/>
    </xf>
    <xf numFmtId="4" fontId="8" fillId="3" borderId="0" xfId="13" applyNumberFormat="1" applyFont="1" applyFill="1" applyProtection="1"/>
    <xf numFmtId="0" fontId="1" fillId="3" borderId="37" xfId="13" applyFont="1" applyFill="1" applyBorder="1" applyAlignment="1" applyProtection="1">
      <alignment horizontal="center" vertical="center" wrapText="1"/>
    </xf>
    <xf numFmtId="0" fontId="1" fillId="3" borderId="19" xfId="13" applyFont="1" applyFill="1" applyBorder="1" applyAlignment="1" applyProtection="1">
      <alignment horizontal="center" vertical="center" wrapText="1"/>
    </xf>
    <xf numFmtId="0" fontId="1" fillId="0" borderId="37" xfId="13" applyFont="1" applyBorder="1" applyAlignment="1" applyProtection="1">
      <alignment horizontal="center" vertical="center" wrapText="1"/>
    </xf>
    <xf numFmtId="0" fontId="1" fillId="0" borderId="19" xfId="13" applyFont="1" applyBorder="1" applyAlignment="1" applyProtection="1">
      <alignment horizontal="center" vertical="center" wrapText="1"/>
    </xf>
    <xf numFmtId="0" fontId="1" fillId="0" borderId="19" xfId="13" applyFont="1" applyBorder="1" applyAlignment="1" applyProtection="1">
      <alignment vertical="center" wrapText="1"/>
    </xf>
    <xf numFmtId="0" fontId="8" fillId="0" borderId="18" xfId="13" applyFont="1" applyBorder="1" applyAlignment="1" applyProtection="1">
      <alignment vertical="center" wrapText="1"/>
    </xf>
    <xf numFmtId="0" fontId="8" fillId="0" borderId="56" xfId="13" applyFont="1" applyBorder="1" applyAlignment="1" applyProtection="1">
      <alignment horizontal="center" vertical="center"/>
    </xf>
    <xf numFmtId="0" fontId="8" fillId="0" borderId="27" xfId="13" applyFont="1" applyBorder="1" applyAlignment="1" applyProtection="1">
      <alignment vertical="center" wrapText="1"/>
    </xf>
    <xf numFmtId="49" fontId="1" fillId="3" borderId="19" xfId="13" applyNumberFormat="1" applyFont="1" applyFill="1" applyBorder="1" applyAlignment="1" applyProtection="1">
      <alignment horizontal="center"/>
    </xf>
    <xf numFmtId="0" fontId="1" fillId="3" borderId="19" xfId="13" applyFont="1" applyFill="1" applyBorder="1" applyProtection="1"/>
    <xf numFmtId="49" fontId="1" fillId="3" borderId="2" xfId="13" applyNumberFormat="1" applyFont="1" applyFill="1" applyBorder="1" applyAlignment="1" applyProtection="1">
      <alignment horizontal="center"/>
    </xf>
    <xf numFmtId="0" fontId="1" fillId="3" borderId="2" xfId="13" applyFont="1" applyFill="1" applyBorder="1" applyProtection="1"/>
    <xf numFmtId="49" fontId="1" fillId="3" borderId="4" xfId="13" applyNumberFormat="1" applyFont="1" applyFill="1" applyBorder="1" applyAlignment="1" applyProtection="1">
      <alignment horizontal="center"/>
    </xf>
    <xf numFmtId="49" fontId="1" fillId="3" borderId="20" xfId="13" applyNumberFormat="1" applyFont="1" applyFill="1" applyBorder="1" applyAlignment="1" applyProtection="1">
      <alignment horizontal="center"/>
    </xf>
    <xf numFmtId="0" fontId="1" fillId="3" borderId="11" xfId="13" applyFont="1" applyFill="1" applyBorder="1" applyProtection="1"/>
    <xf numFmtId="0" fontId="8" fillId="3" borderId="19" xfId="13" applyFont="1" applyFill="1" applyBorder="1" applyProtection="1"/>
    <xf numFmtId="0" fontId="1" fillId="3" borderId="3" xfId="13" applyFont="1" applyFill="1" applyBorder="1" applyAlignment="1" applyProtection="1">
      <alignment horizontal="left" vertical="center" wrapText="1"/>
    </xf>
    <xf numFmtId="0" fontId="1" fillId="3" borderId="19" xfId="13" applyFont="1" applyFill="1" applyBorder="1" applyAlignment="1" applyProtection="1">
      <alignment vertical="center"/>
    </xf>
    <xf numFmtId="4" fontId="1" fillId="3" borderId="32" xfId="13" applyNumberFormat="1" applyFont="1" applyFill="1" applyBorder="1" applyAlignment="1" applyProtection="1">
      <alignment vertical="center" wrapText="1"/>
    </xf>
    <xf numFmtId="4" fontId="1" fillId="3" borderId="46" xfId="13" applyNumberFormat="1" applyFont="1" applyFill="1" applyBorder="1" applyAlignment="1" applyProtection="1">
      <alignment vertical="center" wrapText="1"/>
    </xf>
    <xf numFmtId="0" fontId="8" fillId="3" borderId="31" xfId="13" applyFont="1" applyFill="1" applyBorder="1" applyAlignment="1" applyProtection="1">
      <alignment vertical="center"/>
    </xf>
    <xf numFmtId="0" fontId="0" fillId="3" borderId="3" xfId="13" applyFont="1" applyFill="1" applyBorder="1" applyAlignment="1" applyProtection="1">
      <alignment horizontal="center" vertical="center"/>
    </xf>
    <xf numFmtId="0" fontId="1" fillId="3" borderId="2" xfId="13" applyFont="1" applyFill="1" applyBorder="1" applyAlignment="1" applyProtection="1">
      <alignment vertical="center"/>
    </xf>
    <xf numFmtId="0" fontId="8" fillId="3" borderId="31" xfId="13" applyFont="1" applyFill="1" applyBorder="1" applyProtection="1"/>
    <xf numFmtId="0" fontId="8" fillId="3" borderId="52" xfId="13" applyFont="1" applyFill="1" applyBorder="1" applyAlignment="1" applyProtection="1">
      <alignment horizontal="center"/>
    </xf>
    <xf numFmtId="0" fontId="1" fillId="3" borderId="50" xfId="13" applyFont="1" applyFill="1" applyBorder="1" applyAlignment="1" applyProtection="1">
      <alignment horizontal="center"/>
    </xf>
    <xf numFmtId="0" fontId="8" fillId="3" borderId="52" xfId="13" applyFont="1" applyFill="1" applyBorder="1" applyAlignment="1" applyProtection="1">
      <alignment horizontal="center" wrapText="1"/>
    </xf>
    <xf numFmtId="49" fontId="8" fillId="3" borderId="1" xfId="13" applyNumberFormat="1" applyFont="1" applyFill="1" applyBorder="1" applyAlignment="1" applyProtection="1">
      <alignment horizontal="center" vertical="center"/>
    </xf>
    <xf numFmtId="0" fontId="31" fillId="0" borderId="0" xfId="13" applyFont="1" applyFill="1" applyAlignment="1" applyProtection="1">
      <alignment vertical="center"/>
    </xf>
    <xf numFmtId="4" fontId="31" fillId="3" borderId="0" xfId="13" applyNumberFormat="1" applyFont="1" applyFill="1" applyAlignment="1" applyProtection="1">
      <alignment vertical="center"/>
    </xf>
    <xf numFmtId="4" fontId="31" fillId="3" borderId="40" xfId="13" applyNumberFormat="1" applyFont="1" applyFill="1" applyBorder="1" applyProtection="1"/>
    <xf numFmtId="0" fontId="19" fillId="3" borderId="28" xfId="13" applyFill="1" applyBorder="1" applyAlignment="1" applyProtection="1">
      <alignment wrapText="1"/>
    </xf>
    <xf numFmtId="49" fontId="19" fillId="3" borderId="13" xfId="13" applyNumberFormat="1" applyFont="1" applyFill="1" applyBorder="1" applyAlignment="1" applyProtection="1">
      <alignment vertical="center"/>
    </xf>
    <xf numFmtId="49" fontId="19" fillId="3" borderId="62" xfId="13" applyNumberFormat="1" applyFont="1" applyFill="1" applyBorder="1" applyAlignment="1" applyProtection="1">
      <alignment vertical="center"/>
    </xf>
    <xf numFmtId="165" fontId="19" fillId="3" borderId="51" xfId="13" applyNumberFormat="1" applyFont="1" applyFill="1" applyBorder="1" applyAlignment="1" applyProtection="1">
      <alignment horizontal="right" vertical="center"/>
    </xf>
    <xf numFmtId="0" fontId="19" fillId="3" borderId="55" xfId="13" applyFont="1" applyFill="1" applyBorder="1" applyAlignment="1" applyProtection="1">
      <alignment horizontal="center" vertical="center"/>
    </xf>
    <xf numFmtId="0" fontId="19" fillId="3" borderId="31" xfId="13" applyFont="1" applyFill="1" applyBorder="1" applyAlignment="1" applyProtection="1">
      <alignment wrapText="1"/>
    </xf>
    <xf numFmtId="49" fontId="19" fillId="3" borderId="19" xfId="13" applyNumberFormat="1" applyFont="1" applyFill="1" applyBorder="1" applyAlignment="1" applyProtection="1">
      <alignment horizontal="center" vertical="center"/>
    </xf>
    <xf numFmtId="0" fontId="31" fillId="3" borderId="19" xfId="13" applyFont="1" applyFill="1" applyBorder="1" applyAlignment="1" applyProtection="1">
      <alignment horizontal="left" vertical="center" wrapText="1"/>
    </xf>
    <xf numFmtId="4" fontId="19" fillId="3" borderId="0" xfId="13" applyNumberFormat="1" applyFont="1" applyFill="1" applyProtection="1"/>
    <xf numFmtId="4" fontId="19" fillId="2" borderId="1" xfId="13" applyNumberFormat="1" applyFont="1" applyFill="1" applyBorder="1" applyAlignment="1" applyProtection="1">
      <alignment horizontal="right" vertical="center"/>
      <protection locked="0"/>
    </xf>
    <xf numFmtId="0" fontId="31" fillId="4" borderId="11" xfId="13" applyFont="1" applyFill="1" applyBorder="1" applyAlignment="1" applyProtection="1">
      <alignment horizontal="center" textRotation="90" wrapText="1"/>
    </xf>
    <xf numFmtId="0" fontId="0" fillId="0" borderId="19" xfId="13" applyFont="1" applyFill="1" applyBorder="1" applyAlignment="1" applyProtection="1">
      <alignment horizontal="center" vertical="center"/>
    </xf>
    <xf numFmtId="49" fontId="8" fillId="3" borderId="50" xfId="13" applyNumberFormat="1" applyFont="1" applyFill="1" applyBorder="1" applyAlignment="1" applyProtection="1">
      <alignment horizontal="center" vertical="center"/>
    </xf>
    <xf numFmtId="0" fontId="1" fillId="3" borderId="43" xfId="13" applyFont="1" applyFill="1" applyBorder="1" applyAlignment="1" applyProtection="1">
      <alignment horizontal="center" vertical="center"/>
    </xf>
    <xf numFmtId="0" fontId="8" fillId="0" borderId="2" xfId="13" applyFont="1" applyFill="1" applyBorder="1" applyAlignment="1" applyProtection="1">
      <alignment horizontal="center" vertical="center"/>
    </xf>
    <xf numFmtId="0" fontId="0" fillId="0" borderId="2" xfId="13" applyFont="1" applyFill="1" applyBorder="1" applyAlignment="1" applyProtection="1">
      <alignment horizontal="center" vertical="center"/>
    </xf>
    <xf numFmtId="0" fontId="0" fillId="0" borderId="2" xfId="0" applyFont="1" applyFill="1" applyBorder="1" applyAlignment="1" applyProtection="1">
      <alignment horizontal="center" vertical="center"/>
    </xf>
    <xf numFmtId="0" fontId="1" fillId="3" borderId="0" xfId="13" applyFont="1" applyFill="1" applyBorder="1" applyProtection="1"/>
    <xf numFmtId="0" fontId="1" fillId="3" borderId="40" xfId="13" applyFont="1" applyFill="1" applyBorder="1" applyProtection="1"/>
    <xf numFmtId="49" fontId="0" fillId="3" borderId="7" xfId="13" applyNumberFormat="1" applyFont="1" applyFill="1" applyBorder="1" applyAlignment="1" applyProtection="1">
      <alignment horizontal="center" vertical="center"/>
    </xf>
    <xf numFmtId="0" fontId="8" fillId="3" borderId="28" xfId="13" applyFont="1" applyFill="1" applyBorder="1" applyAlignment="1" applyProtection="1">
      <alignment horizontal="left" vertical="center"/>
    </xf>
    <xf numFmtId="0" fontId="8" fillId="3" borderId="31" xfId="13" applyFont="1" applyFill="1" applyBorder="1" applyAlignment="1" applyProtection="1">
      <alignment wrapText="1"/>
    </xf>
    <xf numFmtId="165" fontId="8" fillId="3" borderId="60" xfId="13" applyNumberFormat="1" applyFont="1" applyFill="1" applyBorder="1" applyAlignment="1" applyProtection="1">
      <alignment horizontal="right" vertical="center"/>
    </xf>
    <xf numFmtId="44" fontId="8" fillId="3" borderId="23" xfId="13" applyNumberFormat="1" applyFont="1" applyFill="1" applyBorder="1" applyAlignment="1" applyProtection="1">
      <alignment horizontal="center" vertical="center"/>
    </xf>
    <xf numFmtId="44" fontId="8" fillId="3" borderId="8" xfId="13" applyNumberFormat="1" applyFont="1" applyFill="1" applyBorder="1" applyAlignment="1" applyProtection="1">
      <alignment horizontal="center" vertical="center"/>
    </xf>
    <xf numFmtId="166" fontId="8" fillId="2" borderId="1" xfId="13" applyNumberFormat="1" applyFont="1" applyFill="1" applyBorder="1" applyAlignment="1" applyProtection="1">
      <alignment horizontal="right" vertical="center"/>
      <protection locked="0"/>
    </xf>
    <xf numFmtId="166" fontId="8" fillId="2" borderId="11" xfId="13" applyNumberFormat="1" applyFont="1" applyFill="1" applyBorder="1" applyAlignment="1" applyProtection="1">
      <alignment horizontal="right" vertical="center"/>
      <protection locked="0"/>
    </xf>
    <xf numFmtId="166" fontId="8" fillId="2" borderId="11" xfId="0" applyNumberFormat="1" applyFont="1" applyFill="1" applyBorder="1" applyAlignment="1" applyProtection="1">
      <alignment horizontal="right" vertical="center"/>
      <protection locked="0"/>
    </xf>
    <xf numFmtId="49" fontId="8" fillId="3" borderId="53" xfId="13" applyNumberFormat="1" applyFont="1" applyFill="1" applyBorder="1" applyAlignment="1" applyProtection="1">
      <alignment horizontal="center" vertical="center"/>
    </xf>
    <xf numFmtId="49" fontId="8" fillId="3" borderId="43" xfId="13" applyNumberFormat="1" applyFont="1" applyFill="1" applyBorder="1" applyProtection="1"/>
    <xf numFmtId="49" fontId="8" fillId="3" borderId="25" xfId="13" applyNumberFormat="1" applyFont="1" applyFill="1" applyBorder="1" applyAlignment="1" applyProtection="1"/>
    <xf numFmtId="49" fontId="8" fillId="3" borderId="16" xfId="13" applyNumberFormat="1" applyFont="1" applyFill="1" applyBorder="1" applyAlignment="1" applyProtection="1"/>
    <xf numFmtId="49" fontId="8" fillId="3" borderId="17" xfId="13" applyNumberFormat="1" applyFont="1" applyFill="1" applyBorder="1" applyAlignment="1" applyProtection="1"/>
    <xf numFmtId="49" fontId="8" fillId="3" borderId="52" xfId="13" applyNumberFormat="1" applyFont="1" applyFill="1" applyBorder="1" applyAlignment="1" applyProtection="1">
      <alignment horizontal="center" vertical="center"/>
    </xf>
    <xf numFmtId="49" fontId="8" fillId="3" borderId="7" xfId="13" applyNumberFormat="1" applyFont="1" applyFill="1" applyBorder="1" applyAlignment="1" applyProtection="1">
      <alignment horizontal="center"/>
    </xf>
    <xf numFmtId="49" fontId="8" fillId="3" borderId="7" xfId="13" applyNumberFormat="1" applyFont="1" applyFill="1" applyBorder="1" applyAlignment="1" applyProtection="1">
      <alignment horizontal="center" vertical="center"/>
    </xf>
    <xf numFmtId="2" fontId="8" fillId="3" borderId="7" xfId="13" applyNumberFormat="1" applyFont="1" applyFill="1" applyBorder="1" applyAlignment="1" applyProtection="1">
      <alignment horizontal="center"/>
    </xf>
    <xf numFmtId="49" fontId="8" fillId="3" borderId="10" xfId="13" applyNumberFormat="1" applyFont="1" applyFill="1" applyBorder="1" applyAlignment="1" applyProtection="1">
      <alignment horizontal="center" vertical="center"/>
    </xf>
    <xf numFmtId="49" fontId="1" fillId="3" borderId="11" xfId="13" applyNumberFormat="1" applyFont="1" applyFill="1" applyBorder="1" applyAlignment="1" applyProtection="1">
      <alignment horizontal="center" vertical="center"/>
    </xf>
    <xf numFmtId="0" fontId="1" fillId="3" borderId="11" xfId="13" applyFont="1" applyFill="1" applyBorder="1" applyAlignment="1" applyProtection="1">
      <alignment wrapText="1"/>
    </xf>
    <xf numFmtId="49" fontId="41" fillId="3" borderId="20" xfId="0" applyNumberFormat="1" applyFont="1" applyFill="1" applyBorder="1" applyAlignment="1" applyProtection="1">
      <alignment horizontal="center" vertical="center" wrapText="1"/>
    </xf>
    <xf numFmtId="0" fontId="42" fillId="3" borderId="20" xfId="0" applyFont="1" applyFill="1" applyBorder="1" applyAlignment="1" applyProtection="1">
      <alignment horizontal="left" vertical="center"/>
    </xf>
    <xf numFmtId="0" fontId="16" fillId="3" borderId="20" xfId="0" applyFont="1" applyFill="1" applyBorder="1" applyAlignment="1" applyProtection="1">
      <alignment wrapText="1"/>
    </xf>
    <xf numFmtId="0" fontId="40" fillId="3" borderId="20" xfId="0" applyFont="1" applyFill="1" applyBorder="1" applyAlignment="1" applyProtection="1">
      <alignment horizontal="center" vertical="center"/>
    </xf>
    <xf numFmtId="0" fontId="0" fillId="2" borderId="20" xfId="8" applyFont="1" applyFill="1" applyBorder="1" applyAlignment="1" applyProtection="1">
      <alignment vertical="center"/>
      <protection locked="0"/>
    </xf>
    <xf numFmtId="49" fontId="5" fillId="3" borderId="20" xfId="0" applyNumberFormat="1" applyFont="1" applyFill="1" applyBorder="1" applyAlignment="1" applyProtection="1">
      <alignment horizontal="center" vertical="center" wrapText="1"/>
    </xf>
    <xf numFmtId="0" fontId="23" fillId="3" borderId="20" xfId="0" applyFont="1" applyFill="1" applyBorder="1" applyAlignment="1" applyProtection="1">
      <alignment horizontal="left" vertical="center"/>
    </xf>
    <xf numFmtId="0" fontId="0" fillId="3" borderId="20" xfId="0" applyFont="1" applyFill="1" applyBorder="1" applyAlignment="1" applyProtection="1">
      <alignment wrapText="1"/>
    </xf>
    <xf numFmtId="0" fontId="33" fillId="3" borderId="20" xfId="0" applyFont="1" applyFill="1" applyBorder="1" applyAlignment="1" applyProtection="1">
      <alignment horizontal="center" vertical="center"/>
    </xf>
    <xf numFmtId="2" fontId="0" fillId="2" borderId="20" xfId="8" applyNumberFormat="1" applyFont="1" applyFill="1" applyBorder="1" applyAlignment="1" applyProtection="1">
      <alignment vertical="center"/>
      <protection locked="0"/>
    </xf>
    <xf numFmtId="0" fontId="6" fillId="3" borderId="18" xfId="13" applyFont="1" applyFill="1" applyBorder="1" applyAlignment="1" applyProtection="1">
      <alignment vertical="center" wrapText="1"/>
    </xf>
    <xf numFmtId="0" fontId="6" fillId="3" borderId="28" xfId="13" applyFont="1" applyFill="1" applyBorder="1" applyAlignment="1" applyProtection="1">
      <alignment vertical="center" wrapText="1"/>
    </xf>
    <xf numFmtId="0" fontId="6" fillId="3" borderId="28" xfId="13" applyFont="1" applyFill="1" applyBorder="1" applyAlignment="1" applyProtection="1">
      <alignment vertical="center"/>
    </xf>
    <xf numFmtId="0" fontId="6" fillId="3" borderId="28" xfId="13" applyFont="1" applyFill="1" applyBorder="1" applyAlignment="1" applyProtection="1">
      <alignment wrapText="1"/>
    </xf>
    <xf numFmtId="0" fontId="0" fillId="3" borderId="1" xfId="13" applyFont="1" applyFill="1" applyBorder="1" applyProtection="1"/>
    <xf numFmtId="0" fontId="17" fillId="3" borderId="0" xfId="13" applyFont="1" applyFill="1" applyProtection="1"/>
    <xf numFmtId="0" fontId="35" fillId="3" borderId="0" xfId="13" applyFont="1" applyFill="1" applyProtection="1"/>
    <xf numFmtId="0" fontId="8" fillId="0" borderId="11" xfId="13" applyFont="1" applyFill="1" applyBorder="1" applyAlignment="1" applyProtection="1">
      <alignment horizontal="center" vertical="center"/>
    </xf>
    <xf numFmtId="0" fontId="6" fillId="0" borderId="19" xfId="0" applyFont="1" applyFill="1" applyBorder="1" applyAlignment="1" applyProtection="1">
      <alignment horizontal="left" vertical="top" wrapText="1"/>
    </xf>
    <xf numFmtId="0" fontId="6" fillId="0" borderId="19" xfId="0" applyFont="1" applyFill="1" applyBorder="1" applyAlignment="1" applyProtection="1">
      <alignment horizontal="center" vertical="center"/>
    </xf>
    <xf numFmtId="49" fontId="6" fillId="3" borderId="18" xfId="0" applyNumberFormat="1" applyFont="1" applyFill="1" applyBorder="1" applyAlignment="1" applyProtection="1">
      <alignment horizontal="center" vertical="center" wrapText="1"/>
    </xf>
    <xf numFmtId="49" fontId="6" fillId="3" borderId="28" xfId="0" applyNumberFormat="1" applyFont="1" applyFill="1" applyBorder="1" applyAlignment="1" applyProtection="1">
      <alignment horizontal="center" vertical="center" wrapText="1"/>
    </xf>
    <xf numFmtId="0" fontId="6" fillId="0" borderId="1" xfId="0" applyFont="1" applyFill="1" applyBorder="1" applyAlignment="1" applyProtection="1">
      <alignment horizontal="left" vertical="top" wrapText="1" shrinkToFit="1"/>
    </xf>
    <xf numFmtId="0" fontId="0" fillId="0" borderId="1" xfId="0" applyFont="1" applyFill="1" applyBorder="1" applyAlignment="1" applyProtection="1">
      <alignment horizontal="left" vertical="top"/>
    </xf>
    <xf numFmtId="0" fontId="6" fillId="0" borderId="11" xfId="0" applyFont="1" applyFill="1" applyBorder="1" applyAlignment="1" applyProtection="1">
      <alignment horizontal="left" vertical="top" wrapText="1"/>
    </xf>
    <xf numFmtId="49" fontId="6" fillId="3" borderId="11" xfId="0" applyNumberFormat="1" applyFont="1" applyFill="1" applyBorder="1" applyAlignment="1" applyProtection="1">
      <alignment horizontal="center" vertical="center" wrapText="1"/>
    </xf>
    <xf numFmtId="49" fontId="6" fillId="3" borderId="27" xfId="0" applyNumberFormat="1" applyFont="1" applyFill="1" applyBorder="1" applyAlignment="1" applyProtection="1">
      <alignment horizontal="center" vertical="center" wrapText="1"/>
    </xf>
    <xf numFmtId="2" fontId="6" fillId="2" borderId="49" xfId="4" applyNumberFormat="1" applyFont="1" applyFill="1" applyBorder="1" applyAlignment="1" applyProtection="1">
      <alignment horizontal="center" vertical="center" wrapText="1"/>
      <protection locked="0"/>
    </xf>
    <xf numFmtId="2" fontId="6" fillId="2" borderId="30" xfId="4" applyNumberFormat="1" applyFont="1" applyFill="1" applyBorder="1" applyAlignment="1" applyProtection="1">
      <alignment horizontal="center" vertical="center" wrapText="1"/>
      <protection locked="0"/>
    </xf>
    <xf numFmtId="2" fontId="6" fillId="2" borderId="70" xfId="4" applyNumberFormat="1" applyFont="1" applyFill="1" applyBorder="1" applyAlignment="1" applyProtection="1">
      <alignment horizontal="center" vertical="center" wrapText="1"/>
      <protection locked="0"/>
    </xf>
    <xf numFmtId="0" fontId="6" fillId="0" borderId="11" xfId="0" applyFont="1" applyFill="1" applyBorder="1" applyAlignment="1" applyProtection="1">
      <alignment horizontal="center" vertical="center" wrapText="1"/>
    </xf>
    <xf numFmtId="0" fontId="6" fillId="0" borderId="19" xfId="0" applyFont="1" applyBorder="1" applyAlignment="1" applyProtection="1">
      <alignment vertical="center" wrapText="1"/>
    </xf>
    <xf numFmtId="0" fontId="0" fillId="3" borderId="11" xfId="0" applyFill="1" applyBorder="1" applyAlignment="1" applyProtection="1">
      <alignment wrapText="1"/>
    </xf>
    <xf numFmtId="0" fontId="0" fillId="3" borderId="19" xfId="0" applyFill="1" applyBorder="1" applyAlignment="1" applyProtection="1">
      <alignment wrapText="1"/>
    </xf>
    <xf numFmtId="0" fontId="0" fillId="3" borderId="1" xfId="0" applyFill="1" applyBorder="1" applyAlignment="1" applyProtection="1">
      <alignment wrapText="1"/>
    </xf>
    <xf numFmtId="2" fontId="59" fillId="4" borderId="17" xfId="4" applyNumberFormat="1" applyFont="1" applyFill="1" applyBorder="1" applyAlignment="1" applyProtection="1">
      <alignment horizontal="right" vertical="center" indent="1"/>
    </xf>
    <xf numFmtId="4" fontId="5" fillId="0" borderId="9" xfId="13" applyNumberFormat="1" applyFont="1" applyFill="1" applyBorder="1" applyAlignment="1" applyProtection="1">
      <alignment horizontal="right"/>
    </xf>
    <xf numFmtId="0" fontId="5" fillId="3" borderId="0" xfId="13" applyFont="1" applyFill="1" applyBorder="1" applyAlignment="1" applyProtection="1"/>
    <xf numFmtId="4" fontId="5" fillId="0" borderId="35" xfId="13" applyNumberFormat="1" applyFont="1" applyFill="1" applyBorder="1" applyAlignment="1" applyProtection="1">
      <alignment horizontal="right"/>
    </xf>
    <xf numFmtId="0" fontId="8" fillId="14" borderId="2" xfId="4" applyFont="1" applyFill="1" applyBorder="1" applyAlignment="1" applyProtection="1">
      <alignment vertical="center" wrapText="1"/>
      <protection locked="0"/>
    </xf>
    <xf numFmtId="0" fontId="8" fillId="14" borderId="4" xfId="4" applyFont="1" applyFill="1" applyBorder="1" applyAlignment="1" applyProtection="1">
      <alignment vertical="center" wrapText="1"/>
      <protection locked="0"/>
    </xf>
    <xf numFmtId="2" fontId="8" fillId="2" borderId="1" xfId="4" applyNumberFormat="1" applyFont="1" applyFill="1" applyBorder="1" applyAlignment="1" applyProtection="1">
      <alignment horizontal="center" vertical="center"/>
      <protection locked="0"/>
    </xf>
    <xf numFmtId="2" fontId="8" fillId="2" borderId="11" xfId="4" applyNumberFormat="1" applyFont="1" applyFill="1" applyBorder="1" applyAlignment="1" applyProtection="1">
      <alignment horizontal="center" vertical="center"/>
      <protection locked="0"/>
    </xf>
    <xf numFmtId="0" fontId="8" fillId="3" borderId="0" xfId="4" applyFont="1" applyFill="1" applyAlignment="1" applyProtection="1">
      <alignment horizontal="center" vertical="center"/>
      <protection locked="0"/>
    </xf>
    <xf numFmtId="0" fontId="8" fillId="3" borderId="0" xfId="4" applyFont="1" applyFill="1" applyAlignment="1" applyProtection="1">
      <alignment horizontal="left" vertical="center"/>
      <protection locked="0"/>
    </xf>
    <xf numFmtId="0" fontId="8" fillId="3" borderId="0" xfId="4" applyFont="1" applyFill="1" applyAlignment="1" applyProtection="1">
      <alignment vertical="center"/>
      <protection locked="0"/>
    </xf>
    <xf numFmtId="0" fontId="8" fillId="3" borderId="0" xfId="4" applyFont="1" applyFill="1" applyAlignment="1" applyProtection="1">
      <alignment horizontal="center" vertical="center" wrapText="1"/>
      <protection locked="0"/>
    </xf>
    <xf numFmtId="2" fontId="0" fillId="0" borderId="0" xfId="0" applyNumberFormat="1" applyAlignment="1" applyProtection="1">
      <alignment horizontal="center"/>
      <protection locked="0"/>
    </xf>
    <xf numFmtId="2" fontId="0" fillId="0" borderId="0" xfId="0" applyNumberFormat="1" applyProtection="1">
      <protection locked="0"/>
    </xf>
    <xf numFmtId="0" fontId="15" fillId="3" borderId="0" xfId="9" applyFont="1" applyFill="1" applyBorder="1" applyAlignment="1" applyProtection="1">
      <alignment horizontal="center" vertical="center"/>
      <protection locked="0"/>
    </xf>
    <xf numFmtId="0" fontId="15" fillId="3" borderId="0" xfId="9" applyFont="1" applyFill="1" applyBorder="1" applyAlignment="1" applyProtection="1">
      <alignment horizontal="left" vertical="center"/>
      <protection locked="0"/>
    </xf>
    <xf numFmtId="0" fontId="15" fillId="3" borderId="0" xfId="9" applyFont="1" applyFill="1" applyBorder="1" applyAlignment="1" applyProtection="1">
      <alignment horizontal="center" vertical="center" wrapText="1"/>
      <protection locked="0"/>
    </xf>
    <xf numFmtId="0" fontId="33" fillId="3" borderId="3" xfId="13" applyFont="1" applyFill="1" applyBorder="1" applyAlignment="1" applyProtection="1">
      <alignment horizontal="left" wrapText="1"/>
    </xf>
    <xf numFmtId="49" fontId="34" fillId="3" borderId="27" xfId="13" applyNumberFormat="1" applyFont="1" applyFill="1" applyBorder="1" applyAlignment="1" applyProtection="1">
      <alignment vertical="center" wrapText="1"/>
    </xf>
    <xf numFmtId="49" fontId="34" fillId="3" borderId="70" xfId="13" applyNumberFormat="1" applyFont="1" applyFill="1" applyBorder="1" applyAlignment="1" applyProtection="1">
      <alignment vertical="center" wrapText="1"/>
    </xf>
    <xf numFmtId="2" fontId="6" fillId="2" borderId="11" xfId="4" applyNumberFormat="1" applyFont="1" applyFill="1" applyBorder="1" applyAlignment="1" applyProtection="1">
      <alignment vertical="center"/>
      <protection locked="0"/>
    </xf>
    <xf numFmtId="0" fontId="0" fillId="3" borderId="1" xfId="24" applyFont="1" applyFill="1" applyBorder="1" applyProtection="1"/>
    <xf numFmtId="0" fontId="0" fillId="3" borderId="1" xfId="24" applyFont="1" applyFill="1" applyBorder="1" applyAlignment="1" applyProtection="1">
      <alignment vertical="top" readingOrder="3"/>
    </xf>
    <xf numFmtId="0" fontId="0" fillId="3" borderId="3" xfId="24" applyFont="1" applyFill="1" applyBorder="1" applyAlignment="1" applyProtection="1">
      <alignment vertical="top" readingOrder="3"/>
    </xf>
    <xf numFmtId="0" fontId="0" fillId="3" borderId="1" xfId="24" applyFont="1" applyFill="1" applyBorder="1" applyAlignment="1" applyProtection="1">
      <alignment vertical="center"/>
    </xf>
    <xf numFmtId="0" fontId="0" fillId="3" borderId="2" xfId="22" applyFont="1" applyFill="1" applyBorder="1" applyProtection="1"/>
    <xf numFmtId="0" fontId="0" fillId="3" borderId="1" xfId="22" applyFont="1" applyFill="1" applyBorder="1" applyProtection="1"/>
    <xf numFmtId="0" fontId="0" fillId="3" borderId="1" xfId="13" applyFont="1" applyFill="1" applyBorder="1" applyAlignment="1" applyProtection="1">
      <alignment vertical="top" readingOrder="3"/>
    </xf>
    <xf numFmtId="0" fontId="23" fillId="4" borderId="53" xfId="0" applyFont="1" applyFill="1" applyBorder="1" applyAlignment="1" applyProtection="1">
      <alignment horizontal="center" vertical="center" wrapText="1"/>
    </xf>
    <xf numFmtId="165" fontId="5" fillId="4" borderId="5" xfId="0" applyNumberFormat="1" applyFont="1" applyFill="1" applyBorder="1" applyAlignment="1" applyProtection="1">
      <alignment horizontal="center" vertical="center" wrapText="1"/>
    </xf>
    <xf numFmtId="49" fontId="0" fillId="3" borderId="37" xfId="0" applyNumberFormat="1" applyFont="1" applyFill="1" applyBorder="1" applyAlignment="1" applyProtection="1">
      <alignment horizontal="center" vertical="center" wrapText="1"/>
    </xf>
    <xf numFmtId="165" fontId="6" fillId="3" borderId="38" xfId="0" applyNumberFormat="1" applyFont="1" applyFill="1" applyBorder="1" applyAlignment="1" applyProtection="1">
      <alignment horizontal="right" vertical="center" wrapText="1"/>
    </xf>
    <xf numFmtId="49" fontId="0" fillId="3" borderId="7" xfId="0" applyNumberFormat="1" applyFont="1" applyFill="1" applyBorder="1" applyAlignment="1" applyProtection="1">
      <alignment horizontal="center" vertical="center" wrapText="1"/>
    </xf>
    <xf numFmtId="165" fontId="6" fillId="3" borderId="36" xfId="0" applyNumberFormat="1" applyFont="1" applyFill="1" applyBorder="1" applyAlignment="1" applyProtection="1">
      <alignment horizontal="right" vertical="center" wrapText="1"/>
    </xf>
    <xf numFmtId="49" fontId="0" fillId="3" borderId="10" xfId="0" applyNumberFormat="1" applyFont="1" applyFill="1" applyBorder="1" applyAlignment="1" applyProtection="1">
      <alignment horizontal="center" vertical="center" wrapText="1"/>
    </xf>
    <xf numFmtId="165" fontId="6" fillId="3" borderId="39" xfId="0" applyNumberFormat="1" applyFont="1" applyFill="1" applyBorder="1" applyAlignment="1" applyProtection="1">
      <alignment horizontal="right" vertical="center" wrapText="1"/>
    </xf>
    <xf numFmtId="165" fontId="0" fillId="4" borderId="35" xfId="0" applyNumberFormat="1" applyFont="1" applyFill="1" applyBorder="1" applyAlignment="1" applyProtection="1">
      <alignment vertical="center"/>
    </xf>
    <xf numFmtId="165" fontId="8" fillId="4" borderId="34" xfId="24" applyNumberFormat="1" applyFont="1" applyFill="1" applyBorder="1" applyAlignment="1" applyProtection="1">
      <alignment horizontal="right" vertical="center"/>
    </xf>
    <xf numFmtId="2" fontId="16" fillId="0" borderId="11" xfId="0" applyNumberFormat="1" applyFont="1" applyFill="1" applyBorder="1" applyAlignment="1" applyProtection="1">
      <alignment vertical="center" wrapText="1"/>
    </xf>
    <xf numFmtId="2" fontId="0" fillId="2" borderId="1" xfId="8" applyNumberFormat="1" applyFont="1" applyFill="1" applyBorder="1" applyAlignment="1" applyProtection="1">
      <alignment vertical="center"/>
      <protection locked="0"/>
    </xf>
    <xf numFmtId="2" fontId="0" fillId="2" borderId="1" xfId="4" applyNumberFormat="1" applyFont="1" applyFill="1" applyBorder="1" applyAlignment="1" applyProtection="1">
      <alignment vertical="center"/>
      <protection locked="0"/>
    </xf>
    <xf numFmtId="2" fontId="6" fillId="2" borderId="2" xfId="8" applyNumberFormat="1" applyFont="1" applyFill="1" applyBorder="1" applyAlignment="1" applyProtection="1">
      <alignment horizontal="right" vertical="center" wrapText="1"/>
      <protection locked="0"/>
    </xf>
    <xf numFmtId="165" fontId="0" fillId="3" borderId="0" xfId="4" applyNumberFormat="1" applyFont="1" applyFill="1" applyProtection="1"/>
    <xf numFmtId="2" fontId="6" fillId="2" borderId="37" xfId="4" applyNumberFormat="1" applyFont="1" applyFill="1" applyBorder="1" applyAlignment="1" applyProtection="1">
      <alignment horizontal="right" vertical="center" wrapText="1"/>
      <protection locked="0"/>
    </xf>
    <xf numFmtId="2" fontId="6" fillId="2" borderId="7" xfId="4" applyNumberFormat="1" applyFont="1" applyFill="1" applyBorder="1" applyAlignment="1" applyProtection="1">
      <alignment horizontal="right" vertical="center" wrapText="1"/>
      <protection locked="0"/>
    </xf>
    <xf numFmtId="2" fontId="6" fillId="3" borderId="7" xfId="4" applyNumberFormat="1" applyFont="1" applyFill="1" applyBorder="1" applyAlignment="1" applyProtection="1">
      <alignment horizontal="right" vertical="center" wrapText="1"/>
    </xf>
    <xf numFmtId="4" fontId="8" fillId="2" borderId="4" xfId="1" applyNumberFormat="1" applyFont="1" applyFill="1" applyBorder="1" applyAlignment="1" applyProtection="1">
      <alignment horizontal="right" vertical="center"/>
      <protection locked="0"/>
    </xf>
    <xf numFmtId="4" fontId="8" fillId="2" borderId="1" xfId="1" applyNumberFormat="1" applyFont="1" applyFill="1" applyBorder="1" applyAlignment="1" applyProtection="1">
      <alignment horizontal="right" vertical="center"/>
      <protection locked="0"/>
    </xf>
    <xf numFmtId="4" fontId="8" fillId="2" borderId="3" xfId="1" applyNumberFormat="1" applyFont="1" applyFill="1" applyBorder="1" applyAlignment="1" applyProtection="1">
      <alignment horizontal="right" vertical="center"/>
      <protection locked="0"/>
    </xf>
    <xf numFmtId="4" fontId="8" fillId="2" borderId="19" xfId="1" applyNumberFormat="1" applyFont="1" applyFill="1" applyBorder="1" applyAlignment="1" applyProtection="1">
      <alignment horizontal="right" vertical="center"/>
      <protection locked="0"/>
    </xf>
    <xf numFmtId="4" fontId="8" fillId="2" borderId="11" xfId="1" applyNumberFormat="1" applyFont="1" applyFill="1" applyBorder="1" applyAlignment="1" applyProtection="1">
      <alignment horizontal="right" vertical="center"/>
      <protection locked="0"/>
    </xf>
    <xf numFmtId="2" fontId="6" fillId="2" borderId="49" xfId="4" applyNumberFormat="1" applyFont="1" applyFill="1" applyBorder="1" applyAlignment="1" applyProtection="1">
      <alignment horizontal="right" vertical="center" wrapText="1"/>
      <protection locked="0"/>
    </xf>
    <xf numFmtId="2" fontId="6" fillId="2" borderId="30" xfId="4" applyNumberFormat="1" applyFont="1" applyFill="1" applyBorder="1" applyAlignment="1" applyProtection="1">
      <alignment horizontal="right" vertical="center" wrapText="1"/>
      <protection locked="0"/>
    </xf>
    <xf numFmtId="2" fontId="6" fillId="2" borderId="70" xfId="4" applyNumberFormat="1" applyFont="1" applyFill="1" applyBorder="1" applyAlignment="1" applyProtection="1">
      <alignment horizontal="right" vertical="center" wrapText="1"/>
      <protection locked="0"/>
    </xf>
    <xf numFmtId="2" fontId="8" fillId="2" borderId="20" xfId="4" applyNumberFormat="1" applyFont="1" applyFill="1" applyBorder="1" applyAlignment="1" applyProtection="1">
      <alignment horizontal="center" vertical="center"/>
      <protection locked="0"/>
    </xf>
    <xf numFmtId="4" fontId="0" fillId="2" borderId="2" xfId="0" applyNumberFormat="1" applyFont="1" applyFill="1" applyBorder="1" applyAlignment="1" applyProtection="1">
      <alignment horizontal="right" vertical="center"/>
      <protection locked="0"/>
    </xf>
    <xf numFmtId="4" fontId="0" fillId="2" borderId="11" xfId="0" applyNumberFormat="1" applyFont="1" applyFill="1" applyBorder="1" applyAlignment="1" applyProtection="1">
      <alignment horizontal="right" vertical="center"/>
      <protection locked="0"/>
    </xf>
    <xf numFmtId="2" fontId="6" fillId="2" borderId="1" xfId="4" applyNumberFormat="1" applyFont="1" applyFill="1" applyBorder="1" applyAlignment="1" applyProtection="1">
      <alignment horizontal="right" vertical="center" wrapText="1"/>
      <protection locked="0"/>
    </xf>
    <xf numFmtId="0" fontId="0" fillId="3" borderId="0" xfId="0" applyFont="1" applyFill="1" applyBorder="1" applyAlignment="1" applyProtection="1">
      <alignment horizontal="center"/>
    </xf>
    <xf numFmtId="0" fontId="1" fillId="3" borderId="0" xfId="0" applyFont="1" applyFill="1" applyAlignment="1" applyProtection="1">
      <alignment horizontal="left" vertical="center"/>
    </xf>
    <xf numFmtId="0" fontId="0" fillId="3" borderId="0" xfId="0" applyFont="1" applyFill="1" applyAlignment="1" applyProtection="1">
      <alignment horizontal="left" vertical="center"/>
    </xf>
    <xf numFmtId="0" fontId="1" fillId="4" borderId="11" xfId="0" applyFont="1" applyFill="1" applyBorder="1" applyAlignment="1" applyProtection="1">
      <alignment horizontal="center" vertical="center"/>
    </xf>
    <xf numFmtId="0" fontId="8" fillId="3" borderId="1" xfId="4" applyFont="1" applyFill="1" applyBorder="1" applyAlignment="1" applyProtection="1">
      <alignment horizontal="center" vertical="center"/>
    </xf>
    <xf numFmtId="0" fontId="8" fillId="3" borderId="11" xfId="4" applyFont="1" applyFill="1" applyBorder="1" applyAlignment="1" applyProtection="1">
      <alignment horizontal="center" vertical="center"/>
    </xf>
    <xf numFmtId="0" fontId="1" fillId="3" borderId="19" xfId="4" applyFont="1" applyFill="1" applyBorder="1" applyAlignment="1" applyProtection="1">
      <alignment horizontal="left" vertical="center"/>
    </xf>
    <xf numFmtId="0" fontId="6" fillId="3" borderId="1" xfId="4" applyFont="1" applyFill="1" applyBorder="1" applyAlignment="1" applyProtection="1">
      <alignment horizontal="center" vertical="center" wrapText="1"/>
    </xf>
    <xf numFmtId="0" fontId="0" fillId="3" borderId="1" xfId="0" applyFont="1" applyFill="1" applyBorder="1" applyAlignment="1" applyProtection="1">
      <alignment horizontal="center"/>
    </xf>
    <xf numFmtId="0" fontId="0" fillId="3" borderId="11" xfId="0" applyFont="1" applyFill="1" applyBorder="1" applyAlignment="1" applyProtection="1">
      <alignment horizontal="center"/>
    </xf>
    <xf numFmtId="0" fontId="8" fillId="3" borderId="1" xfId="4" applyFont="1" applyFill="1" applyBorder="1" applyAlignment="1" applyProtection="1">
      <alignment horizontal="center" vertical="center" wrapText="1"/>
    </xf>
    <xf numFmtId="0" fontId="0" fillId="3" borderId="28" xfId="0" applyFont="1" applyFill="1" applyBorder="1" applyAlignment="1" applyProtection="1">
      <alignment horizontal="center"/>
    </xf>
    <xf numFmtId="0" fontId="8" fillId="3" borderId="1" xfId="4" applyFont="1" applyFill="1" applyBorder="1" applyAlignment="1" applyProtection="1">
      <alignment horizontal="left" vertical="center" wrapText="1"/>
    </xf>
    <xf numFmtId="0" fontId="13" fillId="3" borderId="0" xfId="2" applyFont="1" applyFill="1" applyAlignment="1" applyProtection="1">
      <alignment horizontal="center" vertical="center"/>
    </xf>
    <xf numFmtId="0" fontId="1" fillId="3" borderId="15" xfId="4" applyFont="1" applyFill="1" applyBorder="1" applyAlignment="1" applyProtection="1">
      <alignment horizontal="left" vertical="center" indent="1"/>
    </xf>
    <xf numFmtId="0" fontId="1" fillId="3" borderId="16" xfId="4" applyFont="1" applyFill="1" applyBorder="1" applyAlignment="1" applyProtection="1">
      <alignment horizontal="left" vertical="center" indent="1"/>
    </xf>
    <xf numFmtId="0" fontId="8" fillId="3" borderId="37" xfId="4" applyFont="1" applyFill="1" applyBorder="1" applyAlignment="1" applyProtection="1">
      <alignment horizontal="center" vertical="center"/>
    </xf>
    <xf numFmtId="0" fontId="8" fillId="3" borderId="7" xfId="4" applyFont="1" applyFill="1" applyBorder="1" applyAlignment="1" applyProtection="1">
      <alignment horizontal="center" vertical="center"/>
    </xf>
    <xf numFmtId="0" fontId="8" fillId="3" borderId="10" xfId="4" applyFont="1" applyFill="1" applyBorder="1" applyAlignment="1" applyProtection="1">
      <alignment horizontal="center" vertical="center"/>
    </xf>
    <xf numFmtId="0" fontId="8" fillId="3" borderId="19" xfId="4" applyFont="1" applyFill="1" applyBorder="1" applyAlignment="1" applyProtection="1">
      <alignment horizontal="center" vertical="center"/>
    </xf>
    <xf numFmtId="0" fontId="8" fillId="3" borderId="11" xfId="4" applyFont="1" applyFill="1" applyBorder="1" applyAlignment="1" applyProtection="1">
      <alignment horizontal="center" vertical="center" wrapText="1"/>
    </xf>
    <xf numFmtId="0" fontId="0" fillId="3" borderId="7" xfId="4" applyFont="1" applyFill="1" applyBorder="1" applyAlignment="1" applyProtection="1">
      <alignment horizontal="center"/>
    </xf>
    <xf numFmtId="0" fontId="0" fillId="3" borderId="1" xfId="4" applyFont="1" applyFill="1" applyBorder="1" applyAlignment="1" applyProtection="1">
      <alignment horizontal="center"/>
    </xf>
    <xf numFmtId="0" fontId="0" fillId="3" borderId="1" xfId="8" applyFont="1" applyFill="1" applyBorder="1" applyAlignment="1" applyProtection="1">
      <alignment horizontal="center" vertical="center"/>
    </xf>
    <xf numFmtId="0" fontId="0" fillId="3" borderId="1" xfId="0" applyFont="1" applyFill="1" applyBorder="1" applyAlignment="1" applyProtection="1">
      <alignment horizontal="center" wrapText="1"/>
    </xf>
    <xf numFmtId="0" fontId="15" fillId="3" borderId="1" xfId="8" applyFont="1" applyFill="1" applyBorder="1" applyAlignment="1" applyProtection="1">
      <alignment horizontal="center" vertical="center"/>
    </xf>
    <xf numFmtId="0" fontId="1" fillId="3" borderId="24" xfId="4" applyFont="1" applyFill="1" applyBorder="1" applyAlignment="1" applyProtection="1">
      <alignment horizontal="left" vertical="center" indent="1"/>
    </xf>
    <xf numFmtId="0" fontId="0" fillId="3" borderId="1" xfId="8" applyFont="1" applyFill="1" applyBorder="1" applyAlignment="1" applyProtection="1">
      <alignment horizontal="center" vertical="center" wrapText="1"/>
    </xf>
    <xf numFmtId="0" fontId="0" fillId="3" borderId="11" xfId="4" applyFont="1" applyFill="1" applyBorder="1" applyAlignment="1" applyProtection="1">
      <alignment horizontal="center"/>
    </xf>
    <xf numFmtId="0" fontId="1" fillId="4" borderId="3" xfId="0" applyFont="1" applyFill="1" applyBorder="1" applyAlignment="1" applyProtection="1">
      <alignment horizontal="center" vertical="center"/>
    </xf>
    <xf numFmtId="0" fontId="6" fillId="3" borderId="1" xfId="4" applyFont="1" applyFill="1" applyBorder="1" applyAlignment="1" applyProtection="1">
      <alignment horizontal="center" vertical="center"/>
    </xf>
    <xf numFmtId="0" fontId="6" fillId="3" borderId="1" xfId="4" applyFont="1" applyFill="1" applyBorder="1" applyAlignment="1" applyProtection="1">
      <alignment horizontal="left" vertical="center" wrapText="1"/>
    </xf>
    <xf numFmtId="0" fontId="6" fillId="0" borderId="1" xfId="0" applyFont="1" applyBorder="1" applyAlignment="1" applyProtection="1">
      <alignment horizontal="left" vertical="top" wrapText="1"/>
    </xf>
    <xf numFmtId="165" fontId="6" fillId="3" borderId="8" xfId="4" applyNumberFormat="1" applyFont="1" applyFill="1" applyBorder="1" applyAlignment="1" applyProtection="1">
      <alignment vertical="center"/>
    </xf>
    <xf numFmtId="0" fontId="6" fillId="3" borderId="7" xfId="4" applyFont="1" applyFill="1" applyBorder="1" applyAlignment="1" applyProtection="1">
      <alignment horizontal="center" vertical="center"/>
    </xf>
    <xf numFmtId="0" fontId="0" fillId="3" borderId="1" xfId="0" applyFont="1" applyFill="1" applyBorder="1" applyAlignment="1" applyProtection="1">
      <alignment horizontal="center" vertical="center" wrapText="1"/>
    </xf>
    <xf numFmtId="0" fontId="0" fillId="3" borderId="1" xfId="0" applyFont="1" applyFill="1" applyBorder="1" applyAlignment="1" applyProtection="1">
      <alignment horizontal="center" vertical="center"/>
    </xf>
    <xf numFmtId="0" fontId="0" fillId="3" borderId="11" xfId="0" applyFont="1" applyFill="1" applyBorder="1" applyAlignment="1" applyProtection="1">
      <alignment horizontal="center" vertical="center" wrapText="1"/>
    </xf>
    <xf numFmtId="0" fontId="0" fillId="3" borderId="11" xfId="0" applyFont="1" applyFill="1" applyBorder="1" applyAlignment="1" applyProtection="1">
      <alignment horizontal="center" vertical="center"/>
    </xf>
    <xf numFmtId="0" fontId="0" fillId="3" borderId="31" xfId="0" applyFont="1" applyFill="1" applyBorder="1" applyAlignment="1" applyProtection="1">
      <alignment horizontal="center" vertical="center"/>
    </xf>
    <xf numFmtId="0" fontId="0" fillId="3" borderId="13" xfId="0" applyFont="1" applyFill="1" applyBorder="1" applyAlignment="1" applyProtection="1">
      <alignment horizontal="center" vertical="center"/>
    </xf>
    <xf numFmtId="0" fontId="0" fillId="3" borderId="1" xfId="0" applyFont="1" applyFill="1" applyBorder="1" applyAlignment="1" applyProtection="1">
      <alignment horizontal="left" vertical="top" wrapText="1"/>
    </xf>
    <xf numFmtId="49" fontId="0" fillId="3" borderId="3" xfId="0" applyNumberFormat="1" applyFont="1" applyFill="1" applyBorder="1" applyAlignment="1" applyProtection="1">
      <alignment horizontal="center" vertical="center" wrapText="1"/>
    </xf>
    <xf numFmtId="0" fontId="8" fillId="3" borderId="1" xfId="4" applyFont="1" applyFill="1" applyBorder="1" applyAlignment="1" applyProtection="1">
      <alignment horizontal="center"/>
    </xf>
    <xf numFmtId="0" fontId="8" fillId="3" borderId="11" xfId="4" applyFont="1" applyFill="1" applyBorder="1" applyAlignment="1" applyProtection="1">
      <alignment horizontal="center"/>
    </xf>
    <xf numFmtId="0" fontId="0" fillId="3" borderId="1" xfId="4" applyFont="1" applyFill="1" applyBorder="1" applyAlignment="1" applyProtection="1">
      <alignment horizontal="center" vertical="center"/>
    </xf>
    <xf numFmtId="0" fontId="0" fillId="3" borderId="11" xfId="4" applyFont="1" applyFill="1" applyBorder="1" applyAlignment="1" applyProtection="1">
      <alignment horizontal="center" vertical="center"/>
    </xf>
    <xf numFmtId="0" fontId="1" fillId="3" borderId="11" xfId="7" applyFont="1" applyFill="1" applyBorder="1" applyAlignment="1" applyProtection="1">
      <alignment horizontal="center" vertical="center" wrapText="1"/>
    </xf>
    <xf numFmtId="0" fontId="0" fillId="3" borderId="31" xfId="0" applyFont="1" applyFill="1" applyBorder="1" applyAlignment="1" applyProtection="1">
      <alignment horizontal="center"/>
    </xf>
    <xf numFmtId="0" fontId="0" fillId="3" borderId="33" xfId="0" applyFont="1" applyFill="1" applyBorder="1" applyAlignment="1" applyProtection="1">
      <alignment horizontal="center"/>
    </xf>
    <xf numFmtId="0" fontId="1" fillId="3" borderId="1" xfId="7" applyFont="1" applyFill="1" applyBorder="1" applyAlignment="1" applyProtection="1">
      <alignment horizontal="center" vertical="center"/>
    </xf>
    <xf numFmtId="49" fontId="6" fillId="0" borderId="1" xfId="4" applyNumberFormat="1" applyFont="1" applyFill="1" applyBorder="1" applyAlignment="1" applyProtection="1">
      <alignment horizontal="center" vertical="center"/>
    </xf>
    <xf numFmtId="49" fontId="6" fillId="0" borderId="11" xfId="4" applyNumberFormat="1" applyFont="1" applyFill="1" applyBorder="1" applyAlignment="1" applyProtection="1">
      <alignment horizontal="center" vertical="center"/>
    </xf>
    <xf numFmtId="49" fontId="6" fillId="0" borderId="7" xfId="4" applyNumberFormat="1" applyFont="1" applyFill="1" applyBorder="1" applyAlignment="1" applyProtection="1">
      <alignment horizontal="center" vertical="center"/>
    </xf>
    <xf numFmtId="0" fontId="8" fillId="3" borderId="0" xfId="4" applyFont="1" applyFill="1" applyAlignment="1" applyProtection="1">
      <alignment horizontal="left"/>
    </xf>
    <xf numFmtId="0" fontId="8" fillId="3" borderId="19" xfId="13" applyFont="1" applyFill="1" applyBorder="1" applyAlignment="1" applyProtection="1">
      <alignment horizontal="center" vertical="center" wrapText="1"/>
    </xf>
    <xf numFmtId="4" fontId="0" fillId="3" borderId="0" xfId="0" applyNumberFormat="1" applyFont="1" applyFill="1" applyAlignment="1" applyProtection="1">
      <alignment horizontal="right" vertical="center"/>
    </xf>
    <xf numFmtId="0" fontId="6" fillId="3" borderId="1" xfId="0" applyFont="1" applyFill="1" applyBorder="1" applyAlignment="1" applyProtection="1">
      <alignment horizontal="left" vertical="top" wrapText="1"/>
    </xf>
    <xf numFmtId="0" fontId="5" fillId="3" borderId="1" xfId="4" applyFont="1" applyFill="1" applyBorder="1" applyAlignment="1" applyProtection="1">
      <alignment horizontal="left" vertical="center"/>
    </xf>
    <xf numFmtId="4" fontId="0" fillId="3" borderId="0" xfId="0" applyNumberFormat="1" applyFill="1" applyAlignment="1" applyProtection="1">
      <alignment horizontal="right" vertical="center"/>
    </xf>
    <xf numFmtId="0" fontId="0" fillId="3" borderId="1" xfId="0" applyFont="1" applyFill="1" applyBorder="1" applyAlignment="1" applyProtection="1">
      <alignment horizontal="left" vertical="center"/>
    </xf>
    <xf numFmtId="0" fontId="16" fillId="0" borderId="1" xfId="0" applyFont="1" applyFill="1" applyBorder="1" applyAlignment="1" applyProtection="1">
      <alignment horizontal="center" vertical="center" wrapText="1"/>
    </xf>
    <xf numFmtId="0" fontId="8" fillId="3" borderId="1" xfId="24" applyFont="1" applyFill="1" applyBorder="1" applyAlignment="1" applyProtection="1">
      <alignment horizontal="center"/>
    </xf>
    <xf numFmtId="0" fontId="8" fillId="3" borderId="3" xfId="24" applyFont="1" applyFill="1" applyBorder="1" applyAlignment="1" applyProtection="1">
      <alignment horizontal="center"/>
    </xf>
    <xf numFmtId="0" fontId="6" fillId="0" borderId="1" xfId="0" applyFont="1" applyFill="1" applyBorder="1" applyAlignment="1" applyProtection="1">
      <alignment horizontal="center" vertical="center" wrapText="1"/>
    </xf>
    <xf numFmtId="0" fontId="8" fillId="0" borderId="1" xfId="24" applyFont="1" applyFill="1" applyBorder="1" applyAlignment="1" applyProtection="1">
      <alignment horizontal="center"/>
    </xf>
    <xf numFmtId="49" fontId="5" fillId="0" borderId="52" xfId="4" applyNumberFormat="1" applyFont="1" applyFill="1" applyBorder="1" applyAlignment="1" applyProtection="1">
      <alignment horizontal="left" vertical="center"/>
    </xf>
    <xf numFmtId="49" fontId="5" fillId="0" borderId="2" xfId="4" applyNumberFormat="1" applyFont="1" applyFill="1" applyBorder="1" applyAlignment="1" applyProtection="1">
      <alignment horizontal="left" vertical="center"/>
    </xf>
    <xf numFmtId="0" fontId="0" fillId="0" borderId="1" xfId="0" applyFont="1" applyFill="1" applyBorder="1" applyAlignment="1" applyProtection="1">
      <alignment horizontal="center" vertical="center"/>
    </xf>
    <xf numFmtId="0" fontId="8" fillId="3" borderId="1" xfId="13" applyFont="1" applyFill="1" applyBorder="1" applyAlignment="1" applyProtection="1">
      <alignment horizontal="center" vertical="center" wrapText="1"/>
    </xf>
    <xf numFmtId="0" fontId="6" fillId="3" borderId="1" xfId="0" applyFont="1" applyFill="1" applyBorder="1" applyAlignment="1" applyProtection="1">
      <alignment horizontal="center" vertical="center"/>
    </xf>
    <xf numFmtId="0" fontId="6" fillId="3" borderId="3" xfId="0" applyFont="1" applyFill="1" applyBorder="1" applyAlignment="1" applyProtection="1">
      <alignment horizontal="center" vertical="center"/>
    </xf>
    <xf numFmtId="0" fontId="8" fillId="3" borderId="1" xfId="24" applyFont="1" applyFill="1" applyBorder="1" applyAlignment="1" applyProtection="1">
      <alignment horizontal="center" vertical="center"/>
    </xf>
    <xf numFmtId="0" fontId="0" fillId="0" borderId="1" xfId="0" applyFont="1" applyFill="1" applyBorder="1" applyAlignment="1" applyProtection="1">
      <alignment horizontal="center" vertical="center" wrapText="1"/>
    </xf>
    <xf numFmtId="0" fontId="14" fillId="4" borderId="66" xfId="0" applyFont="1" applyFill="1" applyBorder="1" applyAlignment="1" applyProtection="1">
      <alignment horizontal="left" vertical="center"/>
    </xf>
    <xf numFmtId="0" fontId="14" fillId="4" borderId="33" xfId="0" applyFont="1" applyFill="1" applyBorder="1" applyAlignment="1" applyProtection="1">
      <alignment horizontal="left" vertical="center"/>
    </xf>
    <xf numFmtId="0" fontId="14" fillId="4" borderId="15" xfId="0" applyFont="1" applyFill="1" applyBorder="1" applyAlignment="1" applyProtection="1">
      <alignment horizontal="left" vertical="center"/>
    </xf>
    <xf numFmtId="0" fontId="14" fillId="4" borderId="16" xfId="0" applyFont="1" applyFill="1" applyBorder="1" applyAlignment="1" applyProtection="1">
      <alignment horizontal="left" vertical="center"/>
    </xf>
    <xf numFmtId="0" fontId="18" fillId="3" borderId="1" xfId="0" applyFont="1" applyFill="1" applyBorder="1" applyAlignment="1" applyProtection="1">
      <alignment horizontal="center" vertical="center"/>
    </xf>
    <xf numFmtId="0" fontId="18" fillId="3" borderId="3" xfId="0" applyFont="1" applyFill="1" applyBorder="1" applyAlignment="1" applyProtection="1">
      <alignment horizontal="center" vertical="center"/>
    </xf>
    <xf numFmtId="0" fontId="24" fillId="3" borderId="7" xfId="0" applyFont="1" applyFill="1" applyBorder="1" applyAlignment="1" applyProtection="1">
      <alignment horizontal="left" vertical="center"/>
    </xf>
    <xf numFmtId="0" fontId="5" fillId="3" borderId="52" xfId="0" applyFont="1" applyFill="1" applyBorder="1" applyAlignment="1" applyProtection="1">
      <alignment horizontal="left" vertical="center"/>
    </xf>
    <xf numFmtId="0" fontId="24" fillId="3" borderId="52" xfId="0" applyFont="1" applyFill="1" applyBorder="1" applyAlignment="1" applyProtection="1">
      <alignment horizontal="left" vertical="center"/>
    </xf>
    <xf numFmtId="0" fontId="24" fillId="3" borderId="2" xfId="0" applyFont="1" applyFill="1" applyBorder="1" applyAlignment="1" applyProtection="1">
      <alignment horizontal="left" vertical="center"/>
    </xf>
    <xf numFmtId="0" fontId="18" fillId="3" borderId="1" xfId="0" applyFont="1" applyFill="1" applyBorder="1" applyAlignment="1" applyProtection="1">
      <alignment horizontal="center" vertical="center" wrapText="1"/>
    </xf>
    <xf numFmtId="0" fontId="6" fillId="0" borderId="1" xfId="0" applyFont="1" applyFill="1" applyBorder="1" applyAlignment="1" applyProtection="1">
      <alignment horizontal="center" vertical="center"/>
    </xf>
    <xf numFmtId="0" fontId="6" fillId="0" borderId="3" xfId="0" applyFont="1" applyFill="1" applyBorder="1" applyAlignment="1" applyProtection="1">
      <alignment horizontal="center" vertical="center"/>
    </xf>
    <xf numFmtId="0" fontId="24" fillId="0" borderId="7" xfId="0" applyFont="1" applyFill="1" applyBorder="1" applyAlignment="1" applyProtection="1">
      <alignment horizontal="left" vertical="center"/>
    </xf>
    <xf numFmtId="0" fontId="6" fillId="3" borderId="1" xfId="0" applyFont="1" applyFill="1" applyBorder="1" applyAlignment="1" applyProtection="1">
      <alignment horizontal="center" vertical="center" wrapText="1"/>
    </xf>
    <xf numFmtId="0" fontId="6" fillId="3" borderId="3" xfId="0" applyFont="1" applyFill="1" applyBorder="1" applyAlignment="1" applyProtection="1">
      <alignment horizontal="center" vertical="center" wrapText="1"/>
    </xf>
    <xf numFmtId="0" fontId="6" fillId="0" borderId="3" xfId="0" applyFont="1" applyFill="1" applyBorder="1" applyAlignment="1" applyProtection="1">
      <alignment horizontal="center" vertical="center" wrapText="1"/>
    </xf>
    <xf numFmtId="0" fontId="0" fillId="3" borderId="3" xfId="0" applyFont="1" applyFill="1" applyBorder="1" applyAlignment="1" applyProtection="1">
      <alignment horizontal="center" vertical="center" wrapText="1"/>
    </xf>
    <xf numFmtId="49" fontId="6" fillId="0" borderId="1" xfId="0" applyNumberFormat="1" applyFont="1" applyBorder="1" applyAlignment="1" applyProtection="1">
      <alignment horizontal="center" vertical="center" wrapText="1"/>
    </xf>
    <xf numFmtId="49" fontId="6" fillId="0" borderId="1" xfId="0" applyNumberFormat="1" applyFont="1" applyBorder="1" applyAlignment="1" applyProtection="1">
      <alignment horizontal="center" vertical="center"/>
    </xf>
    <xf numFmtId="0" fontId="48" fillId="0" borderId="1" xfId="0" applyFont="1" applyFill="1" applyBorder="1" applyAlignment="1" applyProtection="1">
      <alignment horizontal="center" vertical="center"/>
    </xf>
    <xf numFmtId="49" fontId="6" fillId="0" borderId="1" xfId="0" applyNumberFormat="1" applyFont="1" applyFill="1" applyBorder="1" applyAlignment="1" applyProtection="1">
      <alignment horizontal="center" vertical="center"/>
    </xf>
    <xf numFmtId="0" fontId="48" fillId="0" borderId="1" xfId="0" applyFont="1" applyBorder="1" applyAlignment="1" applyProtection="1">
      <alignment horizontal="center" vertical="center"/>
    </xf>
    <xf numFmtId="0" fontId="0" fillId="0" borderId="3" xfId="0" applyFont="1" applyFill="1" applyBorder="1" applyAlignment="1" applyProtection="1">
      <alignment horizontal="center" vertical="center" wrapText="1"/>
    </xf>
    <xf numFmtId="0" fontId="6" fillId="3" borderId="1" xfId="0" applyFont="1" applyFill="1" applyBorder="1" applyAlignment="1" applyProtection="1">
      <alignment horizontal="left" vertical="center"/>
    </xf>
    <xf numFmtId="0" fontId="0" fillId="3" borderId="0" xfId="0" applyFont="1" applyFill="1" applyAlignment="1" applyProtection="1">
      <alignment horizontal="left" vertical="center"/>
      <protection locked="0"/>
    </xf>
    <xf numFmtId="0" fontId="19" fillId="3" borderId="0" xfId="13" applyFont="1" applyFill="1" applyAlignment="1" applyProtection="1">
      <alignment horizontal="left" vertical="center"/>
    </xf>
    <xf numFmtId="0" fontId="19" fillId="3" borderId="0" xfId="13" applyFont="1" applyFill="1" applyAlignment="1" applyProtection="1">
      <alignment horizontal="center" vertical="center"/>
    </xf>
    <xf numFmtId="0" fontId="8" fillId="3" borderId="50" xfId="13" applyFont="1" applyFill="1" applyBorder="1" applyAlignment="1" applyProtection="1">
      <alignment horizontal="center" vertical="center"/>
    </xf>
    <xf numFmtId="0" fontId="8" fillId="3" borderId="55" xfId="13" applyFont="1" applyFill="1" applyBorder="1" applyAlignment="1" applyProtection="1">
      <alignment horizontal="center" vertical="center"/>
    </xf>
    <xf numFmtId="0" fontId="1" fillId="3" borderId="0" xfId="4" applyFont="1" applyFill="1" applyBorder="1" applyAlignment="1" applyProtection="1">
      <alignment horizontal="left"/>
    </xf>
    <xf numFmtId="0" fontId="8" fillId="3" borderId="3" xfId="13" applyFont="1" applyFill="1" applyBorder="1" applyAlignment="1" applyProtection="1">
      <alignment horizontal="center"/>
    </xf>
    <xf numFmtId="0" fontId="8" fillId="3" borderId="56" xfId="13" applyFont="1" applyFill="1" applyBorder="1" applyAlignment="1" applyProtection="1">
      <alignment horizontal="center" vertical="center"/>
    </xf>
    <xf numFmtId="0" fontId="8" fillId="3" borderId="52" xfId="13" applyFont="1" applyFill="1" applyBorder="1" applyAlignment="1" applyProtection="1">
      <alignment horizontal="center" vertical="center"/>
    </xf>
    <xf numFmtId="0" fontId="1" fillId="3" borderId="2" xfId="13" applyFont="1" applyFill="1" applyBorder="1" applyAlignment="1" applyProtection="1">
      <alignment horizontal="center" vertical="center" wrapText="1"/>
    </xf>
    <xf numFmtId="0" fontId="1" fillId="3" borderId="1" xfId="13" applyFont="1" applyFill="1" applyBorder="1" applyAlignment="1" applyProtection="1">
      <alignment horizontal="center" vertical="center" wrapText="1"/>
    </xf>
    <xf numFmtId="0" fontId="8" fillId="3" borderId="50" xfId="13" applyFont="1" applyFill="1" applyBorder="1" applyAlignment="1" applyProtection="1">
      <alignment horizontal="center" vertical="center" wrapText="1"/>
    </xf>
    <xf numFmtId="0" fontId="8" fillId="3" borderId="55" xfId="13" applyFont="1" applyFill="1" applyBorder="1" applyAlignment="1" applyProtection="1">
      <alignment horizontal="center" vertical="center" wrapText="1"/>
    </xf>
    <xf numFmtId="49" fontId="5" fillId="3" borderId="3" xfId="13" applyNumberFormat="1" applyFont="1" applyFill="1" applyBorder="1" applyAlignment="1" applyProtection="1">
      <alignment horizontal="center" vertical="center" wrapText="1"/>
    </xf>
    <xf numFmtId="49" fontId="5" fillId="3" borderId="4" xfId="13" applyNumberFormat="1" applyFont="1" applyFill="1" applyBorder="1" applyAlignment="1" applyProtection="1">
      <alignment horizontal="center" vertical="center" wrapText="1"/>
    </xf>
    <xf numFmtId="4" fontId="6" fillId="3" borderId="51" xfId="13" applyNumberFormat="1" applyFont="1" applyFill="1" applyBorder="1" applyAlignment="1" applyProtection="1">
      <alignment horizontal="right" vertical="center"/>
    </xf>
    <xf numFmtId="49" fontId="1" fillId="3" borderId="13" xfId="13" applyNumberFormat="1" applyFont="1" applyFill="1" applyBorder="1" applyAlignment="1" applyProtection="1">
      <alignment horizontal="center" vertical="center" wrapText="1"/>
    </xf>
    <xf numFmtId="49" fontId="1" fillId="3" borderId="62" xfId="13" applyNumberFormat="1" applyFont="1" applyFill="1" applyBorder="1" applyAlignment="1" applyProtection="1">
      <alignment horizontal="center" vertical="center" wrapText="1"/>
    </xf>
    <xf numFmtId="49" fontId="1" fillId="3" borderId="3" xfId="13" applyNumberFormat="1" applyFont="1" applyFill="1" applyBorder="1" applyAlignment="1" applyProtection="1">
      <alignment horizontal="center" vertical="center" wrapText="1"/>
    </xf>
    <xf numFmtId="49" fontId="1" fillId="3" borderId="4" xfId="13" applyNumberFormat="1" applyFont="1" applyFill="1" applyBorder="1" applyAlignment="1" applyProtection="1">
      <alignment horizontal="center" vertical="center" wrapText="1"/>
    </xf>
    <xf numFmtId="49" fontId="1" fillId="3" borderId="2" xfId="13" applyNumberFormat="1" applyFont="1" applyFill="1" applyBorder="1" applyAlignment="1" applyProtection="1">
      <alignment horizontal="center" vertical="center" wrapText="1"/>
    </xf>
    <xf numFmtId="49" fontId="1" fillId="3" borderId="30" xfId="13" applyNumberFormat="1" applyFont="1" applyFill="1" applyBorder="1" applyAlignment="1" applyProtection="1">
      <alignment horizontal="center" vertical="center" wrapText="1"/>
    </xf>
    <xf numFmtId="4" fontId="8" fillId="3" borderId="51" xfId="13" applyNumberFormat="1" applyFont="1" applyFill="1" applyBorder="1" applyAlignment="1" applyProtection="1">
      <alignment horizontal="right" vertical="center"/>
    </xf>
    <xf numFmtId="49" fontId="1" fillId="3" borderId="1" xfId="13" applyNumberFormat="1" applyFont="1" applyFill="1" applyBorder="1" applyAlignment="1" applyProtection="1">
      <alignment horizontal="center" vertical="center" wrapText="1"/>
    </xf>
    <xf numFmtId="49" fontId="34" fillId="3" borderId="3" xfId="13" applyNumberFormat="1" applyFont="1" applyFill="1" applyBorder="1" applyAlignment="1" applyProtection="1">
      <alignment horizontal="center" vertical="center" wrapText="1"/>
    </xf>
    <xf numFmtId="4" fontId="8" fillId="3" borderId="59" xfId="13" applyNumberFormat="1" applyFont="1" applyFill="1" applyBorder="1" applyAlignment="1" applyProtection="1">
      <alignment horizontal="right" vertical="center"/>
    </xf>
    <xf numFmtId="0" fontId="8" fillId="3" borderId="28" xfId="13" applyFont="1" applyFill="1" applyBorder="1" applyAlignment="1" applyProtection="1">
      <alignment horizontal="center" vertical="center" wrapText="1"/>
    </xf>
    <xf numFmtId="49" fontId="8" fillId="3" borderId="31" xfId="13" applyNumberFormat="1" applyFont="1" applyFill="1" applyBorder="1" applyAlignment="1" applyProtection="1">
      <alignment horizontal="center" vertical="center" wrapText="1"/>
    </xf>
    <xf numFmtId="49" fontId="8" fillId="3" borderId="61" xfId="13" applyNumberFormat="1" applyFont="1" applyFill="1" applyBorder="1" applyAlignment="1" applyProtection="1">
      <alignment horizontal="center" vertical="center" wrapText="1"/>
    </xf>
    <xf numFmtId="49" fontId="8" fillId="3" borderId="13" xfId="13" applyNumberFormat="1" applyFont="1" applyFill="1" applyBorder="1" applyAlignment="1" applyProtection="1">
      <alignment horizontal="center" vertical="center" wrapText="1"/>
    </xf>
    <xf numFmtId="49" fontId="8" fillId="3" borderId="62" xfId="13" applyNumberFormat="1" applyFont="1" applyFill="1" applyBorder="1" applyAlignment="1" applyProtection="1">
      <alignment horizontal="center" vertical="center" wrapText="1"/>
    </xf>
    <xf numFmtId="4" fontId="8" fillId="3" borderId="51" xfId="13" applyNumberFormat="1" applyFont="1" applyFill="1" applyBorder="1" applyAlignment="1" applyProtection="1">
      <alignment vertical="center"/>
    </xf>
    <xf numFmtId="49" fontId="1" fillId="3" borderId="2" xfId="13" applyNumberFormat="1" applyFont="1" applyFill="1" applyBorder="1" applyAlignment="1" applyProtection="1">
      <alignment horizontal="center" vertical="center"/>
    </xf>
    <xf numFmtId="0" fontId="19" fillId="3" borderId="0" xfId="13" applyFont="1" applyFill="1" applyAlignment="1" applyProtection="1">
      <alignment horizontal="left" vertical="center" wrapText="1"/>
    </xf>
    <xf numFmtId="49" fontId="1" fillId="3" borderId="14" xfId="13" applyNumberFormat="1" applyFont="1" applyFill="1" applyBorder="1" applyAlignment="1" applyProtection="1">
      <alignment horizontal="center" vertical="center" wrapText="1"/>
    </xf>
    <xf numFmtId="0" fontId="1" fillId="13" borderId="15" xfId="0" applyFont="1" applyFill="1" applyBorder="1" applyAlignment="1" applyProtection="1">
      <alignment horizontal="center" vertical="center" wrapText="1"/>
    </xf>
    <xf numFmtId="0" fontId="1" fillId="13" borderId="25" xfId="0" applyFont="1" applyFill="1" applyBorder="1" applyAlignment="1" applyProtection="1">
      <alignment horizontal="center" vertical="center" wrapText="1"/>
    </xf>
    <xf numFmtId="0" fontId="6" fillId="3" borderId="7" xfId="4" applyNumberFormat="1" applyFont="1" applyFill="1" applyBorder="1" applyAlignment="1" applyProtection="1">
      <alignment horizontal="center" vertical="center" wrapText="1"/>
    </xf>
    <xf numFmtId="0" fontId="6" fillId="3" borderId="37" xfId="4" applyNumberFormat="1" applyFont="1" applyFill="1" applyBorder="1" applyAlignment="1" applyProtection="1">
      <alignment horizontal="center" vertical="center" wrapText="1"/>
    </xf>
    <xf numFmtId="0" fontId="6" fillId="3" borderId="19" xfId="4" applyNumberFormat="1" applyFont="1" applyFill="1" applyBorder="1" applyAlignment="1" applyProtection="1">
      <alignment horizontal="center" vertical="center" wrapText="1"/>
    </xf>
    <xf numFmtId="0" fontId="6" fillId="3" borderId="10" xfId="4" applyNumberFormat="1" applyFont="1" applyFill="1" applyBorder="1" applyAlignment="1" applyProtection="1">
      <alignment horizontal="center" vertical="center" wrapText="1"/>
    </xf>
    <xf numFmtId="0" fontId="8" fillId="3" borderId="0" xfId="4" applyFill="1" applyAlignment="1" applyProtection="1">
      <alignment horizontal="left"/>
    </xf>
    <xf numFmtId="0" fontId="8" fillId="3" borderId="0" xfId="13" applyFont="1" applyFill="1" applyAlignment="1" applyProtection="1">
      <alignment horizontal="left" vertical="center"/>
    </xf>
    <xf numFmtId="0" fontId="8" fillId="3" borderId="0" xfId="13" applyFont="1" applyFill="1" applyAlignment="1" applyProtection="1">
      <alignment horizontal="left" vertical="center" wrapText="1"/>
    </xf>
    <xf numFmtId="0" fontId="37" fillId="3" borderId="78" xfId="9" applyFont="1" applyFill="1" applyBorder="1" applyAlignment="1" applyProtection="1">
      <alignment horizontal="center" vertical="center"/>
    </xf>
    <xf numFmtId="0" fontId="0" fillId="3" borderId="0" xfId="0" applyFont="1" applyFill="1" applyBorder="1" applyAlignment="1" applyProtection="1">
      <alignment horizontal="center"/>
    </xf>
    <xf numFmtId="0" fontId="1" fillId="3" borderId="0" xfId="0" applyFont="1" applyFill="1" applyAlignment="1" applyProtection="1">
      <alignment horizontal="left" vertical="center"/>
    </xf>
    <xf numFmtId="0" fontId="0" fillId="3" borderId="0" xfId="0" applyFont="1" applyFill="1" applyAlignment="1" applyProtection="1">
      <alignment horizontal="left" vertical="center"/>
    </xf>
    <xf numFmtId="0" fontId="0" fillId="3" borderId="0" xfId="0" applyFont="1" applyFill="1" applyAlignment="1" applyProtection="1">
      <alignment horizontal="right" vertical="center"/>
    </xf>
    <xf numFmtId="0" fontId="13" fillId="3" borderId="0" xfId="2" applyFont="1" applyFill="1" applyAlignment="1" applyProtection="1">
      <alignment horizontal="center" vertical="center"/>
    </xf>
    <xf numFmtId="0" fontId="8" fillId="3" borderId="0" xfId="4" applyFont="1" applyFill="1" applyBorder="1" applyAlignment="1" applyProtection="1">
      <alignment horizontal="center" vertical="center"/>
    </xf>
    <xf numFmtId="165" fontId="1" fillId="4" borderId="17" xfId="4" applyNumberFormat="1" applyFont="1" applyFill="1" applyBorder="1" applyAlignment="1" applyProtection="1">
      <alignment horizontal="right" vertical="center"/>
    </xf>
    <xf numFmtId="0" fontId="19" fillId="3" borderId="0" xfId="13" applyFont="1" applyFill="1" applyAlignment="1" applyProtection="1">
      <alignment horizontal="left" vertical="center"/>
    </xf>
    <xf numFmtId="0" fontId="19" fillId="3" borderId="0" xfId="13" applyFont="1" applyFill="1" applyAlignment="1" applyProtection="1">
      <alignment horizontal="center" vertical="center"/>
    </xf>
    <xf numFmtId="0" fontId="8" fillId="3" borderId="0" xfId="24" applyFont="1" applyFill="1" applyAlignment="1" applyProtection="1">
      <alignment horizontal="left" vertical="center"/>
    </xf>
    <xf numFmtId="0" fontId="59" fillId="0" borderId="0" xfId="0" applyFont="1" applyAlignment="1" applyProtection="1">
      <alignment horizontal="left"/>
    </xf>
    <xf numFmtId="0" fontId="52" fillId="15" borderId="1" xfId="0" applyFont="1" applyFill="1" applyBorder="1" applyAlignment="1" applyProtection="1">
      <alignment horizontal="center" vertical="center"/>
    </xf>
    <xf numFmtId="2" fontId="0" fillId="0" borderId="0" xfId="0" applyNumberFormat="1" applyAlignment="1" applyProtection="1">
      <alignment horizontal="center"/>
    </xf>
    <xf numFmtId="0" fontId="0" fillId="0" borderId="0" xfId="0" applyAlignment="1" applyProtection="1">
      <alignment horizontal="center" vertical="center"/>
      <protection locked="0"/>
    </xf>
    <xf numFmtId="4" fontId="1" fillId="3" borderId="0" xfId="0" applyNumberFormat="1" applyFont="1" applyFill="1" applyAlignment="1" applyProtection="1">
      <alignment vertical="center"/>
    </xf>
    <xf numFmtId="49" fontId="8" fillId="3" borderId="19" xfId="3" applyNumberFormat="1" applyFont="1" applyFill="1" applyBorder="1" applyAlignment="1" applyProtection="1">
      <alignment horizontal="left" vertical="center" wrapText="1"/>
    </xf>
    <xf numFmtId="165" fontId="8" fillId="3" borderId="41" xfId="4" applyNumberFormat="1" applyFont="1" applyFill="1" applyBorder="1" applyAlignment="1" applyProtection="1">
      <alignment horizontal="right" vertical="center"/>
    </xf>
    <xf numFmtId="49" fontId="8" fillId="3" borderId="1" xfId="3" applyNumberFormat="1" applyFont="1" applyFill="1" applyBorder="1" applyAlignment="1" applyProtection="1">
      <alignment horizontal="left" vertical="center" wrapText="1"/>
    </xf>
    <xf numFmtId="165" fontId="8" fillId="3" borderId="8" xfId="4" applyNumberFormat="1" applyFont="1" applyFill="1" applyBorder="1" applyAlignment="1" applyProtection="1">
      <alignment horizontal="right" vertical="center"/>
    </xf>
    <xf numFmtId="0" fontId="8" fillId="3" borderId="1" xfId="3" applyFont="1" applyFill="1" applyBorder="1" applyAlignment="1" applyProtection="1">
      <alignment horizontal="left" vertical="center"/>
    </xf>
    <xf numFmtId="0" fontId="17" fillId="3" borderId="0" xfId="4" applyFont="1" applyFill="1" applyAlignment="1" applyProtection="1">
      <alignment vertical="center"/>
    </xf>
    <xf numFmtId="0" fontId="0" fillId="0" borderId="0" xfId="4" applyFont="1" applyFill="1" applyAlignment="1" applyProtection="1">
      <alignment vertical="center"/>
    </xf>
    <xf numFmtId="0" fontId="8" fillId="3" borderId="1" xfId="12" applyFont="1" applyFill="1" applyBorder="1" applyAlignment="1" applyProtection="1">
      <alignment horizontal="left" vertical="center" wrapText="1"/>
    </xf>
    <xf numFmtId="49" fontId="8" fillId="3" borderId="1" xfId="3" applyNumberFormat="1" applyFont="1" applyFill="1" applyBorder="1" applyAlignment="1" applyProtection="1">
      <alignment horizontal="left" vertical="center"/>
    </xf>
    <xf numFmtId="0" fontId="8" fillId="3" borderId="1" xfId="4" applyFont="1" applyFill="1" applyBorder="1" applyAlignment="1" applyProtection="1">
      <alignment horizontal="left" vertical="center"/>
    </xf>
    <xf numFmtId="165" fontId="8" fillId="3" borderId="12" xfId="4" applyNumberFormat="1" applyFont="1" applyFill="1" applyBorder="1" applyAlignment="1" applyProtection="1">
      <alignment horizontal="right" vertical="center"/>
    </xf>
    <xf numFmtId="4" fontId="8" fillId="2" borderId="19" xfId="1" applyNumberFormat="1" applyFont="1" applyFill="1" applyBorder="1" applyAlignment="1" applyProtection="1">
      <alignment vertical="center"/>
      <protection locked="0"/>
    </xf>
    <xf numFmtId="0" fontId="0" fillId="0" borderId="37" xfId="4" applyFont="1" applyBorder="1" applyAlignment="1" applyProtection="1">
      <alignment horizontal="center"/>
    </xf>
    <xf numFmtId="49" fontId="18" fillId="0" borderId="19" xfId="13" applyNumberFormat="1" applyFont="1" applyBorder="1" applyAlignment="1" applyProtection="1">
      <alignment horizontal="left" vertical="center"/>
    </xf>
    <xf numFmtId="0" fontId="6" fillId="0" borderId="19" xfId="0" applyFont="1" applyBorder="1" applyAlignment="1" applyProtection="1">
      <alignment wrapText="1"/>
    </xf>
    <xf numFmtId="0" fontId="6" fillId="0" borderId="19" xfId="12" applyFont="1" applyFill="1" applyBorder="1" applyProtection="1"/>
    <xf numFmtId="0" fontId="6" fillId="0" borderId="19" xfId="12" applyFont="1" applyFill="1" applyBorder="1" applyAlignment="1" applyProtection="1">
      <alignment horizontal="center"/>
    </xf>
    <xf numFmtId="165" fontId="18" fillId="7" borderId="41" xfId="4" applyNumberFormat="1" applyFont="1" applyFill="1" applyBorder="1" applyAlignment="1" applyProtection="1">
      <alignment horizontal="right" vertical="center"/>
    </xf>
    <xf numFmtId="0" fontId="0" fillId="0" borderId="7" xfId="4" applyFont="1" applyBorder="1" applyAlignment="1" applyProtection="1">
      <alignment horizontal="center"/>
    </xf>
    <xf numFmtId="49" fontId="18" fillId="0" borderId="1" xfId="13" applyNumberFormat="1" applyFont="1" applyBorder="1" applyAlignment="1" applyProtection="1">
      <alignment horizontal="left" vertical="center"/>
    </xf>
    <xf numFmtId="0" fontId="6" fillId="0" borderId="1" xfId="12" applyFont="1" applyFill="1" applyBorder="1" applyProtection="1"/>
    <xf numFmtId="0" fontId="6" fillId="0" borderId="1" xfId="12" applyFont="1" applyFill="1" applyBorder="1" applyAlignment="1" applyProtection="1">
      <alignment horizontal="center"/>
    </xf>
    <xf numFmtId="49" fontId="6" fillId="3" borderId="1" xfId="13" applyNumberFormat="1" applyFont="1" applyFill="1" applyBorder="1" applyAlignment="1" applyProtection="1">
      <alignment horizontal="left" vertical="center"/>
    </xf>
    <xf numFmtId="0" fontId="6" fillId="3" borderId="1" xfId="12" applyFont="1" applyFill="1" applyBorder="1" applyProtection="1"/>
    <xf numFmtId="0" fontId="6" fillId="3" borderId="1" xfId="12" applyFont="1" applyFill="1" applyBorder="1" applyAlignment="1" applyProtection="1">
      <alignment horizontal="center"/>
    </xf>
    <xf numFmtId="0" fontId="6" fillId="0" borderId="30" xfId="0" applyFont="1" applyBorder="1" applyAlignment="1" applyProtection="1">
      <alignment wrapText="1"/>
    </xf>
    <xf numFmtId="0" fontId="6" fillId="3" borderId="61" xfId="0" applyFont="1" applyFill="1" applyBorder="1" applyAlignment="1" applyProtection="1">
      <alignment wrapText="1"/>
    </xf>
    <xf numFmtId="0" fontId="62" fillId="0" borderId="3" xfId="12" applyFont="1" applyFill="1" applyBorder="1" applyProtection="1"/>
    <xf numFmtId="0" fontId="6" fillId="3" borderId="30" xfId="0" applyFont="1" applyFill="1" applyBorder="1" applyProtection="1"/>
    <xf numFmtId="165" fontId="18" fillId="7" borderId="51" xfId="4" applyNumberFormat="1" applyFont="1" applyFill="1" applyBorder="1" applyAlignment="1" applyProtection="1">
      <alignment horizontal="right" vertical="center"/>
    </xf>
    <xf numFmtId="0" fontId="0" fillId="0" borderId="10" xfId="4" applyFont="1" applyBorder="1" applyAlignment="1" applyProtection="1">
      <alignment horizontal="center"/>
    </xf>
    <xf numFmtId="49" fontId="6" fillId="3" borderId="11" xfId="13" applyNumberFormat="1" applyFont="1" applyFill="1" applyBorder="1" applyAlignment="1" applyProtection="1">
      <alignment horizontal="left" vertical="center"/>
    </xf>
    <xf numFmtId="0" fontId="6" fillId="3" borderId="70" xfId="0" applyFont="1" applyFill="1" applyBorder="1" applyProtection="1"/>
    <xf numFmtId="0" fontId="6" fillId="3" borderId="11" xfId="12" applyFont="1" applyFill="1" applyBorder="1" applyAlignment="1" applyProtection="1">
      <alignment horizontal="center"/>
    </xf>
    <xf numFmtId="165" fontId="18" fillId="7" borderId="59" xfId="4" applyNumberFormat="1" applyFont="1" applyFill="1" applyBorder="1" applyAlignment="1" applyProtection="1">
      <alignment horizontal="right" vertical="center"/>
    </xf>
    <xf numFmtId="0" fontId="6" fillId="3" borderId="52" xfId="4" applyFont="1" applyFill="1" applyBorder="1" applyAlignment="1" applyProtection="1">
      <alignment horizontal="center"/>
    </xf>
    <xf numFmtId="49" fontId="6" fillId="3" borderId="2" xfId="13" applyNumberFormat="1" applyFont="1" applyFill="1" applyBorder="1" applyAlignment="1" applyProtection="1">
      <alignment horizontal="left" vertical="center"/>
    </xf>
    <xf numFmtId="0" fontId="6" fillId="3" borderId="2" xfId="0" applyFont="1" applyFill="1" applyBorder="1" applyProtection="1"/>
    <xf numFmtId="0" fontId="6" fillId="3" borderId="2" xfId="12" applyFont="1" applyFill="1" applyBorder="1" applyAlignment="1" applyProtection="1">
      <alignment horizontal="center"/>
    </xf>
    <xf numFmtId="165" fontId="6" fillId="3" borderId="8" xfId="4" applyNumberFormat="1" applyFont="1" applyFill="1" applyBorder="1" applyAlignment="1" applyProtection="1">
      <alignment horizontal="right" vertical="center"/>
    </xf>
    <xf numFmtId="0" fontId="6" fillId="3" borderId="55" xfId="4" applyFont="1" applyFill="1" applyBorder="1" applyAlignment="1" applyProtection="1">
      <alignment horizontal="center"/>
    </xf>
    <xf numFmtId="49" fontId="6" fillId="3" borderId="3" xfId="13" applyNumberFormat="1" applyFont="1" applyFill="1" applyBorder="1" applyAlignment="1" applyProtection="1">
      <alignment horizontal="left" vertical="center"/>
    </xf>
    <xf numFmtId="0" fontId="6" fillId="3" borderId="3" xfId="0" applyFont="1" applyFill="1" applyBorder="1" applyProtection="1"/>
    <xf numFmtId="0" fontId="6" fillId="3" borderId="3" xfId="12" applyFont="1" applyFill="1" applyBorder="1" applyAlignment="1" applyProtection="1">
      <alignment horizontal="center"/>
    </xf>
    <xf numFmtId="165" fontId="6" fillId="3" borderId="57" xfId="4" applyNumberFormat="1" applyFont="1" applyFill="1" applyBorder="1" applyAlignment="1" applyProtection="1">
      <alignment horizontal="right" vertical="center"/>
    </xf>
    <xf numFmtId="49" fontId="6" fillId="3" borderId="23" xfId="13" applyNumberFormat="1" applyFont="1" applyFill="1" applyBorder="1" applyAlignment="1" applyProtection="1">
      <alignment horizontal="left" vertical="center"/>
    </xf>
    <xf numFmtId="49" fontId="6" fillId="3" borderId="28" xfId="13" applyNumberFormat="1" applyFont="1" applyFill="1" applyBorder="1" applyAlignment="1" applyProtection="1">
      <alignment horizontal="left" vertical="center"/>
    </xf>
    <xf numFmtId="49" fontId="6" fillId="3" borderId="31" xfId="13" applyNumberFormat="1" applyFont="1" applyFill="1" applyBorder="1" applyAlignment="1" applyProtection="1">
      <alignment horizontal="left" vertical="center"/>
    </xf>
    <xf numFmtId="0" fontId="6" fillId="3" borderId="37" xfId="4" applyFont="1" applyFill="1" applyBorder="1" applyAlignment="1" applyProtection="1">
      <alignment horizontal="center"/>
    </xf>
    <xf numFmtId="49" fontId="6" fillId="3" borderId="19" xfId="13" applyNumberFormat="1" applyFont="1" applyFill="1" applyBorder="1" applyAlignment="1" applyProtection="1">
      <alignment horizontal="left" vertical="center"/>
    </xf>
    <xf numFmtId="0" fontId="6" fillId="3" borderId="19" xfId="0" applyFont="1" applyFill="1" applyBorder="1" applyProtection="1"/>
    <xf numFmtId="0" fontId="6" fillId="3" borderId="19" xfId="12" applyFont="1" applyFill="1" applyBorder="1" applyAlignment="1" applyProtection="1">
      <alignment horizontal="center"/>
    </xf>
    <xf numFmtId="165" fontId="6" fillId="3" borderId="41" xfId="4" applyNumberFormat="1" applyFont="1" applyFill="1" applyBorder="1" applyAlignment="1" applyProtection="1">
      <alignment horizontal="right" vertical="center"/>
    </xf>
    <xf numFmtId="0" fontId="6" fillId="3" borderId="56" xfId="4" applyFont="1" applyFill="1" applyBorder="1" applyAlignment="1" applyProtection="1">
      <alignment horizontal="center"/>
    </xf>
    <xf numFmtId="165" fontId="6" fillId="3" borderId="12" xfId="4" applyNumberFormat="1" applyFont="1" applyFill="1" applyBorder="1" applyAlignment="1" applyProtection="1">
      <alignment horizontal="right" vertical="center"/>
    </xf>
    <xf numFmtId="0" fontId="5" fillId="3" borderId="19" xfId="0" applyFont="1" applyFill="1" applyBorder="1" applyProtection="1"/>
    <xf numFmtId="0" fontId="6" fillId="3" borderId="7" xfId="4" applyFont="1" applyFill="1" applyBorder="1" applyAlignment="1" applyProtection="1">
      <alignment horizontal="center"/>
    </xf>
    <xf numFmtId="0" fontId="5" fillId="3" borderId="1" xfId="0" applyFont="1" applyFill="1" applyBorder="1" applyProtection="1"/>
    <xf numFmtId="0" fontId="6" fillId="3" borderId="10" xfId="4" applyFont="1" applyFill="1" applyBorder="1" applyAlignment="1" applyProtection="1">
      <alignment horizontal="center"/>
    </xf>
    <xf numFmtId="0" fontId="62" fillId="14" borderId="3" xfId="4" applyFont="1" applyFill="1" applyBorder="1" applyAlignment="1" applyProtection="1">
      <alignment vertical="center" wrapText="1"/>
      <protection locked="0"/>
    </xf>
    <xf numFmtId="4" fontId="6" fillId="2" borderId="19" xfId="1" applyNumberFormat="1" applyFont="1" applyFill="1" applyBorder="1" applyAlignment="1" applyProtection="1">
      <alignment vertical="center"/>
      <protection locked="0"/>
    </xf>
    <xf numFmtId="4" fontId="6" fillId="2" borderId="1" xfId="1" applyNumberFormat="1" applyFont="1" applyFill="1" applyBorder="1" applyAlignment="1" applyProtection="1">
      <alignment vertical="center"/>
      <protection locked="0"/>
    </xf>
    <xf numFmtId="4" fontId="6" fillId="2" borderId="11" xfId="1" applyNumberFormat="1" applyFont="1" applyFill="1" applyBorder="1" applyAlignment="1" applyProtection="1">
      <alignment vertical="center"/>
      <protection locked="0"/>
    </xf>
    <xf numFmtId="0" fontId="6" fillId="14" borderId="2" xfId="0" applyFont="1" applyFill="1" applyBorder="1" applyProtection="1">
      <protection locked="0"/>
    </xf>
    <xf numFmtId="0" fontId="6" fillId="14" borderId="1" xfId="0" applyFont="1" applyFill="1" applyBorder="1" applyProtection="1">
      <protection locked="0"/>
    </xf>
    <xf numFmtId="4" fontId="6" fillId="2" borderId="2" xfId="1" applyNumberFormat="1" applyFont="1" applyFill="1" applyBorder="1" applyAlignment="1" applyProtection="1">
      <alignment vertical="center"/>
      <protection locked="0"/>
    </xf>
    <xf numFmtId="4" fontId="6" fillId="2" borderId="3" xfId="1" applyNumberFormat="1" applyFont="1" applyFill="1" applyBorder="1" applyAlignment="1" applyProtection="1">
      <alignment vertical="center"/>
      <protection locked="0"/>
    </xf>
    <xf numFmtId="49" fontId="8" fillId="3" borderId="19" xfId="13" applyNumberFormat="1" applyFont="1" applyFill="1" applyBorder="1" applyAlignment="1" applyProtection="1">
      <alignment horizontal="left" vertical="center" wrapText="1"/>
    </xf>
    <xf numFmtId="0" fontId="0" fillId="3" borderId="19" xfId="4" applyFont="1" applyFill="1" applyBorder="1" applyAlignment="1" applyProtection="1">
      <alignment vertical="center"/>
    </xf>
    <xf numFmtId="0" fontId="8" fillId="3" borderId="19" xfId="12" applyFont="1" applyFill="1" applyBorder="1" applyAlignment="1" applyProtection="1">
      <alignment horizontal="left" vertical="center" wrapText="1"/>
    </xf>
    <xf numFmtId="49" fontId="8" fillId="3" borderId="11" xfId="13" applyNumberFormat="1" applyFont="1" applyFill="1" applyBorder="1" applyAlignment="1" applyProtection="1">
      <alignment horizontal="left" vertical="center" wrapText="1"/>
    </xf>
    <xf numFmtId="0" fontId="0" fillId="3" borderId="11" xfId="4" applyFont="1" applyFill="1" applyBorder="1" applyAlignment="1" applyProtection="1">
      <alignment vertical="center"/>
    </xf>
    <xf numFmtId="0" fontId="0" fillId="14" borderId="19" xfId="4" applyFont="1" applyFill="1" applyBorder="1" applyAlignment="1" applyProtection="1">
      <alignment vertical="center" wrapText="1"/>
      <protection locked="0"/>
    </xf>
    <xf numFmtId="0" fontId="0" fillId="14" borderId="11" xfId="4" applyFont="1" applyFill="1" applyBorder="1" applyAlignment="1" applyProtection="1">
      <alignment vertical="center" wrapText="1"/>
      <protection locked="0"/>
    </xf>
    <xf numFmtId="0" fontId="0" fillId="3" borderId="37" xfId="13" applyFont="1" applyFill="1" applyBorder="1" applyAlignment="1" applyProtection="1">
      <alignment horizontal="center" vertical="center"/>
    </xf>
    <xf numFmtId="0" fontId="1" fillId="3" borderId="19" xfId="13" applyFont="1" applyFill="1" applyBorder="1" applyAlignment="1" applyProtection="1">
      <alignment horizontal="center" vertical="center"/>
    </xf>
    <xf numFmtId="0" fontId="1" fillId="3" borderId="19" xfId="3" applyFont="1" applyFill="1" applyBorder="1" applyAlignment="1" applyProtection="1">
      <alignment horizontal="left" vertical="center"/>
    </xf>
    <xf numFmtId="0" fontId="0" fillId="3" borderId="10" xfId="13" applyFont="1" applyFill="1" applyBorder="1" applyAlignment="1" applyProtection="1">
      <alignment horizontal="center" vertical="center"/>
    </xf>
    <xf numFmtId="0" fontId="0" fillId="3" borderId="11" xfId="13" applyFont="1" applyFill="1" applyBorder="1" applyAlignment="1" applyProtection="1">
      <alignment horizontal="center" vertical="center"/>
    </xf>
    <xf numFmtId="0" fontId="1" fillId="3" borderId="11" xfId="3" applyFont="1" applyFill="1" applyBorder="1" applyAlignment="1" applyProtection="1">
      <alignment horizontal="left" vertical="center"/>
    </xf>
    <xf numFmtId="0" fontId="0" fillId="3" borderId="19" xfId="13" applyFont="1" applyFill="1" applyBorder="1" applyAlignment="1" applyProtection="1">
      <alignment vertical="center" wrapText="1"/>
    </xf>
    <xf numFmtId="0" fontId="0" fillId="3" borderId="41" xfId="13" applyFont="1" applyFill="1" applyBorder="1" applyAlignment="1" applyProtection="1">
      <alignment vertical="center" wrapText="1"/>
    </xf>
    <xf numFmtId="0" fontId="16" fillId="3" borderId="1" xfId="12" applyFont="1" applyFill="1" applyBorder="1" applyAlignment="1" applyProtection="1">
      <alignment horizontal="center" vertical="center"/>
    </xf>
    <xf numFmtId="165" fontId="0" fillId="3" borderId="8" xfId="0" applyNumberFormat="1" applyFont="1" applyFill="1" applyBorder="1" applyAlignment="1" applyProtection="1">
      <alignment horizontal="right" vertical="center"/>
    </xf>
    <xf numFmtId="0" fontId="0" fillId="0" borderId="1" xfId="0" applyBorder="1" applyAlignment="1" applyProtection="1">
      <alignment vertical="center"/>
    </xf>
    <xf numFmtId="0" fontId="3" fillId="0" borderId="1" xfId="0" applyFont="1" applyFill="1" applyBorder="1" applyAlignment="1" applyProtection="1">
      <alignment horizontal="left" vertical="center"/>
    </xf>
    <xf numFmtId="0" fontId="3" fillId="0" borderId="1" xfId="0" applyFont="1" applyFill="1" applyBorder="1" applyAlignment="1" applyProtection="1">
      <alignment horizontal="center" vertical="center"/>
    </xf>
    <xf numFmtId="0" fontId="3" fillId="0" borderId="1" xfId="0" applyFont="1" applyFill="1" applyBorder="1" applyAlignment="1" applyProtection="1">
      <alignment horizontal="left" vertical="center" wrapText="1"/>
    </xf>
    <xf numFmtId="0" fontId="3" fillId="0" borderId="1" xfId="0" applyFont="1" applyFill="1" applyBorder="1" applyAlignment="1" applyProtection="1">
      <alignment horizontal="center" vertical="center" wrapText="1"/>
    </xf>
    <xf numFmtId="49" fontId="3" fillId="0" borderId="1" xfId="0" applyNumberFormat="1" applyFont="1" applyFill="1" applyBorder="1" applyAlignment="1" applyProtection="1">
      <alignment horizontal="center" vertical="center" wrapText="1"/>
    </xf>
    <xf numFmtId="0" fontId="3" fillId="0" borderId="1" xfId="0" quotePrefix="1" applyFont="1" applyFill="1" applyBorder="1" applyAlignment="1" applyProtection="1">
      <alignment horizontal="center" vertical="center"/>
    </xf>
    <xf numFmtId="0" fontId="3" fillId="0" borderId="1" xfId="0" quotePrefix="1" applyFont="1" applyFill="1" applyBorder="1" applyAlignment="1" applyProtection="1">
      <alignment horizontal="center" vertical="center" wrapText="1"/>
    </xf>
    <xf numFmtId="0" fontId="3" fillId="0" borderId="3" xfId="0" applyFont="1" applyFill="1" applyBorder="1" applyAlignment="1" applyProtection="1">
      <alignment horizontal="left" vertical="center"/>
    </xf>
    <xf numFmtId="0" fontId="3" fillId="0" borderId="3" xfId="0" applyFont="1" applyFill="1" applyBorder="1" applyAlignment="1" applyProtection="1">
      <alignment horizontal="center" vertical="center"/>
    </xf>
    <xf numFmtId="0" fontId="3" fillId="0" borderId="3" xfId="0" applyFont="1" applyFill="1" applyBorder="1" applyAlignment="1" applyProtection="1">
      <alignment horizontal="center" vertical="center" wrapText="1"/>
    </xf>
    <xf numFmtId="0" fontId="16" fillId="3" borderId="3" xfId="12" applyFont="1" applyFill="1" applyBorder="1" applyAlignment="1" applyProtection="1">
      <alignment horizontal="center" vertical="center"/>
    </xf>
    <xf numFmtId="165" fontId="0" fillId="3" borderId="57" xfId="0" applyNumberFormat="1" applyFont="1" applyFill="1" applyBorder="1" applyAlignment="1" applyProtection="1">
      <alignment horizontal="right" vertical="center"/>
    </xf>
    <xf numFmtId="0" fontId="0" fillId="3" borderId="19" xfId="13" applyFont="1" applyFill="1" applyBorder="1" applyAlignment="1" applyProtection="1">
      <alignment horizontal="left" vertical="center" wrapText="1"/>
    </xf>
    <xf numFmtId="49" fontId="0" fillId="3" borderId="19" xfId="3" applyNumberFormat="1" applyFont="1" applyFill="1" applyBorder="1" applyAlignment="1" applyProtection="1">
      <alignment horizontal="left" vertical="center"/>
    </xf>
    <xf numFmtId="4" fontId="0" fillId="0" borderId="19" xfId="1" applyNumberFormat="1" applyFont="1" applyFill="1" applyBorder="1" applyAlignment="1" applyProtection="1">
      <alignment horizontal="right" vertical="center"/>
    </xf>
    <xf numFmtId="4" fontId="0" fillId="3" borderId="41" xfId="13" applyNumberFormat="1" applyFont="1" applyFill="1" applyBorder="1" applyAlignment="1" applyProtection="1">
      <alignment horizontal="right" vertical="center"/>
    </xf>
    <xf numFmtId="0" fontId="0" fillId="3" borderId="7" xfId="13" applyFont="1" applyFill="1" applyBorder="1" applyAlignment="1" applyProtection="1">
      <alignment horizontal="center" vertical="center"/>
    </xf>
    <xf numFmtId="0" fontId="1" fillId="3" borderId="1" xfId="13" applyFont="1" applyFill="1" applyBorder="1" applyAlignment="1" applyProtection="1">
      <alignment horizontal="center" vertical="center"/>
    </xf>
    <xf numFmtId="0" fontId="0" fillId="3" borderId="1" xfId="3" applyFont="1" applyFill="1" applyBorder="1" applyAlignment="1" applyProtection="1">
      <alignment horizontal="left" vertical="center"/>
    </xf>
    <xf numFmtId="0" fontId="16" fillId="3" borderId="1" xfId="4" applyFont="1" applyFill="1" applyBorder="1" applyAlignment="1" applyProtection="1">
      <alignment horizontal="center" vertical="center"/>
    </xf>
    <xf numFmtId="165" fontId="0" fillId="3" borderId="8" xfId="13" applyNumberFormat="1" applyFont="1" applyFill="1" applyBorder="1" applyAlignment="1" applyProtection="1">
      <alignment horizontal="right" vertical="center"/>
    </xf>
    <xf numFmtId="49" fontId="0" fillId="3" borderId="1" xfId="3" applyNumberFormat="1" applyFont="1" applyFill="1" applyBorder="1" applyAlignment="1" applyProtection="1">
      <alignment horizontal="center" vertical="center"/>
    </xf>
    <xf numFmtId="0" fontId="0" fillId="3" borderId="11" xfId="3" applyFont="1" applyFill="1" applyBorder="1" applyAlignment="1" applyProtection="1">
      <alignment horizontal="left" vertical="center"/>
    </xf>
    <xf numFmtId="49" fontId="0" fillId="3" borderId="11" xfId="3" applyNumberFormat="1" applyFont="1" applyFill="1" applyBorder="1" applyAlignment="1" applyProtection="1">
      <alignment horizontal="center" vertical="center"/>
    </xf>
    <xf numFmtId="0" fontId="16" fillId="3" borderId="11" xfId="4" applyFont="1" applyFill="1" applyBorder="1" applyAlignment="1" applyProtection="1">
      <alignment horizontal="center" vertical="center"/>
    </xf>
    <xf numFmtId="165" fontId="0" fillId="3" borderId="12" xfId="13" applyNumberFormat="1" applyFont="1" applyFill="1" applyBorder="1" applyAlignment="1" applyProtection="1">
      <alignment horizontal="right" vertical="center"/>
    </xf>
    <xf numFmtId="0" fontId="0" fillId="3" borderId="11" xfId="0" applyFont="1" applyFill="1" applyBorder="1" applyProtection="1"/>
    <xf numFmtId="0" fontId="16" fillId="3" borderId="1" xfId="13" applyFont="1" applyFill="1" applyBorder="1" applyAlignment="1" applyProtection="1">
      <alignment horizontal="center" vertical="center"/>
    </xf>
    <xf numFmtId="0" fontId="0" fillId="3" borderId="11" xfId="13" applyFont="1" applyFill="1" applyBorder="1" applyAlignment="1" applyProtection="1">
      <alignment horizontal="center" vertical="center" wrapText="1"/>
    </xf>
    <xf numFmtId="0" fontId="16" fillId="3" borderId="11" xfId="13" applyFont="1" applyFill="1" applyBorder="1" applyAlignment="1" applyProtection="1">
      <alignment horizontal="center" vertical="center"/>
    </xf>
    <xf numFmtId="0" fontId="0" fillId="3" borderId="0" xfId="4" applyFont="1" applyFill="1" applyAlignment="1" applyProtection="1">
      <alignment horizontal="left"/>
    </xf>
    <xf numFmtId="4" fontId="0" fillId="3" borderId="0" xfId="4" applyNumberFormat="1" applyFont="1" applyFill="1" applyAlignment="1" applyProtection="1">
      <alignment horizontal="center"/>
    </xf>
    <xf numFmtId="0" fontId="0" fillId="14" borderId="1" xfId="13" applyFont="1" applyFill="1" applyBorder="1" applyAlignment="1" applyProtection="1">
      <alignment vertical="center" wrapText="1"/>
      <protection locked="0"/>
    </xf>
    <xf numFmtId="0" fontId="0" fillId="14" borderId="3" xfId="13" applyFont="1" applyFill="1" applyBorder="1" applyAlignment="1" applyProtection="1">
      <alignment vertical="center" wrapText="1"/>
      <protection locked="0"/>
    </xf>
    <xf numFmtId="4" fontId="0" fillId="2" borderId="1" xfId="1" applyNumberFormat="1" applyFont="1" applyFill="1" applyBorder="1" applyAlignment="1" applyProtection="1">
      <alignment horizontal="right" vertical="center"/>
      <protection locked="0"/>
    </xf>
    <xf numFmtId="4" fontId="0" fillId="2" borderId="3" xfId="1" applyNumberFormat="1" applyFont="1" applyFill="1" applyBorder="1" applyAlignment="1" applyProtection="1">
      <alignment horizontal="right" vertical="center"/>
      <protection locked="0"/>
    </xf>
    <xf numFmtId="0" fontId="0" fillId="14" borderId="1" xfId="4" applyFont="1" applyFill="1" applyBorder="1" applyAlignment="1" applyProtection="1">
      <alignment horizontal="center" vertical="center" wrapText="1"/>
      <protection locked="0"/>
    </xf>
    <xf numFmtId="49" fontId="0" fillId="14" borderId="1" xfId="3" applyNumberFormat="1" applyFont="1" applyFill="1" applyBorder="1" applyAlignment="1" applyProtection="1">
      <alignment horizontal="center" vertical="center" wrapText="1"/>
      <protection locked="0"/>
    </xf>
    <xf numFmtId="49" fontId="0" fillId="14" borderId="11" xfId="3" applyNumberFormat="1" applyFont="1" applyFill="1" applyBorder="1" applyAlignment="1" applyProtection="1">
      <alignment horizontal="center" vertical="center" wrapText="1"/>
      <protection locked="0"/>
    </xf>
    <xf numFmtId="4" fontId="0" fillId="2" borderId="11" xfId="1" applyNumberFormat="1" applyFont="1" applyFill="1" applyBorder="1" applyAlignment="1" applyProtection="1">
      <alignment horizontal="right" vertical="center"/>
      <protection locked="0"/>
    </xf>
    <xf numFmtId="0" fontId="8" fillId="16" borderId="1" xfId="4" applyFont="1" applyFill="1" applyBorder="1" applyAlignment="1" applyProtection="1">
      <alignment horizontal="center" vertical="center" wrapText="1"/>
      <protection locked="0"/>
    </xf>
    <xf numFmtId="0" fontId="8" fillId="16" borderId="1" xfId="13" applyFont="1" applyFill="1" applyBorder="1" applyAlignment="1" applyProtection="1">
      <alignment vertical="center" wrapText="1"/>
      <protection locked="0"/>
    </xf>
    <xf numFmtId="0" fontId="0" fillId="16" borderId="1" xfId="0" applyFont="1" applyFill="1" applyBorder="1" applyProtection="1">
      <protection locked="0"/>
    </xf>
    <xf numFmtId="0" fontId="8" fillId="16" borderId="11" xfId="4" applyFont="1" applyFill="1" applyBorder="1" applyAlignment="1" applyProtection="1">
      <alignment horizontal="center" vertical="center" wrapText="1"/>
      <protection locked="0"/>
    </xf>
    <xf numFmtId="0" fontId="8" fillId="16" borderId="11" xfId="13" applyFont="1" applyFill="1" applyBorder="1" applyAlignment="1" applyProtection="1">
      <alignment vertical="center" wrapText="1"/>
      <protection locked="0"/>
    </xf>
    <xf numFmtId="2" fontId="0" fillId="2" borderId="1" xfId="1" applyNumberFormat="1" applyFont="1" applyFill="1" applyBorder="1" applyAlignment="1" applyProtection="1">
      <alignment horizontal="right" vertical="center"/>
      <protection locked="0"/>
    </xf>
    <xf numFmtId="2" fontId="0" fillId="2" borderId="1" xfId="13" applyNumberFormat="1" applyFont="1" applyFill="1" applyBorder="1" applyAlignment="1" applyProtection="1">
      <alignment horizontal="right" vertical="center"/>
      <protection locked="0"/>
    </xf>
    <xf numFmtId="2" fontId="0" fillId="2" borderId="11" xfId="1" applyNumberFormat="1" applyFont="1" applyFill="1" applyBorder="1" applyAlignment="1" applyProtection="1">
      <alignment horizontal="right" vertical="center"/>
      <protection locked="0"/>
    </xf>
    <xf numFmtId="0" fontId="0" fillId="14" borderId="11" xfId="13" applyFont="1" applyFill="1" applyBorder="1" applyAlignment="1" applyProtection="1">
      <alignment vertical="center" wrapText="1"/>
      <protection locked="0"/>
    </xf>
    <xf numFmtId="0" fontId="1" fillId="3" borderId="16" xfId="4" applyFont="1" applyFill="1" applyBorder="1" applyAlignment="1" applyProtection="1">
      <alignment horizontal="left" vertical="center" wrapText="1" indent="1"/>
    </xf>
    <xf numFmtId="4" fontId="1" fillId="3" borderId="16" xfId="4" applyNumberFormat="1" applyFont="1" applyFill="1" applyBorder="1" applyAlignment="1" applyProtection="1">
      <alignment horizontal="left" vertical="center" wrapText="1" indent="1"/>
    </xf>
    <xf numFmtId="4" fontId="1" fillId="3" borderId="17" xfId="4" applyNumberFormat="1" applyFont="1" applyFill="1" applyBorder="1" applyAlignment="1" applyProtection="1">
      <alignment horizontal="left" vertical="center" wrapText="1" indent="1"/>
    </xf>
    <xf numFmtId="0" fontId="1" fillId="3" borderId="49" xfId="13" applyFont="1" applyFill="1" applyBorder="1" applyAlignment="1" applyProtection="1">
      <alignment horizontal="center" vertical="center"/>
    </xf>
    <xf numFmtId="0" fontId="8" fillId="3" borderId="30" xfId="13" applyFont="1" applyFill="1" applyBorder="1" applyAlignment="1" applyProtection="1">
      <alignment horizontal="center"/>
    </xf>
    <xf numFmtId="0" fontId="8" fillId="3" borderId="70" xfId="13" applyFont="1" applyFill="1" applyBorder="1" applyAlignment="1" applyProtection="1">
      <alignment horizontal="center"/>
    </xf>
    <xf numFmtId="0" fontId="8" fillId="3" borderId="11" xfId="3" applyFont="1" applyFill="1" applyBorder="1" applyAlignment="1" applyProtection="1">
      <alignment horizontal="left" vertical="center"/>
    </xf>
    <xf numFmtId="0" fontId="8" fillId="3" borderId="1" xfId="14" applyFont="1" applyFill="1" applyBorder="1" applyAlignment="1" applyProtection="1">
      <alignment horizontal="left" vertical="center"/>
    </xf>
    <xf numFmtId="0" fontId="8" fillId="3" borderId="11" xfId="14" applyFont="1" applyFill="1" applyBorder="1" applyAlignment="1" applyProtection="1">
      <alignment horizontal="left" vertical="center"/>
    </xf>
    <xf numFmtId="0" fontId="8" fillId="3" borderId="11" xfId="13" applyFont="1" applyFill="1" applyBorder="1" applyAlignment="1" applyProtection="1">
      <alignment horizontal="left" vertical="center" wrapText="1"/>
    </xf>
    <xf numFmtId="0" fontId="1" fillId="3" borderId="49" xfId="13" applyFont="1" applyFill="1" applyBorder="1" applyAlignment="1" applyProtection="1">
      <alignment horizontal="center"/>
    </xf>
    <xf numFmtId="0" fontId="8" fillId="0" borderId="7" xfId="13" applyFont="1" applyFill="1" applyBorder="1" applyAlignment="1" applyProtection="1">
      <alignment horizontal="center"/>
    </xf>
    <xf numFmtId="0" fontId="8" fillId="0" borderId="30" xfId="13" applyFont="1" applyFill="1" applyBorder="1" applyAlignment="1" applyProtection="1">
      <alignment horizontal="center"/>
    </xf>
    <xf numFmtId="0" fontId="0" fillId="0" borderId="1" xfId="14" applyFont="1" applyFill="1" applyBorder="1" applyAlignment="1" applyProtection="1">
      <alignment horizontal="left" vertical="center"/>
    </xf>
    <xf numFmtId="0" fontId="8" fillId="0" borderId="1" xfId="13" applyFont="1" applyFill="1" applyBorder="1" applyAlignment="1" applyProtection="1">
      <alignment horizontal="left" vertical="center" wrapText="1"/>
    </xf>
    <xf numFmtId="49" fontId="0" fillId="0" borderId="1" xfId="3" applyNumberFormat="1" applyFont="1" applyFill="1" applyBorder="1" applyAlignment="1" applyProtection="1">
      <alignment horizontal="left"/>
    </xf>
    <xf numFmtId="49" fontId="8" fillId="0" borderId="1" xfId="3" applyNumberFormat="1" applyFont="1" applyFill="1" applyBorder="1" applyAlignment="1" applyProtection="1">
      <alignment horizontal="left"/>
    </xf>
    <xf numFmtId="0" fontId="8" fillId="0" borderId="10" xfId="13" applyFont="1" applyFill="1" applyBorder="1" applyAlignment="1" applyProtection="1">
      <alignment horizontal="center"/>
    </xf>
    <xf numFmtId="0" fontId="8" fillId="0" borderId="70" xfId="13" applyFont="1" applyFill="1" applyBorder="1" applyAlignment="1" applyProtection="1">
      <alignment horizontal="center"/>
    </xf>
    <xf numFmtId="0" fontId="0" fillId="0" borderId="11" xfId="14" applyFont="1" applyFill="1" applyBorder="1" applyAlignment="1" applyProtection="1">
      <alignment horizontal="left" vertical="center"/>
    </xf>
    <xf numFmtId="0" fontId="8" fillId="0" borderId="11" xfId="13" applyFont="1" applyFill="1" applyBorder="1" applyAlignment="1" applyProtection="1">
      <alignment horizontal="left" vertical="center" wrapText="1"/>
    </xf>
    <xf numFmtId="49" fontId="0" fillId="0" borderId="11" xfId="3" applyNumberFormat="1" applyFont="1" applyFill="1" applyBorder="1" applyAlignment="1" applyProtection="1">
      <alignment horizontal="left"/>
    </xf>
    <xf numFmtId="0" fontId="1" fillId="3" borderId="53" xfId="12" applyNumberFormat="1" applyFont="1" applyFill="1" applyBorder="1" applyAlignment="1" applyProtection="1">
      <alignment vertical="center"/>
    </xf>
    <xf numFmtId="2" fontId="1" fillId="3" borderId="14" xfId="12" applyNumberFormat="1" applyFont="1" applyFill="1" applyBorder="1" applyAlignment="1" applyProtection="1">
      <alignment vertical="center"/>
    </xf>
    <xf numFmtId="2" fontId="1" fillId="3" borderId="19" xfId="12" applyNumberFormat="1" applyFont="1" applyFill="1" applyBorder="1" applyAlignment="1" applyProtection="1">
      <alignment vertical="center"/>
    </xf>
    <xf numFmtId="2" fontId="0" fillId="3" borderId="1" xfId="0" applyNumberFormat="1" applyFont="1" applyFill="1" applyBorder="1" applyAlignment="1" applyProtection="1">
      <alignment horizontal="center" vertical="center"/>
    </xf>
    <xf numFmtId="2" fontId="0" fillId="3" borderId="30" xfId="0" applyNumberFormat="1" applyFont="1" applyFill="1" applyBorder="1" applyAlignment="1" applyProtection="1">
      <alignment vertical="center"/>
    </xf>
    <xf numFmtId="2" fontId="0" fillId="3" borderId="1" xfId="0" applyNumberFormat="1" applyFont="1" applyFill="1" applyBorder="1" applyAlignment="1" applyProtection="1">
      <alignment vertical="center"/>
    </xf>
    <xf numFmtId="0" fontId="0" fillId="3" borderId="1" xfId="0" applyNumberFormat="1" applyFont="1" applyFill="1" applyBorder="1" applyAlignment="1" applyProtection="1">
      <alignment horizontal="center" vertical="center"/>
    </xf>
    <xf numFmtId="165" fontId="0" fillId="3" borderId="51" xfId="0" applyNumberFormat="1" applyFont="1" applyFill="1" applyBorder="1" applyAlignment="1" applyProtection="1">
      <alignment horizontal="right" vertical="center"/>
    </xf>
    <xf numFmtId="2" fontId="0" fillId="3" borderId="30" xfId="0" applyNumberFormat="1" applyFont="1" applyFill="1" applyBorder="1" applyAlignment="1" applyProtection="1">
      <alignment horizontal="left" vertical="center" wrapText="1"/>
    </xf>
    <xf numFmtId="2" fontId="0" fillId="3" borderId="1" xfId="12" applyNumberFormat="1" applyFont="1" applyFill="1" applyBorder="1" applyAlignment="1" applyProtection="1">
      <alignment horizontal="left" vertical="center" wrapText="1"/>
    </xf>
    <xf numFmtId="0" fontId="69" fillId="0" borderId="0" xfId="0" applyFont="1" applyBorder="1" applyProtection="1"/>
    <xf numFmtId="2" fontId="1" fillId="3" borderId="30" xfId="12" applyNumberFormat="1" applyFont="1" applyFill="1" applyBorder="1" applyAlignment="1" applyProtection="1">
      <alignment vertical="center"/>
    </xf>
    <xf numFmtId="2" fontId="0" fillId="3" borderId="1" xfId="0" applyNumberFormat="1" applyFont="1" applyFill="1" applyBorder="1" applyAlignment="1" applyProtection="1">
      <alignment horizontal="left" vertical="center" wrapText="1"/>
    </xf>
    <xf numFmtId="2" fontId="0" fillId="3" borderId="1" xfId="3" applyNumberFormat="1" applyFont="1" applyFill="1" applyBorder="1" applyAlignment="1" applyProtection="1">
      <alignment horizontal="left" vertical="center"/>
    </xf>
    <xf numFmtId="2" fontId="0" fillId="3" borderId="30" xfId="3" applyNumberFormat="1" applyFont="1" applyFill="1" applyBorder="1" applyAlignment="1" applyProtection="1">
      <alignment horizontal="left" vertical="center"/>
    </xf>
    <xf numFmtId="2" fontId="0" fillId="3" borderId="28" xfId="0" applyNumberFormat="1" applyFont="1" applyFill="1" applyBorder="1" applyAlignment="1" applyProtection="1">
      <alignment horizontal="center" vertical="center"/>
    </xf>
    <xf numFmtId="2" fontId="0" fillId="3" borderId="23" xfId="0" applyNumberFormat="1" applyFont="1" applyFill="1" applyBorder="1" applyAlignment="1" applyProtection="1">
      <alignment horizontal="center" vertical="center"/>
    </xf>
    <xf numFmtId="2" fontId="0" fillId="3" borderId="13" xfId="0" applyNumberFormat="1" applyFont="1" applyFill="1" applyBorder="1" applyAlignment="1" applyProtection="1">
      <alignment horizontal="center" vertical="center"/>
    </xf>
    <xf numFmtId="2" fontId="0" fillId="3" borderId="3" xfId="0" applyNumberFormat="1" applyFont="1" applyFill="1" applyBorder="1" applyAlignment="1" applyProtection="1">
      <alignment horizontal="left" vertical="center" wrapText="1"/>
    </xf>
    <xf numFmtId="2" fontId="0" fillId="3" borderId="3" xfId="12" applyNumberFormat="1" applyFont="1" applyFill="1" applyBorder="1" applyAlignment="1" applyProtection="1">
      <alignment horizontal="left" vertical="center" wrapText="1"/>
    </xf>
    <xf numFmtId="0" fontId="0" fillId="3" borderId="1" xfId="0" applyNumberFormat="1" applyFont="1" applyFill="1" applyBorder="1" applyAlignment="1" applyProtection="1">
      <alignment vertical="center"/>
    </xf>
    <xf numFmtId="2" fontId="0" fillId="3" borderId="2" xfId="2" applyNumberFormat="1" applyFont="1" applyFill="1" applyBorder="1" applyAlignment="1" applyProtection="1">
      <alignment horizontal="center" vertical="center"/>
    </xf>
    <xf numFmtId="2" fontId="1" fillId="3" borderId="63" xfId="12" applyNumberFormat="1" applyFont="1" applyFill="1" applyBorder="1" applyAlignment="1" applyProtection="1">
      <alignment vertical="center"/>
    </xf>
    <xf numFmtId="2" fontId="20" fillId="3" borderId="30" xfId="3" applyNumberFormat="1" applyFont="1" applyFill="1" applyBorder="1" applyAlignment="1" applyProtection="1">
      <alignment horizontal="left" vertical="center"/>
    </xf>
    <xf numFmtId="2" fontId="0" fillId="3" borderId="3" xfId="0" applyNumberFormat="1" applyFont="1" applyFill="1" applyBorder="1" applyAlignment="1" applyProtection="1">
      <alignment vertical="center"/>
    </xf>
    <xf numFmtId="165" fontId="0" fillId="3" borderId="60" xfId="0" applyNumberFormat="1" applyFont="1" applyFill="1" applyBorder="1" applyAlignment="1" applyProtection="1">
      <alignment horizontal="right" vertical="center"/>
    </xf>
    <xf numFmtId="2" fontId="0" fillId="3" borderId="1" xfId="0" applyNumberFormat="1" applyFont="1" applyFill="1" applyBorder="1" applyAlignment="1" applyProtection="1">
      <alignment vertical="center" wrapText="1"/>
    </xf>
    <xf numFmtId="2" fontId="1" fillId="3" borderId="0" xfId="0" applyNumberFormat="1" applyFont="1" applyFill="1" applyBorder="1" applyAlignment="1" applyProtection="1">
      <alignment vertical="center"/>
    </xf>
    <xf numFmtId="2" fontId="1" fillId="3" borderId="63" xfId="3" applyNumberFormat="1" applyFont="1" applyFill="1" applyBorder="1" applyAlignment="1" applyProtection="1">
      <alignment horizontal="left" vertical="center"/>
    </xf>
    <xf numFmtId="2" fontId="1" fillId="3" borderId="1" xfId="0" applyNumberFormat="1" applyFont="1" applyFill="1" applyBorder="1" applyAlignment="1" applyProtection="1">
      <alignment vertical="center"/>
    </xf>
    <xf numFmtId="2" fontId="1" fillId="3" borderId="30" xfId="12" applyNumberFormat="1" applyFont="1" applyFill="1" applyBorder="1" applyAlignment="1" applyProtection="1">
      <alignment vertical="center" wrapText="1"/>
    </xf>
    <xf numFmtId="2" fontId="1" fillId="3" borderId="1" xfId="12" applyNumberFormat="1" applyFont="1" applyFill="1" applyBorder="1" applyAlignment="1" applyProtection="1">
      <alignment vertical="center"/>
    </xf>
    <xf numFmtId="2" fontId="0" fillId="3" borderId="1" xfId="3" applyNumberFormat="1" applyFont="1" applyFill="1" applyBorder="1" applyAlignment="1" applyProtection="1">
      <alignment horizontal="left" vertical="center" wrapText="1"/>
    </xf>
    <xf numFmtId="0" fontId="0" fillId="3" borderId="3" xfId="0" applyNumberFormat="1" applyFont="1" applyFill="1" applyBorder="1" applyAlignment="1" applyProtection="1">
      <alignment horizontal="center" vertical="center"/>
    </xf>
    <xf numFmtId="0" fontId="0" fillId="3" borderId="2" xfId="0" applyNumberFormat="1" applyFont="1" applyFill="1" applyBorder="1" applyAlignment="1" applyProtection="1">
      <alignment horizontal="center" vertical="center"/>
    </xf>
    <xf numFmtId="2" fontId="0" fillId="3" borderId="11" xfId="0" applyNumberFormat="1" applyFont="1" applyFill="1" applyBorder="1" applyAlignment="1" applyProtection="1">
      <alignment horizontal="center" vertical="center"/>
    </xf>
    <xf numFmtId="2" fontId="0" fillId="3" borderId="70" xfId="3" applyNumberFormat="1" applyFont="1" applyFill="1" applyBorder="1" applyAlignment="1" applyProtection="1">
      <alignment horizontal="left" vertical="center"/>
    </xf>
    <xf numFmtId="2" fontId="0" fillId="3" borderId="11" xfId="0" applyNumberFormat="1" applyFont="1" applyFill="1" applyBorder="1" applyAlignment="1" applyProtection="1">
      <alignment horizontal="left" vertical="center" wrapText="1"/>
    </xf>
    <xf numFmtId="2" fontId="0" fillId="3" borderId="11" xfId="3" applyNumberFormat="1" applyFont="1" applyFill="1" applyBorder="1" applyAlignment="1" applyProtection="1">
      <alignment horizontal="left" vertical="center"/>
    </xf>
    <xf numFmtId="0" fontId="0" fillId="3" borderId="11" xfId="0" applyNumberFormat="1" applyFont="1" applyFill="1" applyBorder="1" applyAlignment="1" applyProtection="1">
      <alignment horizontal="center" vertical="center"/>
    </xf>
    <xf numFmtId="165" fontId="0" fillId="3" borderId="59" xfId="0" applyNumberFormat="1" applyFont="1" applyFill="1" applyBorder="1" applyAlignment="1" applyProtection="1">
      <alignment horizontal="right" vertical="center"/>
    </xf>
    <xf numFmtId="4" fontId="0" fillId="3" borderId="0" xfId="0" applyNumberFormat="1" applyFont="1" applyFill="1" applyAlignment="1" applyProtection="1">
      <alignment horizontal="center"/>
    </xf>
    <xf numFmtId="2" fontId="0" fillId="14" borderId="1" xfId="13" applyNumberFormat="1" applyFont="1" applyFill="1" applyBorder="1" applyAlignment="1" applyProtection="1">
      <alignment vertical="center" wrapText="1"/>
      <protection locked="0"/>
    </xf>
    <xf numFmtId="2" fontId="0" fillId="2" borderId="1" xfId="1" applyNumberFormat="1" applyFont="1" applyFill="1" applyBorder="1" applyAlignment="1" applyProtection="1">
      <alignment vertical="center"/>
      <protection locked="0"/>
    </xf>
    <xf numFmtId="2" fontId="0" fillId="14" borderId="3" xfId="13" applyNumberFormat="1" applyFont="1" applyFill="1" applyBorder="1" applyAlignment="1" applyProtection="1">
      <alignment vertical="center" wrapText="1"/>
      <protection locked="0"/>
    </xf>
    <xf numFmtId="2" fontId="0" fillId="14" borderId="1" xfId="0" applyNumberFormat="1" applyFont="1" applyFill="1" applyBorder="1" applyAlignment="1" applyProtection="1">
      <alignment vertical="center" wrapText="1"/>
      <protection locked="0"/>
    </xf>
    <xf numFmtId="2" fontId="0" fillId="14" borderId="3" xfId="0" applyNumberFormat="1" applyFont="1" applyFill="1" applyBorder="1" applyAlignment="1" applyProtection="1">
      <alignment vertical="center" wrapText="1"/>
      <protection locked="0"/>
    </xf>
    <xf numFmtId="2" fontId="0" fillId="14" borderId="30" xfId="0" applyNumberFormat="1" applyFont="1" applyFill="1" applyBorder="1" applyAlignment="1" applyProtection="1">
      <alignment vertical="center" wrapText="1"/>
      <protection locked="0"/>
    </xf>
    <xf numFmtId="2" fontId="0" fillId="14" borderId="11" xfId="0" applyNumberFormat="1" applyFont="1" applyFill="1" applyBorder="1" applyAlignment="1" applyProtection="1">
      <alignment vertical="center" wrapText="1"/>
      <protection locked="0"/>
    </xf>
    <xf numFmtId="2" fontId="0" fillId="2" borderId="11" xfId="1" applyNumberFormat="1" applyFont="1" applyFill="1" applyBorder="1" applyAlignment="1" applyProtection="1">
      <alignment vertical="center"/>
      <protection locked="0"/>
    </xf>
    <xf numFmtId="0" fontId="0" fillId="3" borderId="0" xfId="4" applyFont="1" applyFill="1" applyProtection="1">
      <protection locked="0"/>
    </xf>
    <xf numFmtId="0" fontId="16" fillId="7" borderId="1" xfId="0" applyFont="1" applyFill="1" applyBorder="1" applyAlignment="1" applyProtection="1">
      <alignment horizontal="center" vertical="center"/>
    </xf>
    <xf numFmtId="0" fontId="16" fillId="7" borderId="3" xfId="0" applyFont="1" applyFill="1" applyBorder="1" applyAlignment="1" applyProtection="1">
      <alignment horizontal="center" vertical="center"/>
    </xf>
    <xf numFmtId="0" fontId="6" fillId="0" borderId="2" xfId="0" applyFont="1" applyBorder="1" applyAlignment="1" applyProtection="1">
      <alignment horizontal="left" vertical="center" wrapText="1"/>
    </xf>
    <xf numFmtId="14" fontId="6" fillId="0" borderId="2" xfId="0" applyNumberFormat="1" applyFont="1" applyBorder="1" applyAlignment="1" applyProtection="1">
      <alignment horizontal="center" vertical="center" wrapText="1"/>
    </xf>
    <xf numFmtId="14" fontId="6" fillId="0" borderId="1" xfId="0" applyNumberFormat="1" applyFont="1" applyBorder="1" applyAlignment="1" applyProtection="1">
      <alignment horizontal="center" vertical="center" wrapText="1"/>
    </xf>
    <xf numFmtId="4" fontId="8" fillId="3" borderId="33" xfId="4" applyNumberFormat="1" applyFont="1" applyFill="1" applyBorder="1" applyProtection="1"/>
    <xf numFmtId="4" fontId="8" fillId="3" borderId="40" xfId="4" applyNumberFormat="1" applyFont="1" applyFill="1" applyBorder="1" applyProtection="1"/>
    <xf numFmtId="0" fontId="8" fillId="3" borderId="19" xfId="4" applyFont="1" applyFill="1" applyBorder="1" applyAlignment="1" applyProtection="1">
      <alignment horizontal="left" wrapText="1"/>
    </xf>
    <xf numFmtId="167" fontId="8" fillId="3" borderId="19" xfId="4" applyNumberFormat="1" applyFont="1" applyFill="1" applyBorder="1" applyAlignment="1" applyProtection="1">
      <alignment horizontal="left" vertical="center" wrapText="1"/>
    </xf>
    <xf numFmtId="167" fontId="8" fillId="3" borderId="1" xfId="4" applyNumberFormat="1" applyFont="1" applyFill="1" applyBorder="1" applyAlignment="1" applyProtection="1">
      <alignment horizontal="left" vertical="center" wrapText="1"/>
    </xf>
    <xf numFmtId="167" fontId="8" fillId="3" borderId="1" xfId="4" applyNumberFormat="1" applyFont="1" applyFill="1" applyBorder="1" applyAlignment="1" applyProtection="1">
      <alignment horizontal="left" wrapText="1"/>
    </xf>
    <xf numFmtId="0" fontId="8" fillId="3" borderId="1" xfId="4" applyFont="1" applyFill="1" applyBorder="1" applyAlignment="1" applyProtection="1">
      <alignment horizontal="center" wrapText="1"/>
    </xf>
    <xf numFmtId="167" fontId="8" fillId="3" borderId="1" xfId="4" applyNumberFormat="1" applyFont="1" applyFill="1" applyBorder="1" applyAlignment="1" applyProtection="1">
      <alignment horizontal="center" wrapText="1"/>
    </xf>
    <xf numFmtId="0" fontId="8" fillId="3" borderId="50" xfId="4" applyFont="1" applyFill="1" applyBorder="1" applyAlignment="1" applyProtection="1">
      <alignment horizontal="center" wrapText="1"/>
    </xf>
    <xf numFmtId="0" fontId="8" fillId="3" borderId="2" xfId="4" applyFont="1" applyFill="1" applyBorder="1" applyAlignment="1" applyProtection="1">
      <alignment horizontal="left" wrapText="1"/>
    </xf>
    <xf numFmtId="0" fontId="8" fillId="14" borderId="11" xfId="4" applyFont="1" applyFill="1" applyBorder="1" applyAlignment="1" applyProtection="1">
      <alignment horizontal="center" vertical="center" wrapText="1"/>
    </xf>
    <xf numFmtId="0" fontId="8" fillId="14" borderId="19" xfId="4" applyFont="1" applyFill="1" applyBorder="1" applyAlignment="1" applyProtection="1">
      <alignment horizontal="left" vertical="center" wrapText="1"/>
      <protection locked="0"/>
    </xf>
    <xf numFmtId="0" fontId="8" fillId="14" borderId="1" xfId="4" applyFont="1" applyFill="1" applyBorder="1" applyAlignment="1" applyProtection="1">
      <alignment horizontal="left" vertical="center" wrapText="1"/>
      <protection locked="0"/>
    </xf>
    <xf numFmtId="0" fontId="8" fillId="14" borderId="1" xfId="4" applyFont="1" applyFill="1" applyBorder="1" applyAlignment="1" applyProtection="1">
      <alignment horizontal="center" vertical="center" wrapText="1"/>
      <protection locked="0"/>
    </xf>
    <xf numFmtId="0" fontId="8" fillId="14" borderId="3" xfId="4" applyFont="1" applyFill="1" applyBorder="1" applyAlignment="1" applyProtection="1">
      <alignment horizontal="center" vertical="center" wrapText="1"/>
      <protection locked="0"/>
    </xf>
    <xf numFmtId="0" fontId="8" fillId="14" borderId="2" xfId="4" applyFont="1" applyFill="1" applyBorder="1" applyAlignment="1" applyProtection="1">
      <alignment horizontal="center" vertical="center" wrapText="1"/>
      <protection locked="0"/>
    </xf>
    <xf numFmtId="0" fontId="8" fillId="14" borderId="11" xfId="4" applyFont="1" applyFill="1" applyBorder="1" applyAlignment="1" applyProtection="1">
      <alignment horizontal="center" vertical="center" wrapText="1"/>
      <protection locked="0"/>
    </xf>
    <xf numFmtId="4" fontId="13" fillId="3" borderId="0" xfId="19" applyNumberFormat="1" applyFont="1" applyFill="1" applyAlignment="1" applyProtection="1">
      <alignment vertical="center"/>
    </xf>
    <xf numFmtId="4" fontId="8" fillId="3" borderId="41" xfId="4" applyNumberFormat="1" applyFont="1" applyFill="1" applyBorder="1" applyAlignment="1" applyProtection="1">
      <alignment vertical="center" wrapText="1"/>
    </xf>
    <xf numFmtId="4" fontId="8" fillId="3" borderId="8" xfId="4" applyNumberFormat="1" applyFont="1" applyFill="1" applyBorder="1" applyAlignment="1" applyProtection="1">
      <alignment vertical="center" wrapText="1"/>
    </xf>
    <xf numFmtId="167" fontId="1" fillId="3" borderId="1" xfId="4" applyNumberFormat="1" applyFont="1" applyFill="1" applyBorder="1" applyAlignment="1" applyProtection="1">
      <alignment horizontal="left" vertical="center" wrapText="1"/>
    </xf>
    <xf numFmtId="4" fontId="8" fillId="3" borderId="57" xfId="4" applyNumberFormat="1" applyFont="1" applyFill="1" applyBorder="1" applyAlignment="1" applyProtection="1">
      <alignment vertical="center" wrapText="1"/>
    </xf>
    <xf numFmtId="4" fontId="8" fillId="3" borderId="81" xfId="4" applyNumberFormat="1" applyFont="1" applyFill="1" applyBorder="1" applyAlignment="1" applyProtection="1">
      <alignment vertical="center" wrapText="1"/>
    </xf>
    <xf numFmtId="0" fontId="8" fillId="3" borderId="11" xfId="3" applyFont="1" applyFill="1" applyBorder="1" applyAlignment="1" applyProtection="1">
      <alignment horizontal="left" wrapText="1"/>
    </xf>
    <xf numFmtId="4" fontId="8" fillId="3" borderId="12" xfId="4" applyNumberFormat="1" applyFont="1" applyFill="1" applyBorder="1" applyAlignment="1" applyProtection="1">
      <alignment vertical="center" wrapText="1"/>
    </xf>
    <xf numFmtId="4" fontId="5" fillId="0" borderId="9" xfId="13" applyNumberFormat="1" applyFont="1" applyFill="1" applyBorder="1" applyAlignment="1" applyProtection="1"/>
    <xf numFmtId="4" fontId="8" fillId="3" borderId="0" xfId="4" applyNumberFormat="1" applyFont="1" applyFill="1" applyAlignment="1" applyProtection="1"/>
    <xf numFmtId="0" fontId="8" fillId="3" borderId="19" xfId="4" applyFill="1" applyBorder="1" applyAlignment="1" applyProtection="1">
      <alignment horizontal="left" vertical="center" wrapText="1"/>
    </xf>
    <xf numFmtId="0" fontId="8" fillId="3" borderId="1" xfId="4" applyFill="1" applyBorder="1" applyAlignment="1" applyProtection="1">
      <alignment horizontal="left" vertical="center" wrapText="1"/>
    </xf>
    <xf numFmtId="0" fontId="71" fillId="0" borderId="1" xfId="0" applyFont="1" applyBorder="1" applyAlignment="1" applyProtection="1">
      <alignment vertical="center" wrapText="1"/>
    </xf>
    <xf numFmtId="0" fontId="8" fillId="3" borderId="11" xfId="4" applyFill="1" applyBorder="1" applyAlignment="1" applyProtection="1">
      <alignment horizontal="left" vertical="center" wrapText="1"/>
    </xf>
    <xf numFmtId="0" fontId="8" fillId="3" borderId="19" xfId="12" applyFont="1" applyFill="1" applyBorder="1" applyAlignment="1" applyProtection="1">
      <alignment wrapText="1"/>
    </xf>
    <xf numFmtId="0" fontId="8" fillId="3" borderId="1" xfId="12" applyFont="1" applyFill="1" applyBorder="1" applyAlignment="1" applyProtection="1">
      <alignment wrapText="1"/>
    </xf>
    <xf numFmtId="0" fontId="8" fillId="3" borderId="30" xfId="12" applyFont="1" applyFill="1" applyBorder="1" applyAlignment="1" applyProtection="1">
      <alignment wrapText="1"/>
    </xf>
    <xf numFmtId="0" fontId="8" fillId="3" borderId="61" xfId="4" applyFont="1" applyFill="1" applyBorder="1" applyAlignment="1" applyProtection="1">
      <alignment horizontal="left" vertical="center" wrapText="1"/>
    </xf>
    <xf numFmtId="0" fontId="8" fillId="3" borderId="61" xfId="12" applyFont="1" applyFill="1" applyBorder="1" applyAlignment="1" applyProtection="1">
      <alignment wrapText="1"/>
    </xf>
    <xf numFmtId="4" fontId="8" fillId="3" borderId="60" xfId="13" applyNumberFormat="1" applyFont="1" applyFill="1" applyBorder="1" applyAlignment="1" applyProtection="1">
      <alignment horizontal="right" vertical="center" wrapText="1"/>
    </xf>
    <xf numFmtId="0" fontId="0" fillId="3" borderId="11" xfId="12" applyFont="1" applyFill="1" applyBorder="1" applyAlignment="1" applyProtection="1">
      <alignment wrapText="1"/>
    </xf>
    <xf numFmtId="4" fontId="8" fillId="3" borderId="59" xfId="13" applyNumberFormat="1" applyFont="1" applyFill="1" applyBorder="1" applyAlignment="1" applyProtection="1">
      <alignment horizontal="right" vertical="center" wrapText="1"/>
    </xf>
    <xf numFmtId="4" fontId="8" fillId="3" borderId="0" xfId="1" applyNumberFormat="1" applyFont="1" applyFill="1" applyBorder="1" applyAlignment="1" applyProtection="1">
      <alignment vertical="center"/>
    </xf>
    <xf numFmtId="0" fontId="1" fillId="4" borderId="11" xfId="13" applyFont="1" applyFill="1" applyBorder="1" applyAlignment="1" applyProtection="1">
      <alignment horizontal="center" vertical="center" wrapText="1"/>
    </xf>
    <xf numFmtId="4" fontId="5" fillId="0" borderId="35" xfId="13" applyNumberFormat="1" applyFont="1" applyFill="1" applyBorder="1" applyAlignment="1" applyProtection="1">
      <alignment horizontal="right" wrapText="1"/>
    </xf>
    <xf numFmtId="0" fontId="8" fillId="3" borderId="11" xfId="4" applyFont="1" applyFill="1" applyBorder="1" applyAlignment="1" applyProtection="1">
      <alignment horizontal="justify" vertical="center" wrapText="1"/>
    </xf>
    <xf numFmtId="0" fontId="0" fillId="14" borderId="19" xfId="4" applyFont="1" applyFill="1" applyBorder="1" applyAlignment="1" applyProtection="1">
      <alignment horizontal="center" vertical="center" wrapText="1"/>
      <protection locked="0"/>
    </xf>
    <xf numFmtId="0" fontId="0" fillId="14" borderId="11" xfId="4" applyFont="1" applyFill="1" applyBorder="1" applyAlignment="1" applyProtection="1">
      <alignment horizontal="center" vertical="center" wrapText="1"/>
      <protection locked="0"/>
    </xf>
    <xf numFmtId="4" fontId="8" fillId="3" borderId="41" xfId="13" applyNumberFormat="1" applyFont="1" applyFill="1" applyBorder="1" applyAlignment="1" applyProtection="1">
      <alignment horizontal="right" vertical="center" wrapText="1"/>
    </xf>
    <xf numFmtId="4" fontId="8" fillId="3" borderId="8" xfId="13" applyNumberFormat="1" applyFont="1" applyFill="1" applyBorder="1" applyAlignment="1" applyProtection="1">
      <alignment horizontal="right" vertical="center" wrapText="1"/>
    </xf>
    <xf numFmtId="0" fontId="8" fillId="3" borderId="3" xfId="4" applyFont="1" applyFill="1" applyBorder="1" applyAlignment="1" applyProtection="1">
      <alignment horizontal="left" wrapText="1"/>
    </xf>
    <xf numFmtId="4" fontId="8" fillId="3" borderId="57" xfId="13" applyNumberFormat="1" applyFont="1" applyFill="1" applyBorder="1" applyAlignment="1" applyProtection="1">
      <alignment horizontal="right" vertical="center" wrapText="1"/>
    </xf>
    <xf numFmtId="4" fontId="8" fillId="3" borderId="81" xfId="13" applyNumberFormat="1" applyFont="1" applyFill="1" applyBorder="1" applyAlignment="1" applyProtection="1">
      <alignment horizontal="right" vertical="center" wrapText="1"/>
    </xf>
    <xf numFmtId="0" fontId="36" fillId="3" borderId="1" xfId="4" applyFont="1" applyFill="1" applyBorder="1" applyAlignment="1" applyProtection="1">
      <alignment horizontal="left" wrapText="1"/>
    </xf>
    <xf numFmtId="0" fontId="1" fillId="3" borderId="1" xfId="4" applyFont="1" applyFill="1" applyBorder="1" applyAlignment="1" applyProtection="1">
      <alignment horizontal="left" vertical="center" wrapText="1"/>
    </xf>
    <xf numFmtId="4" fontId="8" fillId="3" borderId="12" xfId="13" applyNumberFormat="1" applyFont="1" applyFill="1" applyBorder="1" applyAlignment="1" applyProtection="1">
      <alignment horizontal="right" vertical="center" wrapText="1"/>
    </xf>
    <xf numFmtId="0" fontId="8" fillId="14" borderId="3" xfId="4" applyFont="1" applyFill="1" applyBorder="1" applyAlignment="1" applyProtection="1">
      <alignment horizontal="left" vertical="center" wrapText="1"/>
      <protection locked="0"/>
    </xf>
    <xf numFmtId="0" fontId="8" fillId="14" borderId="2" xfId="4" applyFont="1" applyFill="1" applyBorder="1" applyAlignment="1" applyProtection="1">
      <alignment horizontal="left" vertical="center" wrapText="1"/>
      <protection locked="0"/>
    </xf>
    <xf numFmtId="0" fontId="0" fillId="14" borderId="1" xfId="4" applyFont="1" applyFill="1" applyBorder="1" applyAlignment="1" applyProtection="1">
      <alignment horizontal="left" vertical="center" wrapText="1"/>
      <protection locked="0"/>
    </xf>
    <xf numFmtId="0" fontId="8" fillId="14" borderId="11" xfId="4" applyFont="1" applyFill="1" applyBorder="1" applyAlignment="1" applyProtection="1">
      <alignment horizontal="left" vertical="center" wrapText="1"/>
      <protection locked="0"/>
    </xf>
    <xf numFmtId="0" fontId="8" fillId="3" borderId="1" xfId="3" applyFont="1" applyFill="1" applyBorder="1" applyAlignment="1" applyProtection="1">
      <alignment horizontal="left" wrapText="1"/>
    </xf>
    <xf numFmtId="0" fontId="8" fillId="3" borderId="3" xfId="4" applyFont="1" applyFill="1" applyBorder="1" applyAlignment="1" applyProtection="1">
      <alignment vertical="center" wrapText="1"/>
    </xf>
    <xf numFmtId="49" fontId="0" fillId="0" borderId="71" xfId="0" applyNumberFormat="1" applyFont="1" applyFill="1" applyBorder="1" applyAlignment="1" applyProtection="1">
      <alignment horizontal="center" vertical="center"/>
    </xf>
    <xf numFmtId="49" fontId="0" fillId="0" borderId="6" xfId="0" applyNumberFormat="1" applyFont="1" applyFill="1" applyBorder="1" applyAlignment="1" applyProtection="1">
      <alignment horizontal="center" vertical="center"/>
    </xf>
    <xf numFmtId="49" fontId="0" fillId="0" borderId="65" xfId="0" applyNumberFormat="1" applyFont="1" applyFill="1" applyBorder="1" applyAlignment="1" applyProtection="1">
      <alignment horizontal="center" vertical="center"/>
    </xf>
    <xf numFmtId="4" fontId="1" fillId="5" borderId="5" xfId="2" applyNumberFormat="1" applyFont="1" applyFill="1" applyBorder="1" applyAlignment="1" applyProtection="1">
      <alignment horizontal="center" vertical="center" wrapText="1"/>
    </xf>
    <xf numFmtId="4" fontId="1" fillId="5" borderId="6" xfId="2" applyNumberFormat="1" applyFont="1" applyFill="1" applyBorder="1" applyAlignment="1" applyProtection="1">
      <alignment horizontal="center" vertical="center"/>
    </xf>
    <xf numFmtId="4" fontId="1" fillId="5" borderId="65" xfId="2" applyNumberFormat="1" applyFont="1" applyFill="1" applyBorder="1" applyAlignment="1" applyProtection="1">
      <alignment horizontal="center" vertical="center"/>
    </xf>
    <xf numFmtId="0" fontId="0" fillId="3" borderId="0" xfId="0" applyFill="1" applyAlignment="1" applyProtection="1">
      <alignment horizontal="right" vertical="center" wrapText="1"/>
    </xf>
    <xf numFmtId="0" fontId="0" fillId="3" borderId="0" xfId="0" applyFont="1" applyFill="1" applyBorder="1" applyAlignment="1" applyProtection="1">
      <alignment horizontal="center"/>
    </xf>
    <xf numFmtId="0" fontId="1" fillId="3" borderId="0" xfId="0" applyFont="1" applyFill="1" applyAlignment="1" applyProtection="1">
      <alignment horizontal="left" vertical="center"/>
    </xf>
    <xf numFmtId="49" fontId="0" fillId="0" borderId="5" xfId="0" applyNumberFormat="1" applyFont="1" applyFill="1" applyBorder="1" applyAlignment="1" applyProtection="1">
      <alignment horizontal="center" vertical="center"/>
    </xf>
    <xf numFmtId="0" fontId="0" fillId="3" borderId="0" xfId="0" applyFill="1" applyAlignment="1" applyProtection="1">
      <alignment horizontal="right" vertical="center"/>
    </xf>
    <xf numFmtId="0" fontId="0" fillId="3" borderId="0" xfId="0" applyFont="1" applyFill="1" applyAlignment="1" applyProtection="1">
      <alignment horizontal="left" vertical="center"/>
    </xf>
    <xf numFmtId="0" fontId="1" fillId="3" borderId="42" xfId="4" applyFont="1" applyFill="1" applyBorder="1" applyAlignment="1" applyProtection="1">
      <alignment horizontal="left" vertical="center" indent="1"/>
    </xf>
    <xf numFmtId="0" fontId="1" fillId="3" borderId="0" xfId="4" applyFont="1" applyFill="1" applyBorder="1" applyAlignment="1" applyProtection="1">
      <alignment horizontal="left" vertical="center" indent="1"/>
    </xf>
    <xf numFmtId="0" fontId="1" fillId="3" borderId="40" xfId="4" applyFont="1" applyFill="1" applyBorder="1" applyAlignment="1" applyProtection="1">
      <alignment horizontal="left" vertical="center" indent="1"/>
    </xf>
    <xf numFmtId="0" fontId="1" fillId="4" borderId="37" xfId="0" applyFont="1" applyFill="1" applyBorder="1" applyAlignment="1" applyProtection="1">
      <alignment horizontal="center" vertical="center" wrapText="1"/>
    </xf>
    <xf numFmtId="0" fontId="1" fillId="4" borderId="7" xfId="0" applyFont="1" applyFill="1" applyBorder="1" applyAlignment="1" applyProtection="1">
      <alignment horizontal="center" vertical="center" wrapText="1"/>
    </xf>
    <xf numFmtId="0" fontId="1" fillId="4" borderId="10" xfId="0" applyFont="1" applyFill="1" applyBorder="1" applyAlignment="1" applyProtection="1">
      <alignment horizontal="center" vertical="center" wrapText="1"/>
    </xf>
    <xf numFmtId="0" fontId="1" fillId="4" borderId="19" xfId="0" applyFont="1" applyFill="1" applyBorder="1" applyAlignment="1" applyProtection="1">
      <alignment horizontal="center" vertical="center"/>
    </xf>
    <xf numFmtId="0" fontId="1" fillId="4" borderId="1" xfId="0" applyFont="1" applyFill="1" applyBorder="1" applyAlignment="1" applyProtection="1">
      <alignment horizontal="center" vertical="center"/>
    </xf>
    <xf numFmtId="0" fontId="1" fillId="4" borderId="11" xfId="0" applyFont="1" applyFill="1" applyBorder="1" applyAlignment="1" applyProtection="1">
      <alignment horizontal="center" vertical="center"/>
    </xf>
    <xf numFmtId="0" fontId="1" fillId="4" borderId="19" xfId="5" applyFont="1" applyFill="1" applyBorder="1" applyAlignment="1" applyProtection="1">
      <alignment horizontal="center" vertical="center" wrapText="1"/>
    </xf>
    <xf numFmtId="0" fontId="1" fillId="4" borderId="1" xfId="5" applyFont="1" applyFill="1" applyBorder="1" applyAlignment="1" applyProtection="1">
      <alignment horizontal="center" vertical="center" wrapText="1"/>
    </xf>
    <xf numFmtId="0" fontId="1" fillId="4" borderId="11" xfId="5" applyFont="1" applyFill="1" applyBorder="1" applyAlignment="1" applyProtection="1">
      <alignment horizontal="center" vertical="center" wrapText="1"/>
    </xf>
    <xf numFmtId="0" fontId="5" fillId="6" borderId="25" xfId="4" applyFont="1" applyFill="1" applyBorder="1" applyAlignment="1" applyProtection="1">
      <alignment horizontal="center" vertical="center" wrapText="1"/>
    </xf>
    <xf numFmtId="0" fontId="5" fillId="6" borderId="17" xfId="4" applyFont="1" applyFill="1" applyBorder="1" applyAlignment="1" applyProtection="1">
      <alignment horizontal="center" vertical="center" wrapText="1"/>
    </xf>
    <xf numFmtId="0" fontId="1" fillId="4" borderId="72" xfId="0" applyFont="1" applyFill="1" applyBorder="1" applyAlignment="1" applyProtection="1">
      <alignment horizontal="center" vertical="center"/>
    </xf>
    <xf numFmtId="0" fontId="1" fillId="4" borderId="48" xfId="0" applyFont="1" applyFill="1" applyBorder="1" applyAlignment="1" applyProtection="1">
      <alignment horizontal="center" vertical="center"/>
    </xf>
    <xf numFmtId="0" fontId="1" fillId="4" borderId="67" xfId="0" applyFont="1" applyFill="1" applyBorder="1" applyAlignment="1" applyProtection="1">
      <alignment horizontal="center" vertical="center"/>
    </xf>
    <xf numFmtId="0" fontId="1" fillId="4" borderId="29" xfId="0" applyFont="1" applyFill="1" applyBorder="1" applyAlignment="1" applyProtection="1">
      <alignment horizontal="center" vertical="center"/>
    </xf>
    <xf numFmtId="0" fontId="1" fillId="4" borderId="30" xfId="0" applyFont="1" applyFill="1" applyBorder="1" applyAlignment="1" applyProtection="1">
      <alignment horizontal="center" vertical="center"/>
    </xf>
    <xf numFmtId="0" fontId="1" fillId="4" borderId="76" xfId="5" applyFont="1" applyFill="1" applyBorder="1" applyAlignment="1" applyProtection="1">
      <alignment horizontal="center" vertical="center" wrapText="1"/>
    </xf>
    <xf numFmtId="0" fontId="1" fillId="4" borderId="80" xfId="5" applyFont="1" applyFill="1" applyBorder="1" applyAlignment="1" applyProtection="1">
      <alignment horizontal="center" vertical="center" wrapText="1"/>
    </xf>
    <xf numFmtId="0" fontId="1" fillId="4" borderId="75" xfId="5" applyFont="1" applyFill="1" applyBorder="1" applyAlignment="1" applyProtection="1">
      <alignment horizontal="center" vertical="center" wrapText="1"/>
    </xf>
    <xf numFmtId="4" fontId="1" fillId="4" borderId="38" xfId="5" applyNumberFormat="1" applyFont="1" applyFill="1" applyBorder="1" applyAlignment="1" applyProtection="1">
      <alignment horizontal="center" vertical="center" wrapText="1"/>
    </xf>
    <xf numFmtId="4" fontId="1" fillId="4" borderId="36" xfId="5" applyNumberFormat="1" applyFont="1" applyFill="1" applyBorder="1" applyAlignment="1" applyProtection="1">
      <alignment horizontal="center" vertical="center" wrapText="1"/>
    </xf>
    <xf numFmtId="4" fontId="1" fillId="4" borderId="39" xfId="5" applyNumberFormat="1" applyFont="1" applyFill="1" applyBorder="1" applyAlignment="1" applyProtection="1">
      <alignment horizontal="center" vertical="center" wrapText="1"/>
    </xf>
    <xf numFmtId="4" fontId="1" fillId="4" borderId="54" xfId="5" applyNumberFormat="1" applyFont="1" applyFill="1" applyBorder="1" applyAlignment="1" applyProtection="1">
      <alignment horizontal="center" vertical="center" wrapText="1"/>
    </xf>
    <xf numFmtId="4" fontId="1" fillId="4" borderId="51" xfId="5" applyNumberFormat="1" applyFont="1" applyFill="1" applyBorder="1" applyAlignment="1" applyProtection="1">
      <alignment horizontal="center" vertical="center" wrapText="1"/>
    </xf>
    <xf numFmtId="4" fontId="1" fillId="4" borderId="59" xfId="5" applyNumberFormat="1" applyFont="1" applyFill="1" applyBorder="1" applyAlignment="1" applyProtection="1">
      <alignment horizontal="center" vertical="center" wrapText="1"/>
    </xf>
    <xf numFmtId="0" fontId="14" fillId="4" borderId="66" xfId="0" applyFont="1" applyFill="1" applyBorder="1" applyAlignment="1" applyProtection="1">
      <alignment horizontal="left"/>
    </xf>
    <xf numFmtId="0" fontId="14" fillId="4" borderId="33" xfId="0" applyFont="1" applyFill="1" applyBorder="1" applyAlignment="1" applyProtection="1">
      <alignment horizontal="left"/>
    </xf>
    <xf numFmtId="0" fontId="14" fillId="4" borderId="47" xfId="0" applyFont="1" applyFill="1" applyBorder="1" applyAlignment="1" applyProtection="1">
      <alignment horizontal="left"/>
    </xf>
    <xf numFmtId="0" fontId="14" fillId="4" borderId="15" xfId="0" applyFont="1" applyFill="1" applyBorder="1" applyAlignment="1" applyProtection="1">
      <alignment horizontal="left"/>
    </xf>
    <xf numFmtId="0" fontId="14" fillId="4" borderId="16" xfId="0" applyFont="1" applyFill="1" applyBorder="1" applyAlignment="1" applyProtection="1">
      <alignment horizontal="left"/>
    </xf>
    <xf numFmtId="0" fontId="14" fillId="4" borderId="17" xfId="0" applyFont="1" applyFill="1" applyBorder="1" applyAlignment="1" applyProtection="1">
      <alignment horizontal="left"/>
    </xf>
    <xf numFmtId="0" fontId="8" fillId="3" borderId="1" xfId="4" applyFont="1" applyFill="1" applyBorder="1" applyAlignment="1" applyProtection="1">
      <alignment horizontal="center" vertical="center"/>
    </xf>
    <xf numFmtId="0" fontId="8" fillId="3" borderId="8" xfId="4" applyFont="1" applyFill="1" applyBorder="1" applyAlignment="1" applyProtection="1">
      <alignment horizontal="center" vertical="center"/>
    </xf>
    <xf numFmtId="0" fontId="8" fillId="3" borderId="11" xfId="4" applyFont="1" applyFill="1" applyBorder="1" applyAlignment="1" applyProtection="1">
      <alignment horizontal="center" vertical="center"/>
    </xf>
    <xf numFmtId="0" fontId="8" fillId="3" borderId="12" xfId="4" applyFont="1" applyFill="1" applyBorder="1" applyAlignment="1" applyProtection="1">
      <alignment horizontal="center" vertical="center"/>
    </xf>
    <xf numFmtId="0" fontId="1" fillId="3" borderId="19" xfId="4" applyFont="1" applyFill="1" applyBorder="1" applyAlignment="1" applyProtection="1">
      <alignment horizontal="center" vertical="center"/>
    </xf>
    <xf numFmtId="0" fontId="0" fillId="0" borderId="1" xfId="0" applyBorder="1" applyAlignment="1" applyProtection="1">
      <alignment horizontal="center" vertical="center"/>
    </xf>
    <xf numFmtId="0" fontId="1" fillId="3" borderId="19" xfId="4" applyFont="1" applyFill="1" applyBorder="1" applyAlignment="1" applyProtection="1">
      <alignment horizontal="left" vertical="center"/>
    </xf>
    <xf numFmtId="0" fontId="1" fillId="3" borderId="1" xfId="4" applyFont="1" applyFill="1" applyBorder="1" applyAlignment="1" applyProtection="1">
      <alignment horizontal="left" vertical="center"/>
    </xf>
    <xf numFmtId="1" fontId="1" fillId="3" borderId="19" xfId="6" applyNumberFormat="1" applyFont="1" applyFill="1" applyBorder="1" applyAlignment="1" applyProtection="1">
      <alignment horizontal="center" vertical="center" wrapText="1"/>
    </xf>
    <xf numFmtId="1" fontId="1" fillId="3" borderId="1" xfId="6" applyNumberFormat="1" applyFont="1" applyFill="1" applyBorder="1" applyAlignment="1" applyProtection="1">
      <alignment horizontal="center" vertical="center" wrapText="1"/>
    </xf>
    <xf numFmtId="4" fontId="0" fillId="6" borderId="1" xfId="0" applyNumberFormat="1" applyFont="1" applyFill="1" applyBorder="1" applyAlignment="1" applyProtection="1">
      <alignment horizontal="center" vertical="center"/>
    </xf>
    <xf numFmtId="4" fontId="0" fillId="6" borderId="8" xfId="0" applyNumberFormat="1" applyFont="1" applyFill="1" applyBorder="1" applyAlignment="1" applyProtection="1">
      <alignment horizontal="center" vertical="center"/>
    </xf>
    <xf numFmtId="0" fontId="1" fillId="3" borderId="15" xfId="4" applyFont="1" applyFill="1" applyBorder="1" applyAlignment="1" applyProtection="1">
      <alignment horizontal="left" vertical="center"/>
    </xf>
    <xf numFmtId="0" fontId="1" fillId="3" borderId="16" xfId="4" applyFont="1" applyFill="1" applyBorder="1" applyAlignment="1" applyProtection="1">
      <alignment horizontal="left" vertical="center"/>
    </xf>
    <xf numFmtId="0" fontId="1" fillId="3" borderId="17" xfId="4" applyFont="1" applyFill="1" applyBorder="1" applyAlignment="1" applyProtection="1">
      <alignment horizontal="left" vertical="center"/>
    </xf>
    <xf numFmtId="0" fontId="28" fillId="3" borderId="1" xfId="4" applyFont="1" applyFill="1" applyBorder="1" applyAlignment="1" applyProtection="1">
      <alignment horizontal="center" vertical="center" wrapText="1"/>
    </xf>
    <xf numFmtId="0" fontId="6" fillId="3" borderId="1" xfId="4" applyFont="1" applyFill="1" applyBorder="1" applyAlignment="1" applyProtection="1">
      <alignment horizontal="center" vertical="center" wrapText="1"/>
    </xf>
    <xf numFmtId="0" fontId="6" fillId="3" borderId="11" xfId="4" applyFont="1" applyFill="1" applyBorder="1" applyAlignment="1" applyProtection="1">
      <alignment horizontal="center" vertical="center" wrapText="1"/>
    </xf>
    <xf numFmtId="49" fontId="8" fillId="3" borderId="1" xfId="4" applyNumberFormat="1" applyFont="1" applyFill="1" applyBorder="1" applyAlignment="1" applyProtection="1">
      <alignment horizontal="center" vertical="center" wrapText="1"/>
    </xf>
    <xf numFmtId="49" fontId="8" fillId="3" borderId="11" xfId="4" applyNumberFormat="1" applyFont="1" applyFill="1" applyBorder="1" applyAlignment="1" applyProtection="1">
      <alignment horizontal="center" vertical="center" wrapText="1"/>
    </xf>
    <xf numFmtId="0" fontId="8" fillId="3" borderId="0" xfId="4" applyFont="1" applyFill="1" applyBorder="1" applyAlignment="1" applyProtection="1">
      <alignment horizontal="center" wrapText="1"/>
    </xf>
    <xf numFmtId="0" fontId="0" fillId="3" borderId="1" xfId="0" applyFont="1" applyFill="1" applyBorder="1" applyAlignment="1" applyProtection="1">
      <alignment horizontal="center"/>
    </xf>
    <xf numFmtId="0" fontId="0" fillId="3" borderId="8" xfId="0" applyFont="1" applyFill="1" applyBorder="1" applyAlignment="1" applyProtection="1">
      <alignment horizontal="center"/>
    </xf>
    <xf numFmtId="0" fontId="0" fillId="3" borderId="11" xfId="0" applyFont="1" applyFill="1" applyBorder="1" applyAlignment="1" applyProtection="1">
      <alignment horizontal="center"/>
    </xf>
    <xf numFmtId="0" fontId="0" fillId="3" borderId="12" xfId="0" applyFont="1" applyFill="1" applyBorder="1" applyAlignment="1" applyProtection="1">
      <alignment horizontal="center"/>
    </xf>
    <xf numFmtId="0" fontId="1" fillId="3" borderId="55" xfId="4" applyFont="1" applyFill="1" applyBorder="1" applyAlignment="1" applyProtection="1">
      <alignment horizontal="left" vertical="center" wrapText="1"/>
    </xf>
    <xf numFmtId="0" fontId="1" fillId="3" borderId="4" xfId="4" applyFont="1" applyFill="1" applyBorder="1" applyAlignment="1" applyProtection="1">
      <alignment horizontal="left" vertical="center" wrapText="1"/>
    </xf>
    <xf numFmtId="0" fontId="1" fillId="3" borderId="80" xfId="4" applyFont="1" applyFill="1" applyBorder="1" applyAlignment="1" applyProtection="1">
      <alignment horizontal="left" vertical="center" wrapText="1"/>
    </xf>
    <xf numFmtId="0" fontId="8" fillId="3" borderId="27" xfId="4" applyFont="1" applyFill="1" applyBorder="1" applyAlignment="1" applyProtection="1">
      <alignment horizontal="center" vertical="center"/>
    </xf>
    <xf numFmtId="0" fontId="8" fillId="3" borderId="22" xfId="4" applyFont="1" applyFill="1" applyBorder="1" applyAlignment="1" applyProtection="1">
      <alignment horizontal="center" vertical="center"/>
    </xf>
    <xf numFmtId="0" fontId="8" fillId="3" borderId="59" xfId="4" applyFont="1" applyFill="1" applyBorder="1" applyAlignment="1" applyProtection="1">
      <alignment horizontal="center" vertical="center"/>
    </xf>
    <xf numFmtId="0" fontId="8" fillId="3" borderId="1" xfId="4" applyFont="1" applyFill="1" applyBorder="1" applyAlignment="1" applyProtection="1">
      <alignment horizontal="center" vertical="center" wrapText="1"/>
    </xf>
    <xf numFmtId="0" fontId="0" fillId="3" borderId="28" xfId="0" applyFont="1" applyFill="1" applyBorder="1" applyAlignment="1" applyProtection="1">
      <alignment horizontal="center"/>
    </xf>
    <xf numFmtId="0" fontId="0" fillId="3" borderId="29" xfId="0" applyFont="1" applyFill="1" applyBorder="1" applyAlignment="1" applyProtection="1">
      <alignment horizontal="center"/>
    </xf>
    <xf numFmtId="0" fontId="0" fillId="3" borderId="51" xfId="0" applyFont="1" applyFill="1" applyBorder="1" applyAlignment="1" applyProtection="1">
      <alignment horizontal="center"/>
    </xf>
    <xf numFmtId="0" fontId="8" fillId="3" borderId="1" xfId="4" applyFont="1" applyFill="1" applyBorder="1" applyAlignment="1" applyProtection="1">
      <alignment horizontal="left" vertical="center" wrapText="1"/>
    </xf>
    <xf numFmtId="0" fontId="8" fillId="3" borderId="8" xfId="4" applyFont="1" applyFill="1" applyBorder="1" applyAlignment="1" applyProtection="1">
      <alignment horizontal="left" vertical="center" wrapText="1"/>
    </xf>
    <xf numFmtId="0" fontId="1" fillId="3" borderId="0" xfId="4" applyFont="1" applyFill="1" applyBorder="1" applyAlignment="1" applyProtection="1">
      <alignment horizontal="center" vertical="center"/>
    </xf>
    <xf numFmtId="0" fontId="1" fillId="3" borderId="40" xfId="4" applyFont="1" applyFill="1" applyBorder="1" applyAlignment="1" applyProtection="1">
      <alignment horizontal="center" vertical="center"/>
    </xf>
    <xf numFmtId="0" fontId="1" fillId="3" borderId="33" xfId="4" applyFont="1" applyFill="1" applyBorder="1" applyAlignment="1" applyProtection="1">
      <alignment horizontal="center" vertical="center"/>
    </xf>
    <xf numFmtId="0" fontId="1" fillId="3" borderId="47" xfId="4" applyFont="1" applyFill="1" applyBorder="1" applyAlignment="1" applyProtection="1">
      <alignment horizontal="center" vertical="center"/>
    </xf>
    <xf numFmtId="0" fontId="1" fillId="3" borderId="0" xfId="4" applyFont="1" applyFill="1" applyAlignment="1" applyProtection="1">
      <alignment horizontal="left" vertical="center"/>
    </xf>
    <xf numFmtId="0" fontId="13" fillId="3" borderId="0" xfId="2" applyFont="1" applyFill="1" applyAlignment="1" applyProtection="1">
      <alignment horizontal="center" vertical="center"/>
    </xf>
    <xf numFmtId="0" fontId="0" fillId="3" borderId="40" xfId="0" applyFont="1" applyFill="1" applyBorder="1" applyAlignment="1" applyProtection="1">
      <alignment horizontal="center"/>
    </xf>
    <xf numFmtId="0" fontId="0" fillId="3" borderId="0" xfId="4" applyFont="1" applyFill="1" applyBorder="1" applyAlignment="1" applyProtection="1">
      <alignment horizontal="center" vertical="center"/>
    </xf>
    <xf numFmtId="0" fontId="8" fillId="3" borderId="0" xfId="4" applyFont="1" applyFill="1" applyBorder="1" applyAlignment="1" applyProtection="1">
      <alignment horizontal="center" vertical="center"/>
    </xf>
    <xf numFmtId="0" fontId="8" fillId="3" borderId="40" xfId="4" applyFont="1" applyFill="1" applyBorder="1" applyAlignment="1" applyProtection="1">
      <alignment horizontal="center" vertical="center"/>
    </xf>
    <xf numFmtId="0" fontId="1" fillId="3" borderId="15" xfId="4" applyFont="1" applyFill="1" applyBorder="1" applyAlignment="1" applyProtection="1">
      <alignment horizontal="left" vertical="center" indent="1"/>
    </xf>
    <xf numFmtId="0" fontId="1" fillId="3" borderId="16" xfId="4" applyFont="1" applyFill="1" applyBorder="1" applyAlignment="1" applyProtection="1">
      <alignment horizontal="left" vertical="center" indent="1"/>
    </xf>
    <xf numFmtId="0" fontId="1" fillId="3" borderId="17" xfId="4" applyFont="1" applyFill="1" applyBorder="1" applyAlignment="1" applyProtection="1">
      <alignment horizontal="left" vertical="center" indent="1"/>
    </xf>
    <xf numFmtId="0" fontId="8" fillId="3" borderId="37" xfId="4" applyFont="1" applyFill="1" applyBorder="1" applyAlignment="1" applyProtection="1">
      <alignment horizontal="center" vertical="center"/>
    </xf>
    <xf numFmtId="0" fontId="8" fillId="3" borderId="7" xfId="4" applyFont="1" applyFill="1" applyBorder="1" applyAlignment="1" applyProtection="1">
      <alignment horizontal="center" vertical="center"/>
    </xf>
    <xf numFmtId="0" fontId="8" fillId="3" borderId="10" xfId="4" applyFont="1" applyFill="1" applyBorder="1" applyAlignment="1" applyProtection="1">
      <alignment horizontal="center" vertical="center"/>
    </xf>
    <xf numFmtId="0" fontId="8" fillId="3" borderId="19" xfId="4" applyFont="1" applyFill="1" applyBorder="1" applyAlignment="1" applyProtection="1">
      <alignment horizontal="center" vertical="center"/>
    </xf>
    <xf numFmtId="0" fontId="1" fillId="3" borderId="19" xfId="4" applyFont="1" applyFill="1" applyBorder="1" applyAlignment="1" applyProtection="1">
      <alignment horizontal="center" vertical="center" wrapText="1"/>
    </xf>
    <xf numFmtId="0" fontId="1" fillId="3" borderId="1" xfId="4" applyFont="1" applyFill="1" applyBorder="1" applyAlignment="1" applyProtection="1">
      <alignment horizontal="center" vertical="center" wrapText="1"/>
    </xf>
    <xf numFmtId="0" fontId="8" fillId="3" borderId="11" xfId="4" applyFont="1" applyFill="1" applyBorder="1" applyAlignment="1" applyProtection="1">
      <alignment horizontal="center" vertical="center" wrapText="1"/>
    </xf>
    <xf numFmtId="0" fontId="5" fillId="6" borderId="19" xfId="4" applyFont="1" applyFill="1" applyBorder="1" applyAlignment="1" applyProtection="1">
      <alignment horizontal="center" vertical="center" wrapText="1"/>
    </xf>
    <xf numFmtId="0" fontId="5" fillId="6" borderId="41" xfId="4" applyFont="1" applyFill="1" applyBorder="1" applyAlignment="1" applyProtection="1">
      <alignment horizontal="center" vertical="center" wrapText="1"/>
    </xf>
    <xf numFmtId="0" fontId="0" fillId="3" borderId="0" xfId="0" applyFont="1" applyFill="1" applyAlignment="1" applyProtection="1">
      <alignment horizontal="right" vertical="center"/>
    </xf>
    <xf numFmtId="0" fontId="1" fillId="4" borderId="5" xfId="0" applyFont="1" applyFill="1" applyBorder="1" applyAlignment="1" applyProtection="1">
      <alignment horizontal="center" vertical="center"/>
    </xf>
    <xf numFmtId="0" fontId="1" fillId="4" borderId="67" xfId="0" applyFont="1" applyFill="1" applyBorder="1" applyAlignment="1" applyProtection="1">
      <alignment horizontal="center" vertical="center" wrapText="1"/>
    </xf>
    <xf numFmtId="0" fontId="0" fillId="4" borderId="29" xfId="0" applyFill="1" applyBorder="1" applyAlignment="1" applyProtection="1">
      <alignment horizontal="center" vertical="center"/>
    </xf>
    <xf numFmtId="0" fontId="0" fillId="4" borderId="30" xfId="0" applyFill="1" applyBorder="1" applyAlignment="1" applyProtection="1">
      <alignment horizontal="center" vertical="center"/>
    </xf>
    <xf numFmtId="49" fontId="32" fillId="3" borderId="1" xfId="0" applyNumberFormat="1" applyFont="1" applyFill="1" applyBorder="1" applyAlignment="1" applyProtection="1">
      <alignment horizontal="left" vertical="top"/>
    </xf>
    <xf numFmtId="0" fontId="41" fillId="3" borderId="1" xfId="0" applyFont="1" applyFill="1" applyBorder="1" applyAlignment="1" applyProtection="1">
      <alignment horizontal="left" vertical="top" wrapText="1"/>
    </xf>
    <xf numFmtId="0" fontId="0" fillId="9" borderId="1" xfId="8" applyFont="1" applyFill="1" applyBorder="1" applyAlignment="1" applyProtection="1">
      <alignment horizontal="center" vertical="center"/>
    </xf>
    <xf numFmtId="0" fontId="0" fillId="9" borderId="8" xfId="8" applyFont="1" applyFill="1" applyBorder="1" applyAlignment="1" applyProtection="1">
      <alignment horizontal="center" vertical="center"/>
    </xf>
    <xf numFmtId="0" fontId="0" fillId="3" borderId="7" xfId="4" applyFont="1" applyFill="1" applyBorder="1" applyAlignment="1" applyProtection="1">
      <alignment horizontal="center"/>
    </xf>
    <xf numFmtId="0" fontId="0" fillId="3" borderId="1" xfId="4" applyFont="1" applyFill="1" applyBorder="1" applyAlignment="1" applyProtection="1">
      <alignment horizontal="center"/>
    </xf>
    <xf numFmtId="0" fontId="0" fillId="3" borderId="8" xfId="4" applyFont="1" applyFill="1" applyBorder="1" applyAlignment="1" applyProtection="1">
      <alignment horizontal="center"/>
    </xf>
    <xf numFmtId="49" fontId="41" fillId="3" borderId="1" xfId="0" applyNumberFormat="1" applyFont="1" applyFill="1" applyBorder="1" applyAlignment="1" applyProtection="1">
      <alignment horizontal="center" vertical="top"/>
    </xf>
    <xf numFmtId="0" fontId="1" fillId="3" borderId="1" xfId="8" applyFont="1" applyFill="1" applyBorder="1" applyAlignment="1" applyProtection="1">
      <alignment horizontal="center" vertical="top"/>
    </xf>
    <xf numFmtId="49" fontId="32" fillId="3" borderId="1" xfId="0" applyNumberFormat="1" applyFont="1" applyFill="1" applyBorder="1" applyAlignment="1" applyProtection="1">
      <alignment horizontal="center" vertical="top" wrapText="1"/>
    </xf>
    <xf numFmtId="0" fontId="1" fillId="3" borderId="37" xfId="4" applyFont="1" applyFill="1" applyBorder="1" applyAlignment="1" applyProtection="1">
      <alignment horizontal="left" vertical="center" indent="1"/>
    </xf>
    <xf numFmtId="0" fontId="1" fillId="3" borderId="19" xfId="4" applyFont="1" applyFill="1" applyBorder="1" applyAlignment="1" applyProtection="1">
      <alignment horizontal="left" vertical="center" indent="1"/>
    </xf>
    <xf numFmtId="0" fontId="1" fillId="3" borderId="41" xfId="4" applyFont="1" applyFill="1" applyBorder="1" applyAlignment="1" applyProtection="1">
      <alignment horizontal="left" vertical="center" indent="1"/>
    </xf>
    <xf numFmtId="0" fontId="0" fillId="3" borderId="1" xfId="8" applyFont="1" applyFill="1" applyBorder="1" applyAlignment="1" applyProtection="1">
      <alignment horizontal="center" vertical="center"/>
    </xf>
    <xf numFmtId="4" fontId="0" fillId="6" borderId="11" xfId="0" applyNumberFormat="1" applyFont="1" applyFill="1" applyBorder="1" applyAlignment="1" applyProtection="1">
      <alignment horizontal="center" vertical="center"/>
    </xf>
    <xf numFmtId="4" fontId="0" fillId="6" borderId="12" xfId="0" applyNumberFormat="1" applyFont="1" applyFill="1" applyBorder="1" applyAlignment="1" applyProtection="1">
      <alignment horizontal="center" vertical="center"/>
    </xf>
    <xf numFmtId="4" fontId="0" fillId="9" borderId="1" xfId="4" applyNumberFormat="1" applyFont="1" applyFill="1" applyBorder="1" applyAlignment="1" applyProtection="1">
      <alignment horizontal="center" vertical="center"/>
    </xf>
    <xf numFmtId="4" fontId="0" fillId="9" borderId="8" xfId="4" applyNumberFormat="1" applyFont="1" applyFill="1" applyBorder="1" applyAlignment="1" applyProtection="1">
      <alignment horizontal="center" vertical="center"/>
    </xf>
    <xf numFmtId="49" fontId="32" fillId="3" borderId="1" xfId="0" applyNumberFormat="1" applyFont="1" applyFill="1" applyBorder="1" applyAlignment="1" applyProtection="1">
      <alignment horizontal="center" vertical="top"/>
    </xf>
    <xf numFmtId="0" fontId="0" fillId="3" borderId="8" xfId="8" applyFont="1" applyFill="1" applyBorder="1" applyAlignment="1" applyProtection="1">
      <alignment horizontal="center" vertical="center"/>
    </xf>
    <xf numFmtId="0" fontId="0" fillId="3" borderId="1" xfId="0" applyFont="1" applyFill="1" applyBorder="1" applyAlignment="1" applyProtection="1">
      <alignment horizontal="center" wrapText="1"/>
    </xf>
    <xf numFmtId="0" fontId="0" fillId="3" borderId="8" xfId="0" applyFont="1" applyFill="1" applyBorder="1" applyAlignment="1" applyProtection="1">
      <alignment horizontal="center" wrapText="1"/>
    </xf>
    <xf numFmtId="0" fontId="1" fillId="3" borderId="1" xfId="8" applyFont="1" applyFill="1" applyBorder="1" applyAlignment="1" applyProtection="1">
      <alignment horizontal="left" vertical="top"/>
    </xf>
    <xf numFmtId="0" fontId="14" fillId="4" borderId="42" xfId="0" applyFont="1" applyFill="1" applyBorder="1" applyAlignment="1" applyProtection="1">
      <alignment horizontal="left"/>
    </xf>
    <xf numFmtId="0" fontId="14" fillId="4" borderId="0" xfId="0" applyFont="1" applyFill="1" applyBorder="1" applyAlignment="1" applyProtection="1">
      <alignment horizontal="left"/>
    </xf>
    <xf numFmtId="0" fontId="14" fillId="4" borderId="40" xfId="0" applyFont="1" applyFill="1" applyBorder="1" applyAlignment="1" applyProtection="1">
      <alignment horizontal="left"/>
    </xf>
    <xf numFmtId="0" fontId="15" fillId="3" borderId="1" xfId="8" applyFont="1" applyFill="1" applyBorder="1" applyAlignment="1" applyProtection="1">
      <alignment horizontal="center" vertical="center"/>
    </xf>
    <xf numFmtId="0" fontId="15" fillId="3" borderId="8" xfId="8" applyFont="1" applyFill="1" applyBorder="1" applyAlignment="1" applyProtection="1">
      <alignment horizontal="center" vertical="center"/>
    </xf>
    <xf numFmtId="0" fontId="1" fillId="3" borderId="7" xfId="4" applyFont="1" applyFill="1" applyBorder="1" applyAlignment="1" applyProtection="1">
      <alignment horizontal="left" vertical="center" indent="1"/>
    </xf>
    <xf numFmtId="0" fontId="1" fillId="3" borderId="1" xfId="4" applyFont="1" applyFill="1" applyBorder="1" applyAlignment="1" applyProtection="1">
      <alignment horizontal="left" vertical="center" indent="1"/>
    </xf>
    <xf numFmtId="0" fontId="1" fillId="3" borderId="8" xfId="4" applyFont="1" applyFill="1" applyBorder="1" applyAlignment="1" applyProtection="1">
      <alignment horizontal="left" vertical="center" indent="1"/>
    </xf>
    <xf numFmtId="0" fontId="1" fillId="3" borderId="43" xfId="4" applyFont="1" applyFill="1" applyBorder="1" applyAlignment="1" applyProtection="1">
      <alignment horizontal="left" vertical="center" indent="1"/>
    </xf>
    <xf numFmtId="0" fontId="1" fillId="3" borderId="24" xfId="4" applyFont="1" applyFill="1" applyBorder="1" applyAlignment="1" applyProtection="1">
      <alignment horizontal="left" vertical="center" indent="1"/>
    </xf>
    <xf numFmtId="0" fontId="1" fillId="3" borderId="34" xfId="4" applyFont="1" applyFill="1" applyBorder="1" applyAlignment="1" applyProtection="1">
      <alignment horizontal="left" vertical="center" indent="1"/>
    </xf>
    <xf numFmtId="0" fontId="8" fillId="3" borderId="1" xfId="4" applyFont="1" applyFill="1" applyBorder="1" applyAlignment="1" applyProtection="1">
      <alignment horizontal="center" vertical="top" wrapText="1"/>
    </xf>
    <xf numFmtId="0" fontId="8" fillId="9" borderId="1" xfId="8" applyFont="1" applyFill="1" applyBorder="1" applyAlignment="1" applyProtection="1">
      <alignment horizontal="center" vertical="center" wrapText="1"/>
    </xf>
    <xf numFmtId="0" fontId="8" fillId="9" borderId="8" xfId="8" applyFont="1" applyFill="1" applyBorder="1" applyAlignment="1" applyProtection="1">
      <alignment horizontal="center" vertical="center" wrapText="1"/>
    </xf>
    <xf numFmtId="0" fontId="0" fillId="3" borderId="1" xfId="0" applyFill="1" applyBorder="1" applyAlignment="1" applyProtection="1">
      <alignment horizontal="center" wrapText="1"/>
    </xf>
    <xf numFmtId="0" fontId="0" fillId="3" borderId="8" xfId="0" applyFill="1" applyBorder="1" applyAlignment="1" applyProtection="1">
      <alignment horizontal="center" wrapText="1"/>
    </xf>
    <xf numFmtId="0" fontId="0" fillId="3" borderId="1" xfId="8" applyFont="1" applyFill="1" applyBorder="1" applyAlignment="1" applyProtection="1">
      <alignment horizontal="center" vertical="center" wrapText="1"/>
    </xf>
    <xf numFmtId="0" fontId="0" fillId="3" borderId="8" xfId="8" applyFont="1" applyFill="1" applyBorder="1" applyAlignment="1" applyProtection="1">
      <alignment horizontal="center" vertical="center" wrapText="1"/>
    </xf>
    <xf numFmtId="0" fontId="41" fillId="0" borderId="1" xfId="0" applyFont="1" applyFill="1" applyBorder="1" applyAlignment="1" applyProtection="1">
      <alignment horizontal="left" vertical="top" wrapText="1"/>
    </xf>
    <xf numFmtId="0" fontId="6" fillId="9" borderId="1" xfId="8" applyFont="1" applyFill="1" applyBorder="1" applyAlignment="1" applyProtection="1">
      <alignment horizontal="center" vertical="center"/>
    </xf>
    <xf numFmtId="0" fontId="6" fillId="9" borderId="8" xfId="8" applyFont="1" applyFill="1" applyBorder="1" applyAlignment="1" applyProtection="1">
      <alignment horizontal="center" vertical="center"/>
    </xf>
    <xf numFmtId="0" fontId="1" fillId="0" borderId="1" xfId="8" applyFont="1" applyFill="1" applyBorder="1" applyAlignment="1" applyProtection="1">
      <alignment horizontal="left" vertical="top"/>
    </xf>
    <xf numFmtId="0" fontId="41" fillId="3" borderId="1" xfId="0" applyFont="1" applyFill="1" applyBorder="1" applyAlignment="1" applyProtection="1">
      <alignment horizontal="center" vertical="top" wrapText="1"/>
    </xf>
    <xf numFmtId="0" fontId="0" fillId="3" borderId="11" xfId="4" applyFont="1" applyFill="1" applyBorder="1" applyAlignment="1" applyProtection="1">
      <alignment horizontal="center"/>
    </xf>
    <xf numFmtId="0" fontId="1" fillId="3" borderId="11" xfId="8" applyFont="1" applyFill="1" applyBorder="1" applyAlignment="1" applyProtection="1">
      <alignment horizontal="left" vertical="top"/>
    </xf>
    <xf numFmtId="4" fontId="1" fillId="4" borderId="60" xfId="5" applyNumberFormat="1" applyFont="1" applyFill="1" applyBorder="1" applyAlignment="1" applyProtection="1">
      <alignment horizontal="center" vertical="center" wrapText="1"/>
    </xf>
    <xf numFmtId="0" fontId="1" fillId="4" borderId="50" xfId="0" applyFont="1" applyFill="1" applyBorder="1" applyAlignment="1" applyProtection="1">
      <alignment horizontal="center" vertical="center" wrapText="1"/>
    </xf>
    <xf numFmtId="0" fontId="1" fillId="4" borderId="3" xfId="0" applyFont="1" applyFill="1" applyBorder="1" applyAlignment="1" applyProtection="1">
      <alignment horizontal="center" vertical="center"/>
    </xf>
    <xf numFmtId="0" fontId="1" fillId="4" borderId="3" xfId="5" applyFont="1" applyFill="1" applyBorder="1" applyAlignment="1" applyProtection="1">
      <alignment horizontal="center" vertical="center" wrapText="1"/>
    </xf>
    <xf numFmtId="4" fontId="1" fillId="4" borderId="71" xfId="5" applyNumberFormat="1" applyFont="1" applyFill="1" applyBorder="1" applyAlignment="1" applyProtection="1">
      <alignment horizontal="center" vertical="center" wrapText="1"/>
    </xf>
    <xf numFmtId="4" fontId="6" fillId="6" borderId="1" xfId="0" applyNumberFormat="1" applyFont="1" applyFill="1" applyBorder="1" applyAlignment="1" applyProtection="1">
      <alignment horizontal="center" vertical="center"/>
    </xf>
    <xf numFmtId="4" fontId="6" fillId="6" borderId="8" xfId="0" applyNumberFormat="1" applyFont="1" applyFill="1" applyBorder="1" applyAlignment="1" applyProtection="1">
      <alignment horizontal="center" vertical="center"/>
    </xf>
    <xf numFmtId="0" fontId="6" fillId="3" borderId="1" xfId="4" applyFont="1" applyFill="1" applyBorder="1" applyAlignment="1" applyProtection="1">
      <alignment horizontal="center" vertical="center"/>
    </xf>
    <xf numFmtId="0" fontId="6" fillId="3" borderId="8" xfId="4" applyFont="1" applyFill="1" applyBorder="1" applyAlignment="1" applyProtection="1">
      <alignment horizontal="center" vertical="center"/>
    </xf>
    <xf numFmtId="0" fontId="5" fillId="3" borderId="19" xfId="8" applyFont="1" applyFill="1" applyBorder="1" applyAlignment="1" applyProtection="1">
      <alignment horizontal="left" vertical="center" wrapText="1"/>
    </xf>
    <xf numFmtId="0" fontId="5" fillId="3" borderId="41" xfId="8" applyFont="1" applyFill="1" applyBorder="1" applyAlignment="1" applyProtection="1">
      <alignment horizontal="left" vertical="center" wrapText="1"/>
    </xf>
    <xf numFmtId="0" fontId="6" fillId="3" borderId="8" xfId="4" applyFont="1" applyFill="1" applyBorder="1" applyAlignment="1" applyProtection="1">
      <alignment horizontal="center" vertical="center" wrapText="1"/>
    </xf>
    <xf numFmtId="0" fontId="5" fillId="3" borderId="1" xfId="4" applyFont="1" applyFill="1" applyBorder="1" applyAlignment="1" applyProtection="1">
      <alignment horizontal="center" vertical="center" wrapText="1"/>
    </xf>
    <xf numFmtId="0" fontId="5" fillId="3" borderId="8" xfId="4" applyFont="1" applyFill="1" applyBorder="1" applyAlignment="1" applyProtection="1">
      <alignment horizontal="center" vertical="center" wrapText="1"/>
    </xf>
    <xf numFmtId="0" fontId="1" fillId="3" borderId="19" xfId="8" applyFont="1" applyFill="1" applyBorder="1" applyAlignment="1" applyProtection="1">
      <alignment horizontal="left" vertical="center" wrapText="1" indent="1"/>
    </xf>
    <xf numFmtId="0" fontId="1" fillId="3" borderId="41" xfId="8" applyFont="1" applyFill="1" applyBorder="1" applyAlignment="1" applyProtection="1">
      <alignment horizontal="left" vertical="center" wrapText="1" indent="1"/>
    </xf>
    <xf numFmtId="0" fontId="6" fillId="3" borderId="1" xfId="4" applyFont="1" applyFill="1" applyBorder="1" applyAlignment="1" applyProtection="1">
      <alignment horizontal="left" vertical="center" wrapText="1"/>
    </xf>
    <xf numFmtId="4" fontId="6" fillId="9" borderId="1" xfId="4" applyNumberFormat="1" applyFont="1" applyFill="1" applyBorder="1" applyAlignment="1" applyProtection="1">
      <alignment horizontal="center" vertical="center"/>
    </xf>
    <xf numFmtId="4" fontId="6" fillId="9" borderId="8" xfId="4" applyNumberFormat="1" applyFont="1" applyFill="1" applyBorder="1" applyAlignment="1" applyProtection="1">
      <alignment horizontal="center" vertical="center"/>
    </xf>
    <xf numFmtId="4" fontId="6" fillId="9" borderId="11" xfId="4" applyNumberFormat="1" applyFont="1" applyFill="1" applyBorder="1" applyAlignment="1" applyProtection="1">
      <alignment horizontal="center" vertical="center"/>
    </xf>
    <xf numFmtId="4" fontId="6" fillId="9" borderId="12" xfId="4" applyNumberFormat="1" applyFont="1" applyFill="1" applyBorder="1" applyAlignment="1" applyProtection="1">
      <alignment horizontal="center" vertical="center"/>
    </xf>
    <xf numFmtId="0" fontId="6" fillId="0" borderId="1" xfId="0" applyFont="1" applyBorder="1" applyAlignment="1" applyProtection="1">
      <alignment horizontal="left" vertical="top" wrapText="1"/>
    </xf>
    <xf numFmtId="4" fontId="6" fillId="2" borderId="1" xfId="4" applyNumberFormat="1" applyFont="1" applyFill="1" applyBorder="1" applyAlignment="1" applyProtection="1">
      <alignment horizontal="right" vertical="center"/>
      <protection locked="0"/>
    </xf>
    <xf numFmtId="165" fontId="6" fillId="3" borderId="8" xfId="4" applyNumberFormat="1" applyFont="1" applyFill="1" applyBorder="1" applyAlignment="1" applyProtection="1">
      <alignment vertical="center"/>
    </xf>
    <xf numFmtId="0" fontId="6" fillId="3" borderId="7" xfId="4" applyFont="1" applyFill="1" applyBorder="1" applyAlignment="1" applyProtection="1">
      <alignment horizontal="center" vertical="center"/>
    </xf>
    <xf numFmtId="0" fontId="1" fillId="3" borderId="37" xfId="0" applyFont="1" applyFill="1" applyBorder="1" applyAlignment="1" applyProtection="1">
      <alignment horizontal="left" vertical="center" indent="1"/>
    </xf>
    <xf numFmtId="0" fontId="1" fillId="3" borderId="19" xfId="0" applyFont="1" applyFill="1" applyBorder="1" applyAlignment="1" applyProtection="1">
      <alignment horizontal="left" vertical="center" indent="1"/>
    </xf>
    <xf numFmtId="0" fontId="1" fillId="3" borderId="41" xfId="0" applyFont="1" applyFill="1" applyBorder="1" applyAlignment="1" applyProtection="1">
      <alignment horizontal="left" vertical="center" indent="1"/>
    </xf>
    <xf numFmtId="0" fontId="0" fillId="3" borderId="1" xfId="0" applyFont="1" applyFill="1" applyBorder="1" applyAlignment="1" applyProtection="1">
      <alignment horizontal="center" vertical="center" wrapText="1"/>
    </xf>
    <xf numFmtId="0" fontId="0" fillId="3" borderId="1" xfId="0" applyFont="1" applyFill="1" applyBorder="1" applyAlignment="1" applyProtection="1">
      <alignment horizontal="center" vertical="center"/>
    </xf>
    <xf numFmtId="0" fontId="0" fillId="3" borderId="8" xfId="0" applyFont="1" applyFill="1" applyBorder="1" applyAlignment="1" applyProtection="1">
      <alignment horizontal="center" vertical="center"/>
    </xf>
    <xf numFmtId="0" fontId="0" fillId="3" borderId="11" xfId="0" applyFont="1" applyFill="1" applyBorder="1" applyAlignment="1" applyProtection="1">
      <alignment horizontal="center" vertical="center" wrapText="1"/>
    </xf>
    <xf numFmtId="0" fontId="0" fillId="3" borderId="11" xfId="0" applyFont="1" applyFill="1" applyBorder="1" applyAlignment="1" applyProtection="1">
      <alignment horizontal="center" vertical="center"/>
    </xf>
    <xf numFmtId="0" fontId="0" fillId="3" borderId="12" xfId="0" applyFont="1" applyFill="1" applyBorder="1" applyAlignment="1" applyProtection="1">
      <alignment horizontal="center" vertical="center"/>
    </xf>
    <xf numFmtId="0" fontId="0" fillId="3" borderId="31" xfId="0" applyFont="1" applyFill="1" applyBorder="1" applyAlignment="1" applyProtection="1">
      <alignment horizontal="center" vertical="center"/>
    </xf>
    <xf numFmtId="0" fontId="0" fillId="0" borderId="21" xfId="0" applyBorder="1" applyAlignment="1" applyProtection="1">
      <alignment vertical="center"/>
    </xf>
    <xf numFmtId="0" fontId="0" fillId="0" borderId="60" xfId="0" applyBorder="1" applyAlignment="1" applyProtection="1">
      <alignment vertical="center"/>
    </xf>
    <xf numFmtId="0" fontId="0" fillId="3" borderId="13" xfId="0" applyFont="1" applyFill="1" applyBorder="1" applyAlignment="1" applyProtection="1">
      <alignment horizontal="center" vertical="center"/>
    </xf>
    <xf numFmtId="0" fontId="0" fillId="0" borderId="0" xfId="0" applyBorder="1" applyAlignment="1" applyProtection="1">
      <alignment vertical="center"/>
    </xf>
    <xf numFmtId="0" fontId="0" fillId="0" borderId="40" xfId="0" applyBorder="1" applyAlignment="1" applyProtection="1">
      <alignment vertical="center"/>
    </xf>
    <xf numFmtId="0" fontId="0" fillId="3" borderId="3" xfId="0" applyFont="1" applyFill="1" applyBorder="1" applyAlignment="1" applyProtection="1">
      <alignment horizontal="left" vertical="center" wrapText="1"/>
    </xf>
    <xf numFmtId="0" fontId="0" fillId="0" borderId="4" xfId="0" applyBorder="1" applyAlignment="1" applyProtection="1">
      <alignment vertical="center" wrapText="1"/>
    </xf>
    <xf numFmtId="0" fontId="0" fillId="0" borderId="20" xfId="0" applyBorder="1" applyAlignment="1" applyProtection="1">
      <alignment vertical="center" wrapText="1"/>
    </xf>
    <xf numFmtId="49" fontId="0" fillId="3" borderId="1" xfId="0" applyNumberFormat="1" applyFont="1" applyFill="1" applyBorder="1" applyAlignment="1" applyProtection="1">
      <alignment horizontal="center" vertical="top"/>
    </xf>
    <xf numFmtId="49" fontId="0" fillId="3" borderId="11" xfId="0" applyNumberFormat="1" applyFont="1" applyFill="1" applyBorder="1" applyAlignment="1" applyProtection="1">
      <alignment horizontal="center" vertical="top"/>
    </xf>
    <xf numFmtId="0" fontId="0" fillId="3" borderId="1" xfId="0" applyFont="1" applyFill="1" applyBorder="1" applyAlignment="1" applyProtection="1">
      <alignment horizontal="left" vertical="top" wrapText="1"/>
    </xf>
    <xf numFmtId="0" fontId="0" fillId="3" borderId="11" xfId="0" applyFont="1" applyFill="1" applyBorder="1" applyAlignment="1" applyProtection="1">
      <alignment horizontal="left" vertical="top" wrapText="1"/>
    </xf>
    <xf numFmtId="0" fontId="0" fillId="9" borderId="1" xfId="0" applyFont="1" applyFill="1" applyBorder="1" applyAlignment="1" applyProtection="1">
      <alignment horizontal="center" vertical="center"/>
    </xf>
    <xf numFmtId="0" fontId="0" fillId="9" borderId="8" xfId="0" applyFont="1" applyFill="1" applyBorder="1" applyAlignment="1" applyProtection="1">
      <alignment horizontal="center" vertical="center"/>
    </xf>
    <xf numFmtId="0" fontId="0" fillId="9" borderId="11" xfId="0" applyFont="1" applyFill="1" applyBorder="1" applyAlignment="1" applyProtection="1">
      <alignment horizontal="center" vertical="center"/>
    </xf>
    <xf numFmtId="0" fontId="0" fillId="9" borderId="12" xfId="0" applyFont="1" applyFill="1" applyBorder="1" applyAlignment="1" applyProtection="1">
      <alignment horizontal="center" vertical="center"/>
    </xf>
    <xf numFmtId="0" fontId="0" fillId="3" borderId="8" xfId="0" applyFont="1" applyFill="1" applyBorder="1" applyAlignment="1" applyProtection="1">
      <alignment horizontal="center" vertical="center" wrapText="1"/>
    </xf>
    <xf numFmtId="0" fontId="1" fillId="3" borderId="37" xfId="0" applyFont="1" applyFill="1" applyBorder="1" applyAlignment="1" applyProtection="1">
      <alignment horizontal="left" vertical="center" wrapText="1" indent="1"/>
    </xf>
    <xf numFmtId="0" fontId="1" fillId="3" borderId="19" xfId="0" applyFont="1" applyFill="1" applyBorder="1" applyAlignment="1" applyProtection="1">
      <alignment horizontal="left" vertical="center" wrapText="1" indent="1"/>
    </xf>
    <xf numFmtId="0" fontId="1" fillId="3" borderId="41" xfId="0" applyFont="1" applyFill="1" applyBorder="1" applyAlignment="1" applyProtection="1">
      <alignment horizontal="left" vertical="center" wrapText="1" indent="1"/>
    </xf>
    <xf numFmtId="49" fontId="0" fillId="3" borderId="3" xfId="0" applyNumberFormat="1" applyFont="1" applyFill="1" applyBorder="1" applyAlignment="1" applyProtection="1">
      <alignment horizontal="center" vertical="center" wrapText="1"/>
    </xf>
    <xf numFmtId="0" fontId="0" fillId="0" borderId="4" xfId="0" applyBorder="1" applyAlignment="1" applyProtection="1">
      <alignment horizontal="center" vertical="center"/>
    </xf>
    <xf numFmtId="0" fontId="0" fillId="0" borderId="20" xfId="0" applyBorder="1" applyAlignment="1" applyProtection="1">
      <alignment horizontal="center" vertical="center"/>
    </xf>
    <xf numFmtId="0" fontId="8" fillId="3" borderId="1" xfId="4" applyFont="1" applyFill="1" applyBorder="1" applyAlignment="1" applyProtection="1">
      <alignment horizontal="center"/>
    </xf>
    <xf numFmtId="0" fontId="8" fillId="3" borderId="11" xfId="4" applyFont="1" applyFill="1" applyBorder="1" applyAlignment="1" applyProtection="1">
      <alignment horizontal="center"/>
    </xf>
    <xf numFmtId="4" fontId="8" fillId="6" borderId="1" xfId="4" applyNumberFormat="1" applyFont="1" applyFill="1" applyBorder="1" applyAlignment="1" applyProtection="1">
      <alignment horizontal="center" vertical="center"/>
    </xf>
    <xf numFmtId="4" fontId="8" fillId="6" borderId="8" xfId="4" applyNumberFormat="1" applyFont="1" applyFill="1" applyBorder="1" applyAlignment="1" applyProtection="1">
      <alignment horizontal="center" vertical="center"/>
    </xf>
    <xf numFmtId="0" fontId="1" fillId="3" borderId="37" xfId="4" applyFont="1" applyFill="1" applyBorder="1" applyAlignment="1" applyProtection="1">
      <alignment horizontal="left" vertical="center"/>
    </xf>
    <xf numFmtId="0" fontId="1" fillId="3" borderId="41" xfId="4" applyFont="1" applyFill="1" applyBorder="1" applyAlignment="1" applyProtection="1">
      <alignment horizontal="left" vertical="center"/>
    </xf>
    <xf numFmtId="0" fontId="6" fillId="9" borderId="25" xfId="4" applyFont="1" applyFill="1" applyBorder="1" applyAlignment="1" applyProtection="1">
      <alignment horizontal="center" vertical="center" wrapText="1"/>
    </xf>
    <xf numFmtId="0" fontId="6" fillId="9" borderId="17" xfId="4" applyFont="1" applyFill="1" applyBorder="1" applyAlignment="1" applyProtection="1">
      <alignment horizontal="center" vertical="center" wrapText="1"/>
    </xf>
    <xf numFmtId="0" fontId="1" fillId="3" borderId="1" xfId="7" applyFont="1" applyFill="1" applyBorder="1" applyAlignment="1" applyProtection="1">
      <alignment horizontal="center" vertical="center" wrapText="1"/>
    </xf>
    <xf numFmtId="0" fontId="1" fillId="0" borderId="11" xfId="0" applyFont="1" applyBorder="1" applyProtection="1"/>
    <xf numFmtId="16" fontId="1" fillId="3" borderId="37" xfId="7" applyNumberFormat="1" applyFont="1" applyFill="1" applyBorder="1" applyAlignment="1" applyProtection="1">
      <alignment horizontal="left"/>
    </xf>
    <xf numFmtId="16" fontId="1" fillId="3" borderId="19" xfId="7" applyNumberFormat="1" applyFont="1" applyFill="1" applyBorder="1" applyAlignment="1" applyProtection="1">
      <alignment horizontal="left"/>
    </xf>
    <xf numFmtId="16" fontId="1" fillId="3" borderId="41" xfId="7" applyNumberFormat="1" applyFont="1" applyFill="1" applyBorder="1" applyAlignment="1" applyProtection="1">
      <alignment horizontal="left"/>
    </xf>
    <xf numFmtId="0" fontId="0" fillId="0" borderId="1" xfId="0" applyFont="1" applyBorder="1" applyProtection="1"/>
    <xf numFmtId="0" fontId="0" fillId="0" borderId="11" xfId="0" applyFont="1" applyBorder="1" applyProtection="1"/>
    <xf numFmtId="0" fontId="0" fillId="3" borderId="1" xfId="4" applyFont="1" applyFill="1" applyBorder="1" applyAlignment="1" applyProtection="1">
      <alignment horizontal="center" vertical="center"/>
    </xf>
    <xf numFmtId="0" fontId="0" fillId="3" borderId="11" xfId="4" applyFont="1" applyFill="1" applyBorder="1" applyAlignment="1" applyProtection="1">
      <alignment horizontal="center" vertical="center"/>
    </xf>
    <xf numFmtId="0" fontId="1" fillId="3" borderId="11" xfId="7" applyFont="1" applyFill="1" applyBorder="1" applyAlignment="1" applyProtection="1">
      <alignment horizontal="center" vertical="center" wrapText="1"/>
    </xf>
    <xf numFmtId="0" fontId="0" fillId="3" borderId="27" xfId="7" applyFont="1" applyFill="1" applyBorder="1" applyAlignment="1" applyProtection="1">
      <alignment horizontal="center"/>
    </xf>
    <xf numFmtId="0" fontId="0" fillId="3" borderId="22" xfId="7" applyFont="1" applyFill="1" applyBorder="1" applyAlignment="1" applyProtection="1">
      <alignment horizontal="center"/>
    </xf>
    <xf numFmtId="0" fontId="0" fillId="3" borderId="59" xfId="7" applyFont="1" applyFill="1" applyBorder="1" applyAlignment="1" applyProtection="1">
      <alignment horizontal="center"/>
    </xf>
    <xf numFmtId="0" fontId="0" fillId="3" borderId="31" xfId="0" applyFont="1" applyFill="1" applyBorder="1" applyAlignment="1" applyProtection="1">
      <alignment horizontal="center"/>
    </xf>
    <xf numFmtId="0" fontId="0" fillId="3" borderId="21" xfId="0" applyFont="1" applyFill="1" applyBorder="1" applyAlignment="1" applyProtection="1">
      <alignment horizontal="center"/>
    </xf>
    <xf numFmtId="0" fontId="0" fillId="3" borderId="60" xfId="0" applyFont="1" applyFill="1" applyBorder="1" applyAlignment="1" applyProtection="1">
      <alignment horizontal="center"/>
    </xf>
    <xf numFmtId="0" fontId="0" fillId="3" borderId="13" xfId="0" applyFont="1" applyFill="1" applyBorder="1" applyAlignment="1" applyProtection="1">
      <alignment horizontal="center"/>
    </xf>
    <xf numFmtId="0" fontId="0" fillId="3" borderId="64" xfId="0" applyFont="1" applyFill="1" applyBorder="1" applyAlignment="1" applyProtection="1">
      <alignment horizontal="center"/>
    </xf>
    <xf numFmtId="0" fontId="0" fillId="3" borderId="33" xfId="0" applyFont="1" applyFill="1" applyBorder="1" applyAlignment="1" applyProtection="1">
      <alignment horizontal="center"/>
    </xf>
    <xf numFmtId="0" fontId="0" fillId="3" borderId="47" xfId="0" applyFont="1" applyFill="1" applyBorder="1" applyAlignment="1" applyProtection="1">
      <alignment horizontal="center"/>
    </xf>
    <xf numFmtId="0" fontId="0" fillId="3" borderId="27" xfId="0" applyFont="1" applyFill="1" applyBorder="1" applyAlignment="1" applyProtection="1">
      <alignment horizontal="center"/>
    </xf>
    <xf numFmtId="0" fontId="0" fillId="3" borderId="22" xfId="0" applyFont="1" applyFill="1" applyBorder="1" applyAlignment="1" applyProtection="1">
      <alignment horizontal="center"/>
    </xf>
    <xf numFmtId="0" fontId="0" fillId="3" borderId="59" xfId="0" applyFont="1" applyFill="1" applyBorder="1" applyAlignment="1" applyProtection="1">
      <alignment horizontal="center"/>
    </xf>
    <xf numFmtId="0" fontId="1" fillId="3" borderId="37" xfId="7" applyFont="1" applyFill="1" applyBorder="1" applyAlignment="1" applyProtection="1">
      <alignment horizontal="left"/>
    </xf>
    <xf numFmtId="0" fontId="1" fillId="3" borderId="19" xfId="7" applyFont="1" applyFill="1" applyBorder="1" applyAlignment="1" applyProtection="1">
      <alignment horizontal="left"/>
    </xf>
    <xf numFmtId="0" fontId="1" fillId="3" borderId="41" xfId="7" applyFont="1" applyFill="1" applyBorder="1" applyAlignment="1" applyProtection="1">
      <alignment horizontal="left"/>
    </xf>
    <xf numFmtId="0" fontId="1" fillId="3" borderId="1" xfId="7" applyFont="1" applyFill="1" applyBorder="1" applyAlignment="1" applyProtection="1">
      <alignment horizontal="center" vertical="center"/>
    </xf>
    <xf numFmtId="0" fontId="0" fillId="3" borderId="23" xfId="0" applyFont="1" applyFill="1" applyBorder="1" applyAlignment="1" applyProtection="1">
      <alignment horizontal="center"/>
    </xf>
    <xf numFmtId="0" fontId="0" fillId="3" borderId="26" xfId="0" applyFont="1" applyFill="1" applyBorder="1" applyAlignment="1" applyProtection="1">
      <alignment horizontal="center"/>
    </xf>
    <xf numFmtId="0" fontId="0" fillId="3" borderId="58" xfId="0" applyFont="1" applyFill="1" applyBorder="1" applyAlignment="1" applyProtection="1">
      <alignment horizontal="center"/>
    </xf>
    <xf numFmtId="0" fontId="1" fillId="0" borderId="1" xfId="0" applyFont="1" applyFill="1" applyBorder="1" applyAlignment="1" applyProtection="1">
      <alignment horizontal="center" vertical="center" wrapText="1"/>
    </xf>
    <xf numFmtId="0" fontId="1" fillId="0" borderId="11" xfId="0" applyFont="1" applyFill="1" applyBorder="1" applyAlignment="1" applyProtection="1">
      <alignment horizontal="center" vertical="center" wrapText="1"/>
    </xf>
    <xf numFmtId="0" fontId="1" fillId="0" borderId="37" xfId="4" applyFont="1" applyFill="1" applyBorder="1" applyAlignment="1" applyProtection="1">
      <alignment horizontal="left" vertical="center"/>
    </xf>
    <xf numFmtId="0" fontId="1" fillId="0" borderId="19" xfId="4" applyFont="1" applyFill="1" applyBorder="1" applyAlignment="1" applyProtection="1">
      <alignment horizontal="left" vertical="center"/>
    </xf>
    <xf numFmtId="0" fontId="1" fillId="0" borderId="41" xfId="4" applyFont="1" applyFill="1" applyBorder="1" applyAlignment="1" applyProtection="1">
      <alignment horizontal="left" vertical="center"/>
    </xf>
    <xf numFmtId="0" fontId="32" fillId="0" borderId="1" xfId="0" applyFont="1" applyFill="1" applyBorder="1" applyAlignment="1" applyProtection="1">
      <alignment horizontal="center" vertical="top" wrapText="1"/>
    </xf>
    <xf numFmtId="0" fontId="1" fillId="0" borderId="1" xfId="4" applyFont="1" applyFill="1" applyBorder="1" applyAlignment="1" applyProtection="1">
      <alignment horizontal="center" vertical="center"/>
    </xf>
    <xf numFmtId="0" fontId="1" fillId="0" borderId="11" xfId="4" applyFont="1" applyFill="1" applyBorder="1" applyAlignment="1" applyProtection="1">
      <alignment horizontal="center" vertical="center"/>
    </xf>
    <xf numFmtId="0" fontId="32" fillId="0" borderId="11" xfId="0" applyFont="1" applyFill="1" applyBorder="1" applyAlignment="1" applyProtection="1">
      <alignment horizontal="center" vertical="top" wrapText="1"/>
    </xf>
    <xf numFmtId="0" fontId="5" fillId="0" borderId="19" xfId="4" applyFont="1" applyFill="1" applyBorder="1" applyAlignment="1" applyProtection="1">
      <alignment horizontal="center" vertical="center" wrapText="1"/>
    </xf>
    <xf numFmtId="0" fontId="5" fillId="0" borderId="1" xfId="4" applyFont="1" applyFill="1" applyBorder="1" applyAlignment="1" applyProtection="1">
      <alignment horizontal="center" vertical="center" wrapText="1"/>
    </xf>
    <xf numFmtId="0" fontId="32" fillId="0" borderId="1" xfId="0" applyFont="1" applyFill="1" applyBorder="1" applyAlignment="1" applyProtection="1">
      <alignment horizontal="center" vertical="center" wrapText="1"/>
    </xf>
    <xf numFmtId="0" fontId="1" fillId="0" borderId="1" xfId="0" applyFont="1" applyFill="1" applyBorder="1" applyAlignment="1" applyProtection="1">
      <alignment horizontal="center" vertical="center"/>
    </xf>
    <xf numFmtId="0" fontId="1" fillId="0" borderId="11" xfId="0" applyFont="1" applyFill="1" applyBorder="1" applyAlignment="1" applyProtection="1">
      <alignment horizontal="center" vertical="center"/>
    </xf>
    <xf numFmtId="0" fontId="1" fillId="4" borderId="14" xfId="5" applyFont="1" applyFill="1" applyBorder="1" applyAlignment="1" applyProtection="1">
      <alignment horizontal="center" vertical="center" wrapText="1"/>
    </xf>
    <xf numFmtId="0" fontId="1" fillId="4" borderId="4" xfId="5" applyFont="1" applyFill="1" applyBorder="1" applyAlignment="1" applyProtection="1">
      <alignment horizontal="center" vertical="center" wrapText="1"/>
    </xf>
    <xf numFmtId="0" fontId="1" fillId="0" borderId="37" xfId="4" applyFont="1" applyFill="1" applyBorder="1" applyAlignment="1" applyProtection="1">
      <alignment horizontal="left" vertical="top"/>
    </xf>
    <xf numFmtId="0" fontId="1" fillId="0" borderId="19" xfId="4" applyFont="1" applyFill="1" applyBorder="1" applyAlignment="1" applyProtection="1">
      <alignment horizontal="left" vertical="top"/>
    </xf>
    <xf numFmtId="0" fontId="1" fillId="0" borderId="41" xfId="4" applyFont="1" applyFill="1" applyBorder="1" applyAlignment="1" applyProtection="1">
      <alignment horizontal="left" vertical="top"/>
    </xf>
    <xf numFmtId="49" fontId="5" fillId="0" borderId="19" xfId="4" applyNumberFormat="1" applyFont="1" applyFill="1" applyBorder="1" applyAlignment="1" applyProtection="1">
      <alignment horizontal="center" vertical="center"/>
    </xf>
    <xf numFmtId="49" fontId="5" fillId="0" borderId="1" xfId="4" applyNumberFormat="1" applyFont="1" applyFill="1" applyBorder="1" applyAlignment="1" applyProtection="1">
      <alignment horizontal="center" vertical="center"/>
    </xf>
    <xf numFmtId="0" fontId="1" fillId="0" borderId="43" xfId="4" applyFont="1" applyFill="1" applyBorder="1" applyAlignment="1" applyProtection="1">
      <alignment horizontal="left" vertical="center" indent="1"/>
    </xf>
    <xf numFmtId="0" fontId="1" fillId="0" borderId="24" xfId="4" applyFont="1" applyFill="1" applyBorder="1" applyAlignment="1" applyProtection="1">
      <alignment horizontal="left" vertical="center" indent="1"/>
    </xf>
    <xf numFmtId="0" fontId="1" fillId="0" borderId="34" xfId="4" applyFont="1" applyFill="1" applyBorder="1" applyAlignment="1" applyProtection="1">
      <alignment horizontal="left" vertical="center" indent="1"/>
    </xf>
    <xf numFmtId="49" fontId="6" fillId="3" borderId="1" xfId="4" applyNumberFormat="1" applyFont="1" applyFill="1" applyBorder="1" applyAlignment="1" applyProtection="1">
      <alignment horizontal="center" vertical="center"/>
    </xf>
    <xf numFmtId="49" fontId="6" fillId="3" borderId="7" xfId="4" applyNumberFormat="1" applyFont="1" applyFill="1" applyBorder="1" applyAlignment="1" applyProtection="1">
      <alignment horizontal="center" vertical="center"/>
    </xf>
    <xf numFmtId="49" fontId="6" fillId="3" borderId="8" xfId="4" applyNumberFormat="1" applyFont="1" applyFill="1" applyBorder="1" applyAlignment="1" applyProtection="1">
      <alignment horizontal="center" vertical="center"/>
    </xf>
    <xf numFmtId="49" fontId="6" fillId="0" borderId="1" xfId="4" applyNumberFormat="1" applyFont="1" applyFill="1" applyBorder="1" applyAlignment="1" applyProtection="1">
      <alignment horizontal="center" vertical="center"/>
    </xf>
    <xf numFmtId="49" fontId="6" fillId="0" borderId="8" xfId="4" applyNumberFormat="1" applyFont="1" applyFill="1" applyBorder="1" applyAlignment="1" applyProtection="1">
      <alignment horizontal="center" vertical="center"/>
    </xf>
    <xf numFmtId="49" fontId="6" fillId="0" borderId="11" xfId="4" applyNumberFormat="1" applyFont="1" applyFill="1" applyBorder="1" applyAlignment="1" applyProtection="1">
      <alignment horizontal="center" vertical="center"/>
    </xf>
    <xf numFmtId="49" fontId="6" fillId="0" borderId="12" xfId="4" applyNumberFormat="1" applyFont="1" applyFill="1" applyBorder="1" applyAlignment="1" applyProtection="1">
      <alignment horizontal="center" vertical="center"/>
    </xf>
    <xf numFmtId="49" fontId="6" fillId="0" borderId="28" xfId="4" applyNumberFormat="1" applyFont="1" applyFill="1" applyBorder="1" applyAlignment="1" applyProtection="1">
      <alignment horizontal="center" vertical="center"/>
    </xf>
    <xf numFmtId="49" fontId="6" fillId="0" borderId="29" xfId="4" applyNumberFormat="1" applyFont="1" applyFill="1" applyBorder="1" applyAlignment="1" applyProtection="1">
      <alignment horizontal="center" vertical="center"/>
    </xf>
    <xf numFmtId="49" fontId="6" fillId="0" borderId="51" xfId="4" applyNumberFormat="1" applyFont="1" applyFill="1" applyBorder="1" applyAlignment="1" applyProtection="1">
      <alignment horizontal="center" vertical="center"/>
    </xf>
    <xf numFmtId="49" fontId="6" fillId="0" borderId="30" xfId="4" applyNumberFormat="1" applyFont="1" applyFill="1" applyBorder="1" applyAlignment="1" applyProtection="1">
      <alignment horizontal="center" vertical="center"/>
    </xf>
    <xf numFmtId="49" fontId="6" fillId="0" borderId="10" xfId="4" applyNumberFormat="1" applyFont="1" applyFill="1" applyBorder="1" applyAlignment="1" applyProtection="1">
      <alignment horizontal="center" vertical="center"/>
    </xf>
    <xf numFmtId="49" fontId="6" fillId="3" borderId="19" xfId="4" applyNumberFormat="1" applyFont="1" applyFill="1" applyBorder="1" applyAlignment="1" applyProtection="1">
      <alignment horizontal="center" vertical="center"/>
    </xf>
    <xf numFmtId="49" fontId="6" fillId="0" borderId="7" xfId="4" applyNumberFormat="1" applyFont="1" applyFill="1" applyBorder="1" applyAlignment="1" applyProtection="1">
      <alignment horizontal="center" vertical="center"/>
    </xf>
    <xf numFmtId="49" fontId="6" fillId="3" borderId="18" xfId="4" applyNumberFormat="1" applyFont="1" applyFill="1" applyBorder="1" applyAlignment="1" applyProtection="1">
      <alignment horizontal="center" vertical="center"/>
    </xf>
    <xf numFmtId="49" fontId="6" fillId="3" borderId="28" xfId="4" applyNumberFormat="1" applyFont="1" applyFill="1" applyBorder="1" applyAlignment="1" applyProtection="1">
      <alignment horizontal="center" vertical="center"/>
    </xf>
    <xf numFmtId="49" fontId="6" fillId="3" borderId="37" xfId="4" applyNumberFormat="1" applyFont="1" applyFill="1" applyBorder="1" applyAlignment="1" applyProtection="1">
      <alignment horizontal="center" vertical="center"/>
    </xf>
    <xf numFmtId="4" fontId="1" fillId="4" borderId="5" xfId="5" applyNumberFormat="1" applyFont="1" applyFill="1" applyBorder="1" applyAlignment="1" applyProtection="1">
      <alignment horizontal="center" vertical="center" wrapText="1"/>
    </xf>
    <xf numFmtId="4" fontId="1" fillId="4" borderId="6" xfId="5" applyNumberFormat="1" applyFont="1" applyFill="1" applyBorder="1" applyAlignment="1" applyProtection="1">
      <alignment horizontal="center" vertical="center" wrapText="1"/>
    </xf>
    <xf numFmtId="4" fontId="1" fillId="4" borderId="9" xfId="5" applyNumberFormat="1" applyFont="1" applyFill="1" applyBorder="1" applyAlignment="1" applyProtection="1">
      <alignment horizontal="center" vertical="center" wrapText="1"/>
    </xf>
    <xf numFmtId="0" fontId="1" fillId="4" borderId="5" xfId="5" applyFont="1" applyFill="1" applyBorder="1" applyAlignment="1" applyProtection="1">
      <alignment horizontal="center" vertical="center" wrapText="1"/>
    </xf>
    <xf numFmtId="0" fontId="1" fillId="4" borderId="6" xfId="5" applyFont="1" applyFill="1" applyBorder="1" applyAlignment="1" applyProtection="1">
      <alignment horizontal="center" vertical="center" wrapText="1"/>
    </xf>
    <xf numFmtId="0" fontId="1" fillId="13" borderId="44" xfId="0" applyFont="1" applyFill="1" applyBorder="1" applyAlignment="1" applyProtection="1">
      <alignment horizontal="center" vertical="center" wrapText="1"/>
    </xf>
    <xf numFmtId="0" fontId="1" fillId="13" borderId="32" xfId="0" applyFont="1" applyFill="1" applyBorder="1" applyAlignment="1" applyProtection="1">
      <alignment horizontal="center" vertical="center" wrapText="1"/>
    </xf>
    <xf numFmtId="0" fontId="1" fillId="13" borderId="69" xfId="0" applyFont="1" applyFill="1" applyBorder="1" applyAlignment="1" applyProtection="1">
      <alignment horizontal="center" vertical="center" wrapText="1"/>
    </xf>
    <xf numFmtId="0" fontId="1" fillId="4" borderId="35" xfId="0" applyFont="1" applyFill="1" applyBorder="1" applyAlignment="1" applyProtection="1">
      <alignment horizontal="center" vertical="center"/>
    </xf>
    <xf numFmtId="0" fontId="1" fillId="4" borderId="15" xfId="0" applyFont="1" applyFill="1" applyBorder="1" applyAlignment="1" applyProtection="1">
      <alignment horizontal="center" vertical="center" wrapText="1"/>
    </xf>
    <xf numFmtId="0" fontId="1" fillId="4" borderId="16" xfId="0" applyFont="1" applyFill="1" applyBorder="1" applyAlignment="1" applyProtection="1">
      <alignment horizontal="center" vertical="center"/>
    </xf>
    <xf numFmtId="0" fontId="1" fillId="3" borderId="0" xfId="0" applyFont="1" applyFill="1" applyAlignment="1" applyProtection="1">
      <alignment horizontal="left" vertical="top" wrapText="1"/>
    </xf>
    <xf numFmtId="0" fontId="59" fillId="4" borderId="15" xfId="0" applyFont="1" applyFill="1" applyBorder="1" applyAlignment="1" applyProtection="1">
      <alignment horizontal="center" vertical="center" wrapText="1"/>
    </xf>
    <xf numFmtId="0" fontId="59" fillId="4" borderId="16" xfId="0" applyFont="1" applyFill="1" applyBorder="1" applyAlignment="1" applyProtection="1">
      <alignment horizontal="center" vertical="center" wrapText="1"/>
    </xf>
    <xf numFmtId="0" fontId="1" fillId="4" borderId="45" xfId="0" applyFont="1" applyFill="1" applyBorder="1" applyAlignment="1" applyProtection="1">
      <alignment horizontal="center" vertical="center" wrapText="1"/>
    </xf>
    <xf numFmtId="0" fontId="1" fillId="4" borderId="42" xfId="0" applyFont="1" applyFill="1" applyBorder="1" applyAlignment="1" applyProtection="1">
      <alignment horizontal="center" vertical="center" wrapText="1"/>
    </xf>
    <xf numFmtId="0" fontId="1" fillId="4" borderId="6" xfId="0" applyFont="1" applyFill="1" applyBorder="1" applyAlignment="1" applyProtection="1">
      <alignment horizontal="center" vertical="center"/>
    </xf>
    <xf numFmtId="0" fontId="1" fillId="13" borderId="45" xfId="0" applyFont="1" applyFill="1" applyBorder="1" applyAlignment="1" applyProtection="1">
      <alignment horizontal="center" vertical="center" wrapText="1"/>
    </xf>
    <xf numFmtId="4" fontId="0" fillId="0" borderId="0" xfId="0" applyNumberFormat="1" applyProtection="1"/>
    <xf numFmtId="0" fontId="0" fillId="3" borderId="0" xfId="4" applyFont="1" applyFill="1" applyAlignment="1" applyProtection="1">
      <alignment horizontal="left" wrapText="1"/>
    </xf>
    <xf numFmtId="0" fontId="8" fillId="3" borderId="0" xfId="4" applyFont="1" applyFill="1" applyAlignment="1" applyProtection="1">
      <alignment horizontal="left"/>
    </xf>
    <xf numFmtId="0" fontId="5" fillId="4" borderId="66" xfId="0" applyFont="1" applyFill="1" applyBorder="1" applyAlignment="1" applyProtection="1">
      <alignment horizontal="left"/>
    </xf>
    <xf numFmtId="0" fontId="5" fillId="4" borderId="33" xfId="0" applyFont="1" applyFill="1" applyBorder="1" applyAlignment="1" applyProtection="1">
      <alignment horizontal="left"/>
    </xf>
    <xf numFmtId="0" fontId="0" fillId="3" borderId="0" xfId="4" applyFont="1" applyFill="1" applyAlignment="1" applyProtection="1">
      <alignment horizontal="left" vertical="top" wrapText="1"/>
    </xf>
    <xf numFmtId="0" fontId="0" fillId="3" borderId="0" xfId="4" applyFont="1" applyFill="1" applyAlignment="1" applyProtection="1">
      <alignment horizontal="left" vertical="top"/>
    </xf>
    <xf numFmtId="4" fontId="0" fillId="3" borderId="0" xfId="0" applyNumberFormat="1" applyFill="1" applyAlignment="1" applyProtection="1">
      <alignment horizontal="right" vertical="center"/>
    </xf>
    <xf numFmtId="4" fontId="1" fillId="4" borderId="38" xfId="0" applyNumberFormat="1" applyFont="1" applyFill="1" applyBorder="1" applyAlignment="1" applyProtection="1">
      <alignment horizontal="center" vertical="center" wrapText="1"/>
    </xf>
    <xf numFmtId="4" fontId="1" fillId="4" borderId="71" xfId="0" applyNumberFormat="1" applyFont="1" applyFill="1" applyBorder="1" applyAlignment="1" applyProtection="1">
      <alignment horizontal="center" vertical="center" wrapText="1"/>
    </xf>
    <xf numFmtId="4" fontId="1" fillId="4" borderId="5" xfId="0" applyNumberFormat="1" applyFont="1" applyFill="1" applyBorder="1" applyAlignment="1" applyProtection="1">
      <alignment horizontal="center" vertical="center" wrapText="1"/>
    </xf>
    <xf numFmtId="4" fontId="1" fillId="4" borderId="6" xfId="0" applyNumberFormat="1" applyFont="1" applyFill="1" applyBorder="1" applyAlignment="1" applyProtection="1">
      <alignment horizontal="center" vertical="center" wrapText="1"/>
    </xf>
    <xf numFmtId="0" fontId="1" fillId="4" borderId="50" xfId="0" applyFont="1" applyFill="1" applyBorder="1" applyAlignment="1" applyProtection="1">
      <alignment horizontal="center" vertical="center"/>
    </xf>
    <xf numFmtId="0" fontId="1" fillId="4" borderId="19" xfId="0" applyFont="1" applyFill="1" applyBorder="1" applyAlignment="1" applyProtection="1">
      <alignment horizontal="center" wrapText="1"/>
    </xf>
    <xf numFmtId="0" fontId="1" fillId="4" borderId="3" xfId="0" applyFont="1" applyFill="1" applyBorder="1" applyAlignment="1" applyProtection="1">
      <alignment horizontal="center" wrapText="1"/>
    </xf>
    <xf numFmtId="0" fontId="1" fillId="4" borderId="19" xfId="0" applyFont="1" applyFill="1" applyBorder="1" applyAlignment="1" applyProtection="1">
      <alignment horizontal="center" vertical="center" wrapText="1"/>
    </xf>
    <xf numFmtId="0" fontId="1" fillId="4" borderId="18" xfId="0" applyFont="1" applyFill="1" applyBorder="1" applyAlignment="1" applyProtection="1">
      <alignment horizontal="center" vertical="center" wrapText="1"/>
    </xf>
    <xf numFmtId="0" fontId="1" fillId="4" borderId="31" xfId="0" applyFont="1" applyFill="1" applyBorder="1" applyAlignment="1" applyProtection="1">
      <alignment horizontal="center" vertical="center" wrapText="1"/>
    </xf>
    <xf numFmtId="0" fontId="5" fillId="3" borderId="72" xfId="0" applyFont="1" applyFill="1" applyBorder="1" applyAlignment="1" applyProtection="1">
      <alignment horizontal="left"/>
    </xf>
    <xf numFmtId="0" fontId="5" fillId="3" borderId="48" xfId="0" applyFont="1" applyFill="1" applyBorder="1" applyAlignment="1" applyProtection="1">
      <alignment horizontal="left"/>
    </xf>
    <xf numFmtId="0" fontId="5" fillId="3" borderId="49" xfId="0" applyFont="1" applyFill="1" applyBorder="1" applyAlignment="1" applyProtection="1">
      <alignment horizontal="left"/>
    </xf>
    <xf numFmtId="0" fontId="62" fillId="3" borderId="44" xfId="0" applyFont="1" applyFill="1" applyBorder="1" applyAlignment="1" applyProtection="1">
      <alignment horizontal="center"/>
    </xf>
    <xf numFmtId="0" fontId="62" fillId="3" borderId="32" xfId="0" applyFont="1" applyFill="1" applyBorder="1" applyAlignment="1" applyProtection="1">
      <alignment horizontal="center"/>
    </xf>
    <xf numFmtId="0" fontId="62" fillId="3" borderId="46" xfId="0" applyFont="1" applyFill="1" applyBorder="1" applyAlignment="1" applyProtection="1">
      <alignment horizontal="center"/>
    </xf>
    <xf numFmtId="0" fontId="62" fillId="3" borderId="64" xfId="0" applyFont="1" applyFill="1" applyBorder="1" applyAlignment="1" applyProtection="1">
      <alignment horizontal="center"/>
    </xf>
    <xf numFmtId="0" fontId="62" fillId="3" borderId="33" xfId="0" applyFont="1" applyFill="1" applyBorder="1" applyAlignment="1" applyProtection="1">
      <alignment horizontal="center"/>
    </xf>
    <xf numFmtId="0" fontId="62" fillId="3" borderId="47" xfId="0" applyFont="1" applyFill="1" applyBorder="1" applyAlignment="1" applyProtection="1">
      <alignment horizontal="center"/>
    </xf>
    <xf numFmtId="0" fontId="5" fillId="3" borderId="73" xfId="0" applyFont="1" applyFill="1" applyBorder="1" applyAlignment="1" applyProtection="1">
      <alignment horizontal="left"/>
    </xf>
    <xf numFmtId="0" fontId="5" fillId="3" borderId="22" xfId="0" applyFont="1" applyFill="1" applyBorder="1" applyAlignment="1" applyProtection="1">
      <alignment horizontal="left"/>
    </xf>
    <xf numFmtId="0" fontId="5" fillId="3" borderId="70" xfId="0" applyFont="1" applyFill="1" applyBorder="1" applyAlignment="1" applyProtection="1">
      <alignment horizontal="left"/>
    </xf>
    <xf numFmtId="0" fontId="5" fillId="3" borderId="15" xfId="0" applyFont="1" applyFill="1" applyBorder="1" applyAlignment="1" applyProtection="1">
      <alignment horizontal="left"/>
    </xf>
    <xf numFmtId="0" fontId="5" fillId="3" borderId="16" xfId="0" applyFont="1" applyFill="1" applyBorder="1" applyAlignment="1" applyProtection="1">
      <alignment horizontal="left"/>
    </xf>
    <xf numFmtId="0" fontId="5" fillId="3" borderId="17" xfId="0" applyFont="1" applyFill="1" applyBorder="1" applyAlignment="1" applyProtection="1">
      <alignment horizontal="left"/>
    </xf>
    <xf numFmtId="0" fontId="5" fillId="3" borderId="45" xfId="0" applyFont="1" applyFill="1" applyBorder="1" applyAlignment="1" applyProtection="1">
      <alignment horizontal="left"/>
    </xf>
    <xf numFmtId="0" fontId="5" fillId="3" borderId="32" xfId="0" applyFont="1" applyFill="1" applyBorder="1" applyAlignment="1" applyProtection="1">
      <alignment horizontal="left"/>
    </xf>
    <xf numFmtId="0" fontId="5" fillId="3" borderId="46" xfId="0" applyFont="1" applyFill="1" applyBorder="1" applyAlignment="1" applyProtection="1">
      <alignment horizontal="left"/>
    </xf>
    <xf numFmtId="0" fontId="1" fillId="3" borderId="67" xfId="3" applyFont="1" applyFill="1" applyBorder="1" applyAlignment="1" applyProtection="1">
      <alignment horizontal="left" vertical="center" wrapText="1"/>
    </xf>
    <xf numFmtId="0" fontId="1" fillId="3" borderId="29" xfId="3" applyFont="1" applyFill="1" applyBorder="1" applyAlignment="1" applyProtection="1">
      <alignment horizontal="left" vertical="center" wrapText="1"/>
    </xf>
    <xf numFmtId="0" fontId="1" fillId="3" borderId="30" xfId="3" applyFont="1" applyFill="1" applyBorder="1" applyAlignment="1" applyProtection="1">
      <alignment horizontal="left" vertical="center" wrapText="1"/>
    </xf>
    <xf numFmtId="0" fontId="0" fillId="3" borderId="13" xfId="12" applyFont="1" applyFill="1" applyBorder="1" applyAlignment="1" applyProtection="1">
      <alignment horizontal="center" wrapText="1"/>
    </xf>
    <xf numFmtId="0" fontId="0" fillId="3" borderId="0" xfId="12" applyFont="1" applyFill="1" applyBorder="1" applyAlignment="1" applyProtection="1">
      <alignment horizontal="center" wrapText="1"/>
    </xf>
    <xf numFmtId="0" fontId="0" fillId="3" borderId="40" xfId="12" applyFont="1" applyFill="1" applyBorder="1" applyAlignment="1" applyProtection="1">
      <alignment horizontal="center" wrapText="1"/>
    </xf>
    <xf numFmtId="0" fontId="5" fillId="3" borderId="74" xfId="12" applyFont="1" applyFill="1" applyBorder="1" applyAlignment="1" applyProtection="1">
      <alignment horizontal="left"/>
    </xf>
    <xf numFmtId="0" fontId="5" fillId="3" borderId="21" xfId="12" applyFont="1" applyFill="1" applyBorder="1" applyAlignment="1" applyProtection="1">
      <alignment horizontal="left"/>
    </xf>
    <xf numFmtId="0" fontId="5" fillId="3" borderId="61" xfId="12" applyFont="1" applyFill="1" applyBorder="1" applyAlignment="1" applyProtection="1">
      <alignment horizontal="left"/>
    </xf>
    <xf numFmtId="0" fontId="1" fillId="4" borderId="27" xfId="0" applyFont="1" applyFill="1" applyBorder="1" applyAlignment="1" applyProtection="1">
      <alignment horizontal="center" vertical="center" wrapText="1"/>
    </xf>
    <xf numFmtId="4" fontId="1" fillId="4" borderId="39" xfId="0" applyNumberFormat="1" applyFont="1" applyFill="1" applyBorder="1" applyAlignment="1" applyProtection="1">
      <alignment horizontal="center" vertical="center" wrapText="1"/>
    </xf>
    <xf numFmtId="4" fontId="1" fillId="4" borderId="9" xfId="0" applyNumberFormat="1" applyFont="1" applyFill="1" applyBorder="1" applyAlignment="1" applyProtection="1">
      <alignment horizontal="center" vertical="center" wrapText="1"/>
    </xf>
    <xf numFmtId="0" fontId="1" fillId="4" borderId="10" xfId="0" applyFont="1" applyFill="1" applyBorder="1" applyAlignment="1" applyProtection="1">
      <alignment horizontal="center" vertical="center"/>
    </xf>
    <xf numFmtId="0" fontId="1" fillId="4" borderId="11" xfId="0" applyFont="1" applyFill="1" applyBorder="1" applyAlignment="1" applyProtection="1">
      <alignment horizontal="center" wrapText="1"/>
    </xf>
    <xf numFmtId="0" fontId="5" fillId="4" borderId="47" xfId="0" applyFont="1" applyFill="1" applyBorder="1" applyAlignment="1" applyProtection="1">
      <alignment horizontal="left"/>
    </xf>
    <xf numFmtId="0" fontId="1" fillId="3" borderId="19" xfId="3" applyFont="1" applyFill="1" applyBorder="1" applyAlignment="1" applyProtection="1">
      <alignment horizontal="left" vertical="center"/>
    </xf>
    <xf numFmtId="0" fontId="1" fillId="3" borderId="41" xfId="3" applyFont="1" applyFill="1" applyBorder="1" applyAlignment="1" applyProtection="1">
      <alignment horizontal="left" vertical="center"/>
    </xf>
    <xf numFmtId="0" fontId="1" fillId="3" borderId="19" xfId="3" applyFont="1" applyFill="1" applyBorder="1" applyAlignment="1" applyProtection="1">
      <alignment horizontal="left" vertical="center" wrapText="1"/>
    </xf>
    <xf numFmtId="0" fontId="1" fillId="3" borderId="41" xfId="3" applyFont="1" applyFill="1" applyBorder="1" applyAlignment="1" applyProtection="1">
      <alignment horizontal="left" vertical="center" wrapText="1"/>
    </xf>
    <xf numFmtId="4" fontId="0" fillId="3" borderId="0" xfId="0" applyNumberFormat="1" applyFont="1" applyFill="1" applyAlignment="1" applyProtection="1">
      <alignment horizontal="right" vertical="center"/>
    </xf>
    <xf numFmtId="4" fontId="0" fillId="0" borderId="0" xfId="0" applyNumberFormat="1" applyFont="1" applyProtection="1"/>
    <xf numFmtId="0" fontId="0" fillId="3" borderId="44" xfId="13" applyFont="1" applyFill="1" applyBorder="1" applyAlignment="1" applyProtection="1">
      <alignment horizontal="center" vertical="center" wrapText="1"/>
    </xf>
    <xf numFmtId="0" fontId="0" fillId="3" borderId="32" xfId="13" applyFont="1" applyFill="1" applyBorder="1" applyAlignment="1" applyProtection="1">
      <alignment horizontal="center" vertical="center" wrapText="1"/>
    </xf>
    <xf numFmtId="0" fontId="0" fillId="3" borderId="46" xfId="13" applyFont="1" applyFill="1" applyBorder="1" applyAlignment="1" applyProtection="1">
      <alignment horizontal="center" vertical="center" wrapText="1"/>
    </xf>
    <xf numFmtId="0" fontId="0" fillId="3" borderId="64" xfId="13" applyFont="1" applyFill="1" applyBorder="1" applyAlignment="1" applyProtection="1">
      <alignment horizontal="center" vertical="center" wrapText="1"/>
    </xf>
    <xf numFmtId="0" fontId="0" fillId="3" borderId="33" xfId="13" applyFont="1" applyFill="1" applyBorder="1" applyAlignment="1" applyProtection="1">
      <alignment horizontal="center" vertical="center" wrapText="1"/>
    </xf>
    <xf numFmtId="0" fontId="0" fillId="3" borderId="47" xfId="13" applyFont="1" applyFill="1" applyBorder="1" applyAlignment="1" applyProtection="1">
      <alignment horizontal="center" vertical="center" wrapText="1"/>
    </xf>
    <xf numFmtId="0" fontId="1" fillId="3" borderId="44" xfId="14" applyFont="1" applyFill="1" applyBorder="1" applyAlignment="1" applyProtection="1">
      <alignment horizontal="left" vertical="center"/>
    </xf>
    <xf numFmtId="0" fontId="1" fillId="3" borderId="32" xfId="14" applyFont="1" applyFill="1" applyBorder="1" applyAlignment="1" applyProtection="1">
      <alignment horizontal="left" vertical="center"/>
    </xf>
    <xf numFmtId="0" fontId="1" fillId="3" borderId="46" xfId="14" applyFont="1" applyFill="1" applyBorder="1" applyAlignment="1" applyProtection="1">
      <alignment horizontal="left" vertical="center"/>
    </xf>
    <xf numFmtId="0" fontId="8" fillId="3" borderId="44" xfId="13" applyFont="1" applyFill="1" applyBorder="1" applyAlignment="1" applyProtection="1">
      <alignment horizontal="center" vertical="center" wrapText="1"/>
    </xf>
    <xf numFmtId="0" fontId="8" fillId="3" borderId="32" xfId="13" applyFont="1" applyFill="1" applyBorder="1" applyAlignment="1" applyProtection="1">
      <alignment horizontal="center" vertical="center" wrapText="1"/>
    </xf>
    <xf numFmtId="0" fontId="8" fillId="3" borderId="46" xfId="13" applyFont="1" applyFill="1" applyBorder="1" applyAlignment="1" applyProtection="1">
      <alignment horizontal="center" vertical="center" wrapText="1"/>
    </xf>
    <xf numFmtId="2" fontId="0" fillId="3" borderId="13" xfId="0" applyNumberFormat="1" applyFont="1" applyFill="1" applyBorder="1" applyAlignment="1" applyProtection="1">
      <alignment horizontal="center" vertical="center" wrapText="1"/>
    </xf>
    <xf numFmtId="2" fontId="0" fillId="3" borderId="0" xfId="0" applyNumberFormat="1" applyFont="1" applyFill="1" applyBorder="1" applyAlignment="1" applyProtection="1">
      <alignment horizontal="center" vertical="center" wrapText="1"/>
    </xf>
    <xf numFmtId="2" fontId="0" fillId="3" borderId="40" xfId="0" applyNumberFormat="1" applyFont="1" applyFill="1" applyBorder="1" applyAlignment="1" applyProtection="1">
      <alignment horizontal="center" vertical="center" wrapText="1"/>
    </xf>
    <xf numFmtId="2" fontId="1" fillId="3" borderId="44" xfId="12" applyNumberFormat="1" applyFont="1" applyFill="1" applyBorder="1" applyAlignment="1" applyProtection="1">
      <alignment horizontal="center" vertical="center"/>
    </xf>
    <xf numFmtId="2" fontId="1" fillId="3" borderId="32" xfId="12" applyNumberFormat="1" applyFont="1" applyFill="1" applyBorder="1" applyAlignment="1" applyProtection="1">
      <alignment horizontal="center" vertical="center"/>
    </xf>
    <xf numFmtId="2" fontId="1" fillId="3" borderId="46" xfId="12" applyNumberFormat="1" applyFont="1" applyFill="1" applyBorder="1" applyAlignment="1" applyProtection="1">
      <alignment horizontal="center" vertical="center"/>
    </xf>
    <xf numFmtId="0" fontId="0" fillId="3" borderId="13" xfId="0" applyNumberFormat="1" applyFont="1" applyFill="1" applyBorder="1" applyAlignment="1" applyProtection="1">
      <alignment horizontal="center" vertical="center"/>
    </xf>
    <xf numFmtId="0" fontId="0" fillId="3" borderId="0" xfId="0" applyNumberFormat="1" applyFont="1" applyFill="1" applyBorder="1" applyAlignment="1" applyProtection="1">
      <alignment horizontal="center" vertical="center"/>
    </xf>
    <xf numFmtId="0" fontId="0" fillId="3" borderId="40" xfId="0" applyNumberFormat="1" applyFont="1" applyFill="1" applyBorder="1" applyAlignment="1" applyProtection="1">
      <alignment horizontal="center" vertical="center"/>
    </xf>
    <xf numFmtId="0" fontId="1" fillId="3" borderId="28" xfId="0" applyNumberFormat="1" applyFont="1" applyFill="1" applyBorder="1" applyAlignment="1" applyProtection="1">
      <alignment horizontal="left" vertical="center"/>
    </xf>
    <xf numFmtId="0" fontId="1" fillId="3" borderId="29" xfId="0" applyNumberFormat="1" applyFont="1" applyFill="1" applyBorder="1" applyAlignment="1" applyProtection="1">
      <alignment horizontal="left" vertical="center"/>
    </xf>
    <xf numFmtId="0" fontId="1" fillId="3" borderId="0" xfId="0" applyNumberFormat="1" applyFont="1" applyFill="1" applyBorder="1" applyAlignment="1" applyProtection="1">
      <alignment horizontal="left" vertical="center"/>
    </xf>
    <xf numFmtId="0" fontId="1" fillId="3" borderId="51" xfId="0" applyNumberFormat="1" applyFont="1" applyFill="1" applyBorder="1" applyAlignment="1" applyProtection="1">
      <alignment horizontal="left" vertical="center"/>
    </xf>
    <xf numFmtId="0" fontId="8" fillId="3" borderId="19" xfId="13" applyFont="1" applyFill="1" applyBorder="1" applyAlignment="1" applyProtection="1">
      <alignment horizontal="center" vertical="center" wrapText="1"/>
    </xf>
    <xf numFmtId="0" fontId="8" fillId="3" borderId="41" xfId="13" applyFont="1" applyFill="1" applyBorder="1" applyAlignment="1" applyProtection="1">
      <alignment horizontal="center" vertical="center" wrapText="1"/>
    </xf>
    <xf numFmtId="0" fontId="5" fillId="3" borderId="19" xfId="0" applyFont="1" applyFill="1" applyBorder="1" applyAlignment="1" applyProtection="1">
      <alignment horizontal="left" vertical="top"/>
    </xf>
    <xf numFmtId="0" fontId="5" fillId="3" borderId="41" xfId="0" applyFont="1" applyFill="1" applyBorder="1" applyAlignment="1" applyProtection="1">
      <alignment horizontal="left" vertical="top"/>
    </xf>
    <xf numFmtId="0" fontId="6" fillId="3" borderId="1" xfId="0" applyFont="1" applyFill="1" applyBorder="1" applyAlignment="1" applyProtection="1">
      <alignment horizontal="left" vertical="top" wrapText="1"/>
    </xf>
    <xf numFmtId="0" fontId="6" fillId="3" borderId="11" xfId="0" applyFont="1" applyFill="1" applyBorder="1" applyAlignment="1" applyProtection="1">
      <alignment horizontal="left" vertical="top" wrapText="1"/>
    </xf>
    <xf numFmtId="0" fontId="5" fillId="3" borderId="1" xfId="4" applyFont="1" applyFill="1" applyBorder="1" applyAlignment="1" applyProtection="1">
      <alignment horizontal="left" vertical="center"/>
    </xf>
    <xf numFmtId="0" fontId="5" fillId="3" borderId="8" xfId="4" applyFont="1" applyFill="1" applyBorder="1" applyAlignment="1" applyProtection="1">
      <alignment horizontal="left" vertical="center"/>
    </xf>
    <xf numFmtId="0" fontId="5" fillId="3" borderId="19" xfId="0" applyFont="1" applyFill="1" applyBorder="1" applyAlignment="1" applyProtection="1">
      <alignment horizontal="left" wrapText="1"/>
    </xf>
    <xf numFmtId="0" fontId="5" fillId="3" borderId="41" xfId="0" applyFont="1" applyFill="1" applyBorder="1" applyAlignment="1" applyProtection="1">
      <alignment horizontal="left" wrapText="1"/>
    </xf>
    <xf numFmtId="0" fontId="1" fillId="3" borderId="45" xfId="4" applyFont="1" applyFill="1" applyBorder="1" applyAlignment="1" applyProtection="1">
      <alignment horizontal="left" vertical="center"/>
    </xf>
    <xf numFmtId="0" fontId="1" fillId="3" borderId="32" xfId="4" applyFont="1" applyFill="1" applyBorder="1" applyAlignment="1" applyProtection="1">
      <alignment horizontal="left" vertical="center"/>
    </xf>
    <xf numFmtId="0" fontId="1" fillId="3" borderId="72" xfId="4" applyFont="1" applyFill="1" applyBorder="1" applyAlignment="1" applyProtection="1">
      <alignment horizontal="left" vertical="center"/>
    </xf>
    <xf numFmtId="0" fontId="1" fillId="3" borderId="48" xfId="4" applyFont="1" applyFill="1" applyBorder="1" applyAlignment="1" applyProtection="1">
      <alignment horizontal="left" vertical="center"/>
    </xf>
    <xf numFmtId="49" fontId="0" fillId="6" borderId="27" xfId="13" applyNumberFormat="1" applyFont="1" applyFill="1" applyBorder="1" applyAlignment="1" applyProtection="1">
      <alignment horizontal="center" vertical="center" wrapText="1"/>
    </xf>
    <xf numFmtId="49" fontId="8" fillId="6" borderId="70" xfId="13" applyNumberFormat="1" applyFont="1" applyFill="1" applyBorder="1" applyAlignment="1" applyProtection="1">
      <alignment horizontal="center" vertical="center" wrapText="1"/>
    </xf>
    <xf numFmtId="4" fontId="0" fillId="9" borderId="27" xfId="1" applyNumberFormat="1" applyFont="1" applyFill="1" applyBorder="1" applyAlignment="1" applyProtection="1">
      <alignment horizontal="center" vertical="center"/>
    </xf>
    <xf numFmtId="4" fontId="0" fillId="9" borderId="59" xfId="1" applyNumberFormat="1" applyFont="1" applyFill="1" applyBorder="1" applyAlignment="1" applyProtection="1">
      <alignment horizontal="center" vertical="center"/>
    </xf>
    <xf numFmtId="0" fontId="1" fillId="3" borderId="15" xfId="4" applyFont="1" applyFill="1" applyBorder="1" applyAlignment="1" applyProtection="1">
      <alignment horizontal="left"/>
    </xf>
    <xf numFmtId="0" fontId="1" fillId="3" borderId="16" xfId="4" applyFont="1" applyFill="1" applyBorder="1" applyAlignment="1" applyProtection="1">
      <alignment horizontal="left"/>
    </xf>
    <xf numFmtId="0" fontId="1" fillId="3" borderId="17" xfId="4" applyFont="1" applyFill="1" applyBorder="1" applyAlignment="1" applyProtection="1">
      <alignment horizontal="left"/>
    </xf>
    <xf numFmtId="0" fontId="0" fillId="3" borderId="11" xfId="0" applyFont="1" applyFill="1" applyBorder="1" applyAlignment="1" applyProtection="1">
      <alignment horizontal="left" vertical="center"/>
    </xf>
    <xf numFmtId="0" fontId="0" fillId="3" borderId="12" xfId="0" applyFont="1" applyFill="1" applyBorder="1" applyAlignment="1" applyProtection="1">
      <alignment horizontal="left" vertical="center"/>
    </xf>
    <xf numFmtId="0" fontId="0" fillId="3" borderId="0" xfId="0" applyFill="1" applyAlignment="1" applyProtection="1">
      <alignment horizontal="right" vertical="top" wrapText="1"/>
    </xf>
    <xf numFmtId="0" fontId="23" fillId="4" borderId="44" xfId="0" applyFont="1" applyFill="1" applyBorder="1" applyAlignment="1" applyProtection="1">
      <alignment horizontal="center" vertical="center" wrapText="1"/>
    </xf>
    <xf numFmtId="0" fontId="23" fillId="4" borderId="32" xfId="0" applyFont="1" applyFill="1" applyBorder="1" applyAlignment="1" applyProtection="1">
      <alignment horizontal="center" vertical="center" wrapText="1"/>
    </xf>
    <xf numFmtId="0" fontId="23" fillId="4" borderId="46" xfId="0" applyFont="1" applyFill="1" applyBorder="1" applyAlignment="1" applyProtection="1">
      <alignment horizontal="center" vertical="center" wrapText="1"/>
    </xf>
    <xf numFmtId="0" fontId="70" fillId="3" borderId="19" xfId="0" applyFont="1" applyFill="1" applyBorder="1" applyAlignment="1" applyProtection="1">
      <alignment horizontal="left" vertical="center" wrapText="1"/>
    </xf>
    <xf numFmtId="0" fontId="70" fillId="3" borderId="41" xfId="0" applyFont="1" applyFill="1" applyBorder="1" applyAlignment="1" applyProtection="1">
      <alignment horizontal="left" vertical="center" wrapText="1"/>
    </xf>
    <xf numFmtId="0" fontId="70" fillId="3" borderId="1" xfId="0" applyFont="1" applyFill="1" applyBorder="1" applyAlignment="1" applyProtection="1">
      <alignment horizontal="left" vertical="center" wrapText="1"/>
    </xf>
    <xf numFmtId="0" fontId="70" fillId="3" borderId="8" xfId="0" applyFont="1" applyFill="1" applyBorder="1" applyAlignment="1" applyProtection="1">
      <alignment horizontal="left" vertical="center" wrapText="1"/>
    </xf>
    <xf numFmtId="0" fontId="0" fillId="3" borderId="1" xfId="0" applyFont="1" applyFill="1" applyBorder="1" applyAlignment="1" applyProtection="1">
      <alignment horizontal="left" vertical="center"/>
    </xf>
    <xf numFmtId="0" fontId="0" fillId="3" borderId="8" xfId="0" applyFont="1" applyFill="1" applyBorder="1" applyAlignment="1" applyProtection="1">
      <alignment horizontal="left" vertical="center"/>
    </xf>
    <xf numFmtId="165" fontId="1" fillId="4" borderId="16" xfId="4" applyNumberFormat="1" applyFont="1" applyFill="1" applyBorder="1" applyAlignment="1" applyProtection="1">
      <alignment horizontal="right" vertical="center"/>
    </xf>
    <xf numFmtId="165" fontId="1" fillId="4" borderId="17" xfId="4" applyNumberFormat="1" applyFont="1" applyFill="1" applyBorder="1" applyAlignment="1" applyProtection="1">
      <alignment horizontal="right" vertical="center"/>
    </xf>
    <xf numFmtId="0" fontId="5" fillId="5" borderId="43" xfId="0" applyFont="1" applyFill="1" applyBorder="1" applyAlignment="1" applyProtection="1">
      <alignment vertical="center" wrapText="1"/>
    </xf>
    <xf numFmtId="0" fontId="5" fillId="5" borderId="24" xfId="0" applyFont="1" applyFill="1" applyBorder="1" applyAlignment="1" applyProtection="1">
      <alignment vertical="center" wrapText="1"/>
    </xf>
    <xf numFmtId="0" fontId="5" fillId="5" borderId="34" xfId="0" applyFont="1" applyFill="1" applyBorder="1" applyAlignment="1" applyProtection="1">
      <alignment vertical="center" wrapText="1"/>
    </xf>
    <xf numFmtId="0" fontId="16" fillId="0" borderId="1" xfId="0" applyFont="1" applyFill="1" applyBorder="1" applyAlignment="1" applyProtection="1">
      <alignment horizontal="center" vertical="center" wrapText="1"/>
    </xf>
    <xf numFmtId="0" fontId="16" fillId="0" borderId="3" xfId="0" applyFont="1" applyFill="1" applyBorder="1" applyAlignment="1" applyProtection="1">
      <alignment horizontal="center" vertical="center" wrapText="1"/>
    </xf>
    <xf numFmtId="0" fontId="8" fillId="3" borderId="1" xfId="24" applyFont="1" applyFill="1" applyBorder="1" applyAlignment="1" applyProtection="1">
      <alignment horizontal="center"/>
    </xf>
    <xf numFmtId="0" fontId="8" fillId="3" borderId="8" xfId="24" applyFont="1" applyFill="1" applyBorder="1" applyAlignment="1" applyProtection="1">
      <alignment horizontal="center"/>
    </xf>
    <xf numFmtId="0" fontId="8" fillId="3" borderId="3" xfId="24" applyFont="1" applyFill="1" applyBorder="1" applyAlignment="1" applyProtection="1">
      <alignment horizontal="center"/>
    </xf>
    <xf numFmtId="0" fontId="8" fillId="3" borderId="57" xfId="24" applyFont="1" applyFill="1" applyBorder="1" applyAlignment="1" applyProtection="1">
      <alignment horizontal="center"/>
    </xf>
    <xf numFmtId="0" fontId="16" fillId="3" borderId="1" xfId="0" applyFont="1" applyFill="1" applyBorder="1" applyAlignment="1" applyProtection="1">
      <alignment horizontal="center" vertical="center" wrapText="1"/>
    </xf>
    <xf numFmtId="49" fontId="5" fillId="3" borderId="52" xfId="4" applyNumberFormat="1" applyFont="1" applyFill="1" applyBorder="1" applyAlignment="1" applyProtection="1">
      <alignment horizontal="left" vertical="center"/>
    </xf>
    <xf numFmtId="49" fontId="5" fillId="3" borderId="2" xfId="4" applyNumberFormat="1" applyFont="1" applyFill="1" applyBorder="1" applyAlignment="1" applyProtection="1">
      <alignment horizontal="left" vertical="center"/>
    </xf>
    <xf numFmtId="4" fontId="8" fillId="6" borderId="2" xfId="13" applyNumberFormat="1" applyFont="1" applyFill="1" applyBorder="1" applyAlignment="1" applyProtection="1">
      <alignment horizontal="center" vertical="center"/>
    </xf>
    <xf numFmtId="4" fontId="8" fillId="6" borderId="81" xfId="13" applyNumberFormat="1" applyFont="1" applyFill="1" applyBorder="1" applyAlignment="1" applyProtection="1">
      <alignment horizontal="center" vertical="center"/>
    </xf>
    <xf numFmtId="4" fontId="0" fillId="6" borderId="1" xfId="13" applyNumberFormat="1" applyFont="1" applyFill="1" applyBorder="1" applyAlignment="1" applyProtection="1">
      <alignment horizontal="center" vertical="center"/>
    </xf>
    <xf numFmtId="4" fontId="8" fillId="6" borderId="8" xfId="13" applyNumberFormat="1" applyFont="1" applyFill="1" applyBorder="1" applyAlignment="1" applyProtection="1">
      <alignment horizontal="center" vertical="center"/>
    </xf>
    <xf numFmtId="49" fontId="0" fillId="3" borderId="61" xfId="13" applyNumberFormat="1" applyFont="1" applyFill="1" applyBorder="1" applyAlignment="1" applyProtection="1">
      <alignment horizontal="center" vertical="center"/>
    </xf>
    <xf numFmtId="0" fontId="0" fillId="0" borderId="62" xfId="0" applyBorder="1" applyAlignment="1" applyProtection="1">
      <alignment horizontal="center" vertical="center"/>
    </xf>
    <xf numFmtId="0" fontId="0" fillId="0" borderId="63" xfId="0" applyBorder="1" applyAlignment="1" applyProtection="1">
      <alignment horizontal="center" vertical="center"/>
    </xf>
    <xf numFmtId="0" fontId="0" fillId="0" borderId="61" xfId="0" applyBorder="1" applyAlignment="1" applyProtection="1">
      <alignment horizontal="center" vertical="center"/>
    </xf>
    <xf numFmtId="0" fontId="6" fillId="3" borderId="1" xfId="24" applyFont="1" applyFill="1" applyBorder="1" applyAlignment="1" applyProtection="1">
      <alignment horizontal="center"/>
    </xf>
    <xf numFmtId="0" fontId="6" fillId="3" borderId="8" xfId="24" applyFont="1" applyFill="1" applyBorder="1" applyAlignment="1" applyProtection="1">
      <alignment horizontal="center"/>
    </xf>
    <xf numFmtId="0" fontId="6" fillId="0" borderId="1" xfId="0" applyFont="1" applyFill="1" applyBorder="1" applyAlignment="1" applyProtection="1">
      <alignment horizontal="center" vertical="center" wrapText="1"/>
    </xf>
    <xf numFmtId="0" fontId="8" fillId="0" borderId="1" xfId="24" applyFont="1" applyFill="1" applyBorder="1" applyAlignment="1" applyProtection="1">
      <alignment horizontal="center"/>
    </xf>
    <xf numFmtId="0" fontId="8" fillId="0" borderId="8" xfId="24" applyFont="1" applyFill="1" applyBorder="1" applyAlignment="1" applyProtection="1">
      <alignment horizontal="center"/>
    </xf>
    <xf numFmtId="49" fontId="5" fillId="5" borderId="43" xfId="0" applyNumberFormat="1" applyFont="1" applyFill="1" applyBorder="1" applyAlignment="1" applyProtection="1">
      <alignment horizontal="left" vertical="center" wrapText="1"/>
    </xf>
    <xf numFmtId="49" fontId="5" fillId="5" borderId="24" xfId="0" applyNumberFormat="1" applyFont="1" applyFill="1" applyBorder="1" applyAlignment="1" applyProtection="1">
      <alignment horizontal="left" vertical="center" wrapText="1"/>
    </xf>
    <xf numFmtId="49" fontId="5" fillId="5" borderId="34" xfId="0" applyNumberFormat="1" applyFont="1" applyFill="1" applyBorder="1" applyAlignment="1" applyProtection="1">
      <alignment horizontal="left" vertical="center" wrapText="1"/>
    </xf>
    <xf numFmtId="49" fontId="5" fillId="0" borderId="7" xfId="4" applyNumberFormat="1" applyFont="1" applyFill="1" applyBorder="1" applyAlignment="1" applyProtection="1">
      <alignment horizontal="left" vertical="center"/>
    </xf>
    <xf numFmtId="49" fontId="5" fillId="0" borderId="1" xfId="4" applyNumberFormat="1" applyFont="1" applyFill="1" applyBorder="1" applyAlignment="1" applyProtection="1">
      <alignment horizontal="left" vertical="center"/>
    </xf>
    <xf numFmtId="0" fontId="1" fillId="0" borderId="15" xfId="4" applyFont="1" applyFill="1" applyBorder="1" applyAlignment="1" applyProtection="1">
      <alignment horizontal="left" vertical="center" indent="1"/>
    </xf>
    <xf numFmtId="0" fontId="1" fillId="0" borderId="16" xfId="4" applyFont="1" applyFill="1" applyBorder="1" applyAlignment="1" applyProtection="1">
      <alignment horizontal="left" vertical="center" indent="1"/>
    </xf>
    <xf numFmtId="0" fontId="1" fillId="0" borderId="17" xfId="4" applyFont="1" applyFill="1" applyBorder="1" applyAlignment="1" applyProtection="1">
      <alignment horizontal="left" vertical="center" indent="1"/>
    </xf>
    <xf numFmtId="49" fontId="5" fillId="0" borderId="52" xfId="4" applyNumberFormat="1" applyFont="1" applyFill="1" applyBorder="1" applyAlignment="1" applyProtection="1">
      <alignment horizontal="left" vertical="center"/>
    </xf>
    <xf numFmtId="49" fontId="5" fillId="0" borderId="2" xfId="4" applyNumberFormat="1" applyFont="1" applyFill="1" applyBorder="1" applyAlignment="1" applyProtection="1">
      <alignment horizontal="left" vertical="center"/>
    </xf>
    <xf numFmtId="0" fontId="6" fillId="0" borderId="1" xfId="4" applyFont="1" applyFill="1" applyBorder="1" applyAlignment="1" applyProtection="1">
      <alignment horizontal="center" vertical="center" wrapText="1"/>
    </xf>
    <xf numFmtId="0" fontId="6" fillId="0" borderId="3" xfId="4" applyFont="1" applyFill="1" applyBorder="1" applyAlignment="1" applyProtection="1">
      <alignment horizontal="center" vertical="center" wrapText="1"/>
    </xf>
    <xf numFmtId="0" fontId="1" fillId="3" borderId="66" xfId="4" applyFont="1" applyFill="1" applyBorder="1" applyAlignment="1" applyProtection="1">
      <alignment horizontal="left"/>
    </xf>
    <xf numFmtId="0" fontId="1" fillId="3" borderId="33" xfId="4" applyFont="1" applyFill="1" applyBorder="1" applyAlignment="1" applyProtection="1">
      <alignment horizontal="left"/>
    </xf>
    <xf numFmtId="0" fontId="1" fillId="3" borderId="47" xfId="4" applyFont="1" applyFill="1" applyBorder="1" applyAlignment="1" applyProtection="1">
      <alignment horizontal="left"/>
    </xf>
    <xf numFmtId="0" fontId="0" fillId="0" borderId="1" xfId="0" applyFont="1" applyFill="1" applyBorder="1" applyAlignment="1" applyProtection="1">
      <alignment horizontal="center" vertical="center"/>
    </xf>
    <xf numFmtId="0" fontId="0" fillId="0" borderId="3" xfId="0" applyFont="1" applyFill="1" applyBorder="1" applyAlignment="1" applyProtection="1">
      <alignment horizontal="center" vertical="center"/>
    </xf>
    <xf numFmtId="4" fontId="0" fillId="6" borderId="13" xfId="13" applyNumberFormat="1" applyFont="1" applyFill="1" applyBorder="1" applyAlignment="1" applyProtection="1">
      <alignment horizontal="center" vertical="center"/>
    </xf>
    <xf numFmtId="4" fontId="8" fillId="6" borderId="58" xfId="13" applyNumberFormat="1" applyFont="1" applyFill="1" applyBorder="1" applyAlignment="1" applyProtection="1">
      <alignment horizontal="center" vertical="center"/>
    </xf>
    <xf numFmtId="0" fontId="8" fillId="3" borderId="1" xfId="13" applyFont="1" applyFill="1" applyBorder="1" applyAlignment="1" applyProtection="1">
      <alignment horizontal="center" vertical="center" wrapText="1"/>
    </xf>
    <xf numFmtId="0" fontId="0" fillId="0" borderId="3" xfId="0" applyBorder="1" applyAlignment="1" applyProtection="1"/>
    <xf numFmtId="165" fontId="0" fillId="6" borderId="1" xfId="4" applyNumberFormat="1" applyFont="1" applyFill="1" applyBorder="1" applyAlignment="1" applyProtection="1">
      <alignment horizontal="center" vertical="center"/>
    </xf>
    <xf numFmtId="0" fontId="0" fillId="0" borderId="8" xfId="0" applyBorder="1" applyAlignment="1" applyProtection="1">
      <alignment horizontal="center" vertical="center"/>
    </xf>
    <xf numFmtId="0" fontId="6" fillId="3" borderId="1" xfId="0" applyFont="1" applyFill="1" applyBorder="1" applyAlignment="1" applyProtection="1">
      <alignment horizontal="center" vertical="center"/>
    </xf>
    <xf numFmtId="0" fontId="6" fillId="3" borderId="3" xfId="0" applyFont="1" applyFill="1" applyBorder="1" applyAlignment="1" applyProtection="1">
      <alignment horizontal="center" vertical="center"/>
    </xf>
    <xf numFmtId="0" fontId="6" fillId="3" borderId="8" xfId="0" applyFont="1" applyFill="1" applyBorder="1" applyAlignment="1" applyProtection="1">
      <alignment horizontal="center" vertical="center"/>
    </xf>
    <xf numFmtId="0" fontId="6" fillId="3" borderId="57" xfId="0" applyFont="1" applyFill="1" applyBorder="1" applyAlignment="1" applyProtection="1">
      <alignment horizontal="center" vertical="center"/>
    </xf>
    <xf numFmtId="0" fontId="8" fillId="3" borderId="1" xfId="24" applyFont="1" applyFill="1" applyBorder="1" applyAlignment="1" applyProtection="1">
      <alignment horizontal="center" vertical="center"/>
    </xf>
    <xf numFmtId="0" fontId="8" fillId="3" borderId="8" xfId="24" applyFont="1" applyFill="1" applyBorder="1" applyAlignment="1" applyProtection="1">
      <alignment horizontal="center" vertical="center"/>
    </xf>
    <xf numFmtId="4" fontId="8" fillId="6" borderId="51" xfId="13" applyNumberFormat="1" applyFont="1" applyFill="1" applyBorder="1" applyAlignment="1" applyProtection="1">
      <alignment horizontal="center" vertical="center"/>
    </xf>
    <xf numFmtId="0" fontId="8" fillId="3" borderId="31" xfId="13" applyFont="1" applyFill="1" applyBorder="1" applyAlignment="1" applyProtection="1">
      <alignment horizontal="center" vertical="center"/>
    </xf>
    <xf numFmtId="0" fontId="0" fillId="0" borderId="13" xfId="0" applyBorder="1" applyAlignment="1" applyProtection="1">
      <alignment vertical="center"/>
    </xf>
    <xf numFmtId="0" fontId="0" fillId="0" borderId="0" xfId="0" applyAlignment="1" applyProtection="1">
      <alignment vertical="center"/>
    </xf>
    <xf numFmtId="0" fontId="0" fillId="0" borderId="23" xfId="0" applyBorder="1" applyAlignment="1" applyProtection="1">
      <alignment vertical="center"/>
    </xf>
    <xf numFmtId="0" fontId="0" fillId="0" borderId="26" xfId="0" applyBorder="1" applyAlignment="1" applyProtection="1">
      <alignment vertical="center"/>
    </xf>
    <xf numFmtId="0" fontId="0" fillId="0" borderId="58" xfId="0" applyBorder="1" applyAlignment="1" applyProtection="1">
      <alignment vertical="center"/>
    </xf>
    <xf numFmtId="4" fontId="0" fillId="6" borderId="31" xfId="13" applyNumberFormat="1" applyFont="1" applyFill="1" applyBorder="1" applyAlignment="1" applyProtection="1">
      <alignment horizontal="center" vertical="center"/>
    </xf>
    <xf numFmtId="4" fontId="0" fillId="6" borderId="28" xfId="13" applyNumberFormat="1" applyFont="1" applyFill="1" applyBorder="1" applyAlignment="1" applyProtection="1">
      <alignment horizontal="center" vertical="center"/>
    </xf>
    <xf numFmtId="0" fontId="8" fillId="3" borderId="27" xfId="24" applyFont="1" applyFill="1" applyBorder="1" applyAlignment="1" applyProtection="1">
      <alignment horizontal="center"/>
    </xf>
    <xf numFmtId="0" fontId="8" fillId="3" borderId="22" xfId="24" applyFont="1" applyFill="1" applyBorder="1" applyAlignment="1" applyProtection="1">
      <alignment horizontal="center"/>
    </xf>
    <xf numFmtId="0" fontId="8" fillId="3" borderId="59" xfId="24" applyFont="1" applyFill="1" applyBorder="1" applyAlignment="1" applyProtection="1">
      <alignment horizontal="center"/>
    </xf>
    <xf numFmtId="0" fontId="0" fillId="0" borderId="1" xfId="0" applyFont="1" applyFill="1" applyBorder="1" applyAlignment="1" applyProtection="1">
      <alignment horizontal="center" vertical="center" wrapText="1"/>
    </xf>
    <xf numFmtId="0" fontId="6" fillId="3" borderId="3" xfId="24" applyFont="1" applyFill="1" applyBorder="1" applyAlignment="1" applyProtection="1">
      <alignment horizontal="center"/>
    </xf>
    <xf numFmtId="0" fontId="6" fillId="3" borderId="57" xfId="24" applyFont="1" applyFill="1" applyBorder="1" applyAlignment="1" applyProtection="1">
      <alignment horizontal="center"/>
    </xf>
    <xf numFmtId="0" fontId="6" fillId="3" borderId="1" xfId="5" applyFont="1" applyFill="1" applyBorder="1" applyAlignment="1" applyProtection="1">
      <alignment horizontal="center" vertical="center" wrapText="1"/>
    </xf>
    <xf numFmtId="1" fontId="17" fillId="3" borderId="1" xfId="5" applyNumberFormat="1" applyFont="1" applyFill="1" applyBorder="1" applyAlignment="1" applyProtection="1">
      <alignment horizontal="center" vertical="center"/>
    </xf>
    <xf numFmtId="1" fontId="17" fillId="3" borderId="8" xfId="5" applyNumberFormat="1" applyFont="1" applyFill="1" applyBorder="1" applyAlignment="1" applyProtection="1">
      <alignment horizontal="center" vertical="center"/>
    </xf>
    <xf numFmtId="1" fontId="17" fillId="3" borderId="3" xfId="5" applyNumberFormat="1" applyFont="1" applyFill="1" applyBorder="1" applyAlignment="1" applyProtection="1">
      <alignment horizontal="center" vertical="center"/>
    </xf>
    <xf numFmtId="1" fontId="17" fillId="3" borderId="57" xfId="5" applyNumberFormat="1" applyFont="1" applyFill="1" applyBorder="1" applyAlignment="1" applyProtection="1">
      <alignment horizontal="center" vertical="center"/>
    </xf>
    <xf numFmtId="0" fontId="14" fillId="4" borderId="66" xfId="0" applyFont="1" applyFill="1" applyBorder="1" applyAlignment="1" applyProtection="1">
      <alignment horizontal="left" vertical="center"/>
    </xf>
    <xf numFmtId="0" fontId="14" fillId="4" borderId="33" xfId="0" applyFont="1" applyFill="1" applyBorder="1" applyAlignment="1" applyProtection="1">
      <alignment horizontal="left" vertical="center"/>
    </xf>
    <xf numFmtId="0" fontId="14" fillId="4" borderId="47" xfId="0" applyFont="1" applyFill="1" applyBorder="1" applyAlignment="1" applyProtection="1">
      <alignment horizontal="left" vertical="center"/>
    </xf>
    <xf numFmtId="0" fontId="14" fillId="4" borderId="15" xfId="0" applyFont="1" applyFill="1" applyBorder="1" applyAlignment="1" applyProtection="1">
      <alignment horizontal="left" vertical="center"/>
    </xf>
    <xf numFmtId="0" fontId="14" fillId="4" borderId="16" xfId="0" applyFont="1" applyFill="1" applyBorder="1" applyAlignment="1" applyProtection="1">
      <alignment horizontal="left" vertical="center"/>
    </xf>
    <xf numFmtId="0" fontId="14" fillId="4" borderId="17" xfId="0" applyFont="1" applyFill="1" applyBorder="1" applyAlignment="1" applyProtection="1">
      <alignment horizontal="left" vertical="center"/>
    </xf>
    <xf numFmtId="0" fontId="27" fillId="3" borderId="31" xfId="0" applyFont="1" applyFill="1" applyBorder="1" applyAlignment="1" applyProtection="1">
      <alignment horizontal="center" vertical="center"/>
    </xf>
    <xf numFmtId="0" fontId="27" fillId="3" borderId="21" xfId="0" applyFont="1" applyFill="1" applyBorder="1" applyAlignment="1" applyProtection="1">
      <alignment horizontal="center" vertical="center"/>
    </xf>
    <xf numFmtId="0" fontId="27" fillId="3" borderId="60" xfId="0" applyFont="1" applyFill="1" applyBorder="1" applyAlignment="1" applyProtection="1">
      <alignment horizontal="center" vertical="center"/>
    </xf>
    <xf numFmtId="0" fontId="27" fillId="3" borderId="13" xfId="0" applyFont="1" applyFill="1" applyBorder="1" applyAlignment="1" applyProtection="1">
      <alignment horizontal="center" vertical="center"/>
    </xf>
    <xf numFmtId="0" fontId="27" fillId="3" borderId="0" xfId="0" applyFont="1" applyFill="1" applyBorder="1" applyAlignment="1" applyProtection="1">
      <alignment horizontal="center" vertical="center"/>
    </xf>
    <xf numFmtId="0" fontId="27" fillId="3" borderId="40" xfId="0" applyFont="1" applyFill="1" applyBorder="1" applyAlignment="1" applyProtection="1">
      <alignment horizontal="center" vertical="center"/>
    </xf>
    <xf numFmtId="0" fontId="27" fillId="3" borderId="64" xfId="0" applyFont="1" applyFill="1" applyBorder="1" applyAlignment="1" applyProtection="1">
      <alignment horizontal="center" vertical="center"/>
    </xf>
    <xf numFmtId="0" fontId="27" fillId="3" borderId="33" xfId="0" applyFont="1" applyFill="1" applyBorder="1" applyAlignment="1" applyProtection="1">
      <alignment horizontal="center" vertical="center"/>
    </xf>
    <xf numFmtId="0" fontId="27" fillId="3" borderId="47" xfId="0" applyFont="1" applyFill="1" applyBorder="1" applyAlignment="1" applyProtection="1">
      <alignment horizontal="center" vertical="center"/>
    </xf>
    <xf numFmtId="0" fontId="27" fillId="3" borderId="23" xfId="0" applyFont="1" applyFill="1" applyBorder="1" applyAlignment="1" applyProtection="1">
      <alignment horizontal="center" vertical="center"/>
    </xf>
    <xf numFmtId="0" fontId="27" fillId="3" borderId="26" xfId="0" applyFont="1" applyFill="1" applyBorder="1" applyAlignment="1" applyProtection="1">
      <alignment horizontal="center" vertical="center"/>
    </xf>
    <xf numFmtId="0" fontId="27" fillId="3" borderId="58" xfId="0" applyFont="1" applyFill="1" applyBorder="1" applyAlignment="1" applyProtection="1">
      <alignment horizontal="center" vertical="center"/>
    </xf>
    <xf numFmtId="49" fontId="5" fillId="0" borderId="52" xfId="0" applyNumberFormat="1" applyFont="1" applyFill="1" applyBorder="1" applyAlignment="1" applyProtection="1">
      <alignment horizontal="left" vertical="center"/>
    </xf>
    <xf numFmtId="49" fontId="5" fillId="0" borderId="2" xfId="0" applyNumberFormat="1" applyFont="1" applyFill="1" applyBorder="1" applyAlignment="1" applyProtection="1">
      <alignment horizontal="left" vertical="center"/>
    </xf>
    <xf numFmtId="49" fontId="5" fillId="0" borderId="81" xfId="0" applyNumberFormat="1" applyFont="1" applyFill="1" applyBorder="1" applyAlignment="1" applyProtection="1">
      <alignment horizontal="left" vertical="center"/>
    </xf>
    <xf numFmtId="0" fontId="18" fillId="0" borderId="1" xfId="0" applyFont="1" applyFill="1" applyBorder="1" applyAlignment="1" applyProtection="1">
      <alignment horizontal="center" vertical="center" wrapText="1"/>
    </xf>
    <xf numFmtId="0" fontId="18" fillId="0" borderId="1" xfId="0" applyFont="1" applyFill="1" applyBorder="1" applyAlignment="1" applyProtection="1">
      <alignment horizontal="center" vertical="center"/>
    </xf>
    <xf numFmtId="0" fontId="18" fillId="0" borderId="3" xfId="0" applyFont="1" applyFill="1" applyBorder="1" applyAlignment="1" applyProtection="1">
      <alignment horizontal="center" vertical="center"/>
    </xf>
    <xf numFmtId="0" fontId="18" fillId="3" borderId="1" xfId="0" applyFont="1" applyFill="1" applyBorder="1" applyAlignment="1" applyProtection="1">
      <alignment horizontal="center" vertical="center"/>
    </xf>
    <xf numFmtId="0" fontId="18" fillId="3" borderId="3" xfId="0" applyFont="1" applyFill="1" applyBorder="1" applyAlignment="1" applyProtection="1">
      <alignment horizontal="center" vertical="center"/>
    </xf>
    <xf numFmtId="0" fontId="17" fillId="3" borderId="1" xfId="0" applyFont="1" applyFill="1" applyBorder="1" applyAlignment="1" applyProtection="1">
      <alignment horizontal="center" vertical="center" wrapText="1"/>
    </xf>
    <xf numFmtId="0" fontId="17" fillId="3" borderId="8" xfId="0" applyFont="1" applyFill="1" applyBorder="1" applyAlignment="1" applyProtection="1">
      <alignment horizontal="center" vertical="center" wrapText="1"/>
    </xf>
    <xf numFmtId="0" fontId="24" fillId="3" borderId="7" xfId="0" applyFont="1" applyFill="1" applyBorder="1" applyAlignment="1" applyProtection="1">
      <alignment horizontal="left" vertical="center"/>
    </xf>
    <xf numFmtId="0" fontId="24" fillId="3" borderId="1" xfId="0" applyFont="1" applyFill="1" applyBorder="1" applyAlignment="1" applyProtection="1">
      <alignment horizontal="left" vertical="center"/>
    </xf>
    <xf numFmtId="0" fontId="17" fillId="3" borderId="1" xfId="0" applyFont="1" applyFill="1" applyBorder="1" applyAlignment="1" applyProtection="1">
      <alignment horizontal="center" vertical="center"/>
    </xf>
    <xf numFmtId="0" fontId="17" fillId="3" borderId="8" xfId="0" applyFont="1" applyFill="1" applyBorder="1" applyAlignment="1" applyProtection="1">
      <alignment horizontal="center" vertical="center"/>
    </xf>
    <xf numFmtId="0" fontId="17" fillId="3" borderId="3" xfId="0" applyFont="1" applyFill="1" applyBorder="1" applyAlignment="1" applyProtection="1">
      <alignment horizontal="center" vertical="center"/>
    </xf>
    <xf numFmtId="0" fontId="17" fillId="3" borderId="57" xfId="0" applyFont="1" applyFill="1" applyBorder="1" applyAlignment="1" applyProtection="1">
      <alignment horizontal="center" vertical="center"/>
    </xf>
    <xf numFmtId="0" fontId="5" fillId="5" borderId="43" xfId="0" applyFont="1" applyFill="1" applyBorder="1" applyAlignment="1" applyProtection="1">
      <alignment horizontal="left" vertical="center" wrapText="1"/>
    </xf>
    <xf numFmtId="0" fontId="5" fillId="5" borderId="24" xfId="0" applyFont="1" applyFill="1" applyBorder="1" applyAlignment="1" applyProtection="1">
      <alignment horizontal="left" vertical="center" wrapText="1"/>
    </xf>
    <xf numFmtId="0" fontId="5" fillId="5" borderId="34" xfId="0" applyFont="1" applyFill="1" applyBorder="1" applyAlignment="1" applyProtection="1">
      <alignment horizontal="left" vertical="center" wrapText="1"/>
    </xf>
    <xf numFmtId="0" fontId="5" fillId="3" borderId="52" xfId="0" applyFont="1" applyFill="1" applyBorder="1" applyAlignment="1" applyProtection="1">
      <alignment horizontal="left" vertical="center"/>
    </xf>
    <xf numFmtId="0" fontId="5" fillId="3" borderId="2" xfId="0" applyFont="1" applyFill="1" applyBorder="1" applyAlignment="1" applyProtection="1">
      <alignment horizontal="left" vertical="center"/>
    </xf>
    <xf numFmtId="0" fontId="6" fillId="3" borderId="1" xfId="5" applyFont="1" applyFill="1" applyBorder="1" applyAlignment="1" applyProtection="1">
      <alignment horizontal="center" vertical="center"/>
    </xf>
    <xf numFmtId="4" fontId="0" fillId="3" borderId="0" xfId="0" applyNumberFormat="1" applyFill="1" applyAlignment="1" applyProtection="1">
      <alignment horizontal="right" vertical="center" wrapText="1"/>
    </xf>
    <xf numFmtId="0" fontId="5" fillId="3" borderId="7" xfId="0" applyFont="1" applyFill="1" applyBorder="1" applyAlignment="1" applyProtection="1">
      <alignment horizontal="left" vertical="center"/>
    </xf>
    <xf numFmtId="0" fontId="5" fillId="3" borderId="1" xfId="0" applyFont="1" applyFill="1" applyBorder="1" applyAlignment="1" applyProtection="1">
      <alignment horizontal="left" vertical="center"/>
    </xf>
    <xf numFmtId="4" fontId="1" fillId="4" borderId="76" xfId="5" applyNumberFormat="1" applyFont="1" applyFill="1" applyBorder="1" applyAlignment="1" applyProtection="1">
      <alignment horizontal="center" vertical="center" wrapText="1"/>
    </xf>
    <xf numFmtId="4" fontId="1" fillId="4" borderId="80" xfId="5" applyNumberFormat="1" applyFont="1" applyFill="1" applyBorder="1" applyAlignment="1" applyProtection="1">
      <alignment horizontal="center" vertical="center" wrapText="1"/>
    </xf>
    <xf numFmtId="4" fontId="1" fillId="4" borderId="69" xfId="5" applyNumberFormat="1" applyFont="1" applyFill="1" applyBorder="1" applyAlignment="1" applyProtection="1">
      <alignment horizontal="center" vertical="center" wrapText="1"/>
    </xf>
    <xf numFmtId="4" fontId="1" fillId="4" borderId="62" xfId="5" applyNumberFormat="1" applyFont="1" applyFill="1" applyBorder="1" applyAlignment="1" applyProtection="1">
      <alignment horizontal="center" vertical="center" wrapText="1"/>
    </xf>
    <xf numFmtId="0" fontId="1" fillId="3" borderId="0" xfId="0" applyFont="1" applyFill="1" applyAlignment="1" applyProtection="1">
      <alignment horizontal="left" vertical="center" wrapText="1"/>
    </xf>
    <xf numFmtId="0" fontId="1" fillId="4" borderId="53" xfId="0" applyFont="1" applyFill="1" applyBorder="1" applyAlignment="1" applyProtection="1">
      <alignment horizontal="center" vertical="center" wrapText="1"/>
    </xf>
    <xf numFmtId="0" fontId="1" fillId="4" borderId="55" xfId="0" applyFont="1" applyFill="1" applyBorder="1" applyAlignment="1" applyProtection="1">
      <alignment horizontal="center" vertical="center" wrapText="1"/>
    </xf>
    <xf numFmtId="0" fontId="1" fillId="4" borderId="14" xfId="0" applyFont="1" applyFill="1" applyBorder="1" applyAlignment="1" applyProtection="1">
      <alignment horizontal="center" vertical="center"/>
    </xf>
    <xf numFmtId="0" fontId="1" fillId="4" borderId="4" xfId="0" applyFont="1" applyFill="1" applyBorder="1" applyAlignment="1" applyProtection="1">
      <alignment horizontal="center" vertical="center"/>
    </xf>
    <xf numFmtId="0" fontId="1" fillId="4" borderId="51" xfId="0" applyFont="1" applyFill="1" applyBorder="1" applyAlignment="1" applyProtection="1">
      <alignment horizontal="center" vertical="center"/>
    </xf>
    <xf numFmtId="0" fontId="18" fillId="0" borderId="11" xfId="0" applyFont="1" applyFill="1" applyBorder="1" applyAlignment="1" applyProtection="1">
      <alignment horizontal="center" vertical="center" wrapText="1"/>
    </xf>
    <xf numFmtId="0" fontId="24" fillId="3" borderId="52" xfId="0" applyFont="1" applyFill="1" applyBorder="1" applyAlignment="1" applyProtection="1">
      <alignment horizontal="left" vertical="center"/>
    </xf>
    <xf numFmtId="0" fontId="24" fillId="3" borderId="2" xfId="0" applyFont="1" applyFill="1" applyBorder="1" applyAlignment="1" applyProtection="1">
      <alignment horizontal="left" vertical="center"/>
    </xf>
    <xf numFmtId="0" fontId="18" fillId="3" borderId="1" xfId="0" applyFont="1" applyFill="1" applyBorder="1" applyAlignment="1" applyProtection="1">
      <alignment horizontal="center" vertical="center" wrapText="1"/>
    </xf>
    <xf numFmtId="0" fontId="6" fillId="0" borderId="1" xfId="0" applyFont="1" applyFill="1" applyBorder="1" applyAlignment="1" applyProtection="1">
      <alignment horizontal="center" vertical="center"/>
    </xf>
    <xf numFmtId="0" fontId="6" fillId="0" borderId="3" xfId="0" applyFont="1" applyFill="1" applyBorder="1" applyAlignment="1" applyProtection="1">
      <alignment horizontal="center" vertical="center"/>
    </xf>
    <xf numFmtId="0" fontId="5" fillId="13" borderId="43" xfId="0" applyFont="1" applyFill="1" applyBorder="1" applyAlignment="1" applyProtection="1">
      <alignment horizontal="left" vertical="center" wrapText="1"/>
    </xf>
    <xf numFmtId="0" fontId="5" fillId="13" borderId="24" xfId="0" applyFont="1" applyFill="1" applyBorder="1" applyAlignment="1" applyProtection="1">
      <alignment horizontal="left" vertical="center" wrapText="1"/>
    </xf>
    <xf numFmtId="0" fontId="5" fillId="13" borderId="34" xfId="0" applyFont="1" applyFill="1" applyBorder="1" applyAlignment="1" applyProtection="1">
      <alignment horizontal="left" vertical="center" wrapText="1"/>
    </xf>
    <xf numFmtId="0" fontId="18" fillId="3" borderId="3" xfId="0" applyFont="1" applyFill="1" applyBorder="1" applyAlignment="1" applyProtection="1">
      <alignment horizontal="center" vertical="center" wrapText="1"/>
    </xf>
    <xf numFmtId="0" fontId="18" fillId="3" borderId="8" xfId="0" applyFont="1" applyFill="1" applyBorder="1" applyAlignment="1" applyProtection="1">
      <alignment horizontal="center" vertical="center"/>
    </xf>
    <xf numFmtId="0" fontId="18" fillId="3" borderId="57" xfId="0" applyFont="1" applyFill="1" applyBorder="1" applyAlignment="1" applyProtection="1">
      <alignment horizontal="center" vertical="center"/>
    </xf>
    <xf numFmtId="0" fontId="27" fillId="3" borderId="1" xfId="0" applyFont="1" applyFill="1" applyBorder="1" applyAlignment="1" applyProtection="1">
      <alignment horizontal="center" vertical="center"/>
    </xf>
    <xf numFmtId="0" fontId="27" fillId="3" borderId="8" xfId="0" applyFont="1" applyFill="1" applyBorder="1" applyAlignment="1" applyProtection="1">
      <alignment horizontal="center" vertical="center"/>
    </xf>
    <xf numFmtId="0" fontId="5" fillId="13" borderId="7" xfId="0" applyFont="1" applyFill="1" applyBorder="1" applyAlignment="1" applyProtection="1">
      <alignment horizontal="left" vertical="center" wrapText="1"/>
    </xf>
    <xf numFmtId="0" fontId="5" fillId="13" borderId="1" xfId="0" applyFont="1" applyFill="1" applyBorder="1" applyAlignment="1" applyProtection="1">
      <alignment horizontal="left" vertical="center" wrapText="1"/>
    </xf>
    <xf numFmtId="0" fontId="5" fillId="13" borderId="8" xfId="0" applyFont="1" applyFill="1" applyBorder="1" applyAlignment="1" applyProtection="1">
      <alignment horizontal="left" vertical="center" wrapText="1"/>
    </xf>
    <xf numFmtId="0" fontId="17" fillId="3" borderId="3" xfId="0" applyFont="1" applyFill="1" applyBorder="1" applyAlignment="1" applyProtection="1">
      <alignment horizontal="center" vertical="center" wrapText="1"/>
    </xf>
    <xf numFmtId="0" fontId="17" fillId="3" borderId="57" xfId="0" applyFont="1" applyFill="1" applyBorder="1" applyAlignment="1" applyProtection="1">
      <alignment horizontal="center" vertical="center" wrapText="1"/>
    </xf>
    <xf numFmtId="165" fontId="1" fillId="4" borderId="14" xfId="5" applyNumberFormat="1" applyFont="1" applyFill="1" applyBorder="1" applyAlignment="1" applyProtection="1">
      <alignment horizontal="center" vertical="center" wrapText="1"/>
    </xf>
    <xf numFmtId="165" fontId="1" fillId="4" borderId="4" xfId="5" applyNumberFormat="1" applyFont="1" applyFill="1" applyBorder="1" applyAlignment="1" applyProtection="1">
      <alignment horizontal="center" vertical="center" wrapText="1"/>
    </xf>
    <xf numFmtId="165" fontId="1" fillId="4" borderId="20" xfId="5" applyNumberFormat="1" applyFont="1" applyFill="1" applyBorder="1" applyAlignment="1" applyProtection="1">
      <alignment horizontal="center" vertical="center" wrapText="1"/>
    </xf>
    <xf numFmtId="165" fontId="1" fillId="4" borderId="76" xfId="5" applyNumberFormat="1" applyFont="1" applyFill="1" applyBorder="1" applyAlignment="1" applyProtection="1">
      <alignment horizontal="center" vertical="center" wrapText="1"/>
    </xf>
    <xf numFmtId="165" fontId="1" fillId="4" borderId="80" xfId="5" applyNumberFormat="1" applyFont="1" applyFill="1" applyBorder="1" applyAlignment="1" applyProtection="1">
      <alignment horizontal="center" vertical="center" wrapText="1"/>
    </xf>
    <xf numFmtId="165" fontId="1" fillId="4" borderId="75" xfId="5" applyNumberFormat="1" applyFont="1" applyFill="1" applyBorder="1" applyAlignment="1" applyProtection="1">
      <alignment horizontal="center" vertical="center" wrapText="1"/>
    </xf>
    <xf numFmtId="0" fontId="1" fillId="4" borderId="56" xfId="0" applyFont="1" applyFill="1" applyBorder="1" applyAlignment="1" applyProtection="1">
      <alignment horizontal="center" vertical="center" wrapText="1"/>
    </xf>
    <xf numFmtId="0" fontId="1" fillId="4" borderId="14" xfId="0" applyFont="1" applyFill="1" applyBorder="1" applyAlignment="1" applyProtection="1">
      <alignment horizontal="center" vertical="center" wrapText="1"/>
    </xf>
    <xf numFmtId="0" fontId="1" fillId="4" borderId="4" xfId="0" applyFont="1" applyFill="1" applyBorder="1" applyAlignment="1" applyProtection="1">
      <alignment horizontal="center" vertical="center" wrapText="1"/>
    </xf>
    <xf numFmtId="0" fontId="1" fillId="4" borderId="20" xfId="0" applyFont="1" applyFill="1" applyBorder="1" applyAlignment="1" applyProtection="1">
      <alignment horizontal="center" vertical="center" wrapText="1"/>
    </xf>
    <xf numFmtId="0" fontId="1" fillId="4" borderId="20" xfId="5" applyFont="1" applyFill="1" applyBorder="1" applyAlignment="1" applyProtection="1">
      <alignment horizontal="center" vertical="center" wrapText="1"/>
    </xf>
    <xf numFmtId="0" fontId="24" fillId="0" borderId="7" xfId="0" applyFont="1" applyFill="1" applyBorder="1" applyAlignment="1" applyProtection="1">
      <alignment horizontal="left" vertical="center"/>
    </xf>
    <xf numFmtId="0" fontId="24" fillId="0" borderId="1" xfId="0" applyFont="1" applyFill="1" applyBorder="1" applyAlignment="1" applyProtection="1">
      <alignment horizontal="left" vertical="center"/>
    </xf>
    <xf numFmtId="0" fontId="6" fillId="3" borderId="1" xfId="0" applyFont="1" applyFill="1" applyBorder="1" applyAlignment="1" applyProtection="1">
      <alignment horizontal="center" vertical="center" wrapText="1"/>
    </xf>
    <xf numFmtId="0" fontId="6" fillId="3" borderId="3" xfId="0" applyFont="1" applyFill="1" applyBorder="1" applyAlignment="1" applyProtection="1">
      <alignment horizontal="center" vertical="center" wrapText="1"/>
    </xf>
    <xf numFmtId="165" fontId="0" fillId="6" borderId="2" xfId="4" applyNumberFormat="1" applyFont="1" applyFill="1" applyBorder="1" applyAlignment="1" applyProtection="1">
      <alignment horizontal="center" vertical="center"/>
    </xf>
    <xf numFmtId="0" fontId="0" fillId="0" borderId="81" xfId="0" applyBorder="1" applyAlignment="1" applyProtection="1">
      <alignment horizontal="center" vertical="center"/>
    </xf>
    <xf numFmtId="0" fontId="6" fillId="3" borderId="8" xfId="0" applyFont="1" applyFill="1" applyBorder="1" applyAlignment="1" applyProtection="1">
      <alignment horizontal="center" vertical="center" wrapText="1"/>
    </xf>
    <xf numFmtId="0" fontId="6" fillId="3" borderId="57" xfId="0" applyFont="1" applyFill="1" applyBorder="1" applyAlignment="1" applyProtection="1">
      <alignment horizontal="center" vertical="center" wrapText="1"/>
    </xf>
    <xf numFmtId="0" fontId="6" fillId="0" borderId="3" xfId="0" applyFont="1" applyFill="1" applyBorder="1" applyAlignment="1" applyProtection="1">
      <alignment horizontal="center" vertical="center" wrapText="1"/>
    </xf>
    <xf numFmtId="0" fontId="6" fillId="3" borderId="31" xfId="0" applyFont="1" applyFill="1" applyBorder="1" applyAlignment="1" applyProtection="1">
      <alignment horizontal="center" vertical="center" wrapText="1"/>
    </xf>
    <xf numFmtId="0" fontId="6" fillId="3" borderId="21" xfId="0" applyFont="1" applyFill="1" applyBorder="1" applyAlignment="1" applyProtection="1">
      <alignment horizontal="center" vertical="center" wrapText="1"/>
    </xf>
    <xf numFmtId="0" fontId="6" fillId="3" borderId="60" xfId="0" applyFont="1" applyFill="1" applyBorder="1" applyAlignment="1" applyProtection="1">
      <alignment horizontal="center" vertical="center" wrapText="1"/>
    </xf>
    <xf numFmtId="0" fontId="6" fillId="3" borderId="13" xfId="0" applyFont="1" applyFill="1" applyBorder="1" applyAlignment="1" applyProtection="1">
      <alignment horizontal="center" vertical="center" wrapText="1"/>
    </xf>
    <xf numFmtId="0" fontId="6" fillId="3" borderId="0" xfId="0" applyFont="1" applyFill="1" applyBorder="1" applyAlignment="1" applyProtection="1">
      <alignment horizontal="center" vertical="center" wrapText="1"/>
    </xf>
    <xf numFmtId="0" fontId="6" fillId="3" borderId="40" xfId="0" applyFont="1" applyFill="1" applyBorder="1" applyAlignment="1" applyProtection="1">
      <alignment horizontal="center" vertical="center" wrapText="1"/>
    </xf>
    <xf numFmtId="0" fontId="6" fillId="3" borderId="23"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58" xfId="0" applyFont="1" applyFill="1" applyBorder="1" applyAlignment="1" applyProtection="1">
      <alignment horizontal="center" vertical="center" wrapText="1"/>
    </xf>
    <xf numFmtId="0" fontId="6" fillId="3" borderId="64" xfId="0" applyFont="1" applyFill="1" applyBorder="1" applyAlignment="1" applyProtection="1">
      <alignment horizontal="center" vertical="center" wrapText="1"/>
    </xf>
    <xf numFmtId="0" fontId="6" fillId="3" borderId="33" xfId="0" applyFont="1" applyFill="1" applyBorder="1" applyAlignment="1" applyProtection="1">
      <alignment horizontal="center" vertical="center" wrapText="1"/>
    </xf>
    <xf numFmtId="0" fontId="6" fillId="3" borderId="47" xfId="0" applyFont="1" applyFill="1" applyBorder="1" applyAlignment="1" applyProtection="1">
      <alignment horizontal="center" vertical="center" wrapText="1"/>
    </xf>
    <xf numFmtId="0" fontId="5" fillId="0" borderId="7" xfId="0" applyFont="1" applyFill="1" applyBorder="1" applyAlignment="1" applyProtection="1">
      <alignment horizontal="left" vertical="center" wrapText="1"/>
    </xf>
    <xf numFmtId="0" fontId="5" fillId="0" borderId="1" xfId="0" applyFont="1" applyFill="1" applyBorder="1" applyAlignment="1" applyProtection="1">
      <alignment horizontal="left" vertical="center" wrapText="1"/>
    </xf>
    <xf numFmtId="4" fontId="1" fillId="4" borderId="14" xfId="5" applyNumberFormat="1" applyFont="1" applyFill="1" applyBorder="1" applyAlignment="1" applyProtection="1">
      <alignment horizontal="center" vertical="center" wrapText="1"/>
    </xf>
    <xf numFmtId="4" fontId="1" fillId="4" borderId="4" xfId="5" applyNumberFormat="1" applyFont="1" applyFill="1" applyBorder="1" applyAlignment="1" applyProtection="1">
      <alignment horizontal="center" vertical="center" wrapText="1"/>
    </xf>
    <xf numFmtId="0" fontId="0" fillId="3" borderId="3" xfId="0" applyFont="1" applyFill="1" applyBorder="1" applyAlignment="1" applyProtection="1">
      <alignment horizontal="center" vertical="center" wrapText="1"/>
    </xf>
    <xf numFmtId="0" fontId="0" fillId="3" borderId="57" xfId="0" applyFont="1" applyFill="1" applyBorder="1" applyAlignment="1" applyProtection="1">
      <alignment horizontal="center" vertical="center" wrapText="1"/>
    </xf>
    <xf numFmtId="4" fontId="0" fillId="6" borderId="1" xfId="4" applyNumberFormat="1" applyFont="1" applyFill="1" applyBorder="1" applyAlignment="1" applyProtection="1">
      <alignment horizontal="center" vertical="center"/>
    </xf>
    <xf numFmtId="0" fontId="5" fillId="13" borderId="15" xfId="0" applyFont="1" applyFill="1" applyBorder="1" applyAlignment="1" applyProtection="1">
      <alignment horizontal="left" vertical="center" wrapText="1"/>
    </xf>
    <xf numFmtId="0" fontId="5" fillId="13" borderId="16" xfId="0" applyFont="1" applyFill="1" applyBorder="1" applyAlignment="1" applyProtection="1">
      <alignment horizontal="left" vertical="center" wrapText="1"/>
    </xf>
    <xf numFmtId="0" fontId="5" fillId="13" borderId="17" xfId="0" applyFont="1" applyFill="1" applyBorder="1" applyAlignment="1" applyProtection="1">
      <alignment horizontal="left" vertical="center" wrapText="1"/>
    </xf>
    <xf numFmtId="4" fontId="8" fillId="6" borderId="1" xfId="13" applyNumberFormat="1" applyFont="1" applyFill="1" applyBorder="1" applyAlignment="1" applyProtection="1">
      <alignment horizontal="center" vertical="center"/>
    </xf>
    <xf numFmtId="0" fontId="18" fillId="0" borderId="3" xfId="0" applyFont="1" applyFill="1" applyBorder="1" applyAlignment="1" applyProtection="1">
      <alignment horizontal="center" vertical="center" wrapText="1"/>
    </xf>
    <xf numFmtId="0" fontId="18" fillId="0" borderId="8" xfId="0" applyFont="1" applyFill="1" applyBorder="1" applyAlignment="1" applyProtection="1">
      <alignment horizontal="center" vertical="center"/>
    </xf>
    <xf numFmtId="0" fontId="18" fillId="0" borderId="57" xfId="0" applyFont="1" applyFill="1" applyBorder="1" applyAlignment="1" applyProtection="1">
      <alignment horizontal="center" vertical="center"/>
    </xf>
    <xf numFmtId="0" fontId="6" fillId="3" borderId="31" xfId="0" applyFont="1" applyFill="1" applyBorder="1" applyAlignment="1" applyProtection="1">
      <alignment horizontal="center" vertical="center"/>
    </xf>
    <xf numFmtId="0" fontId="6" fillId="3" borderId="21" xfId="0" applyFont="1" applyFill="1" applyBorder="1" applyAlignment="1" applyProtection="1">
      <alignment horizontal="center" vertical="center"/>
    </xf>
    <xf numFmtId="0" fontId="6" fillId="3" borderId="60" xfId="0" applyFont="1" applyFill="1" applyBorder="1" applyAlignment="1" applyProtection="1">
      <alignment horizontal="center" vertical="center"/>
    </xf>
    <xf numFmtId="0" fontId="6" fillId="3" borderId="13" xfId="0" applyFont="1" applyFill="1" applyBorder="1" applyAlignment="1" applyProtection="1">
      <alignment horizontal="center" vertical="center"/>
    </xf>
    <xf numFmtId="0" fontId="6" fillId="3" borderId="0" xfId="0" applyFont="1" applyFill="1" applyBorder="1" applyAlignment="1" applyProtection="1">
      <alignment horizontal="center" vertical="center"/>
    </xf>
    <xf numFmtId="0" fontId="6" fillId="3" borderId="40" xfId="0" applyFont="1" applyFill="1" applyBorder="1" applyAlignment="1" applyProtection="1">
      <alignment horizontal="center" vertical="center"/>
    </xf>
    <xf numFmtId="0" fontId="6" fillId="3" borderId="23"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58" xfId="0" applyFont="1" applyFill="1" applyBorder="1" applyAlignment="1" applyProtection="1">
      <alignment horizontal="center" vertical="center"/>
    </xf>
    <xf numFmtId="49" fontId="6" fillId="0" borderId="1" xfId="0" applyNumberFormat="1" applyFont="1" applyBorder="1" applyAlignment="1" applyProtection="1">
      <alignment horizontal="center" vertical="center" wrapText="1"/>
    </xf>
    <xf numFmtId="49" fontId="6" fillId="0" borderId="1" xfId="0" applyNumberFormat="1" applyFont="1" applyBorder="1" applyAlignment="1" applyProtection="1">
      <alignment horizontal="center" vertical="center"/>
    </xf>
    <xf numFmtId="0" fontId="48" fillId="0" borderId="1" xfId="0" applyFont="1" applyFill="1" applyBorder="1" applyAlignment="1" applyProtection="1">
      <alignment horizontal="center" vertical="center"/>
    </xf>
    <xf numFmtId="0" fontId="48" fillId="0" borderId="8" xfId="0" applyFont="1" applyFill="1" applyBorder="1" applyAlignment="1" applyProtection="1">
      <alignment horizontal="center" vertical="center"/>
    </xf>
    <xf numFmtId="49" fontId="6" fillId="0" borderId="3" xfId="0" applyNumberFormat="1" applyFont="1" applyBorder="1" applyAlignment="1" applyProtection="1">
      <alignment horizontal="center" vertical="center"/>
    </xf>
    <xf numFmtId="0" fontId="48" fillId="0" borderId="3" xfId="0" applyFont="1" applyFill="1" applyBorder="1" applyAlignment="1" applyProtection="1">
      <alignment horizontal="center" vertical="center"/>
    </xf>
    <xf numFmtId="0" fontId="48" fillId="0" borderId="57" xfId="0" applyFont="1" applyFill="1" applyBorder="1" applyAlignment="1" applyProtection="1">
      <alignment horizontal="center" vertical="center"/>
    </xf>
    <xf numFmtId="0" fontId="5" fillId="0" borderId="52" xfId="0" applyFont="1" applyFill="1" applyBorder="1" applyAlignment="1" applyProtection="1">
      <alignment horizontal="left" vertical="center" wrapText="1"/>
    </xf>
    <xf numFmtId="0" fontId="5" fillId="0" borderId="2" xfId="0" applyFont="1" applyFill="1" applyBorder="1" applyAlignment="1" applyProtection="1">
      <alignment horizontal="left" vertical="center" wrapText="1"/>
    </xf>
    <xf numFmtId="49" fontId="6" fillId="0" borderId="1" xfId="0" applyNumberFormat="1" applyFont="1" applyFill="1" applyBorder="1" applyAlignment="1" applyProtection="1">
      <alignment horizontal="center" vertical="center"/>
    </xf>
    <xf numFmtId="0" fontId="48" fillId="0" borderId="1" xfId="0" applyFont="1" applyBorder="1" applyAlignment="1" applyProtection="1">
      <alignment horizontal="center" vertical="center"/>
    </xf>
    <xf numFmtId="0" fontId="48" fillId="0" borderId="8" xfId="0" applyFont="1" applyBorder="1" applyAlignment="1" applyProtection="1">
      <alignment horizontal="center" vertical="center"/>
    </xf>
    <xf numFmtId="0" fontId="48" fillId="0" borderId="3" xfId="0" applyFont="1" applyBorder="1" applyAlignment="1" applyProtection="1">
      <alignment horizontal="center" vertical="center"/>
    </xf>
    <xf numFmtId="0" fontId="48" fillId="0" borderId="57" xfId="0" applyFont="1" applyBorder="1" applyAlignment="1" applyProtection="1">
      <alignment horizontal="center" vertical="center"/>
    </xf>
    <xf numFmtId="0" fontId="48" fillId="0" borderId="1" xfId="0" applyFont="1" applyFill="1" applyBorder="1" applyAlignment="1" applyProtection="1">
      <alignment horizontal="center" vertical="center" wrapText="1"/>
    </xf>
    <xf numFmtId="0" fontId="48" fillId="0" borderId="8"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wrapText="1"/>
    </xf>
    <xf numFmtId="4" fontId="0" fillId="3" borderId="0" xfId="0" applyNumberFormat="1" applyFont="1" applyFill="1" applyAlignment="1" applyProtection="1">
      <alignment horizontal="right" vertical="center" wrapText="1"/>
    </xf>
    <xf numFmtId="0" fontId="5" fillId="4" borderId="15" xfId="0" applyFont="1" applyFill="1" applyBorder="1" applyAlignment="1" applyProtection="1">
      <alignment horizontal="left"/>
    </xf>
    <xf numFmtId="0" fontId="5" fillId="4" borderId="16" xfId="0" applyFont="1" applyFill="1" applyBorder="1" applyAlignment="1" applyProtection="1">
      <alignment horizontal="left"/>
    </xf>
    <xf numFmtId="0" fontId="5" fillId="4" borderId="17" xfId="0" applyFont="1" applyFill="1" applyBorder="1" applyAlignment="1" applyProtection="1">
      <alignment horizontal="left"/>
    </xf>
    <xf numFmtId="0" fontId="1" fillId="4" borderId="9" xfId="5" applyFont="1" applyFill="1" applyBorder="1" applyAlignment="1" applyProtection="1">
      <alignment horizontal="center" vertical="center" wrapText="1"/>
    </xf>
    <xf numFmtId="0" fontId="1" fillId="4" borderId="16" xfId="0" applyFont="1" applyFill="1" applyBorder="1" applyAlignment="1" applyProtection="1">
      <alignment horizontal="center" vertical="center" wrapText="1"/>
    </xf>
    <xf numFmtId="0" fontId="1" fillId="4" borderId="66" xfId="0" applyFont="1" applyFill="1" applyBorder="1" applyAlignment="1" applyProtection="1">
      <alignment horizontal="center" vertical="center" wrapText="1"/>
    </xf>
    <xf numFmtId="0" fontId="1" fillId="4" borderId="9" xfId="0" applyFont="1" applyFill="1" applyBorder="1" applyAlignment="1" applyProtection="1">
      <alignment horizontal="center" vertical="center"/>
    </xf>
    <xf numFmtId="0" fontId="1" fillId="4" borderId="5" xfId="5" applyFont="1" applyFill="1" applyBorder="1" applyAlignment="1" applyProtection="1">
      <alignment horizontal="center" vertical="center" textRotation="90" wrapText="1"/>
    </xf>
    <xf numFmtId="0" fontId="1" fillId="4" borderId="6" xfId="5" applyFont="1" applyFill="1" applyBorder="1" applyAlignment="1" applyProtection="1">
      <alignment horizontal="center" vertical="center" textRotation="90" wrapText="1"/>
    </xf>
    <xf numFmtId="0" fontId="1" fillId="4" borderId="9" xfId="5" applyFont="1" applyFill="1" applyBorder="1" applyAlignment="1" applyProtection="1">
      <alignment horizontal="center" vertical="center" textRotation="90" wrapText="1"/>
    </xf>
    <xf numFmtId="0" fontId="5" fillId="3" borderId="15" xfId="4" applyNumberFormat="1" applyFont="1" applyFill="1" applyBorder="1" applyAlignment="1" applyProtection="1">
      <alignment horizontal="left" vertical="center"/>
    </xf>
    <xf numFmtId="0" fontId="5" fillId="3" borderId="16" xfId="4" applyNumberFormat="1" applyFont="1" applyFill="1" applyBorder="1" applyAlignment="1" applyProtection="1">
      <alignment horizontal="left" vertical="center"/>
    </xf>
    <xf numFmtId="0" fontId="5" fillId="3" borderId="17" xfId="4" applyNumberFormat="1" applyFont="1" applyFill="1" applyBorder="1" applyAlignment="1" applyProtection="1">
      <alignment horizontal="left" vertical="center"/>
    </xf>
    <xf numFmtId="49" fontId="6" fillId="3" borderId="41" xfId="4" applyNumberFormat="1" applyFont="1" applyFill="1" applyBorder="1" applyAlignment="1" applyProtection="1">
      <alignment horizontal="center" vertical="center"/>
    </xf>
    <xf numFmtId="4" fontId="0" fillId="3" borderId="0" xfId="0" applyNumberFormat="1" applyFill="1" applyAlignment="1" applyProtection="1">
      <alignment horizontal="center" vertical="center" wrapText="1"/>
    </xf>
    <xf numFmtId="0" fontId="6" fillId="3" borderId="19" xfId="0" applyFont="1" applyFill="1" applyBorder="1" applyAlignment="1" applyProtection="1">
      <alignment horizontal="left" vertical="center"/>
    </xf>
    <xf numFmtId="0" fontId="6" fillId="3" borderId="18" xfId="0" applyFont="1" applyFill="1" applyBorder="1" applyAlignment="1" applyProtection="1">
      <alignment horizontal="left" vertical="center"/>
    </xf>
    <xf numFmtId="0" fontId="23" fillId="4" borderId="25"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2" fillId="3" borderId="0" xfId="0" applyFont="1" applyFill="1" applyBorder="1" applyAlignment="1" applyProtection="1">
      <alignment vertical="top" wrapText="1"/>
    </xf>
    <xf numFmtId="0" fontId="6" fillId="3" borderId="1" xfId="0" applyFont="1" applyFill="1" applyBorder="1" applyAlignment="1" applyProtection="1">
      <alignment horizontal="left" vertical="center"/>
    </xf>
    <xf numFmtId="0" fontId="6" fillId="3" borderId="28" xfId="0" applyFont="1" applyFill="1" applyBorder="1" applyAlignment="1" applyProtection="1">
      <alignment horizontal="left" vertical="center"/>
    </xf>
    <xf numFmtId="0" fontId="6" fillId="3" borderId="8" xfId="0" applyFont="1" applyFill="1" applyBorder="1" applyAlignment="1" applyProtection="1">
      <alignment horizontal="left" vertical="center"/>
    </xf>
    <xf numFmtId="49" fontId="6" fillId="3" borderId="45" xfId="0" applyNumberFormat="1" applyFont="1" applyFill="1" applyBorder="1" applyAlignment="1" applyProtection="1">
      <alignment horizontal="center" vertical="center" wrapText="1"/>
    </xf>
    <xf numFmtId="49" fontId="6" fillId="3" borderId="42" xfId="0" applyNumberFormat="1" applyFont="1" applyFill="1" applyBorder="1" applyAlignment="1" applyProtection="1">
      <alignment horizontal="center" vertical="center" wrapText="1"/>
    </xf>
    <xf numFmtId="0" fontId="0" fillId="0" borderId="66" xfId="0" applyFont="1" applyBorder="1" applyAlignment="1" applyProtection="1">
      <alignment horizontal="center" vertical="center" wrapText="1"/>
    </xf>
    <xf numFmtId="0" fontId="6" fillId="3" borderId="20" xfId="0" applyFont="1" applyFill="1" applyBorder="1" applyAlignment="1" applyProtection="1">
      <alignment horizontal="left" vertical="center"/>
    </xf>
    <xf numFmtId="0" fontId="6" fillId="3" borderId="64" xfId="0" applyFont="1" applyFill="1" applyBorder="1" applyAlignment="1" applyProtection="1">
      <alignment horizontal="left" vertical="center"/>
    </xf>
    <xf numFmtId="0" fontId="5" fillId="3" borderId="43" xfId="0" applyFont="1" applyFill="1" applyBorder="1" applyAlignment="1" applyProtection="1">
      <alignment horizontal="left" vertical="center"/>
    </xf>
    <xf numFmtId="0" fontId="5" fillId="3" borderId="24" xfId="0" applyFont="1" applyFill="1" applyBorder="1" applyAlignment="1" applyProtection="1">
      <alignment horizontal="left" vertical="center"/>
    </xf>
    <xf numFmtId="0" fontId="5" fillId="3" borderId="34" xfId="0" applyFont="1" applyFill="1" applyBorder="1" applyAlignment="1" applyProtection="1">
      <alignment horizontal="left" vertical="center"/>
    </xf>
    <xf numFmtId="0" fontId="1" fillId="3" borderId="43" xfId="24" applyFont="1" applyFill="1" applyBorder="1" applyAlignment="1" applyProtection="1">
      <alignment horizontal="left"/>
    </xf>
    <xf numFmtId="0" fontId="1" fillId="3" borderId="24" xfId="24" applyFont="1" applyFill="1" applyBorder="1" applyAlignment="1" applyProtection="1">
      <alignment horizontal="left"/>
    </xf>
    <xf numFmtId="0" fontId="1" fillId="3" borderId="34" xfId="24" applyFont="1" applyFill="1" applyBorder="1" applyAlignment="1" applyProtection="1">
      <alignment horizontal="left"/>
    </xf>
    <xf numFmtId="0" fontId="1" fillId="3" borderId="43" xfId="24" applyFont="1" applyFill="1" applyBorder="1" applyAlignment="1" applyProtection="1">
      <alignment horizontal="left" vertical="center" wrapText="1"/>
    </xf>
    <xf numFmtId="0" fontId="1" fillId="3" borderId="24" xfId="24" applyFont="1" applyFill="1" applyBorder="1" applyAlignment="1" applyProtection="1">
      <alignment horizontal="left" vertical="center" wrapText="1"/>
    </xf>
    <xf numFmtId="0" fontId="1" fillId="3" borderId="34" xfId="24" applyFont="1" applyFill="1" applyBorder="1" applyAlignment="1" applyProtection="1">
      <alignment horizontal="left" vertical="center" wrapText="1"/>
    </xf>
    <xf numFmtId="0" fontId="1" fillId="4" borderId="15" xfId="0" applyFont="1" applyFill="1" applyBorder="1" applyAlignment="1" applyProtection="1">
      <alignment horizontal="left" vertical="center"/>
    </xf>
    <xf numFmtId="0" fontId="1" fillId="4" borderId="16" xfId="0" applyFont="1" applyFill="1" applyBorder="1" applyAlignment="1" applyProtection="1">
      <alignment horizontal="left" vertical="center"/>
    </xf>
    <xf numFmtId="0" fontId="5" fillId="3" borderId="15" xfId="0" applyFont="1" applyFill="1" applyBorder="1" applyAlignment="1" applyProtection="1">
      <alignment horizontal="left" vertical="center"/>
    </xf>
    <xf numFmtId="0" fontId="5" fillId="3" borderId="16" xfId="0" applyFont="1" applyFill="1" applyBorder="1" applyAlignment="1" applyProtection="1">
      <alignment horizontal="left" vertical="center"/>
    </xf>
    <xf numFmtId="0" fontId="5" fillId="3" borderId="17" xfId="0" applyFont="1" applyFill="1" applyBorder="1" applyAlignment="1" applyProtection="1">
      <alignment horizontal="left" vertical="center"/>
    </xf>
    <xf numFmtId="165" fontId="1" fillId="4" borderId="38" xfId="0" applyNumberFormat="1" applyFont="1" applyFill="1" applyBorder="1" applyAlignment="1" applyProtection="1">
      <alignment horizontal="center" vertical="center" wrapText="1"/>
    </xf>
    <xf numFmtId="165" fontId="1" fillId="4" borderId="39" xfId="0" applyNumberFormat="1" applyFont="1" applyFill="1" applyBorder="1" applyAlignment="1" applyProtection="1">
      <alignment horizontal="center" vertical="center" wrapText="1"/>
    </xf>
    <xf numFmtId="165" fontId="1" fillId="4" borderId="54" xfId="0" applyNumberFormat="1" applyFont="1" applyFill="1" applyBorder="1" applyAlignment="1" applyProtection="1">
      <alignment horizontal="center" vertical="center" wrapText="1"/>
    </xf>
    <xf numFmtId="165" fontId="1" fillId="4" borderId="59" xfId="0" applyNumberFormat="1" applyFont="1" applyFill="1" applyBorder="1" applyAlignment="1" applyProtection="1">
      <alignment horizontal="center" vertical="center" wrapText="1"/>
    </xf>
    <xf numFmtId="0" fontId="5" fillId="3" borderId="45" xfId="0" applyFont="1" applyFill="1" applyBorder="1" applyAlignment="1" applyProtection="1">
      <alignment horizontal="left" vertical="center"/>
    </xf>
    <xf numFmtId="0" fontId="5" fillId="3" borderId="32" xfId="0" applyFont="1" applyFill="1" applyBorder="1" applyAlignment="1" applyProtection="1">
      <alignment horizontal="left" vertical="center"/>
    </xf>
    <xf numFmtId="0" fontId="5" fillId="3" borderId="46" xfId="0" applyFont="1" applyFill="1" applyBorder="1" applyAlignment="1" applyProtection="1">
      <alignment horizontal="left" vertical="center"/>
    </xf>
    <xf numFmtId="49" fontId="1" fillId="4" borderId="19" xfId="0" applyNumberFormat="1" applyFont="1" applyFill="1" applyBorder="1" applyAlignment="1" applyProtection="1">
      <alignment horizontal="center" vertical="center"/>
    </xf>
    <xf numFmtId="0" fontId="19" fillId="3" borderId="0" xfId="13" applyFill="1" applyAlignment="1" applyProtection="1">
      <alignment horizontal="right" vertical="center" wrapText="1"/>
    </xf>
    <xf numFmtId="0" fontId="1" fillId="3" borderId="0" xfId="13" applyFont="1" applyFill="1" applyAlignment="1" applyProtection="1">
      <alignment horizontal="left" vertical="center"/>
    </xf>
    <xf numFmtId="0" fontId="19" fillId="3" borderId="0" xfId="13" applyFill="1" applyAlignment="1" applyProtection="1">
      <alignment horizontal="left" vertical="center"/>
    </xf>
    <xf numFmtId="0" fontId="19" fillId="3" borderId="0" xfId="13" applyFont="1" applyFill="1" applyAlignment="1" applyProtection="1">
      <alignment horizontal="left" vertical="center"/>
    </xf>
    <xf numFmtId="0" fontId="19" fillId="3" borderId="15" xfId="13" applyFont="1" applyFill="1" applyBorder="1" applyAlignment="1" applyProtection="1">
      <alignment horizontal="center" vertical="center"/>
    </xf>
    <xf numFmtId="0" fontId="19" fillId="3" borderId="16" xfId="13" applyFont="1" applyFill="1" applyBorder="1" applyAlignment="1" applyProtection="1">
      <alignment horizontal="center" vertical="center"/>
    </xf>
    <xf numFmtId="0" fontId="19" fillId="3" borderId="17" xfId="13" applyFont="1" applyFill="1" applyBorder="1" applyAlignment="1" applyProtection="1">
      <alignment horizontal="center" vertical="center"/>
    </xf>
    <xf numFmtId="0" fontId="31" fillId="3" borderId="3" xfId="13" applyFont="1" applyFill="1" applyBorder="1" applyAlignment="1" applyProtection="1">
      <alignment horizontal="left" vertical="top" wrapText="1"/>
    </xf>
    <xf numFmtId="0" fontId="31" fillId="3" borderId="4" xfId="13" applyFont="1" applyFill="1" applyBorder="1" applyAlignment="1" applyProtection="1">
      <alignment horizontal="left" vertical="top" wrapText="1"/>
    </xf>
    <xf numFmtId="0" fontId="31" fillId="3" borderId="14" xfId="13" applyFont="1" applyFill="1" applyBorder="1" applyAlignment="1" applyProtection="1">
      <alignment horizontal="center" vertical="center" wrapText="1"/>
    </xf>
    <xf numFmtId="0" fontId="31" fillId="3" borderId="4" xfId="13" applyFont="1" applyFill="1" applyBorder="1" applyAlignment="1" applyProtection="1">
      <alignment horizontal="center" vertical="center" wrapText="1"/>
    </xf>
    <xf numFmtId="0" fontId="31" fillId="3" borderId="20" xfId="13" applyFont="1" applyFill="1" applyBorder="1" applyAlignment="1" applyProtection="1">
      <alignment horizontal="center" vertical="center" wrapText="1"/>
    </xf>
    <xf numFmtId="49" fontId="31" fillId="3" borderId="14" xfId="13" applyNumberFormat="1" applyFont="1" applyFill="1" applyBorder="1" applyAlignment="1" applyProtection="1">
      <alignment horizontal="center" vertical="center"/>
    </xf>
    <xf numFmtId="49" fontId="31" fillId="3" borderId="20" xfId="13" applyNumberFormat="1" applyFont="1" applyFill="1" applyBorder="1" applyAlignment="1" applyProtection="1">
      <alignment horizontal="center" vertical="center"/>
    </xf>
    <xf numFmtId="0" fontId="31" fillId="3" borderId="14" xfId="13" applyFont="1" applyFill="1" applyBorder="1" applyAlignment="1" applyProtection="1">
      <alignment horizontal="left" vertical="top"/>
    </xf>
    <xf numFmtId="0" fontId="31" fillId="3" borderId="20" xfId="13" applyFont="1" applyFill="1" applyBorder="1" applyAlignment="1" applyProtection="1">
      <alignment horizontal="left" vertical="top"/>
    </xf>
    <xf numFmtId="4" fontId="19" fillId="6" borderId="31" xfId="13" applyNumberFormat="1" applyFont="1" applyFill="1" applyBorder="1" applyAlignment="1" applyProtection="1">
      <alignment horizontal="center" vertical="center"/>
    </xf>
    <xf numFmtId="4" fontId="19" fillId="6" borderId="51" xfId="13" applyNumberFormat="1" applyFont="1" applyFill="1" applyBorder="1" applyAlignment="1" applyProtection="1">
      <alignment horizontal="center" vertical="center"/>
    </xf>
    <xf numFmtId="4" fontId="19" fillId="6" borderId="13" xfId="13" applyNumberFormat="1" applyFont="1" applyFill="1" applyBorder="1" applyAlignment="1" applyProtection="1">
      <alignment horizontal="center" vertical="center"/>
    </xf>
    <xf numFmtId="4" fontId="19" fillId="6" borderId="58" xfId="13" applyNumberFormat="1" applyFont="1" applyFill="1" applyBorder="1" applyAlignment="1" applyProtection="1">
      <alignment horizontal="center" vertical="center"/>
    </xf>
    <xf numFmtId="4" fontId="19" fillId="6" borderId="23" xfId="13" applyNumberFormat="1" applyFont="1" applyFill="1" applyBorder="1" applyAlignment="1" applyProtection="1">
      <alignment horizontal="center" vertical="center"/>
    </xf>
    <xf numFmtId="4" fontId="19" fillId="6" borderId="28" xfId="13" applyNumberFormat="1" applyFont="1" applyFill="1" applyBorder="1" applyAlignment="1" applyProtection="1">
      <alignment horizontal="center" vertical="center"/>
    </xf>
    <xf numFmtId="4" fontId="19" fillId="6" borderId="60" xfId="13" applyNumberFormat="1" applyFont="1" applyFill="1" applyBorder="1" applyAlignment="1" applyProtection="1">
      <alignment horizontal="center" vertical="center"/>
    </xf>
    <xf numFmtId="0" fontId="31" fillId="4" borderId="19" xfId="5" applyFont="1" applyFill="1" applyBorder="1" applyAlignment="1" applyProtection="1">
      <alignment horizontal="center" vertical="center" wrapText="1"/>
    </xf>
    <xf numFmtId="0" fontId="31" fillId="4" borderId="1" xfId="5" applyFont="1" applyFill="1" applyBorder="1" applyAlignment="1" applyProtection="1">
      <alignment horizontal="center" vertical="center" wrapText="1"/>
    </xf>
    <xf numFmtId="0" fontId="31" fillId="4" borderId="11" xfId="5" applyFont="1" applyFill="1" applyBorder="1" applyAlignment="1" applyProtection="1">
      <alignment horizontal="center" vertical="center" wrapText="1"/>
    </xf>
    <xf numFmtId="0" fontId="31" fillId="3" borderId="15" xfId="4" applyFont="1" applyFill="1" applyBorder="1" applyAlignment="1" applyProtection="1">
      <alignment horizontal="left"/>
    </xf>
    <xf numFmtId="0" fontId="31" fillId="3" borderId="16" xfId="4" applyFont="1" applyFill="1" applyBorder="1" applyAlignment="1" applyProtection="1">
      <alignment horizontal="left"/>
    </xf>
    <xf numFmtId="0" fontId="19" fillId="3" borderId="31" xfId="13" applyFont="1" applyFill="1" applyBorder="1" applyAlignment="1" applyProtection="1">
      <alignment horizontal="center" vertical="center"/>
    </xf>
    <xf numFmtId="0" fontId="19" fillId="3" borderId="61" xfId="13" applyFont="1" applyFill="1" applyBorder="1" applyAlignment="1" applyProtection="1">
      <alignment horizontal="center" vertical="center"/>
    </xf>
    <xf numFmtId="0" fontId="19" fillId="3" borderId="13" xfId="13" applyFont="1" applyFill="1" applyBorder="1" applyAlignment="1" applyProtection="1">
      <alignment horizontal="center" vertical="center"/>
    </xf>
    <xf numFmtId="0" fontId="19" fillId="3" borderId="62" xfId="13" applyFont="1" applyFill="1" applyBorder="1" applyAlignment="1" applyProtection="1">
      <alignment horizontal="center" vertical="center"/>
    </xf>
    <xf numFmtId="0" fontId="30" fillId="4" borderId="66" xfId="13" applyFont="1" applyFill="1" applyBorder="1" applyAlignment="1" applyProtection="1">
      <alignment horizontal="left"/>
    </xf>
    <xf numFmtId="0" fontId="30" fillId="4" borderId="33" xfId="13" applyFont="1" applyFill="1" applyBorder="1" applyAlignment="1" applyProtection="1">
      <alignment horizontal="left"/>
    </xf>
    <xf numFmtId="0" fontId="30" fillId="4" borderId="47" xfId="13" applyFont="1" applyFill="1" applyBorder="1" applyAlignment="1" applyProtection="1">
      <alignment horizontal="left"/>
    </xf>
    <xf numFmtId="0" fontId="30" fillId="4" borderId="15" xfId="13" applyFont="1" applyFill="1" applyBorder="1" applyAlignment="1" applyProtection="1">
      <alignment horizontal="left"/>
    </xf>
    <xf numFmtId="0" fontId="30" fillId="4" borderId="16" xfId="13" applyFont="1" applyFill="1" applyBorder="1" applyAlignment="1" applyProtection="1">
      <alignment horizontal="left"/>
    </xf>
    <xf numFmtId="0" fontId="30" fillId="4" borderId="17" xfId="13" applyFont="1" applyFill="1" applyBorder="1" applyAlignment="1" applyProtection="1">
      <alignment horizontal="left"/>
    </xf>
    <xf numFmtId="49" fontId="31" fillId="3" borderId="31" xfId="13" applyNumberFormat="1" applyFont="1" applyFill="1" applyBorder="1" applyAlignment="1" applyProtection="1">
      <alignment horizontal="center" vertical="center"/>
    </xf>
    <xf numFmtId="49" fontId="31" fillId="3" borderId="61" xfId="13" applyNumberFormat="1" applyFont="1" applyFill="1" applyBorder="1" applyAlignment="1" applyProtection="1">
      <alignment horizontal="center" vertical="center"/>
    </xf>
    <xf numFmtId="49" fontId="31" fillId="3" borderId="13" xfId="13" applyNumberFormat="1" applyFont="1" applyFill="1" applyBorder="1" applyAlignment="1" applyProtection="1">
      <alignment horizontal="center" vertical="center"/>
    </xf>
    <xf numFmtId="49" fontId="31" fillId="3" borderId="62" xfId="13" applyNumberFormat="1" applyFont="1" applyFill="1" applyBorder="1" applyAlignment="1" applyProtection="1">
      <alignment horizontal="center" vertical="center"/>
    </xf>
    <xf numFmtId="4" fontId="19" fillId="6" borderId="18" xfId="13" applyNumberFormat="1" applyFont="1" applyFill="1" applyBorder="1" applyAlignment="1" applyProtection="1">
      <alignment horizontal="center" vertical="center"/>
    </xf>
    <xf numFmtId="4" fontId="19" fillId="6" borderId="54" xfId="13" applyNumberFormat="1" applyFont="1" applyFill="1" applyBorder="1" applyAlignment="1" applyProtection="1">
      <alignment horizontal="center" vertical="center"/>
    </xf>
    <xf numFmtId="4" fontId="19" fillId="6" borderId="27" xfId="13" applyNumberFormat="1" applyFont="1" applyFill="1" applyBorder="1" applyAlignment="1" applyProtection="1">
      <alignment horizontal="center" vertical="center"/>
    </xf>
    <xf numFmtId="4" fontId="19" fillId="6" borderId="59" xfId="13" applyNumberFormat="1" applyFont="1" applyFill="1" applyBorder="1" applyAlignment="1" applyProtection="1">
      <alignment horizontal="center" vertical="center"/>
    </xf>
    <xf numFmtId="0" fontId="19" fillId="3" borderId="0" xfId="13" applyFont="1" applyFill="1" applyAlignment="1" applyProtection="1">
      <alignment horizontal="center" vertical="center"/>
    </xf>
    <xf numFmtId="0" fontId="31" fillId="3" borderId="0" xfId="13" applyFont="1" applyFill="1" applyAlignment="1" applyProtection="1">
      <alignment horizontal="left" vertical="center"/>
    </xf>
    <xf numFmtId="4" fontId="31" fillId="4" borderId="54" xfId="5" applyNumberFormat="1" applyFont="1" applyFill="1" applyBorder="1" applyAlignment="1" applyProtection="1">
      <alignment horizontal="center" vertical="center" wrapText="1"/>
    </xf>
    <xf numFmtId="4" fontId="31" fillId="4" borderId="51" xfId="5" applyNumberFormat="1" applyFont="1" applyFill="1" applyBorder="1" applyAlignment="1" applyProtection="1">
      <alignment horizontal="center" vertical="center" wrapText="1"/>
    </xf>
    <xf numFmtId="4" fontId="31" fillId="4" borderId="59" xfId="5" applyNumberFormat="1" applyFont="1" applyFill="1" applyBorder="1" applyAlignment="1" applyProtection="1">
      <alignment horizontal="center" vertical="center" wrapText="1"/>
    </xf>
    <xf numFmtId="4" fontId="31" fillId="4" borderId="38" xfId="5" applyNumberFormat="1" applyFont="1" applyFill="1" applyBorder="1" applyAlignment="1" applyProtection="1">
      <alignment horizontal="center" vertical="center" wrapText="1"/>
    </xf>
    <xf numFmtId="4" fontId="31" fillId="4" borderId="36" xfId="5" applyNumberFormat="1" applyFont="1" applyFill="1" applyBorder="1" applyAlignment="1" applyProtection="1">
      <alignment horizontal="center" vertical="center" wrapText="1"/>
    </xf>
    <xf numFmtId="4" fontId="31" fillId="4" borderId="39" xfId="5" applyNumberFormat="1" applyFont="1" applyFill="1" applyBorder="1" applyAlignment="1" applyProtection="1">
      <alignment horizontal="center" vertical="center" wrapText="1"/>
    </xf>
    <xf numFmtId="0" fontId="31" fillId="4" borderId="37" xfId="13" applyFont="1" applyFill="1" applyBorder="1" applyAlignment="1" applyProtection="1">
      <alignment horizontal="center" vertical="center" wrapText="1"/>
    </xf>
    <xf numFmtId="0" fontId="31" fillId="4" borderId="7" xfId="13" applyFont="1" applyFill="1" applyBorder="1" applyAlignment="1" applyProtection="1">
      <alignment horizontal="center" vertical="center" wrapText="1"/>
    </xf>
    <xf numFmtId="0" fontId="31" fillId="4" borderId="10" xfId="13" applyFont="1" applyFill="1" applyBorder="1" applyAlignment="1" applyProtection="1">
      <alignment horizontal="center" vertical="center" wrapText="1"/>
    </xf>
    <xf numFmtId="0" fontId="31" fillId="4" borderId="19" xfId="13" applyFont="1" applyFill="1" applyBorder="1" applyAlignment="1" applyProtection="1">
      <alignment horizontal="center" vertical="center"/>
    </xf>
    <xf numFmtId="0" fontId="31" fillId="4" borderId="1" xfId="13" applyFont="1" applyFill="1" applyBorder="1" applyAlignment="1" applyProtection="1">
      <alignment horizontal="center" vertical="center"/>
    </xf>
    <xf numFmtId="0" fontId="31" fillId="4" borderId="11" xfId="13" applyFont="1" applyFill="1" applyBorder="1" applyAlignment="1" applyProtection="1">
      <alignment horizontal="center" vertical="center"/>
    </xf>
    <xf numFmtId="0" fontId="31" fillId="0" borderId="0" xfId="13" applyFont="1" applyFill="1" applyAlignment="1" applyProtection="1">
      <alignment horizontal="left" vertical="center"/>
    </xf>
    <xf numFmtId="4" fontId="0" fillId="6" borderId="18" xfId="13" applyNumberFormat="1" applyFont="1" applyFill="1" applyBorder="1" applyAlignment="1" applyProtection="1">
      <alignment horizontal="center" vertical="center"/>
    </xf>
    <xf numFmtId="4" fontId="8" fillId="6" borderId="54" xfId="13" applyNumberFormat="1" applyFont="1" applyFill="1" applyBorder="1" applyAlignment="1" applyProtection="1">
      <alignment horizontal="center" vertical="center"/>
    </xf>
    <xf numFmtId="0" fontId="8" fillId="3" borderId="50" xfId="13" applyFont="1" applyFill="1" applyBorder="1" applyAlignment="1" applyProtection="1">
      <alignment horizontal="center" vertical="center"/>
    </xf>
    <xf numFmtId="0" fontId="8" fillId="3" borderId="55" xfId="13" applyFont="1" applyFill="1" applyBorder="1" applyAlignment="1" applyProtection="1">
      <alignment horizontal="center" vertical="center"/>
    </xf>
    <xf numFmtId="4" fontId="0" fillId="6" borderId="27" xfId="13" applyNumberFormat="1" applyFont="1" applyFill="1" applyBorder="1" applyAlignment="1" applyProtection="1">
      <alignment horizontal="center" vertical="center"/>
    </xf>
    <xf numFmtId="4" fontId="8" fillId="6" borderId="59" xfId="13" applyNumberFormat="1" applyFont="1" applyFill="1" applyBorder="1" applyAlignment="1" applyProtection="1">
      <alignment horizontal="center" vertical="center"/>
    </xf>
    <xf numFmtId="4" fontId="0" fillId="6" borderId="23" xfId="13" applyNumberFormat="1" applyFont="1" applyFill="1" applyBorder="1" applyAlignment="1" applyProtection="1">
      <alignment horizontal="center" vertical="center"/>
    </xf>
    <xf numFmtId="0" fontId="1" fillId="3" borderId="42" xfId="4" applyFont="1" applyFill="1" applyBorder="1" applyAlignment="1" applyProtection="1">
      <alignment horizontal="left"/>
    </xf>
    <xf numFmtId="0" fontId="1" fillId="3" borderId="0" xfId="4" applyFont="1" applyFill="1" applyBorder="1" applyAlignment="1" applyProtection="1">
      <alignment horizontal="left"/>
    </xf>
    <xf numFmtId="49" fontId="1" fillId="3" borderId="3" xfId="13" applyNumberFormat="1" applyFont="1" applyFill="1" applyBorder="1" applyAlignment="1" applyProtection="1">
      <alignment horizontal="center" vertical="top"/>
    </xf>
    <xf numFmtId="49" fontId="1" fillId="3" borderId="20" xfId="13" applyNumberFormat="1" applyFont="1" applyFill="1" applyBorder="1" applyAlignment="1" applyProtection="1">
      <alignment horizontal="center" vertical="top"/>
    </xf>
    <xf numFmtId="0" fontId="1" fillId="3" borderId="4" xfId="13" applyFont="1" applyFill="1" applyBorder="1" applyAlignment="1" applyProtection="1">
      <alignment horizontal="center" vertical="top" wrapText="1"/>
    </xf>
    <xf numFmtId="0" fontId="1" fillId="3" borderId="4" xfId="13" applyFont="1" applyFill="1" applyBorder="1" applyAlignment="1" applyProtection="1">
      <alignment horizontal="left" vertical="top" wrapText="1"/>
    </xf>
    <xf numFmtId="0" fontId="19" fillId="3" borderId="0" xfId="13" applyFont="1" applyFill="1" applyAlignment="1" applyProtection="1">
      <alignment horizontal="right" vertical="center"/>
    </xf>
    <xf numFmtId="0" fontId="1" fillId="3" borderId="3" xfId="13" applyFont="1" applyFill="1" applyBorder="1" applyAlignment="1" applyProtection="1">
      <alignment horizontal="left" vertical="top" wrapText="1"/>
    </xf>
    <xf numFmtId="0" fontId="1" fillId="3" borderId="20" xfId="13" applyFont="1" applyFill="1" applyBorder="1" applyAlignment="1" applyProtection="1">
      <alignment horizontal="left" vertical="top" wrapText="1"/>
    </xf>
    <xf numFmtId="0" fontId="1" fillId="3" borderId="27" xfId="13" applyFont="1" applyFill="1" applyBorder="1" applyAlignment="1" applyProtection="1">
      <alignment horizontal="center" vertical="center" wrapText="1"/>
    </xf>
    <xf numFmtId="0" fontId="1" fillId="3" borderId="70" xfId="13" applyFont="1" applyFill="1" applyBorder="1" applyAlignment="1" applyProtection="1">
      <alignment horizontal="center" vertical="center" wrapText="1"/>
    </xf>
    <xf numFmtId="0" fontId="1" fillId="4" borderId="29" xfId="0" applyFont="1" applyFill="1" applyBorder="1" applyAlignment="1" applyProtection="1">
      <alignment horizontal="center" vertical="center" wrapText="1"/>
    </xf>
    <xf numFmtId="0" fontId="1" fillId="4" borderId="30" xfId="0" applyFont="1" applyFill="1" applyBorder="1" applyAlignment="1" applyProtection="1">
      <alignment horizontal="center" vertical="center" wrapText="1"/>
    </xf>
    <xf numFmtId="4" fontId="0" fillId="6" borderId="19" xfId="13" applyNumberFormat="1" applyFont="1" applyFill="1" applyBorder="1" applyAlignment="1" applyProtection="1">
      <alignment horizontal="center" vertical="center"/>
    </xf>
    <xf numFmtId="4" fontId="8" fillId="6" borderId="41" xfId="13" applyNumberFormat="1" applyFont="1" applyFill="1" applyBorder="1" applyAlignment="1" applyProtection="1">
      <alignment horizontal="center" vertical="center"/>
    </xf>
    <xf numFmtId="0" fontId="1" fillId="0" borderId="27" xfId="13" applyFont="1" applyBorder="1" applyAlignment="1" applyProtection="1">
      <alignment horizontal="center" vertical="center" wrapText="1"/>
    </xf>
    <xf numFmtId="0" fontId="1" fillId="0" borderId="70" xfId="13" applyFont="1" applyBorder="1" applyAlignment="1" applyProtection="1">
      <alignment horizontal="center" vertical="center" wrapText="1"/>
    </xf>
    <xf numFmtId="4" fontId="0" fillId="6" borderId="64" xfId="13" applyNumberFormat="1" applyFont="1" applyFill="1" applyBorder="1" applyAlignment="1" applyProtection="1">
      <alignment horizontal="center" vertical="center"/>
    </xf>
    <xf numFmtId="4" fontId="8" fillId="6" borderId="47" xfId="13" applyNumberFormat="1" applyFont="1" applyFill="1" applyBorder="1" applyAlignment="1" applyProtection="1">
      <alignment horizontal="center" vertical="center"/>
    </xf>
    <xf numFmtId="4" fontId="8" fillId="3" borderId="51" xfId="13" applyNumberFormat="1" applyFont="1" applyFill="1" applyBorder="1" applyAlignment="1" applyProtection="1">
      <alignment horizontal="center" vertical="center"/>
    </xf>
    <xf numFmtId="4" fontId="8" fillId="3" borderId="60" xfId="13" applyNumberFormat="1" applyFont="1" applyFill="1" applyBorder="1" applyAlignment="1" applyProtection="1">
      <alignment horizontal="center" vertical="center"/>
    </xf>
    <xf numFmtId="4" fontId="8" fillId="3" borderId="54" xfId="13" applyNumberFormat="1" applyFont="1" applyFill="1" applyBorder="1" applyAlignment="1" applyProtection="1">
      <alignment horizontal="center" vertical="center"/>
    </xf>
    <xf numFmtId="4" fontId="8" fillId="6" borderId="18" xfId="13" applyNumberFormat="1" applyFont="1" applyFill="1" applyBorder="1" applyAlignment="1" applyProtection="1">
      <alignment horizontal="center" vertical="center"/>
    </xf>
    <xf numFmtId="4" fontId="8" fillId="6" borderId="23" xfId="13" applyNumberFormat="1" applyFont="1" applyFill="1" applyBorder="1" applyAlignment="1" applyProtection="1">
      <alignment horizontal="center" vertical="center"/>
    </xf>
    <xf numFmtId="4" fontId="8" fillId="6" borderId="28" xfId="13" applyNumberFormat="1" applyFont="1" applyFill="1" applyBorder="1" applyAlignment="1" applyProtection="1">
      <alignment horizontal="center" vertical="center"/>
    </xf>
    <xf numFmtId="4" fontId="8" fillId="6" borderId="31" xfId="13" applyNumberFormat="1" applyFont="1" applyFill="1" applyBorder="1" applyAlignment="1" applyProtection="1">
      <alignment horizontal="center" vertical="center"/>
    </xf>
    <xf numFmtId="4" fontId="8" fillId="6" borderId="60" xfId="13" applyNumberFormat="1" applyFont="1" applyFill="1" applyBorder="1" applyAlignment="1" applyProtection="1">
      <alignment horizontal="center" vertical="center"/>
    </xf>
    <xf numFmtId="4" fontId="8" fillId="3" borderId="59" xfId="13" applyNumberFormat="1" applyFont="1" applyFill="1" applyBorder="1" applyAlignment="1" applyProtection="1">
      <alignment horizontal="center" vertical="center"/>
    </xf>
    <xf numFmtId="4" fontId="8" fillId="3" borderId="58" xfId="13" applyNumberFormat="1" applyFont="1" applyFill="1" applyBorder="1" applyAlignment="1" applyProtection="1">
      <alignment horizontal="center" vertical="center"/>
    </xf>
    <xf numFmtId="49" fontId="8" fillId="3" borderId="27" xfId="13" applyNumberFormat="1" applyFont="1" applyFill="1" applyBorder="1" applyAlignment="1" applyProtection="1">
      <alignment horizontal="center"/>
    </xf>
    <xf numFmtId="49" fontId="8" fillId="3" borderId="70" xfId="13" applyNumberFormat="1" applyFont="1" applyFill="1" applyBorder="1" applyAlignment="1" applyProtection="1">
      <alignment horizontal="center"/>
    </xf>
    <xf numFmtId="4" fontId="0" fillId="6" borderId="3" xfId="13" applyNumberFormat="1" applyFont="1" applyFill="1" applyBorder="1" applyAlignment="1" applyProtection="1">
      <alignment horizontal="center" vertical="center"/>
    </xf>
    <xf numFmtId="4" fontId="8" fillId="3" borderId="57" xfId="13" applyNumberFormat="1" applyFont="1" applyFill="1" applyBorder="1" applyAlignment="1" applyProtection="1">
      <alignment horizontal="center" vertical="center"/>
    </xf>
    <xf numFmtId="49" fontId="1" fillId="3" borderId="31" xfId="13" applyNumberFormat="1" applyFont="1" applyFill="1" applyBorder="1" applyAlignment="1" applyProtection="1">
      <alignment horizontal="center" vertical="center"/>
    </xf>
    <xf numFmtId="49" fontId="1" fillId="3" borderId="61" xfId="13" applyNumberFormat="1" applyFont="1" applyFill="1" applyBorder="1" applyAlignment="1" applyProtection="1">
      <alignment horizontal="center" vertical="center"/>
    </xf>
    <xf numFmtId="49" fontId="1" fillId="3" borderId="13" xfId="13" applyNumberFormat="1" applyFont="1" applyFill="1" applyBorder="1" applyAlignment="1" applyProtection="1">
      <alignment horizontal="center" vertical="center"/>
    </xf>
    <xf numFmtId="49" fontId="1" fillId="3" borderId="62" xfId="13" applyNumberFormat="1" applyFont="1" applyFill="1" applyBorder="1" applyAlignment="1" applyProtection="1">
      <alignment horizontal="center" vertical="center"/>
    </xf>
    <xf numFmtId="0" fontId="1" fillId="3" borderId="15" xfId="13" applyFont="1" applyFill="1" applyBorder="1" applyAlignment="1" applyProtection="1">
      <alignment horizontal="center"/>
    </xf>
    <xf numFmtId="0" fontId="1" fillId="3" borderId="16" xfId="13" applyFont="1" applyFill="1" applyBorder="1" applyAlignment="1" applyProtection="1">
      <alignment horizontal="center"/>
    </xf>
    <xf numFmtId="0" fontId="1" fillId="3" borderId="17" xfId="13" applyFont="1" applyFill="1" applyBorder="1" applyAlignment="1" applyProtection="1">
      <alignment horizontal="center"/>
    </xf>
    <xf numFmtId="49" fontId="8" fillId="3" borderId="31" xfId="13" applyNumberFormat="1" applyFont="1" applyFill="1" applyBorder="1" applyAlignment="1" applyProtection="1">
      <alignment horizontal="center" vertical="center"/>
    </xf>
    <xf numFmtId="49" fontId="8" fillId="3" borderId="61" xfId="13" applyNumberFormat="1" applyFont="1" applyFill="1" applyBorder="1" applyAlignment="1" applyProtection="1">
      <alignment horizontal="center" vertical="center"/>
    </xf>
    <xf numFmtId="49" fontId="8" fillId="3" borderId="13" xfId="13" applyNumberFormat="1" applyFont="1" applyFill="1" applyBorder="1" applyAlignment="1" applyProtection="1">
      <alignment horizontal="center" vertical="center"/>
    </xf>
    <xf numFmtId="49" fontId="8" fillId="3" borderId="62" xfId="13" applyNumberFormat="1" applyFont="1" applyFill="1" applyBorder="1" applyAlignment="1" applyProtection="1">
      <alignment horizontal="center" vertical="center"/>
    </xf>
    <xf numFmtId="0" fontId="1" fillId="3" borderId="45" xfId="20" applyFont="1" applyFill="1" applyBorder="1" applyAlignment="1" applyProtection="1">
      <alignment horizontal="left"/>
    </xf>
    <xf numFmtId="0" fontId="1" fillId="3" borderId="32" xfId="20" applyFont="1" applyFill="1" applyBorder="1" applyAlignment="1" applyProtection="1">
      <alignment horizontal="left"/>
    </xf>
    <xf numFmtId="0" fontId="31" fillId="4" borderId="18" xfId="5" applyFont="1" applyFill="1" applyBorder="1" applyAlignment="1" applyProtection="1">
      <alignment horizontal="center" vertical="center" wrapText="1"/>
    </xf>
    <xf numFmtId="0" fontId="31" fillId="4" borderId="28" xfId="5" applyFont="1" applyFill="1" applyBorder="1" applyAlignment="1" applyProtection="1">
      <alignment horizontal="center" vertical="center" wrapText="1"/>
    </xf>
    <xf numFmtId="0" fontId="31" fillId="4" borderId="27" xfId="5" applyFont="1" applyFill="1" applyBorder="1" applyAlignment="1" applyProtection="1">
      <alignment horizontal="center" vertical="center" wrapText="1"/>
    </xf>
    <xf numFmtId="4" fontId="19" fillId="3" borderId="51" xfId="13" applyNumberFormat="1" applyFont="1" applyFill="1" applyBorder="1" applyAlignment="1" applyProtection="1">
      <alignment horizontal="center" vertical="center"/>
    </xf>
    <xf numFmtId="4" fontId="19" fillId="3" borderId="60" xfId="13" applyNumberFormat="1" applyFont="1" applyFill="1" applyBorder="1" applyAlignment="1" applyProtection="1">
      <alignment horizontal="center" vertical="center"/>
    </xf>
    <xf numFmtId="0" fontId="19" fillId="3" borderId="15" xfId="13" applyFont="1" applyFill="1" applyBorder="1" applyAlignment="1" applyProtection="1">
      <alignment horizontal="center"/>
    </xf>
    <xf numFmtId="0" fontId="19" fillId="3" borderId="16" xfId="13" applyFont="1" applyFill="1" applyBorder="1" applyAlignment="1" applyProtection="1">
      <alignment horizontal="center"/>
    </xf>
    <xf numFmtId="0" fontId="19" fillId="3" borderId="17" xfId="13" applyFont="1" applyFill="1" applyBorder="1" applyAlignment="1" applyProtection="1">
      <alignment horizontal="center"/>
    </xf>
    <xf numFmtId="4" fontId="19" fillId="3" borderId="58" xfId="13" applyNumberFormat="1" applyFont="1" applyFill="1" applyBorder="1" applyAlignment="1" applyProtection="1">
      <alignment horizontal="center" vertical="center"/>
    </xf>
    <xf numFmtId="4" fontId="19" fillId="3" borderId="59" xfId="13" applyNumberFormat="1" applyFont="1" applyFill="1" applyBorder="1" applyAlignment="1" applyProtection="1">
      <alignment horizontal="center" vertical="center"/>
    </xf>
    <xf numFmtId="49" fontId="19" fillId="3" borderId="13" xfId="13" applyNumberFormat="1" applyFont="1" applyFill="1" applyBorder="1" applyAlignment="1" applyProtection="1">
      <alignment horizontal="center" vertical="center"/>
    </xf>
    <xf numFmtId="49" fontId="19" fillId="3" borderId="62" xfId="13" applyNumberFormat="1" applyFont="1" applyFill="1" applyBorder="1" applyAlignment="1" applyProtection="1">
      <alignment horizontal="center" vertical="center"/>
    </xf>
    <xf numFmtId="49" fontId="19" fillId="3" borderId="31" xfId="13" applyNumberFormat="1" applyFont="1" applyFill="1" applyBorder="1" applyAlignment="1" applyProtection="1">
      <alignment horizontal="center"/>
    </xf>
    <xf numFmtId="49" fontId="19" fillId="3" borderId="61" xfId="13" applyNumberFormat="1" applyFont="1" applyFill="1" applyBorder="1" applyAlignment="1" applyProtection="1">
      <alignment horizontal="center"/>
    </xf>
    <xf numFmtId="49" fontId="19" fillId="3" borderId="64" xfId="13" applyNumberFormat="1" applyFont="1" applyFill="1" applyBorder="1" applyAlignment="1" applyProtection="1">
      <alignment horizontal="center"/>
    </xf>
    <xf numFmtId="49" fontId="19" fillId="3" borderId="68" xfId="13" applyNumberFormat="1" applyFont="1" applyFill="1" applyBorder="1" applyAlignment="1" applyProtection="1">
      <alignment horizontal="center"/>
    </xf>
    <xf numFmtId="0" fontId="19" fillId="3" borderId="33" xfId="13" applyFont="1" applyFill="1" applyBorder="1" applyAlignment="1" applyProtection="1">
      <alignment horizontal="center"/>
    </xf>
    <xf numFmtId="4" fontId="19" fillId="3" borderId="54" xfId="13" applyNumberFormat="1" applyFont="1" applyFill="1" applyBorder="1" applyAlignment="1" applyProtection="1">
      <alignment horizontal="center" vertical="center"/>
    </xf>
    <xf numFmtId="0" fontId="1" fillId="3" borderId="3" xfId="13" applyFont="1" applyFill="1" applyBorder="1" applyAlignment="1" applyProtection="1">
      <alignment horizontal="center"/>
    </xf>
    <xf numFmtId="0" fontId="1" fillId="3" borderId="20" xfId="13" applyFont="1" applyFill="1" applyBorder="1" applyAlignment="1" applyProtection="1">
      <alignment horizontal="center"/>
    </xf>
    <xf numFmtId="0" fontId="8" fillId="3" borderId="3" xfId="13" applyFont="1" applyFill="1" applyBorder="1" applyAlignment="1" applyProtection="1">
      <alignment horizontal="center"/>
    </xf>
    <xf numFmtId="0" fontId="8" fillId="3" borderId="20" xfId="13" applyFont="1" applyFill="1" applyBorder="1" applyAlignment="1" applyProtection="1">
      <alignment horizontal="center"/>
    </xf>
    <xf numFmtId="0" fontId="8" fillId="3" borderId="56" xfId="13" applyFont="1" applyFill="1" applyBorder="1" applyAlignment="1" applyProtection="1">
      <alignment horizontal="center" vertical="center"/>
    </xf>
    <xf numFmtId="0" fontId="1" fillId="3" borderId="3" xfId="13" applyFont="1" applyFill="1" applyBorder="1" applyAlignment="1" applyProtection="1">
      <alignment horizontal="center" vertical="center" wrapText="1"/>
    </xf>
    <xf numFmtId="0" fontId="1" fillId="3" borderId="20" xfId="13" applyFont="1" applyFill="1" applyBorder="1" applyAlignment="1" applyProtection="1">
      <alignment horizontal="center" vertical="center" wrapText="1"/>
    </xf>
    <xf numFmtId="49" fontId="1" fillId="3" borderId="25" xfId="13" applyNumberFormat="1" applyFont="1" applyFill="1" applyBorder="1" applyAlignment="1" applyProtection="1">
      <alignment horizontal="center" vertical="center"/>
    </xf>
    <xf numFmtId="49" fontId="1" fillId="3" borderId="16" xfId="13" applyNumberFormat="1" applyFont="1" applyFill="1" applyBorder="1" applyAlignment="1" applyProtection="1">
      <alignment horizontal="center" vertical="center"/>
    </xf>
    <xf numFmtId="49" fontId="1" fillId="3" borderId="17" xfId="13" applyNumberFormat="1" applyFont="1" applyFill="1" applyBorder="1" applyAlignment="1" applyProtection="1">
      <alignment horizontal="center" vertical="center"/>
    </xf>
    <xf numFmtId="0" fontId="31" fillId="4" borderId="18" xfId="13" applyFont="1" applyFill="1" applyBorder="1" applyAlignment="1" applyProtection="1">
      <alignment horizontal="center" vertical="center"/>
    </xf>
    <xf numFmtId="0" fontId="31" fillId="4" borderId="48" xfId="13" applyFont="1" applyFill="1" applyBorder="1" applyAlignment="1" applyProtection="1">
      <alignment horizontal="center" vertical="center"/>
    </xf>
    <xf numFmtId="49" fontId="8" fillId="3" borderId="55" xfId="13" applyNumberFormat="1" applyFont="1" applyFill="1" applyBorder="1" applyAlignment="1" applyProtection="1">
      <alignment horizontal="center" vertical="center"/>
    </xf>
    <xf numFmtId="49" fontId="8" fillId="3" borderId="56" xfId="13" applyNumberFormat="1" applyFont="1" applyFill="1" applyBorder="1" applyAlignment="1" applyProtection="1">
      <alignment horizontal="center" vertical="center"/>
    </xf>
    <xf numFmtId="0" fontId="31" fillId="4" borderId="28" xfId="13" applyFont="1" applyFill="1" applyBorder="1" applyAlignment="1" applyProtection="1">
      <alignment horizontal="center" vertical="center" wrapText="1"/>
    </xf>
    <xf numFmtId="0" fontId="31" fillId="4" borderId="29" xfId="13" applyFont="1" applyFill="1" applyBorder="1" applyAlignment="1" applyProtection="1">
      <alignment horizontal="center" vertical="center"/>
    </xf>
    <xf numFmtId="0" fontId="8" fillId="3" borderId="52" xfId="13" applyFont="1" applyFill="1" applyBorder="1" applyAlignment="1" applyProtection="1">
      <alignment horizontal="center" vertical="center"/>
    </xf>
    <xf numFmtId="4" fontId="31" fillId="4" borderId="5" xfId="5" applyNumberFormat="1" applyFont="1" applyFill="1" applyBorder="1" applyAlignment="1" applyProtection="1">
      <alignment horizontal="center" vertical="center" wrapText="1"/>
    </xf>
    <xf numFmtId="4" fontId="31" fillId="4" borderId="6" xfId="5" applyNumberFormat="1" applyFont="1" applyFill="1" applyBorder="1" applyAlignment="1" applyProtection="1">
      <alignment horizontal="center" vertical="center" wrapText="1"/>
    </xf>
    <xf numFmtId="4" fontId="31" fillId="4" borderId="9" xfId="5" applyNumberFormat="1" applyFont="1" applyFill="1" applyBorder="1" applyAlignment="1" applyProtection="1">
      <alignment horizontal="center" vertical="center" wrapText="1"/>
    </xf>
    <xf numFmtId="49" fontId="1" fillId="3" borderId="23" xfId="13" applyNumberFormat="1" applyFont="1" applyFill="1" applyBorder="1" applyAlignment="1" applyProtection="1">
      <alignment horizontal="center" vertical="center"/>
    </xf>
    <xf numFmtId="49" fontId="1" fillId="3" borderId="63" xfId="13" applyNumberFormat="1" applyFont="1" applyFill="1" applyBorder="1" applyAlignment="1" applyProtection="1">
      <alignment horizontal="center" vertical="center"/>
    </xf>
    <xf numFmtId="0" fontId="1" fillId="3" borderId="3" xfId="13" applyFont="1" applyFill="1" applyBorder="1" applyAlignment="1" applyProtection="1">
      <alignment horizontal="center" vertical="center"/>
    </xf>
    <xf numFmtId="0" fontId="1" fillId="3" borderId="4" xfId="13" applyFont="1" applyFill="1" applyBorder="1" applyAlignment="1" applyProtection="1">
      <alignment horizontal="center" vertical="center"/>
    </xf>
    <xf numFmtId="0" fontId="1" fillId="3" borderId="15" xfId="13" applyFont="1" applyFill="1" applyBorder="1" applyAlignment="1" applyProtection="1">
      <alignment horizontal="center" vertical="center"/>
    </xf>
    <xf numFmtId="0" fontId="1" fillId="3" borderId="16" xfId="13" applyFont="1" applyFill="1" applyBorder="1" applyAlignment="1" applyProtection="1">
      <alignment horizontal="center" vertical="center"/>
    </xf>
    <xf numFmtId="0" fontId="1" fillId="3" borderId="33" xfId="13" applyFont="1" applyFill="1" applyBorder="1" applyAlignment="1" applyProtection="1">
      <alignment horizontal="center" vertical="center"/>
    </xf>
    <xf numFmtId="0" fontId="1" fillId="3" borderId="17" xfId="13" applyFont="1" applyFill="1" applyBorder="1" applyAlignment="1" applyProtection="1">
      <alignment horizontal="center" vertical="center"/>
    </xf>
    <xf numFmtId="0" fontId="0" fillId="6" borderId="23" xfId="13" applyFont="1" applyFill="1" applyBorder="1" applyAlignment="1" applyProtection="1">
      <alignment horizontal="center" vertical="center"/>
    </xf>
    <xf numFmtId="0" fontId="8" fillId="6" borderId="58" xfId="13" applyFont="1" applyFill="1" applyBorder="1" applyAlignment="1" applyProtection="1">
      <alignment horizontal="center" vertical="center"/>
    </xf>
    <xf numFmtId="0" fontId="0" fillId="6" borderId="31" xfId="13" applyFont="1" applyFill="1" applyBorder="1" applyAlignment="1" applyProtection="1">
      <alignment horizontal="center" vertical="center"/>
    </xf>
    <xf numFmtId="0" fontId="8" fillId="6" borderId="60" xfId="13" applyFont="1" applyFill="1" applyBorder="1" applyAlignment="1" applyProtection="1">
      <alignment horizontal="center" vertical="center"/>
    </xf>
    <xf numFmtId="0" fontId="0" fillId="6" borderId="28" xfId="13" applyFont="1" applyFill="1" applyBorder="1" applyAlignment="1" applyProtection="1">
      <alignment horizontal="center" vertical="center"/>
    </xf>
    <xf numFmtId="0" fontId="8" fillId="6" borderId="51" xfId="13" applyFont="1" applyFill="1" applyBorder="1" applyAlignment="1" applyProtection="1">
      <alignment horizontal="center" vertical="center"/>
    </xf>
    <xf numFmtId="0" fontId="1" fillId="3" borderId="31" xfId="13" applyFont="1" applyFill="1" applyBorder="1" applyAlignment="1" applyProtection="1">
      <alignment horizontal="center" vertical="center" wrapText="1"/>
    </xf>
    <xf numFmtId="0" fontId="1" fillId="3" borderId="61" xfId="13" applyFont="1" applyFill="1" applyBorder="1" applyAlignment="1" applyProtection="1">
      <alignment horizontal="center" vertical="center" wrapText="1"/>
    </xf>
    <xf numFmtId="0" fontId="1" fillId="3" borderId="64" xfId="13" applyFont="1" applyFill="1" applyBorder="1" applyAlignment="1" applyProtection="1">
      <alignment horizontal="center" vertical="center" wrapText="1"/>
    </xf>
    <xf numFmtId="0" fontId="1" fillId="3" borderId="68" xfId="13" applyFont="1" applyFill="1" applyBorder="1" applyAlignment="1" applyProtection="1">
      <alignment horizontal="center" vertical="center" wrapText="1"/>
    </xf>
    <xf numFmtId="49" fontId="1" fillId="3" borderId="3" xfId="13" applyNumberFormat="1" applyFont="1" applyFill="1" applyBorder="1" applyAlignment="1" applyProtection="1">
      <alignment horizontal="center" vertical="center"/>
    </xf>
    <xf numFmtId="49" fontId="1" fillId="3" borderId="4" xfId="13" applyNumberFormat="1" applyFont="1" applyFill="1" applyBorder="1" applyAlignment="1" applyProtection="1">
      <alignment horizontal="center" vertical="center"/>
    </xf>
    <xf numFmtId="0" fontId="0" fillId="6" borderId="18" xfId="13" applyFont="1" applyFill="1" applyBorder="1" applyAlignment="1" applyProtection="1">
      <alignment horizontal="center" vertical="center"/>
    </xf>
    <xf numFmtId="0" fontId="8" fillId="6" borderId="54" xfId="13" applyFont="1" applyFill="1" applyBorder="1" applyAlignment="1" applyProtection="1">
      <alignment horizontal="center" vertical="center"/>
    </xf>
    <xf numFmtId="0" fontId="31" fillId="4" borderId="53" xfId="13" applyFont="1" applyFill="1" applyBorder="1" applyAlignment="1" applyProtection="1">
      <alignment horizontal="center" vertical="center" wrapText="1"/>
    </xf>
    <xf numFmtId="0" fontId="31" fillId="4" borderId="55" xfId="13" applyFont="1" applyFill="1" applyBorder="1" applyAlignment="1" applyProtection="1">
      <alignment horizontal="center" vertical="center" wrapText="1"/>
    </xf>
    <xf numFmtId="0" fontId="31" fillId="4" borderId="56" xfId="13" applyFont="1" applyFill="1" applyBorder="1" applyAlignment="1" applyProtection="1">
      <alignment horizontal="center" vertical="center" wrapText="1"/>
    </xf>
    <xf numFmtId="0" fontId="31" fillId="4" borderId="14" xfId="5" applyFont="1" applyFill="1" applyBorder="1" applyAlignment="1" applyProtection="1">
      <alignment horizontal="center" vertical="center" wrapText="1"/>
    </xf>
    <xf numFmtId="0" fontId="31" fillId="4" borderId="4" xfId="5" applyFont="1" applyFill="1" applyBorder="1" applyAlignment="1" applyProtection="1">
      <alignment horizontal="center" vertical="center" wrapText="1"/>
    </xf>
    <xf numFmtId="0" fontId="31" fillId="4" borderId="20" xfId="5" applyFont="1" applyFill="1" applyBorder="1" applyAlignment="1" applyProtection="1">
      <alignment horizontal="center" vertical="center" wrapText="1"/>
    </xf>
    <xf numFmtId="0" fontId="31" fillId="4" borderId="14" xfId="13" applyFont="1" applyFill="1" applyBorder="1" applyAlignment="1" applyProtection="1">
      <alignment horizontal="center" vertical="center"/>
    </xf>
    <xf numFmtId="0" fontId="31" fillId="4" borderId="4" xfId="13" applyFont="1" applyFill="1" applyBorder="1" applyAlignment="1" applyProtection="1">
      <alignment horizontal="center" vertical="center"/>
    </xf>
    <xf numFmtId="0" fontId="31" fillId="4" borderId="20" xfId="13" applyFont="1" applyFill="1" applyBorder="1" applyAlignment="1" applyProtection="1">
      <alignment horizontal="center" vertical="center"/>
    </xf>
    <xf numFmtId="49" fontId="8" fillId="3" borderId="31" xfId="13" applyNumberFormat="1" applyFont="1" applyFill="1" applyBorder="1" applyAlignment="1" applyProtection="1">
      <alignment horizontal="center"/>
    </xf>
    <xf numFmtId="49" fontId="8" fillId="3" borderId="61" xfId="13" applyNumberFormat="1" applyFont="1" applyFill="1" applyBorder="1" applyAlignment="1" applyProtection="1">
      <alignment horizontal="center"/>
    </xf>
    <xf numFmtId="49" fontId="8" fillId="3" borderId="13" xfId="13" applyNumberFormat="1" applyFont="1" applyFill="1" applyBorder="1" applyAlignment="1" applyProtection="1">
      <alignment horizontal="center"/>
    </xf>
    <xf numFmtId="49" fontId="8" fillId="3" borderId="62" xfId="13" applyNumberFormat="1" applyFont="1" applyFill="1" applyBorder="1" applyAlignment="1" applyProtection="1">
      <alignment horizontal="center"/>
    </xf>
    <xf numFmtId="0" fontId="8" fillId="3" borderId="61" xfId="13" applyFont="1" applyFill="1" applyBorder="1" applyAlignment="1" applyProtection="1">
      <alignment horizontal="center" vertical="center"/>
    </xf>
    <xf numFmtId="0" fontId="8" fillId="3" borderId="51" xfId="13" applyFont="1" applyFill="1" applyBorder="1" applyAlignment="1" applyProtection="1">
      <alignment horizontal="center" vertical="center"/>
    </xf>
    <xf numFmtId="0" fontId="8" fillId="3" borderId="58" xfId="13" applyFont="1" applyFill="1" applyBorder="1" applyAlignment="1" applyProtection="1">
      <alignment horizontal="center" vertical="center"/>
    </xf>
    <xf numFmtId="0" fontId="8" fillId="3" borderId="60" xfId="13" applyFont="1" applyFill="1" applyBorder="1" applyAlignment="1" applyProtection="1">
      <alignment horizontal="center" vertical="center"/>
    </xf>
    <xf numFmtId="0" fontId="0" fillId="6" borderId="27" xfId="13" applyFont="1" applyFill="1" applyBorder="1" applyAlignment="1" applyProtection="1">
      <alignment horizontal="center" vertical="center"/>
    </xf>
    <xf numFmtId="0" fontId="8" fillId="3" borderId="59" xfId="13" applyFont="1" applyFill="1" applyBorder="1" applyAlignment="1" applyProtection="1">
      <alignment horizontal="center" vertical="center"/>
    </xf>
    <xf numFmtId="49" fontId="8" fillId="3" borderId="15" xfId="13" applyNumberFormat="1" applyFont="1" applyFill="1" applyBorder="1" applyAlignment="1" applyProtection="1">
      <alignment horizontal="center"/>
    </xf>
    <xf numFmtId="49" fontId="8" fillId="3" borderId="16" xfId="13" applyNumberFormat="1" applyFont="1" applyFill="1" applyBorder="1" applyAlignment="1" applyProtection="1">
      <alignment horizontal="center"/>
    </xf>
    <xf numFmtId="49" fontId="8" fillId="3" borderId="17" xfId="13" applyNumberFormat="1" applyFont="1" applyFill="1" applyBorder="1" applyAlignment="1" applyProtection="1">
      <alignment horizontal="center"/>
    </xf>
    <xf numFmtId="0" fontId="0" fillId="6" borderId="3" xfId="13" applyFont="1" applyFill="1" applyBorder="1" applyAlignment="1" applyProtection="1">
      <alignment horizontal="center" vertical="center"/>
    </xf>
    <xf numFmtId="0" fontId="8" fillId="6" borderId="57" xfId="13" applyFont="1" applyFill="1" applyBorder="1" applyAlignment="1" applyProtection="1">
      <alignment horizontal="center" vertical="center"/>
    </xf>
    <xf numFmtId="0" fontId="0" fillId="6" borderId="44" xfId="13" applyFont="1" applyFill="1" applyBorder="1" applyAlignment="1" applyProtection="1">
      <alignment horizontal="center" vertical="center"/>
    </xf>
    <xf numFmtId="0" fontId="8" fillId="3" borderId="46" xfId="13" applyFont="1" applyFill="1" applyBorder="1" applyAlignment="1" applyProtection="1">
      <alignment horizontal="center" vertical="center"/>
    </xf>
    <xf numFmtId="0" fontId="1" fillId="3" borderId="4" xfId="13" applyFont="1" applyFill="1" applyBorder="1" applyAlignment="1" applyProtection="1">
      <alignment horizontal="center" vertical="center" wrapText="1"/>
    </xf>
    <xf numFmtId="0" fontId="1" fillId="3" borderId="2" xfId="13" applyFont="1" applyFill="1" applyBorder="1" applyAlignment="1" applyProtection="1">
      <alignment horizontal="center" vertical="center" wrapText="1"/>
    </xf>
    <xf numFmtId="0" fontId="1" fillId="3" borderId="13" xfId="13" applyFont="1" applyFill="1" applyBorder="1" applyAlignment="1" applyProtection="1">
      <alignment horizontal="center" vertical="center" wrapText="1"/>
    </xf>
    <xf numFmtId="0" fontId="1" fillId="3" borderId="62" xfId="13" applyFont="1" applyFill="1" applyBorder="1" applyAlignment="1" applyProtection="1">
      <alignment horizontal="center" vertical="center" wrapText="1"/>
    </xf>
    <xf numFmtId="4" fontId="8" fillId="6" borderId="40" xfId="13" applyNumberFormat="1" applyFont="1" applyFill="1" applyBorder="1" applyAlignment="1" applyProtection="1">
      <alignment horizontal="center" vertical="center"/>
    </xf>
    <xf numFmtId="0" fontId="8" fillId="3" borderId="27" xfId="13" applyFont="1" applyFill="1" applyBorder="1" applyAlignment="1" applyProtection="1">
      <alignment horizontal="center" vertical="center" wrapText="1"/>
    </xf>
    <xf numFmtId="0" fontId="8" fillId="3" borderId="22" xfId="13" applyFont="1" applyFill="1" applyBorder="1" applyAlignment="1" applyProtection="1">
      <alignment horizontal="center" vertical="center" wrapText="1"/>
    </xf>
    <xf numFmtId="0" fontId="8" fillId="3" borderId="33" xfId="13" applyFont="1" applyFill="1" applyBorder="1" applyAlignment="1" applyProtection="1">
      <alignment horizontal="center" vertical="center" wrapText="1"/>
    </xf>
    <xf numFmtId="0" fontId="8" fillId="3" borderId="59" xfId="13" applyFont="1" applyFill="1" applyBorder="1" applyAlignment="1" applyProtection="1">
      <alignment horizontal="center" vertical="center" wrapText="1"/>
    </xf>
    <xf numFmtId="0" fontId="1" fillId="3" borderId="1" xfId="13" applyFont="1" applyFill="1" applyBorder="1" applyAlignment="1" applyProtection="1">
      <alignment horizontal="center" vertical="center" wrapText="1"/>
    </xf>
    <xf numFmtId="0" fontId="1" fillId="3" borderId="11" xfId="13" applyFont="1" applyFill="1" applyBorder="1" applyAlignment="1" applyProtection="1">
      <alignment horizontal="center" vertical="center" wrapText="1"/>
    </xf>
    <xf numFmtId="0" fontId="1" fillId="3" borderId="33" xfId="13" applyFont="1" applyFill="1" applyBorder="1" applyAlignment="1" applyProtection="1">
      <alignment horizontal="center" vertical="center" wrapText="1"/>
    </xf>
    <xf numFmtId="0" fontId="1" fillId="3" borderId="47" xfId="13" applyFont="1" applyFill="1" applyBorder="1" applyAlignment="1" applyProtection="1">
      <alignment horizontal="center" vertical="center" wrapText="1"/>
    </xf>
    <xf numFmtId="0" fontId="1" fillId="3" borderId="66" xfId="13" applyFont="1" applyFill="1" applyBorder="1" applyAlignment="1" applyProtection="1">
      <alignment horizontal="center" vertical="center"/>
    </xf>
    <xf numFmtId="0" fontId="1" fillId="3" borderId="47" xfId="13" applyFont="1" applyFill="1" applyBorder="1" applyAlignment="1" applyProtection="1">
      <alignment horizontal="center" vertical="center"/>
    </xf>
    <xf numFmtId="0" fontId="8" fillId="3" borderId="50" xfId="13" applyFont="1" applyFill="1" applyBorder="1" applyAlignment="1" applyProtection="1">
      <alignment horizontal="center" vertical="center" wrapText="1"/>
    </xf>
    <xf numFmtId="0" fontId="8" fillId="3" borderId="55" xfId="13" applyFont="1" applyFill="1" applyBorder="1" applyAlignment="1" applyProtection="1">
      <alignment horizontal="center" vertical="center" wrapText="1"/>
    </xf>
    <xf numFmtId="0" fontId="8" fillId="3" borderId="15" xfId="13" applyFont="1" applyFill="1" applyBorder="1" applyAlignment="1" applyProtection="1">
      <alignment horizontal="center" vertical="center"/>
    </xf>
    <xf numFmtId="0" fontId="8" fillId="3" borderId="16" xfId="13" applyFont="1" applyFill="1" applyBorder="1" applyAlignment="1" applyProtection="1">
      <alignment horizontal="center" vertical="center"/>
    </xf>
    <xf numFmtId="0" fontId="8" fillId="3" borderId="33" xfId="13" applyFont="1" applyFill="1" applyBorder="1" applyAlignment="1" applyProtection="1">
      <alignment horizontal="center" vertical="center"/>
    </xf>
    <xf numFmtId="0" fontId="8" fillId="3" borderId="17" xfId="13" applyFont="1" applyFill="1" applyBorder="1" applyAlignment="1" applyProtection="1">
      <alignment horizontal="center" vertical="center"/>
    </xf>
    <xf numFmtId="4" fontId="0" fillId="6" borderId="44" xfId="13" applyNumberFormat="1" applyFont="1" applyFill="1" applyBorder="1" applyAlignment="1" applyProtection="1">
      <alignment horizontal="center" vertical="center"/>
    </xf>
    <xf numFmtId="4" fontId="8" fillId="6" borderId="46" xfId="13" applyNumberFormat="1" applyFont="1" applyFill="1" applyBorder="1" applyAlignment="1" applyProtection="1">
      <alignment horizontal="center" vertical="center"/>
    </xf>
    <xf numFmtId="0" fontId="8" fillId="3" borderId="31" xfId="13" applyFont="1" applyFill="1" applyBorder="1" applyAlignment="1" applyProtection="1">
      <alignment horizontal="center" vertical="center" wrapText="1"/>
    </xf>
    <xf numFmtId="0" fontId="8" fillId="3" borderId="61" xfId="13" applyFont="1" applyFill="1" applyBorder="1" applyAlignment="1" applyProtection="1">
      <alignment horizontal="center" vertical="center" wrapText="1"/>
    </xf>
    <xf numFmtId="0" fontId="8" fillId="3" borderId="13" xfId="13" applyFont="1" applyFill="1" applyBorder="1" applyAlignment="1" applyProtection="1">
      <alignment horizontal="center" vertical="center" wrapText="1"/>
    </xf>
    <xf numFmtId="0" fontId="8" fillId="3" borderId="62" xfId="13" applyFont="1" applyFill="1" applyBorder="1" applyAlignment="1" applyProtection="1">
      <alignment horizontal="center" vertical="center" wrapText="1"/>
    </xf>
    <xf numFmtId="0" fontId="1" fillId="3" borderId="15" xfId="13" applyFont="1" applyFill="1" applyBorder="1" applyAlignment="1" applyProtection="1">
      <alignment horizontal="center" vertical="center" wrapText="1"/>
    </xf>
    <xf numFmtId="0" fontId="1" fillId="3" borderId="16" xfId="13" applyFont="1" applyFill="1" applyBorder="1" applyAlignment="1" applyProtection="1">
      <alignment horizontal="center" vertical="center" wrapText="1"/>
    </xf>
    <xf numFmtId="0" fontId="1" fillId="3" borderId="17" xfId="13" applyFont="1" applyFill="1" applyBorder="1" applyAlignment="1" applyProtection="1">
      <alignment horizontal="center" vertical="center" wrapText="1"/>
    </xf>
    <xf numFmtId="0" fontId="5" fillId="3" borderId="3" xfId="13" applyFont="1" applyFill="1" applyBorder="1" applyAlignment="1" applyProtection="1">
      <alignment horizontal="center" vertical="center" wrapText="1"/>
    </xf>
    <xf numFmtId="0" fontId="5" fillId="3" borderId="4" xfId="13" applyFont="1" applyFill="1" applyBorder="1" applyAlignment="1" applyProtection="1">
      <alignment horizontal="center" vertical="center" wrapText="1"/>
    </xf>
    <xf numFmtId="49" fontId="5" fillId="3" borderId="3" xfId="13" applyNumberFormat="1" applyFont="1" applyFill="1" applyBorder="1" applyAlignment="1" applyProtection="1">
      <alignment horizontal="center" vertical="center" wrapText="1"/>
    </xf>
    <xf numFmtId="49" fontId="5" fillId="3" borderId="4" xfId="13" applyNumberFormat="1" applyFont="1" applyFill="1" applyBorder="1" applyAlignment="1" applyProtection="1">
      <alignment horizontal="center" vertical="center" wrapText="1"/>
    </xf>
    <xf numFmtId="0" fontId="5" fillId="3" borderId="2" xfId="13" applyFont="1" applyFill="1" applyBorder="1" applyAlignment="1" applyProtection="1">
      <alignment horizontal="center" vertical="center" wrapText="1"/>
    </xf>
    <xf numFmtId="0" fontId="6" fillId="3" borderId="3" xfId="13" applyFont="1" applyFill="1" applyBorder="1" applyAlignment="1" applyProtection="1">
      <alignment horizontal="center" vertical="center" wrapText="1"/>
    </xf>
    <xf numFmtId="0" fontId="6" fillId="3" borderId="4" xfId="13" applyFont="1" applyFill="1" applyBorder="1" applyAlignment="1" applyProtection="1">
      <alignment horizontal="center" vertical="center" wrapText="1"/>
    </xf>
    <xf numFmtId="4" fontId="6" fillId="6" borderId="28" xfId="13" applyNumberFormat="1" applyFont="1" applyFill="1" applyBorder="1" applyAlignment="1" applyProtection="1">
      <alignment horizontal="center" vertical="center"/>
    </xf>
    <xf numFmtId="4" fontId="6" fillId="3" borderId="51" xfId="13" applyNumberFormat="1" applyFont="1" applyFill="1" applyBorder="1" applyAlignment="1" applyProtection="1">
      <alignment horizontal="right" vertical="center"/>
    </xf>
    <xf numFmtId="4" fontId="6" fillId="6" borderId="28" xfId="13" applyNumberFormat="1" applyFont="1" applyFill="1" applyBorder="1" applyAlignment="1" applyProtection="1">
      <alignment horizontal="center" vertical="center" wrapText="1"/>
    </xf>
    <xf numFmtId="4" fontId="6" fillId="6" borderId="51" xfId="13" applyNumberFormat="1" applyFont="1" applyFill="1" applyBorder="1" applyAlignment="1" applyProtection="1">
      <alignment horizontal="center" vertical="center" wrapText="1"/>
    </xf>
    <xf numFmtId="4" fontId="6" fillId="6" borderId="31" xfId="13" applyNumberFormat="1" applyFont="1" applyFill="1" applyBorder="1" applyAlignment="1" applyProtection="1">
      <alignment horizontal="center" vertical="center"/>
    </xf>
    <xf numFmtId="49" fontId="5" fillId="3" borderId="27" xfId="13" applyNumberFormat="1" applyFont="1" applyFill="1" applyBorder="1" applyAlignment="1" applyProtection="1">
      <alignment horizontal="center" vertical="center" wrapText="1"/>
    </xf>
    <xf numFmtId="49" fontId="5" fillId="3" borderId="70" xfId="13" applyNumberFormat="1" applyFont="1" applyFill="1" applyBorder="1" applyAlignment="1" applyProtection="1">
      <alignment horizontal="center" vertical="center" wrapText="1"/>
    </xf>
    <xf numFmtId="4" fontId="6" fillId="6" borderId="18" xfId="13" applyNumberFormat="1" applyFont="1" applyFill="1" applyBorder="1" applyAlignment="1" applyProtection="1">
      <alignment horizontal="center" vertical="center"/>
    </xf>
    <xf numFmtId="4" fontId="6" fillId="3" borderId="54" xfId="13" applyNumberFormat="1" applyFont="1" applyFill="1" applyBorder="1" applyAlignment="1" applyProtection="1">
      <alignment horizontal="right" vertical="center"/>
    </xf>
    <xf numFmtId="4" fontId="6" fillId="6" borderId="27" xfId="13" applyNumberFormat="1" applyFont="1" applyFill="1" applyBorder="1" applyAlignment="1" applyProtection="1">
      <alignment horizontal="center" vertical="center"/>
    </xf>
    <xf numFmtId="4" fontId="6" fillId="3" borderId="59" xfId="13" applyNumberFormat="1" applyFont="1" applyFill="1" applyBorder="1" applyAlignment="1" applyProtection="1">
      <alignment horizontal="right" vertical="center"/>
    </xf>
    <xf numFmtId="4" fontId="6" fillId="6" borderId="31" xfId="13" applyNumberFormat="1" applyFont="1" applyFill="1" applyBorder="1" applyAlignment="1" applyProtection="1">
      <alignment horizontal="center" vertical="center" wrapText="1"/>
    </xf>
    <xf numFmtId="0" fontId="5" fillId="3" borderId="42" xfId="4" applyFont="1" applyFill="1" applyBorder="1" applyAlignment="1" applyProtection="1">
      <alignment horizontal="left"/>
    </xf>
    <xf numFmtId="0" fontId="5" fillId="3" borderId="0" xfId="4" applyFont="1" applyFill="1" applyBorder="1" applyAlignment="1" applyProtection="1">
      <alignment horizontal="left"/>
    </xf>
    <xf numFmtId="49" fontId="1" fillId="3" borderId="31" xfId="13" applyNumberFormat="1" applyFont="1" applyFill="1" applyBorder="1" applyAlignment="1" applyProtection="1">
      <alignment horizontal="center" vertical="center" wrapText="1"/>
    </xf>
    <xf numFmtId="49" fontId="1" fillId="3" borderId="61" xfId="13" applyNumberFormat="1" applyFont="1" applyFill="1" applyBorder="1" applyAlignment="1" applyProtection="1">
      <alignment horizontal="center" vertical="center" wrapText="1"/>
    </xf>
    <xf numFmtId="49" fontId="1" fillId="3" borderId="13" xfId="13" applyNumberFormat="1" applyFont="1" applyFill="1" applyBorder="1" applyAlignment="1" applyProtection="1">
      <alignment horizontal="center" vertical="center" wrapText="1"/>
    </xf>
    <xf numFmtId="49" fontId="1" fillId="3" borderId="62" xfId="13" applyNumberFormat="1" applyFont="1" applyFill="1" applyBorder="1" applyAlignment="1" applyProtection="1">
      <alignment horizontal="center" vertical="center" wrapText="1"/>
    </xf>
    <xf numFmtId="49" fontId="1" fillId="3" borderId="3" xfId="13" applyNumberFormat="1" applyFont="1" applyFill="1" applyBorder="1" applyAlignment="1" applyProtection="1">
      <alignment horizontal="center" vertical="center" wrapText="1"/>
    </xf>
    <xf numFmtId="49" fontId="1" fillId="3" borderId="4" xfId="13" applyNumberFormat="1" applyFont="1" applyFill="1" applyBorder="1" applyAlignment="1" applyProtection="1">
      <alignment horizontal="center" vertical="center" wrapText="1"/>
    </xf>
    <xf numFmtId="49" fontId="1" fillId="3" borderId="2" xfId="13" applyNumberFormat="1" applyFont="1" applyFill="1" applyBorder="1" applyAlignment="1" applyProtection="1">
      <alignment horizontal="center" vertical="center" wrapText="1"/>
    </xf>
    <xf numFmtId="49" fontId="1" fillId="3" borderId="28" xfId="13" applyNumberFormat="1" applyFont="1" applyFill="1" applyBorder="1" applyAlignment="1" applyProtection="1">
      <alignment horizontal="center" vertical="center" wrapText="1"/>
    </xf>
    <xf numFmtId="49" fontId="1" fillId="3" borderId="30" xfId="13" applyNumberFormat="1" applyFont="1" applyFill="1" applyBorder="1" applyAlignment="1" applyProtection="1">
      <alignment horizontal="center" vertical="center" wrapText="1"/>
    </xf>
    <xf numFmtId="0" fontId="22" fillId="3" borderId="3" xfId="13" applyFont="1" applyFill="1" applyBorder="1" applyAlignment="1" applyProtection="1">
      <alignment horizontal="center" vertical="center" wrapText="1"/>
    </xf>
    <xf numFmtId="0" fontId="22" fillId="3" borderId="4" xfId="13" applyFont="1" applyFill="1" applyBorder="1" applyAlignment="1" applyProtection="1">
      <alignment horizontal="center" vertical="center" wrapText="1"/>
    </xf>
    <xf numFmtId="0" fontId="22" fillId="3" borderId="2" xfId="13" applyFont="1" applyFill="1" applyBorder="1" applyAlignment="1" applyProtection="1">
      <alignment horizontal="center" vertical="center" wrapText="1"/>
    </xf>
    <xf numFmtId="4" fontId="8" fillId="3" borderId="51" xfId="13" applyNumberFormat="1" applyFont="1" applyFill="1" applyBorder="1" applyAlignment="1" applyProtection="1">
      <alignment horizontal="right" vertical="center"/>
    </xf>
    <xf numFmtId="49" fontId="1" fillId="3" borderId="23" xfId="13" applyNumberFormat="1" applyFont="1" applyFill="1" applyBorder="1" applyAlignment="1" applyProtection="1">
      <alignment horizontal="center" vertical="center" wrapText="1"/>
    </xf>
    <xf numFmtId="49" fontId="1" fillId="3" borderId="63" xfId="13" applyNumberFormat="1" applyFont="1" applyFill="1" applyBorder="1" applyAlignment="1" applyProtection="1">
      <alignment horizontal="center" vertical="center" wrapText="1"/>
    </xf>
    <xf numFmtId="49" fontId="1" fillId="3" borderId="1" xfId="13" applyNumberFormat="1" applyFont="1" applyFill="1" applyBorder="1" applyAlignment="1" applyProtection="1">
      <alignment horizontal="center" vertical="center" wrapText="1"/>
    </xf>
    <xf numFmtId="4" fontId="8" fillId="3" borderId="54" xfId="13" applyNumberFormat="1" applyFont="1" applyFill="1" applyBorder="1" applyAlignment="1" applyProtection="1">
      <alignment horizontal="right" vertical="center"/>
    </xf>
    <xf numFmtId="49" fontId="1" fillId="3" borderId="27" xfId="13" applyNumberFormat="1" applyFont="1" applyFill="1" applyBorder="1" applyAlignment="1" applyProtection="1">
      <alignment horizontal="center" vertical="center" wrapText="1"/>
    </xf>
    <xf numFmtId="49" fontId="1" fillId="3" borderId="70" xfId="13" applyNumberFormat="1" applyFont="1" applyFill="1" applyBorder="1" applyAlignment="1" applyProtection="1">
      <alignment horizontal="center" vertical="center" wrapText="1"/>
    </xf>
    <xf numFmtId="4" fontId="0" fillId="8" borderId="23" xfId="13" applyNumberFormat="1" applyFont="1" applyFill="1" applyBorder="1" applyAlignment="1" applyProtection="1">
      <alignment horizontal="center" vertical="center"/>
    </xf>
    <xf numFmtId="4" fontId="8" fillId="6" borderId="51" xfId="13" applyNumberFormat="1" applyFont="1" applyFill="1" applyBorder="1" applyAlignment="1" applyProtection="1">
      <alignment horizontal="right" vertical="center"/>
    </xf>
    <xf numFmtId="4" fontId="0" fillId="8" borderId="27" xfId="13" applyNumberFormat="1" applyFont="1" applyFill="1" applyBorder="1" applyAlignment="1" applyProtection="1">
      <alignment horizontal="center" vertical="center"/>
    </xf>
    <xf numFmtId="4" fontId="8" fillId="6" borderId="59" xfId="13" applyNumberFormat="1" applyFont="1" applyFill="1" applyBorder="1" applyAlignment="1" applyProtection="1">
      <alignment horizontal="right" vertical="center"/>
    </xf>
    <xf numFmtId="4" fontId="0" fillId="8" borderId="28" xfId="13" applyNumberFormat="1" applyFont="1" applyFill="1" applyBorder="1" applyAlignment="1" applyProtection="1">
      <alignment horizontal="center" vertical="center"/>
    </xf>
    <xf numFmtId="4" fontId="0" fillId="8" borderId="31" xfId="13" applyNumberFormat="1" applyFont="1" applyFill="1" applyBorder="1" applyAlignment="1" applyProtection="1">
      <alignment horizontal="center" vertical="center"/>
    </xf>
    <xf numFmtId="4" fontId="0" fillId="8" borderId="44" xfId="13" applyNumberFormat="1" applyFont="1" applyFill="1" applyBorder="1" applyAlignment="1" applyProtection="1">
      <alignment horizontal="center" vertical="center"/>
    </xf>
    <xf numFmtId="4" fontId="8" fillId="6" borderId="54" xfId="13" applyNumberFormat="1" applyFont="1" applyFill="1" applyBorder="1" applyAlignment="1" applyProtection="1">
      <alignment horizontal="right" vertical="center"/>
    </xf>
    <xf numFmtId="4" fontId="31" fillId="4" borderId="38" xfId="5" applyNumberFormat="1" applyFont="1" applyFill="1" applyBorder="1" applyAlignment="1" applyProtection="1">
      <alignment horizontal="right" vertical="center" wrapText="1"/>
    </xf>
    <xf numFmtId="4" fontId="31" fillId="4" borderId="36" xfId="5" applyNumberFormat="1" applyFont="1" applyFill="1" applyBorder="1" applyAlignment="1" applyProtection="1">
      <alignment horizontal="right" vertical="center" wrapText="1"/>
    </xf>
    <xf numFmtId="4" fontId="31" fillId="4" borderId="39" xfId="5" applyNumberFormat="1" applyFont="1" applyFill="1" applyBorder="1" applyAlignment="1" applyProtection="1">
      <alignment horizontal="right" vertical="center" wrapText="1"/>
    </xf>
    <xf numFmtId="4" fontId="31" fillId="4" borderId="54" xfId="5" applyNumberFormat="1" applyFont="1" applyFill="1" applyBorder="1" applyAlignment="1" applyProtection="1">
      <alignment horizontal="right" vertical="center" wrapText="1"/>
    </xf>
    <xf numFmtId="4" fontId="31" fillId="4" borderId="51" xfId="5" applyNumberFormat="1" applyFont="1" applyFill="1" applyBorder="1" applyAlignment="1" applyProtection="1">
      <alignment horizontal="right" vertical="center" wrapText="1"/>
    </xf>
    <xf numFmtId="4" fontId="31" fillId="4" borderId="59" xfId="5" applyNumberFormat="1" applyFont="1" applyFill="1" applyBorder="1" applyAlignment="1" applyProtection="1">
      <alignment horizontal="right" vertical="center" wrapText="1"/>
    </xf>
    <xf numFmtId="49" fontId="34" fillId="3" borderId="28" xfId="13" applyNumberFormat="1" applyFont="1" applyFill="1" applyBorder="1" applyAlignment="1" applyProtection="1">
      <alignment horizontal="center" vertical="center" wrapText="1"/>
    </xf>
    <xf numFmtId="49" fontId="34" fillId="3" borderId="30" xfId="13" applyNumberFormat="1" applyFont="1" applyFill="1" applyBorder="1" applyAlignment="1" applyProtection="1">
      <alignment horizontal="center" vertical="center" wrapText="1"/>
    </xf>
    <xf numFmtId="0" fontId="34" fillId="3" borderId="3" xfId="13" applyFont="1" applyFill="1" applyBorder="1" applyAlignment="1" applyProtection="1">
      <alignment horizontal="center" vertical="center" wrapText="1"/>
    </xf>
    <xf numFmtId="0" fontId="34" fillId="3" borderId="4" xfId="13" applyFont="1" applyFill="1" applyBorder="1" applyAlignment="1" applyProtection="1">
      <alignment horizontal="center" vertical="center" wrapText="1"/>
    </xf>
    <xf numFmtId="0" fontId="34" fillId="3" borderId="2" xfId="13" applyFont="1" applyFill="1" applyBorder="1" applyAlignment="1" applyProtection="1">
      <alignment horizontal="center" vertical="center" wrapText="1"/>
    </xf>
    <xf numFmtId="4" fontId="33" fillId="6" borderId="27" xfId="13" applyNumberFormat="1" applyFont="1" applyFill="1" applyBorder="1" applyAlignment="1" applyProtection="1">
      <alignment horizontal="center" vertical="center"/>
    </xf>
    <xf numFmtId="4" fontId="33" fillId="6" borderId="59" xfId="13" applyNumberFormat="1" applyFont="1" applyFill="1" applyBorder="1" applyAlignment="1" applyProtection="1">
      <alignment horizontal="center" vertical="center"/>
    </xf>
    <xf numFmtId="0" fontId="34" fillId="3" borderId="3" xfId="13" applyFont="1" applyFill="1" applyBorder="1" applyAlignment="1" applyProtection="1">
      <alignment horizontal="left" vertical="center" wrapText="1"/>
    </xf>
    <xf numFmtId="0" fontId="34" fillId="3" borderId="4" xfId="13" applyFont="1" applyFill="1" applyBorder="1" applyAlignment="1" applyProtection="1">
      <alignment horizontal="left" vertical="center" wrapText="1"/>
    </xf>
    <xf numFmtId="4" fontId="33" fillId="6" borderId="31" xfId="13" applyNumberFormat="1" applyFont="1" applyFill="1" applyBorder="1" applyAlignment="1" applyProtection="1">
      <alignment horizontal="center" vertical="center"/>
    </xf>
    <xf numFmtId="4" fontId="33" fillId="6" borderId="51" xfId="13" applyNumberFormat="1" applyFont="1" applyFill="1" applyBorder="1" applyAlignment="1" applyProtection="1">
      <alignment horizontal="center" vertical="center"/>
    </xf>
    <xf numFmtId="4" fontId="33" fillId="6" borderId="28" xfId="13" applyNumberFormat="1" applyFont="1" applyFill="1" applyBorder="1" applyAlignment="1" applyProtection="1">
      <alignment horizontal="center" vertical="center"/>
    </xf>
    <xf numFmtId="0" fontId="34" fillId="3" borderId="45" xfId="4" applyFont="1" applyFill="1" applyBorder="1" applyAlignment="1" applyProtection="1">
      <alignment horizontal="left"/>
    </xf>
    <xf numFmtId="0" fontId="34" fillId="3" borderId="32" xfId="4" applyFont="1" applyFill="1" applyBorder="1" applyAlignment="1" applyProtection="1">
      <alignment horizontal="left"/>
    </xf>
    <xf numFmtId="4" fontId="33" fillId="6" borderId="18" xfId="13" applyNumberFormat="1" applyFont="1" applyFill="1" applyBorder="1" applyAlignment="1" applyProtection="1">
      <alignment horizontal="center" vertical="center"/>
    </xf>
    <xf numFmtId="4" fontId="33" fillId="6" borderId="54" xfId="13" applyNumberFormat="1" applyFont="1" applyFill="1" applyBorder="1" applyAlignment="1" applyProtection="1">
      <alignment horizontal="center" vertical="center"/>
    </xf>
    <xf numFmtId="49" fontId="34" fillId="3" borderId="3" xfId="13" applyNumberFormat="1" applyFont="1" applyFill="1" applyBorder="1" applyAlignment="1" applyProtection="1">
      <alignment horizontal="center" vertical="center" wrapText="1"/>
    </xf>
    <xf numFmtId="49" fontId="34" fillId="3" borderId="4" xfId="13" applyNumberFormat="1" applyFont="1" applyFill="1" applyBorder="1" applyAlignment="1" applyProtection="1">
      <alignment horizontal="center" vertical="center" wrapText="1"/>
    </xf>
    <xf numFmtId="49" fontId="34" fillId="3" borderId="2" xfId="13" applyNumberFormat="1" applyFont="1" applyFill="1" applyBorder="1" applyAlignment="1" applyProtection="1">
      <alignment horizontal="center" vertical="center" wrapText="1"/>
    </xf>
    <xf numFmtId="0" fontId="34" fillId="3" borderId="2" xfId="13" applyFont="1" applyFill="1" applyBorder="1" applyAlignment="1" applyProtection="1">
      <alignment horizontal="left" vertical="center" wrapText="1"/>
    </xf>
    <xf numFmtId="49" fontId="1" fillId="3" borderId="64" xfId="13" applyNumberFormat="1" applyFont="1" applyFill="1" applyBorder="1" applyAlignment="1" applyProtection="1">
      <alignment horizontal="center" vertical="center" wrapText="1"/>
    </xf>
    <xf numFmtId="49" fontId="1" fillId="3" borderId="68" xfId="13" applyNumberFormat="1" applyFont="1" applyFill="1" applyBorder="1" applyAlignment="1" applyProtection="1">
      <alignment horizontal="center" vertical="center" wrapText="1"/>
    </xf>
    <xf numFmtId="0" fontId="0" fillId="3" borderId="1" xfId="13" applyFont="1" applyFill="1" applyBorder="1" applyAlignment="1" applyProtection="1">
      <alignment horizontal="left" vertical="top" wrapText="1"/>
    </xf>
    <xf numFmtId="0" fontId="8" fillId="3" borderId="1" xfId="13" applyFont="1" applyFill="1" applyBorder="1" applyAlignment="1" applyProtection="1">
      <alignment horizontal="left" vertical="top" wrapText="1"/>
    </xf>
    <xf numFmtId="4" fontId="1" fillId="6" borderId="18" xfId="13" applyNumberFormat="1" applyFont="1" applyFill="1" applyBorder="1" applyAlignment="1" applyProtection="1">
      <alignment horizontal="center" vertical="center"/>
    </xf>
    <xf numFmtId="49" fontId="1" fillId="3" borderId="21" xfId="13" applyNumberFormat="1" applyFont="1" applyFill="1" applyBorder="1" applyAlignment="1" applyProtection="1">
      <alignment horizontal="center" vertical="center" wrapText="1"/>
    </xf>
    <xf numFmtId="49" fontId="1" fillId="3" borderId="0" xfId="13" applyNumberFormat="1" applyFont="1" applyFill="1" applyBorder="1" applyAlignment="1" applyProtection="1">
      <alignment horizontal="center" vertical="center" wrapText="1"/>
    </xf>
    <xf numFmtId="49" fontId="1" fillId="3" borderId="26" xfId="13" applyNumberFormat="1" applyFont="1" applyFill="1" applyBorder="1" applyAlignment="1" applyProtection="1">
      <alignment horizontal="center" vertical="center" wrapText="1"/>
    </xf>
    <xf numFmtId="0" fontId="1" fillId="0" borderId="0" xfId="13" applyFont="1" applyFill="1" applyAlignment="1" applyProtection="1">
      <alignment horizontal="left" vertical="center"/>
    </xf>
    <xf numFmtId="4" fontId="0" fillId="9" borderId="28" xfId="13" applyNumberFormat="1" applyFont="1" applyFill="1" applyBorder="1" applyAlignment="1" applyProtection="1">
      <alignment horizontal="center" vertical="center"/>
    </xf>
    <xf numFmtId="4" fontId="8" fillId="9" borderId="51" xfId="13" applyNumberFormat="1" applyFont="1" applyFill="1" applyBorder="1" applyAlignment="1" applyProtection="1">
      <alignment horizontal="center" vertical="center"/>
    </xf>
    <xf numFmtId="4" fontId="8" fillId="3" borderId="59" xfId="13" applyNumberFormat="1" applyFont="1" applyFill="1" applyBorder="1" applyAlignment="1" applyProtection="1">
      <alignment horizontal="right" vertical="center"/>
    </xf>
    <xf numFmtId="0" fontId="8" fillId="3" borderId="21" xfId="13" applyFont="1" applyFill="1" applyBorder="1" applyAlignment="1" applyProtection="1">
      <alignment horizontal="center" vertical="center" wrapText="1"/>
    </xf>
    <xf numFmtId="0" fontId="8" fillId="3" borderId="60" xfId="13" applyFont="1" applyFill="1" applyBorder="1" applyAlignment="1" applyProtection="1">
      <alignment horizontal="center" vertical="center" wrapText="1"/>
    </xf>
    <xf numFmtId="0" fontId="8" fillId="3" borderId="0" xfId="13" applyFont="1" applyFill="1" applyBorder="1" applyAlignment="1" applyProtection="1">
      <alignment horizontal="center" vertical="center" wrapText="1"/>
    </xf>
    <xf numFmtId="0" fontId="8" fillId="3" borderId="28" xfId="13" applyFont="1" applyFill="1" applyBorder="1" applyAlignment="1" applyProtection="1">
      <alignment horizontal="center" vertical="center" wrapText="1"/>
    </xf>
    <xf numFmtId="0" fontId="8" fillId="3" borderId="29" xfId="13" applyFont="1" applyFill="1" applyBorder="1" applyAlignment="1" applyProtection="1">
      <alignment horizontal="center" vertical="center" wrapText="1"/>
    </xf>
    <xf numFmtId="0" fontId="8" fillId="3" borderId="51" xfId="13" applyFont="1" applyFill="1" applyBorder="1" applyAlignment="1" applyProtection="1">
      <alignment horizontal="center" vertical="center" wrapText="1"/>
    </xf>
    <xf numFmtId="4" fontId="0" fillId="6" borderId="31" xfId="13" applyNumberFormat="1" applyFont="1" applyFill="1" applyBorder="1" applyAlignment="1" applyProtection="1">
      <alignment horizontal="center" vertical="center" wrapText="1"/>
    </xf>
    <xf numFmtId="4" fontId="8" fillId="6" borderId="60" xfId="13" applyNumberFormat="1" applyFont="1" applyFill="1" applyBorder="1" applyAlignment="1" applyProtection="1">
      <alignment horizontal="center" vertical="center" wrapText="1"/>
    </xf>
    <xf numFmtId="4" fontId="0" fillId="6" borderId="23" xfId="13" applyNumberFormat="1" applyFont="1" applyFill="1" applyBorder="1" applyAlignment="1" applyProtection="1">
      <alignment horizontal="center" vertical="center" wrapText="1"/>
    </xf>
    <xf numFmtId="4" fontId="8" fillId="6" borderId="58" xfId="13" applyNumberFormat="1" applyFont="1" applyFill="1" applyBorder="1" applyAlignment="1" applyProtection="1">
      <alignment horizontal="center" vertical="center" wrapText="1"/>
    </xf>
    <xf numFmtId="0" fontId="8" fillId="3" borderId="70" xfId="13" applyFont="1" applyFill="1" applyBorder="1" applyAlignment="1" applyProtection="1">
      <alignment horizontal="center" vertical="center" wrapText="1"/>
    </xf>
    <xf numFmtId="49" fontId="8" fillId="3" borderId="31" xfId="13" applyNumberFormat="1" applyFont="1" applyFill="1" applyBorder="1" applyAlignment="1" applyProtection="1">
      <alignment horizontal="center" vertical="center" wrapText="1"/>
    </xf>
    <xf numFmtId="49" fontId="8" fillId="3" borderId="61" xfId="13" applyNumberFormat="1" applyFont="1" applyFill="1" applyBorder="1" applyAlignment="1" applyProtection="1">
      <alignment horizontal="center" vertical="center" wrapText="1"/>
    </xf>
    <xf numFmtId="49" fontId="8" fillId="3" borderId="13" xfId="13" applyNumberFormat="1" applyFont="1" applyFill="1" applyBorder="1" applyAlignment="1" applyProtection="1">
      <alignment horizontal="center" vertical="center" wrapText="1"/>
    </xf>
    <xf numFmtId="49" fontId="8" fillId="3" borderId="62" xfId="13" applyNumberFormat="1" applyFont="1" applyFill="1" applyBorder="1" applyAlignment="1" applyProtection="1">
      <alignment horizontal="center" vertical="center" wrapText="1"/>
    </xf>
    <xf numFmtId="4" fontId="0" fillId="6" borderId="28" xfId="13" applyNumberFormat="1" applyFont="1" applyFill="1" applyBorder="1" applyAlignment="1" applyProtection="1">
      <alignment horizontal="center" vertical="center" wrapText="1"/>
    </xf>
    <xf numFmtId="4" fontId="8" fillId="6" borderId="51" xfId="13" applyNumberFormat="1" applyFont="1" applyFill="1" applyBorder="1" applyAlignment="1" applyProtection="1">
      <alignment horizontal="center" vertical="center" wrapText="1"/>
    </xf>
    <xf numFmtId="0" fontId="8" fillId="3" borderId="13" xfId="13" applyFont="1" applyFill="1" applyBorder="1" applyAlignment="1" applyProtection="1">
      <alignment horizontal="center" vertical="center"/>
    </xf>
    <xf numFmtId="4" fontId="31" fillId="4" borderId="19" xfId="5" applyNumberFormat="1" applyFont="1" applyFill="1" applyBorder="1" applyAlignment="1" applyProtection="1">
      <alignment horizontal="center" vertical="center" wrapText="1"/>
    </xf>
    <xf numFmtId="4" fontId="31" fillId="4" borderId="1" xfId="5" applyNumberFormat="1" applyFont="1" applyFill="1" applyBorder="1" applyAlignment="1" applyProtection="1">
      <alignment horizontal="center" vertical="center" wrapText="1"/>
    </xf>
    <xf numFmtId="4" fontId="31" fillId="4" borderId="11" xfId="5" applyNumberFormat="1" applyFont="1" applyFill="1" applyBorder="1" applyAlignment="1" applyProtection="1">
      <alignment horizontal="center" vertical="center" wrapText="1"/>
    </xf>
    <xf numFmtId="2" fontId="0" fillId="6" borderId="28" xfId="13" applyNumberFormat="1" applyFont="1" applyFill="1" applyBorder="1" applyAlignment="1" applyProtection="1">
      <alignment horizontal="center" vertical="center"/>
    </xf>
    <xf numFmtId="2" fontId="8" fillId="6" borderId="51" xfId="13" applyNumberFormat="1" applyFont="1" applyFill="1" applyBorder="1" applyAlignment="1" applyProtection="1">
      <alignment horizontal="center" vertical="center"/>
    </xf>
    <xf numFmtId="2" fontId="0" fillId="6" borderId="44" xfId="13" applyNumberFormat="1" applyFont="1" applyFill="1" applyBorder="1" applyAlignment="1" applyProtection="1">
      <alignment horizontal="center" vertical="center"/>
    </xf>
    <xf numFmtId="2" fontId="8" fillId="6" borderId="54" xfId="13" applyNumberFormat="1" applyFont="1" applyFill="1" applyBorder="1" applyAlignment="1" applyProtection="1">
      <alignment horizontal="center" vertical="center"/>
    </xf>
    <xf numFmtId="2" fontId="0" fillId="6" borderId="23" xfId="13" applyNumberFormat="1" applyFont="1" applyFill="1" applyBorder="1" applyAlignment="1" applyProtection="1">
      <alignment horizontal="center" vertical="center"/>
    </xf>
    <xf numFmtId="2" fontId="8" fillId="6" borderId="58" xfId="13" applyNumberFormat="1" applyFont="1" applyFill="1" applyBorder="1" applyAlignment="1" applyProtection="1">
      <alignment horizontal="center" vertical="center"/>
    </xf>
    <xf numFmtId="2" fontId="0" fillId="6" borderId="31" xfId="13" applyNumberFormat="1" applyFont="1" applyFill="1" applyBorder="1" applyAlignment="1" applyProtection="1">
      <alignment horizontal="center" vertical="center"/>
    </xf>
    <xf numFmtId="2" fontId="8" fillId="6" borderId="60" xfId="13" applyNumberFormat="1" applyFont="1" applyFill="1" applyBorder="1" applyAlignment="1" applyProtection="1">
      <alignment horizontal="center" vertical="center"/>
    </xf>
    <xf numFmtId="49" fontId="8" fillId="3" borderId="21" xfId="13" applyNumberFormat="1" applyFont="1" applyFill="1" applyBorder="1" applyAlignment="1" applyProtection="1">
      <alignment horizontal="center" vertical="center" wrapText="1"/>
    </xf>
    <xf numFmtId="49" fontId="8" fillId="3" borderId="0" xfId="13" applyNumberFormat="1" applyFont="1" applyFill="1" applyBorder="1" applyAlignment="1" applyProtection="1">
      <alignment horizontal="center" vertical="center" wrapText="1"/>
    </xf>
    <xf numFmtId="4" fontId="8" fillId="3" borderId="51" xfId="13" applyNumberFormat="1" applyFont="1" applyFill="1" applyBorder="1" applyAlignment="1" applyProtection="1">
      <alignment vertical="center"/>
    </xf>
    <xf numFmtId="4" fontId="8" fillId="3" borderId="58" xfId="13" applyNumberFormat="1" applyFont="1" applyFill="1" applyBorder="1" applyAlignment="1" applyProtection="1">
      <alignment vertical="center"/>
    </xf>
    <xf numFmtId="0" fontId="1" fillId="3" borderId="67" xfId="13" applyFont="1" applyFill="1" applyBorder="1" applyAlignment="1" applyProtection="1">
      <alignment horizontal="left" vertical="top" wrapText="1"/>
    </xf>
    <xf numFmtId="0" fontId="1" fillId="3" borderId="29" xfId="13" applyFont="1" applyFill="1" applyBorder="1" applyAlignment="1" applyProtection="1">
      <alignment horizontal="left" vertical="top" wrapText="1"/>
    </xf>
    <xf numFmtId="0" fontId="1" fillId="3" borderId="51" xfId="13" applyFont="1" applyFill="1" applyBorder="1" applyAlignment="1" applyProtection="1">
      <alignment horizontal="left" vertical="top" wrapText="1"/>
    </xf>
    <xf numFmtId="49" fontId="1" fillId="3" borderId="2" xfId="13" applyNumberFormat="1" applyFont="1" applyFill="1" applyBorder="1" applyAlignment="1" applyProtection="1">
      <alignment horizontal="center" vertical="center"/>
    </xf>
    <xf numFmtId="2" fontId="0" fillId="6" borderId="18" xfId="13" applyNumberFormat="1" applyFont="1" applyFill="1" applyBorder="1" applyAlignment="1" applyProtection="1">
      <alignment horizontal="center" vertical="center"/>
    </xf>
    <xf numFmtId="4" fontId="8" fillId="3" borderId="54" xfId="13" applyNumberFormat="1" applyFont="1" applyFill="1" applyBorder="1" applyAlignment="1" applyProtection="1">
      <alignment vertical="center"/>
    </xf>
    <xf numFmtId="0" fontId="1" fillId="3" borderId="15" xfId="4" applyFont="1" applyFill="1" applyBorder="1" applyAlignment="1" applyProtection="1">
      <alignment horizontal="left" wrapText="1"/>
    </xf>
    <xf numFmtId="0" fontId="1" fillId="3" borderId="16" xfId="4" applyFont="1" applyFill="1" applyBorder="1" applyAlignment="1" applyProtection="1">
      <alignment horizontal="left" wrapText="1"/>
    </xf>
    <xf numFmtId="0" fontId="1" fillId="3" borderId="17" xfId="4" applyFont="1" applyFill="1" applyBorder="1" applyAlignment="1" applyProtection="1">
      <alignment horizontal="left" wrapText="1"/>
    </xf>
    <xf numFmtId="0" fontId="30" fillId="4" borderId="66" xfId="13" applyFont="1" applyFill="1" applyBorder="1" applyAlignment="1" applyProtection="1">
      <alignment horizontal="left" wrapText="1"/>
    </xf>
    <xf numFmtId="0" fontId="30" fillId="4" borderId="33" xfId="13" applyFont="1" applyFill="1" applyBorder="1" applyAlignment="1" applyProtection="1">
      <alignment horizontal="left" wrapText="1"/>
    </xf>
    <xf numFmtId="0" fontId="30" fillId="4" borderId="47" xfId="13" applyFont="1" applyFill="1" applyBorder="1" applyAlignment="1" applyProtection="1">
      <alignment horizontal="left" wrapText="1"/>
    </xf>
    <xf numFmtId="0" fontId="30" fillId="4" borderId="15" xfId="13" applyFont="1" applyFill="1" applyBorder="1" applyAlignment="1" applyProtection="1">
      <alignment horizontal="left" wrapText="1"/>
    </xf>
    <xf numFmtId="0" fontId="30" fillId="4" borderId="16" xfId="13" applyFont="1" applyFill="1" applyBorder="1" applyAlignment="1" applyProtection="1">
      <alignment horizontal="left" wrapText="1"/>
    </xf>
    <xf numFmtId="0" fontId="30" fillId="4" borderId="17" xfId="13" applyFont="1" applyFill="1" applyBorder="1" applyAlignment="1" applyProtection="1">
      <alignment horizontal="left" wrapText="1"/>
    </xf>
    <xf numFmtId="4" fontId="0" fillId="6" borderId="13" xfId="13" applyNumberFormat="1" applyFont="1" applyFill="1" applyBorder="1" applyAlignment="1" applyProtection="1">
      <alignment horizontal="center" vertical="center" wrapText="1"/>
    </xf>
    <xf numFmtId="0" fontId="8" fillId="3" borderId="40" xfId="13" applyFont="1" applyFill="1" applyBorder="1" applyAlignment="1" applyProtection="1">
      <alignment horizontal="center" vertical="center" wrapText="1"/>
    </xf>
    <xf numFmtId="0" fontId="8" fillId="3" borderId="23" xfId="13" applyFont="1" applyFill="1" applyBorder="1" applyAlignment="1" applyProtection="1">
      <alignment horizontal="center" vertical="center" wrapText="1"/>
    </xf>
    <xf numFmtId="0" fontId="8" fillId="3" borderId="26" xfId="13" applyFont="1" applyFill="1" applyBorder="1" applyAlignment="1" applyProtection="1">
      <alignment horizontal="center" vertical="center" wrapText="1"/>
    </xf>
    <xf numFmtId="0" fontId="8" fillId="3" borderId="58" xfId="13" applyFont="1" applyFill="1" applyBorder="1" applyAlignment="1" applyProtection="1">
      <alignment horizontal="center" vertical="center" wrapText="1"/>
    </xf>
    <xf numFmtId="49" fontId="1" fillId="3" borderId="29" xfId="13" applyNumberFormat="1" applyFont="1" applyFill="1" applyBorder="1" applyAlignment="1" applyProtection="1">
      <alignment horizontal="center" vertical="center" wrapText="1"/>
    </xf>
    <xf numFmtId="4" fontId="0" fillId="6" borderId="27" xfId="13" applyNumberFormat="1" applyFont="1" applyFill="1" applyBorder="1" applyAlignment="1" applyProtection="1">
      <alignment horizontal="center" vertical="center" wrapText="1"/>
    </xf>
    <xf numFmtId="4" fontId="8" fillId="6" borderId="59" xfId="13" applyNumberFormat="1" applyFont="1" applyFill="1" applyBorder="1" applyAlignment="1" applyProtection="1">
      <alignment horizontal="center" vertical="center" wrapText="1"/>
    </xf>
    <xf numFmtId="0" fontId="31" fillId="3" borderId="0" xfId="13" applyFont="1" applyFill="1" applyAlignment="1" applyProtection="1">
      <alignment horizontal="left" vertical="center" wrapText="1"/>
    </xf>
    <xf numFmtId="0" fontId="19" fillId="3" borderId="0" xfId="13" applyFont="1" applyFill="1" applyAlignment="1" applyProtection="1">
      <alignment horizontal="left" vertical="center" wrapText="1"/>
    </xf>
    <xf numFmtId="0" fontId="31" fillId="4" borderId="19" xfId="13" applyFont="1" applyFill="1" applyBorder="1" applyAlignment="1" applyProtection="1">
      <alignment horizontal="center" vertical="center" wrapText="1"/>
    </xf>
    <xf numFmtId="0" fontId="31" fillId="4" borderId="1" xfId="13" applyFont="1" applyFill="1" applyBorder="1" applyAlignment="1" applyProtection="1">
      <alignment horizontal="center" vertical="center" wrapText="1"/>
    </xf>
    <xf numFmtId="0" fontId="31" fillId="4" borderId="11" xfId="13" applyFont="1" applyFill="1" applyBorder="1" applyAlignment="1" applyProtection="1">
      <alignment horizontal="center" vertical="center" wrapText="1"/>
    </xf>
    <xf numFmtId="0" fontId="1" fillId="4" borderId="72" xfId="0" applyFont="1" applyFill="1" applyBorder="1" applyAlignment="1" applyProtection="1">
      <alignment horizontal="center" vertical="center" wrapText="1"/>
    </xf>
    <xf numFmtId="0" fontId="1" fillId="4" borderId="48" xfId="0" applyFont="1" applyFill="1" applyBorder="1" applyAlignment="1" applyProtection="1">
      <alignment horizontal="center" vertical="center" wrapText="1"/>
    </xf>
    <xf numFmtId="0" fontId="31" fillId="0" borderId="0" xfId="13" applyFont="1" applyFill="1" applyAlignment="1" applyProtection="1">
      <alignment horizontal="left" vertical="center" wrapText="1"/>
    </xf>
    <xf numFmtId="0" fontId="19" fillId="3" borderId="0" xfId="13" applyFont="1" applyFill="1" applyAlignment="1" applyProtection="1">
      <alignment horizontal="right" vertical="center" wrapText="1"/>
    </xf>
    <xf numFmtId="0" fontId="8" fillId="3" borderId="14" xfId="13" applyFont="1" applyFill="1" applyBorder="1" applyAlignment="1" applyProtection="1">
      <alignment horizontal="left" vertical="top" wrapText="1"/>
    </xf>
    <xf numFmtId="0" fontId="8" fillId="3" borderId="4" xfId="13" applyFont="1" applyFill="1" applyBorder="1" applyAlignment="1" applyProtection="1">
      <alignment horizontal="left" vertical="top" wrapText="1"/>
    </xf>
    <xf numFmtId="0" fontId="8" fillId="3" borderId="20" xfId="13" applyFont="1" applyFill="1" applyBorder="1" applyAlignment="1" applyProtection="1">
      <alignment horizontal="left" vertical="top" wrapText="1"/>
    </xf>
    <xf numFmtId="49" fontId="1" fillId="3" borderId="14" xfId="13" applyNumberFormat="1" applyFont="1" applyFill="1" applyBorder="1" applyAlignment="1" applyProtection="1">
      <alignment horizontal="center" vertical="center" wrapText="1"/>
    </xf>
    <xf numFmtId="49" fontId="1" fillId="3" borderId="20" xfId="13" applyNumberFormat="1" applyFont="1" applyFill="1" applyBorder="1" applyAlignment="1" applyProtection="1">
      <alignment horizontal="center" vertical="center" wrapText="1"/>
    </xf>
    <xf numFmtId="49" fontId="0" fillId="3" borderId="14" xfId="13" applyNumberFormat="1" applyFont="1" applyFill="1" applyBorder="1" applyAlignment="1" applyProtection="1">
      <alignment horizontal="left" vertical="top" wrapText="1"/>
    </xf>
    <xf numFmtId="49" fontId="8" fillId="3" borderId="4" xfId="13" applyNumberFormat="1" applyFont="1" applyFill="1" applyBorder="1" applyAlignment="1" applyProtection="1">
      <alignment horizontal="left" vertical="top" wrapText="1"/>
    </xf>
    <xf numFmtId="49" fontId="8" fillId="3" borderId="20" xfId="13" applyNumberFormat="1" applyFont="1" applyFill="1" applyBorder="1" applyAlignment="1" applyProtection="1">
      <alignment horizontal="left" vertical="top" wrapText="1"/>
    </xf>
    <xf numFmtId="49" fontId="8" fillId="3" borderId="14" xfId="13" applyNumberFormat="1" applyFont="1" applyFill="1" applyBorder="1" applyAlignment="1" applyProtection="1">
      <alignment horizontal="center" vertical="center" wrapText="1"/>
    </xf>
    <xf numFmtId="49" fontId="8" fillId="3" borderId="4" xfId="13" applyNumberFormat="1" applyFont="1" applyFill="1" applyBorder="1" applyAlignment="1" applyProtection="1">
      <alignment horizontal="center" vertical="center" wrapText="1"/>
    </xf>
    <xf numFmtId="49" fontId="8" fillId="3" borderId="20" xfId="13" applyNumberFormat="1" applyFont="1" applyFill="1" applyBorder="1" applyAlignment="1" applyProtection="1">
      <alignment horizontal="center" vertical="center" wrapText="1"/>
    </xf>
    <xf numFmtId="0" fontId="8" fillId="3" borderId="64" xfId="13" applyFont="1" applyFill="1" applyBorder="1" applyAlignment="1" applyProtection="1">
      <alignment horizontal="center" vertical="center" wrapText="1"/>
    </xf>
    <xf numFmtId="0" fontId="8" fillId="3" borderId="47" xfId="13" applyFont="1" applyFill="1" applyBorder="1" applyAlignment="1" applyProtection="1">
      <alignment horizontal="center" vertical="center" wrapText="1"/>
    </xf>
    <xf numFmtId="49" fontId="6" fillId="3" borderId="11" xfId="4" applyNumberFormat="1" applyFont="1" applyFill="1" applyBorder="1" applyAlignment="1" applyProtection="1">
      <alignment horizontal="center" vertical="center"/>
    </xf>
    <xf numFmtId="0" fontId="1" fillId="3" borderId="45" xfId="0" applyFont="1" applyFill="1" applyBorder="1" applyAlignment="1" applyProtection="1">
      <alignment horizontal="left" vertical="center" wrapText="1"/>
    </xf>
    <xf numFmtId="0" fontId="1" fillId="3" borderId="32" xfId="0" applyFont="1" applyFill="1" applyBorder="1" applyAlignment="1" applyProtection="1">
      <alignment horizontal="left" vertical="center" wrapText="1"/>
    </xf>
    <xf numFmtId="0" fontId="1" fillId="3" borderId="46" xfId="0" applyFont="1" applyFill="1" applyBorder="1" applyAlignment="1" applyProtection="1">
      <alignment horizontal="left" vertical="center" wrapText="1"/>
    </xf>
    <xf numFmtId="0" fontId="1" fillId="13" borderId="15" xfId="0" applyFont="1" applyFill="1" applyBorder="1" applyAlignment="1" applyProtection="1">
      <alignment horizontal="center" vertical="center" wrapText="1"/>
    </xf>
    <xf numFmtId="0" fontId="1" fillId="13" borderId="16" xfId="0" applyFont="1" applyFill="1" applyBorder="1" applyAlignment="1" applyProtection="1">
      <alignment horizontal="center" vertical="center" wrapText="1"/>
    </xf>
    <xf numFmtId="0" fontId="1" fillId="13" borderId="79" xfId="0" applyFont="1" applyFill="1" applyBorder="1" applyAlignment="1" applyProtection="1">
      <alignment horizontal="center" vertical="center" wrapText="1"/>
    </xf>
    <xf numFmtId="0" fontId="1" fillId="13" borderId="25" xfId="0" applyFont="1" applyFill="1" applyBorder="1" applyAlignment="1" applyProtection="1">
      <alignment horizontal="center" vertical="center" wrapText="1"/>
    </xf>
    <xf numFmtId="0" fontId="6" fillId="3" borderId="11" xfId="4" applyNumberFormat="1" applyFont="1" applyFill="1" applyBorder="1" applyAlignment="1" applyProtection="1">
      <alignment horizontal="center" vertical="center" wrapText="1"/>
    </xf>
    <xf numFmtId="0" fontId="6" fillId="3" borderId="12" xfId="4" applyNumberFormat="1" applyFont="1" applyFill="1" applyBorder="1" applyAlignment="1" applyProtection="1">
      <alignment horizontal="center" vertical="center" wrapText="1"/>
    </xf>
    <xf numFmtId="0" fontId="6" fillId="3" borderId="7" xfId="4" applyNumberFormat="1" applyFont="1" applyFill="1" applyBorder="1" applyAlignment="1" applyProtection="1">
      <alignment horizontal="center" vertical="center" wrapText="1"/>
    </xf>
    <xf numFmtId="0" fontId="6" fillId="3" borderId="1" xfId="4" applyNumberFormat="1" applyFont="1" applyFill="1" applyBorder="1" applyAlignment="1" applyProtection="1">
      <alignment horizontal="center" vertical="center" wrapText="1"/>
    </xf>
    <xf numFmtId="0" fontId="6" fillId="3" borderId="8" xfId="4" applyNumberFormat="1" applyFont="1" applyFill="1" applyBorder="1" applyAlignment="1" applyProtection="1">
      <alignment horizontal="center" vertical="center" wrapText="1"/>
    </xf>
    <xf numFmtId="0" fontId="5" fillId="3" borderId="45" xfId="4" applyNumberFormat="1" applyFont="1" applyFill="1" applyBorder="1" applyAlignment="1" applyProtection="1">
      <alignment horizontal="left" vertical="center"/>
    </xf>
    <xf numFmtId="0" fontId="5" fillId="3" borderId="32" xfId="4" applyNumberFormat="1" applyFont="1" applyFill="1" applyBorder="1" applyAlignment="1" applyProtection="1">
      <alignment horizontal="left" vertical="center"/>
    </xf>
    <xf numFmtId="0" fontId="5" fillId="3" borderId="46" xfId="4" applyNumberFormat="1" applyFont="1" applyFill="1" applyBorder="1" applyAlignment="1" applyProtection="1">
      <alignment horizontal="left" vertical="center"/>
    </xf>
    <xf numFmtId="0" fontId="6" fillId="3" borderId="37" xfId="4" applyNumberFormat="1" applyFont="1" applyFill="1" applyBorder="1" applyAlignment="1" applyProtection="1">
      <alignment horizontal="center" vertical="center" wrapText="1"/>
    </xf>
    <xf numFmtId="0" fontId="6" fillId="3" borderId="19" xfId="4" applyNumberFormat="1" applyFont="1" applyFill="1" applyBorder="1" applyAlignment="1" applyProtection="1">
      <alignment horizontal="center" vertical="center" wrapText="1"/>
    </xf>
    <xf numFmtId="0" fontId="6" fillId="3" borderId="41" xfId="4" applyNumberFormat="1" applyFont="1" applyFill="1" applyBorder="1" applyAlignment="1" applyProtection="1">
      <alignment horizontal="center" vertical="center" wrapText="1"/>
    </xf>
    <xf numFmtId="0" fontId="6" fillId="3" borderId="10" xfId="4" applyNumberFormat="1" applyFont="1" applyFill="1" applyBorder="1" applyAlignment="1" applyProtection="1">
      <alignment horizontal="center" vertical="center" wrapText="1"/>
    </xf>
    <xf numFmtId="0" fontId="8" fillId="3" borderId="0" xfId="4" applyFill="1" applyAlignment="1" applyProtection="1">
      <alignment horizontal="left"/>
    </xf>
    <xf numFmtId="0" fontId="5" fillId="4" borderId="66" xfId="13" applyFont="1" applyFill="1" applyBorder="1" applyAlignment="1" applyProtection="1">
      <alignment horizontal="left"/>
    </xf>
    <xf numFmtId="0" fontId="5" fillId="4" borderId="33" xfId="13" applyFont="1" applyFill="1" applyBorder="1" applyAlignment="1" applyProtection="1">
      <alignment horizontal="left"/>
    </xf>
    <xf numFmtId="0" fontId="5" fillId="4" borderId="47" xfId="13" applyFont="1" applyFill="1" applyBorder="1" applyAlignment="1" applyProtection="1">
      <alignment horizontal="left"/>
    </xf>
    <xf numFmtId="0" fontId="8" fillId="3" borderId="0" xfId="13" applyFont="1" applyFill="1" applyAlignment="1" applyProtection="1">
      <alignment horizontal="left" vertical="center"/>
    </xf>
    <xf numFmtId="0" fontId="1" fillId="4" borderId="53" xfId="13" applyFont="1" applyFill="1" applyBorder="1" applyAlignment="1" applyProtection="1">
      <alignment horizontal="center" vertical="center" wrapText="1"/>
    </xf>
    <xf numFmtId="0" fontId="1" fillId="4" borderId="56" xfId="13" applyFont="1" applyFill="1" applyBorder="1" applyAlignment="1" applyProtection="1">
      <alignment horizontal="center" vertical="center" wrapText="1"/>
    </xf>
    <xf numFmtId="0" fontId="1" fillId="4" borderId="14" xfId="13" applyFont="1" applyFill="1" applyBorder="1" applyAlignment="1" applyProtection="1">
      <alignment horizontal="center" vertical="center" wrapText="1"/>
    </xf>
    <xf numFmtId="0" fontId="1" fillId="4" borderId="20" xfId="13" applyFont="1" applyFill="1" applyBorder="1" applyAlignment="1" applyProtection="1">
      <alignment horizontal="center" vertical="center" wrapText="1"/>
    </xf>
    <xf numFmtId="4" fontId="1" fillId="4" borderId="5" xfId="13" applyNumberFormat="1" applyFont="1" applyFill="1" applyBorder="1" applyAlignment="1" applyProtection="1">
      <alignment horizontal="center" vertical="center" wrapText="1"/>
    </xf>
    <xf numFmtId="4" fontId="1" fillId="4" borderId="9" xfId="13" applyNumberFormat="1" applyFont="1" applyFill="1" applyBorder="1" applyAlignment="1" applyProtection="1">
      <alignment horizontal="center" vertical="center" wrapText="1"/>
    </xf>
    <xf numFmtId="0" fontId="0" fillId="3" borderId="0" xfId="13" applyFont="1" applyFill="1" applyAlignment="1" applyProtection="1">
      <alignment horizontal="right" vertical="center" wrapText="1"/>
    </xf>
    <xf numFmtId="4" fontId="1" fillId="3" borderId="0" xfId="4" applyNumberFormat="1" applyFont="1" applyFill="1" applyBorder="1" applyAlignment="1" applyProtection="1">
      <alignment horizontal="right"/>
    </xf>
    <xf numFmtId="4" fontId="1" fillId="3" borderId="40" xfId="4" applyNumberFormat="1" applyFont="1" applyFill="1" applyBorder="1" applyAlignment="1" applyProtection="1">
      <alignment horizontal="right"/>
    </xf>
    <xf numFmtId="0" fontId="1" fillId="4" borderId="18" xfId="13" applyFont="1" applyFill="1" applyBorder="1" applyAlignment="1" applyProtection="1">
      <alignment horizontal="center" vertical="center"/>
    </xf>
    <xf numFmtId="0" fontId="1" fillId="4" borderId="49" xfId="13" applyFont="1" applyFill="1" applyBorder="1" applyAlignment="1" applyProtection="1">
      <alignment horizontal="center" vertical="center"/>
    </xf>
    <xf numFmtId="0" fontId="1" fillId="4" borderId="76" xfId="13" applyFont="1" applyFill="1" applyBorder="1" applyAlignment="1" applyProtection="1">
      <alignment horizontal="center" vertical="center" wrapText="1"/>
    </xf>
    <xf numFmtId="0" fontId="1" fillId="4" borderId="75" xfId="13" applyFont="1" applyFill="1" applyBorder="1" applyAlignment="1" applyProtection="1">
      <alignment horizontal="center" vertical="center" wrapText="1"/>
    </xf>
    <xf numFmtId="0" fontId="5" fillId="4" borderId="15" xfId="13" applyFont="1" applyFill="1" applyBorder="1" applyAlignment="1" applyProtection="1">
      <alignment horizontal="left"/>
    </xf>
    <xf numFmtId="0" fontId="5" fillId="4" borderId="16" xfId="13" applyFont="1" applyFill="1" applyBorder="1" applyAlignment="1" applyProtection="1">
      <alignment horizontal="left"/>
    </xf>
    <xf numFmtId="0" fontId="1" fillId="3" borderId="42" xfId="4" applyFont="1" applyFill="1" applyBorder="1" applyAlignment="1" applyProtection="1">
      <alignment horizontal="left" wrapText="1"/>
    </xf>
    <xf numFmtId="0" fontId="1" fillId="3" borderId="0" xfId="4" applyFont="1" applyFill="1" applyBorder="1" applyAlignment="1" applyProtection="1">
      <alignment horizontal="left" wrapText="1"/>
    </xf>
    <xf numFmtId="4" fontId="1" fillId="3" borderId="0" xfId="4" applyNumberFormat="1" applyFont="1" applyFill="1" applyBorder="1" applyAlignment="1" applyProtection="1">
      <alignment horizontal="right" wrapText="1"/>
    </xf>
    <xf numFmtId="4" fontId="1" fillId="3" borderId="40" xfId="4" applyNumberFormat="1" applyFont="1" applyFill="1" applyBorder="1" applyAlignment="1" applyProtection="1">
      <alignment horizontal="right" wrapText="1"/>
    </xf>
    <xf numFmtId="4" fontId="1" fillId="3" borderId="33" xfId="4" applyNumberFormat="1" applyFont="1" applyFill="1" applyBorder="1" applyAlignment="1" applyProtection="1">
      <alignment horizontal="right"/>
    </xf>
    <xf numFmtId="4" fontId="1" fillId="3" borderId="47" xfId="4" applyNumberFormat="1" applyFont="1" applyFill="1" applyBorder="1" applyAlignment="1" applyProtection="1">
      <alignment horizontal="right"/>
    </xf>
    <xf numFmtId="0" fontId="1" fillId="3" borderId="45" xfId="4" applyFont="1" applyFill="1" applyBorder="1" applyAlignment="1" applyProtection="1">
      <alignment horizontal="left" vertical="top" wrapText="1"/>
    </xf>
    <xf numFmtId="0" fontId="1" fillId="3" borderId="32" xfId="4" applyFont="1" applyFill="1" applyBorder="1" applyAlignment="1" applyProtection="1">
      <alignment horizontal="left" vertical="top" wrapText="1"/>
    </xf>
    <xf numFmtId="0" fontId="1" fillId="3" borderId="46" xfId="4" applyFont="1" applyFill="1" applyBorder="1" applyAlignment="1" applyProtection="1">
      <alignment horizontal="left" vertical="top" wrapText="1"/>
    </xf>
    <xf numFmtId="0" fontId="1" fillId="3" borderId="66" xfId="4" applyFont="1" applyFill="1" applyBorder="1" applyAlignment="1" applyProtection="1">
      <alignment horizontal="left" vertical="top" wrapText="1"/>
    </xf>
    <xf numFmtId="0" fontId="1" fillId="3" borderId="33" xfId="4" applyFont="1" applyFill="1" applyBorder="1" applyAlignment="1" applyProtection="1">
      <alignment horizontal="left" vertical="top" wrapText="1"/>
    </xf>
    <xf numFmtId="0" fontId="1" fillId="3" borderId="47" xfId="4" applyFont="1" applyFill="1" applyBorder="1" applyAlignment="1" applyProtection="1">
      <alignment horizontal="left" vertical="top" wrapText="1"/>
    </xf>
    <xf numFmtId="0" fontId="1" fillId="3" borderId="15" xfId="4" applyFont="1" applyFill="1" applyBorder="1" applyAlignment="1" applyProtection="1">
      <alignment horizontal="left" vertical="top" wrapText="1"/>
    </xf>
    <xf numFmtId="0" fontId="1" fillId="3" borderId="16" xfId="4" applyFont="1" applyFill="1" applyBorder="1" applyAlignment="1" applyProtection="1">
      <alignment horizontal="left" vertical="top" wrapText="1"/>
    </xf>
    <xf numFmtId="0" fontId="1" fillId="3" borderId="17" xfId="4" applyFont="1" applyFill="1" applyBorder="1" applyAlignment="1" applyProtection="1">
      <alignment horizontal="left" vertical="top" wrapText="1"/>
    </xf>
    <xf numFmtId="0" fontId="1" fillId="3" borderId="15" xfId="4" applyFont="1" applyFill="1" applyBorder="1" applyAlignment="1" applyProtection="1">
      <alignment horizontal="left" vertical="top"/>
    </xf>
    <xf numFmtId="0" fontId="1" fillId="3" borderId="16" xfId="4" applyFont="1" applyFill="1" applyBorder="1" applyAlignment="1" applyProtection="1">
      <alignment horizontal="left" vertical="top"/>
    </xf>
    <xf numFmtId="0" fontId="1" fillId="3" borderId="17" xfId="4" applyFont="1" applyFill="1" applyBorder="1" applyAlignment="1" applyProtection="1">
      <alignment horizontal="left" vertical="top"/>
    </xf>
    <xf numFmtId="0" fontId="1" fillId="4" borderId="55" xfId="13" applyFont="1" applyFill="1" applyBorder="1" applyAlignment="1" applyProtection="1">
      <alignment horizontal="center" vertical="center" wrapText="1"/>
    </xf>
    <xf numFmtId="0" fontId="1" fillId="4" borderId="4" xfId="13" applyFont="1" applyFill="1" applyBorder="1" applyAlignment="1" applyProtection="1">
      <alignment horizontal="center" vertical="center" wrapText="1"/>
    </xf>
    <xf numFmtId="0" fontId="1" fillId="4" borderId="80" xfId="13" applyFont="1" applyFill="1" applyBorder="1" applyAlignment="1" applyProtection="1">
      <alignment horizontal="center" vertical="center" wrapText="1"/>
    </xf>
    <xf numFmtId="0" fontId="8" fillId="3" borderId="33" xfId="13" applyFont="1" applyFill="1" applyBorder="1" applyAlignment="1" applyProtection="1">
      <alignment horizontal="left" vertical="center"/>
    </xf>
    <xf numFmtId="0" fontId="1" fillId="3" borderId="45" xfId="4" applyFont="1" applyFill="1" applyBorder="1" applyAlignment="1" applyProtection="1">
      <alignment horizontal="left" wrapText="1"/>
    </xf>
    <xf numFmtId="0" fontId="1" fillId="3" borderId="32" xfId="4" applyFont="1" applyFill="1" applyBorder="1" applyAlignment="1" applyProtection="1">
      <alignment horizontal="left" wrapText="1"/>
    </xf>
    <xf numFmtId="4" fontId="1" fillId="3" borderId="32" xfId="4" applyNumberFormat="1" applyFont="1" applyFill="1" applyBorder="1" applyAlignment="1" applyProtection="1">
      <alignment horizontal="right" wrapText="1"/>
    </xf>
    <xf numFmtId="4" fontId="1" fillId="3" borderId="46" xfId="4" applyNumberFormat="1" applyFont="1" applyFill="1" applyBorder="1" applyAlignment="1" applyProtection="1">
      <alignment horizontal="right" wrapText="1"/>
    </xf>
    <xf numFmtId="0" fontId="1" fillId="3" borderId="15" xfId="4" applyFont="1" applyFill="1" applyBorder="1" applyAlignment="1" applyProtection="1">
      <alignment horizontal="left" vertical="center" wrapText="1"/>
    </xf>
    <xf numFmtId="0" fontId="1" fillId="3" borderId="16" xfId="4" applyFont="1" applyFill="1" applyBorder="1" applyAlignment="1" applyProtection="1">
      <alignment horizontal="left" vertical="center" wrapText="1"/>
    </xf>
    <xf numFmtId="0" fontId="1" fillId="3" borderId="17" xfId="4" applyFont="1" applyFill="1" applyBorder="1" applyAlignment="1" applyProtection="1">
      <alignment horizontal="left" vertical="center" wrapText="1"/>
    </xf>
    <xf numFmtId="0" fontId="1" fillId="3" borderId="45" xfId="4" applyFont="1" applyFill="1" applyBorder="1" applyAlignment="1" applyProtection="1">
      <alignment horizontal="left"/>
    </xf>
    <xf numFmtId="0" fontId="1" fillId="3" borderId="32" xfId="4" applyFont="1" applyFill="1" applyBorder="1" applyAlignment="1" applyProtection="1">
      <alignment horizontal="left"/>
    </xf>
    <xf numFmtId="4" fontId="1" fillId="3" borderId="16" xfId="4" applyNumberFormat="1" applyFont="1" applyFill="1" applyBorder="1" applyAlignment="1" applyProtection="1">
      <alignment horizontal="right"/>
    </xf>
    <xf numFmtId="4" fontId="1" fillId="3" borderId="17" xfId="4" applyNumberFormat="1" applyFont="1" applyFill="1" applyBorder="1" applyAlignment="1" applyProtection="1">
      <alignment horizontal="right"/>
    </xf>
    <xf numFmtId="0" fontId="1" fillId="3" borderId="15" xfId="3" applyFont="1" applyFill="1" applyBorder="1" applyAlignment="1" applyProtection="1">
      <alignment horizontal="left"/>
    </xf>
    <xf numFmtId="0" fontId="1" fillId="3" borderId="16" xfId="3" applyFont="1" applyFill="1" applyBorder="1" applyAlignment="1" applyProtection="1">
      <alignment horizontal="left"/>
    </xf>
    <xf numFmtId="0" fontId="1" fillId="3" borderId="17" xfId="3" applyFont="1" applyFill="1" applyBorder="1" applyAlignment="1" applyProtection="1">
      <alignment horizontal="left"/>
    </xf>
    <xf numFmtId="0" fontId="5" fillId="4" borderId="66" xfId="13" applyFont="1" applyFill="1" applyBorder="1" applyAlignment="1" applyProtection="1">
      <alignment horizontal="left" wrapText="1"/>
    </xf>
    <xf numFmtId="0" fontId="5" fillId="4" borderId="33" xfId="13" applyFont="1" applyFill="1" applyBorder="1" applyAlignment="1" applyProtection="1">
      <alignment horizontal="left" wrapText="1"/>
    </xf>
    <xf numFmtId="0" fontId="5" fillId="4" borderId="47" xfId="13" applyFont="1" applyFill="1" applyBorder="1" applyAlignment="1" applyProtection="1">
      <alignment horizontal="left" wrapText="1"/>
    </xf>
    <xf numFmtId="0" fontId="8" fillId="3" borderId="0" xfId="4" applyFill="1" applyAlignment="1" applyProtection="1">
      <alignment horizontal="left" wrapText="1"/>
    </xf>
    <xf numFmtId="0" fontId="1" fillId="3" borderId="0" xfId="13" applyFont="1" applyFill="1" applyAlignment="1" applyProtection="1">
      <alignment horizontal="left" vertical="center" wrapText="1"/>
    </xf>
    <xf numFmtId="0" fontId="8" fillId="3" borderId="0" xfId="13" applyFont="1" applyFill="1" applyAlignment="1" applyProtection="1">
      <alignment horizontal="left" vertical="center" wrapText="1"/>
    </xf>
    <xf numFmtId="0" fontId="5" fillId="4" borderId="43" xfId="13" applyFont="1" applyFill="1" applyBorder="1" applyAlignment="1" applyProtection="1">
      <alignment horizontal="left" wrapText="1"/>
    </xf>
    <xf numFmtId="0" fontId="5" fillId="4" borderId="24" xfId="13" applyFont="1" applyFill="1" applyBorder="1" applyAlignment="1" applyProtection="1">
      <alignment horizontal="left" wrapText="1"/>
    </xf>
    <xf numFmtId="0" fontId="5" fillId="4" borderId="64" xfId="13" applyFont="1" applyFill="1" applyBorder="1" applyAlignment="1" applyProtection="1">
      <alignment horizontal="left" wrapText="1"/>
    </xf>
    <xf numFmtId="0" fontId="1" fillId="4" borderId="18" xfId="13" applyFont="1" applyFill="1" applyBorder="1" applyAlignment="1" applyProtection="1">
      <alignment horizontal="center" vertical="center" wrapText="1"/>
    </xf>
    <xf numFmtId="0" fontId="1" fillId="4" borderId="49" xfId="13" applyFont="1" applyFill="1" applyBorder="1" applyAlignment="1" applyProtection="1">
      <alignment horizontal="center" vertical="center" wrapText="1"/>
    </xf>
    <xf numFmtId="0" fontId="1" fillId="3" borderId="0" xfId="4" applyFont="1" applyFill="1" applyAlignment="1" applyProtection="1">
      <alignment horizontal="left" wrapText="1"/>
    </xf>
    <xf numFmtId="4" fontId="1" fillId="3" borderId="33" xfId="4" applyNumberFormat="1" applyFont="1" applyFill="1" applyBorder="1" applyAlignment="1" applyProtection="1">
      <alignment horizontal="right" wrapText="1"/>
    </xf>
    <xf numFmtId="0" fontId="19" fillId="0" borderId="9" xfId="13" applyBorder="1" applyAlignment="1" applyProtection="1">
      <alignment horizontal="center" wrapText="1"/>
    </xf>
    <xf numFmtId="4" fontId="1" fillId="3" borderId="16" xfId="4" applyNumberFormat="1" applyFont="1" applyFill="1" applyBorder="1" applyAlignment="1" applyProtection="1">
      <alignment horizontal="right" wrapText="1"/>
    </xf>
    <xf numFmtId="4" fontId="1" fillId="3" borderId="17" xfId="4" applyNumberFormat="1" applyFont="1" applyFill="1" applyBorder="1" applyAlignment="1" applyProtection="1">
      <alignment horizontal="right" wrapText="1"/>
    </xf>
    <xf numFmtId="0" fontId="19" fillId="0" borderId="9" xfId="13" applyBorder="1" applyAlignment="1" applyProtection="1">
      <alignment horizontal="center"/>
    </xf>
    <xf numFmtId="0" fontId="5" fillId="4" borderId="56" xfId="13" applyFont="1" applyFill="1" applyBorder="1" applyAlignment="1" applyProtection="1">
      <alignment horizontal="left" wrapText="1"/>
    </xf>
    <xf numFmtId="0" fontId="5" fillId="4" borderId="20" xfId="13" applyFont="1" applyFill="1" applyBorder="1" applyAlignment="1" applyProtection="1">
      <alignment horizontal="left" wrapText="1"/>
    </xf>
    <xf numFmtId="4" fontId="1" fillId="3" borderId="47" xfId="4" applyNumberFormat="1" applyFont="1" applyFill="1" applyBorder="1" applyAlignment="1" applyProtection="1">
      <alignment horizontal="right" wrapText="1"/>
    </xf>
    <xf numFmtId="0" fontId="1" fillId="3" borderId="46" xfId="4" applyFont="1" applyFill="1" applyBorder="1" applyAlignment="1" applyProtection="1">
      <alignment horizontal="left" wrapText="1"/>
    </xf>
    <xf numFmtId="0" fontId="5" fillId="4" borderId="75" xfId="13" applyFont="1" applyFill="1" applyBorder="1" applyAlignment="1" applyProtection="1">
      <alignment horizontal="left" wrapText="1"/>
    </xf>
    <xf numFmtId="0" fontId="8" fillId="3" borderId="43" xfId="4" applyFont="1" applyFill="1" applyBorder="1" applyAlignment="1" applyProtection="1">
      <alignment horizontal="left" vertical="center" wrapText="1"/>
    </xf>
    <xf numFmtId="0" fontId="8" fillId="3" borderId="24" xfId="4" applyFont="1" applyFill="1" applyBorder="1" applyAlignment="1" applyProtection="1">
      <alignment horizontal="left" vertical="center" wrapText="1"/>
    </xf>
    <xf numFmtId="0" fontId="8" fillId="3" borderId="34" xfId="4" applyFont="1" applyFill="1" applyBorder="1" applyAlignment="1" applyProtection="1">
      <alignment horizontal="left" vertical="center" wrapText="1"/>
    </xf>
    <xf numFmtId="0" fontId="1" fillId="3" borderId="45" xfId="4" applyFont="1" applyFill="1" applyBorder="1" applyAlignment="1" applyProtection="1">
      <alignment vertical="top" wrapText="1"/>
    </xf>
    <xf numFmtId="0" fontId="1" fillId="3" borderId="32" xfId="4" applyFont="1" applyFill="1" applyBorder="1" applyAlignment="1" applyProtection="1">
      <alignment vertical="top" wrapText="1"/>
    </xf>
    <xf numFmtId="0" fontId="1" fillId="3" borderId="46" xfId="4" applyFont="1" applyFill="1" applyBorder="1" applyAlignment="1" applyProtection="1">
      <alignment vertical="top" wrapText="1"/>
    </xf>
    <xf numFmtId="0" fontId="1" fillId="3" borderId="43" xfId="4" applyFont="1" applyFill="1" applyBorder="1" applyAlignment="1" applyProtection="1">
      <alignment vertical="top" wrapText="1"/>
    </xf>
    <xf numFmtId="0" fontId="1" fillId="3" borderId="24" xfId="4" applyFont="1" applyFill="1" applyBorder="1" applyAlignment="1" applyProtection="1">
      <alignment vertical="top" wrapText="1"/>
    </xf>
    <xf numFmtId="0" fontId="1" fillId="3" borderId="34" xfId="4" applyFont="1" applyFill="1" applyBorder="1" applyAlignment="1" applyProtection="1">
      <alignment vertical="top" wrapText="1"/>
    </xf>
    <xf numFmtId="0" fontId="0" fillId="3" borderId="0" xfId="24" applyFont="1" applyFill="1" applyAlignment="1" applyProtection="1">
      <alignment horizontal="right" vertical="top" wrapText="1"/>
    </xf>
    <xf numFmtId="0" fontId="0" fillId="3" borderId="73" xfId="4" applyFont="1" applyFill="1" applyBorder="1" applyAlignment="1" applyProtection="1">
      <alignment horizontal="right" vertical="center"/>
    </xf>
    <xf numFmtId="0" fontId="8" fillId="3" borderId="22" xfId="4" applyFont="1" applyFill="1" applyBorder="1" applyAlignment="1" applyProtection="1">
      <alignment horizontal="right" vertical="center"/>
    </xf>
    <xf numFmtId="0" fontId="8" fillId="3" borderId="70" xfId="4" applyFont="1" applyFill="1" applyBorder="1" applyAlignment="1" applyProtection="1">
      <alignment horizontal="right" vertical="center"/>
    </xf>
    <xf numFmtId="0" fontId="59" fillId="3" borderId="43" xfId="4" applyFont="1" applyFill="1" applyBorder="1" applyAlignment="1" applyProtection="1">
      <alignment horizontal="center" vertical="center"/>
    </xf>
    <xf numFmtId="0" fontId="59" fillId="3" borderId="24" xfId="4" applyFont="1" applyFill="1" applyBorder="1" applyAlignment="1" applyProtection="1">
      <alignment horizontal="center" vertical="center"/>
    </xf>
    <xf numFmtId="0" fontId="59" fillId="3" borderId="34" xfId="4" applyFont="1" applyFill="1" applyBorder="1" applyAlignment="1" applyProtection="1">
      <alignment horizontal="center" vertical="center"/>
    </xf>
    <xf numFmtId="0" fontId="0" fillId="3" borderId="0" xfId="24" applyFont="1" applyFill="1" applyAlignment="1" applyProtection="1">
      <alignment horizontal="left" vertical="center"/>
    </xf>
    <xf numFmtId="0" fontId="8" fillId="3" borderId="0" xfId="24" applyFont="1" applyFill="1" applyAlignment="1" applyProtection="1">
      <alignment horizontal="left" vertical="center"/>
    </xf>
    <xf numFmtId="0" fontId="1" fillId="3" borderId="15" xfId="4" applyFont="1" applyFill="1" applyBorder="1" applyAlignment="1" applyProtection="1">
      <alignment horizontal="center" vertical="center" wrapText="1"/>
    </xf>
    <xf numFmtId="0" fontId="1" fillId="3" borderId="16" xfId="4" applyFont="1" applyFill="1" applyBorder="1" applyAlignment="1" applyProtection="1">
      <alignment horizontal="center" vertical="center"/>
    </xf>
    <xf numFmtId="0" fontId="1" fillId="3" borderId="72" xfId="4" applyFont="1" applyFill="1" applyBorder="1" applyAlignment="1" applyProtection="1">
      <alignment horizontal="right" vertical="center"/>
    </xf>
    <xf numFmtId="0" fontId="1" fillId="3" borderId="48" xfId="4" applyFont="1" applyFill="1" applyBorder="1" applyAlignment="1" applyProtection="1">
      <alignment horizontal="right" vertical="center"/>
    </xf>
    <xf numFmtId="0" fontId="1" fillId="3" borderId="49" xfId="4" applyFont="1" applyFill="1" applyBorder="1" applyAlignment="1" applyProtection="1">
      <alignment horizontal="right" vertical="center"/>
    </xf>
    <xf numFmtId="0" fontId="54" fillId="10" borderId="19" xfId="0" applyFont="1" applyFill="1" applyBorder="1" applyAlignment="1" applyProtection="1">
      <alignment horizontal="left" vertical="center" wrapText="1"/>
    </xf>
    <xf numFmtId="0" fontId="54" fillId="10" borderId="41" xfId="0" applyFont="1" applyFill="1" applyBorder="1" applyAlignment="1" applyProtection="1">
      <alignment horizontal="left" vertical="center" wrapText="1"/>
    </xf>
    <xf numFmtId="0" fontId="55" fillId="4" borderId="19" xfId="0" applyFont="1" applyFill="1" applyBorder="1" applyAlignment="1" applyProtection="1">
      <alignment horizontal="left" vertical="center" wrapText="1"/>
    </xf>
    <xf numFmtId="0" fontId="55" fillId="4" borderId="41" xfId="0" applyFont="1" applyFill="1" applyBorder="1" applyAlignment="1" applyProtection="1">
      <alignment horizontal="left" vertical="center" wrapText="1"/>
    </xf>
    <xf numFmtId="44" fontId="32" fillId="4" borderId="38" xfId="26" applyFont="1" applyFill="1" applyBorder="1" applyAlignment="1" applyProtection="1">
      <alignment horizontal="center" vertical="center" wrapText="1"/>
    </xf>
    <xf numFmtId="44" fontId="32" fillId="4" borderId="36" xfId="26" applyFont="1" applyFill="1" applyBorder="1" applyAlignment="1" applyProtection="1">
      <alignment horizontal="center" vertical="center" wrapText="1"/>
    </xf>
    <xf numFmtId="44" fontId="32" fillId="4" borderId="39" xfId="26" applyFont="1" applyFill="1" applyBorder="1" applyAlignment="1" applyProtection="1">
      <alignment horizontal="center" vertical="center" wrapText="1"/>
    </xf>
    <xf numFmtId="0" fontId="32" fillId="4" borderId="38" xfId="0" applyFont="1" applyFill="1" applyBorder="1" applyAlignment="1" applyProtection="1">
      <alignment horizontal="center" vertical="center" wrapText="1"/>
    </xf>
    <xf numFmtId="0" fontId="32" fillId="4" borderId="36" xfId="0" applyFont="1" applyFill="1" applyBorder="1" applyAlignment="1" applyProtection="1">
      <alignment horizontal="center" vertical="center" wrapText="1"/>
    </xf>
    <xf numFmtId="0" fontId="32" fillId="4" borderId="39" xfId="0" applyFont="1" applyFill="1" applyBorder="1" applyAlignment="1" applyProtection="1">
      <alignment horizontal="center" vertical="center" wrapText="1"/>
    </xf>
    <xf numFmtId="0" fontId="52" fillId="15" borderId="1" xfId="0" applyFont="1" applyFill="1" applyBorder="1" applyAlignment="1" applyProtection="1">
      <alignment horizontal="center" vertical="center"/>
    </xf>
    <xf numFmtId="0" fontId="52" fillId="15" borderId="8" xfId="0" applyFont="1" applyFill="1" applyBorder="1" applyAlignment="1" applyProtection="1">
      <alignment horizontal="center" vertical="center"/>
    </xf>
    <xf numFmtId="0" fontId="0" fillId="0" borderId="0" xfId="0" applyAlignment="1" applyProtection="1">
      <alignment horizontal="center" vertical="top"/>
    </xf>
    <xf numFmtId="0" fontId="0" fillId="0" borderId="0" xfId="0" applyAlignment="1" applyProtection="1">
      <alignment horizontal="left"/>
    </xf>
    <xf numFmtId="0" fontId="59" fillId="0" borderId="0" xfId="0" applyFont="1" applyAlignment="1" applyProtection="1">
      <alignment horizontal="left"/>
    </xf>
    <xf numFmtId="0" fontId="32" fillId="4" borderId="72" xfId="0" applyFont="1" applyFill="1" applyBorder="1" applyAlignment="1" applyProtection="1">
      <alignment horizontal="center" vertical="center" wrapText="1"/>
    </xf>
    <xf numFmtId="0" fontId="32" fillId="4" borderId="67" xfId="0" applyFont="1" applyFill="1" applyBorder="1" applyAlignment="1" applyProtection="1">
      <alignment horizontal="center" vertical="center"/>
    </xf>
    <xf numFmtId="0" fontId="32" fillId="4" borderId="73" xfId="0" applyFont="1" applyFill="1" applyBorder="1" applyAlignment="1" applyProtection="1">
      <alignment horizontal="center" vertical="center"/>
    </xf>
    <xf numFmtId="0" fontId="32" fillId="4" borderId="72" xfId="0" applyFont="1" applyFill="1" applyBorder="1" applyAlignment="1" applyProtection="1">
      <alignment horizontal="center" vertical="center"/>
    </xf>
    <xf numFmtId="0" fontId="32" fillId="4" borderId="5" xfId="0" applyFont="1" applyFill="1" applyBorder="1" applyAlignment="1" applyProtection="1">
      <alignment horizontal="center" vertical="center" wrapText="1"/>
    </xf>
    <xf numFmtId="0" fontId="32" fillId="4" borderId="6" xfId="0" applyFont="1" applyFill="1" applyBorder="1" applyAlignment="1" applyProtection="1">
      <alignment horizontal="center" vertical="center"/>
    </xf>
    <xf numFmtId="0" fontId="32" fillId="4" borderId="9" xfId="0" applyFont="1" applyFill="1" applyBorder="1" applyAlignment="1" applyProtection="1">
      <alignment horizontal="center" vertical="center"/>
    </xf>
    <xf numFmtId="0" fontId="32" fillId="4" borderId="54" xfId="0" applyFont="1" applyFill="1" applyBorder="1" applyAlignment="1" applyProtection="1">
      <alignment horizontal="center" vertical="center"/>
    </xf>
    <xf numFmtId="0" fontId="32" fillId="4" borderId="51" xfId="0" applyFont="1" applyFill="1" applyBorder="1" applyAlignment="1" applyProtection="1">
      <alignment horizontal="center" vertical="center"/>
    </xf>
    <xf numFmtId="0" fontId="32" fillId="4" borderId="59" xfId="0" applyFont="1" applyFill="1" applyBorder="1" applyAlignment="1" applyProtection="1">
      <alignment horizontal="center" vertical="center"/>
    </xf>
    <xf numFmtId="0" fontId="55" fillId="10" borderId="19" xfId="0" applyFont="1" applyFill="1" applyBorder="1" applyAlignment="1" applyProtection="1">
      <alignment horizontal="left" vertical="center" wrapText="1"/>
    </xf>
    <xf numFmtId="0" fontId="55" fillId="10" borderId="41" xfId="0" applyFont="1" applyFill="1" applyBorder="1" applyAlignment="1" applyProtection="1">
      <alignment horizontal="left" vertical="center" wrapText="1"/>
    </xf>
    <xf numFmtId="0" fontId="32" fillId="4" borderId="15" xfId="0" applyFont="1" applyFill="1" applyBorder="1" applyAlignment="1" applyProtection="1">
      <alignment horizontal="center" vertical="center"/>
    </xf>
    <xf numFmtId="0" fontId="32" fillId="4" borderId="16" xfId="0" applyFont="1" applyFill="1" applyBorder="1" applyAlignment="1" applyProtection="1">
      <alignment horizontal="center" vertical="center"/>
    </xf>
    <xf numFmtId="0" fontId="32" fillId="4" borderId="17" xfId="0" applyFont="1" applyFill="1" applyBorder="1" applyAlignment="1" applyProtection="1">
      <alignment horizontal="center" vertical="center"/>
    </xf>
    <xf numFmtId="0" fontId="0" fillId="0" borderId="0" xfId="0" applyAlignment="1" applyProtection="1">
      <alignment horizontal="center" vertical="center" wrapText="1"/>
      <protection locked="0"/>
    </xf>
    <xf numFmtId="0" fontId="0" fillId="0" borderId="0" xfId="0" applyAlignment="1" applyProtection="1">
      <alignment wrapText="1"/>
      <protection locked="0"/>
    </xf>
    <xf numFmtId="0" fontId="1" fillId="4" borderId="45" xfId="0" applyFont="1" applyFill="1" applyBorder="1" applyAlignment="1" applyProtection="1">
      <alignment horizontal="center" vertical="center"/>
    </xf>
    <xf numFmtId="0" fontId="1" fillId="4" borderId="46" xfId="0" applyFont="1" applyFill="1" applyBorder="1" applyAlignment="1" applyProtection="1">
      <alignment horizontal="center" vertical="center"/>
    </xf>
    <xf numFmtId="0" fontId="1" fillId="4" borderId="15" xfId="0" applyFont="1" applyFill="1" applyBorder="1" applyAlignment="1" applyProtection="1">
      <alignment horizontal="center" vertical="center"/>
    </xf>
    <xf numFmtId="0" fontId="1" fillId="4" borderId="79" xfId="0" applyFont="1" applyFill="1" applyBorder="1" applyAlignment="1" applyProtection="1">
      <alignment horizontal="center" vertical="center"/>
    </xf>
    <xf numFmtId="0" fontId="0" fillId="4" borderId="15" xfId="0" applyFill="1" applyBorder="1" applyAlignment="1" applyProtection="1">
      <alignment horizontal="center" vertical="center"/>
    </xf>
    <xf numFmtId="0" fontId="0" fillId="4" borderId="16" xfId="0" applyFill="1" applyBorder="1" applyAlignment="1" applyProtection="1">
      <alignment horizontal="center" vertical="center"/>
    </xf>
    <xf numFmtId="0" fontId="0" fillId="4" borderId="79" xfId="0" applyFill="1" applyBorder="1" applyAlignment="1" applyProtection="1">
      <alignment horizontal="center" vertical="center"/>
    </xf>
    <xf numFmtId="0" fontId="0" fillId="0" borderId="0" xfId="0" applyAlignment="1" applyProtection="1">
      <alignment horizontal="center" vertical="center"/>
      <protection locked="0"/>
    </xf>
    <xf numFmtId="0" fontId="1" fillId="4" borderId="79" xfId="0" applyFont="1" applyFill="1" applyBorder="1" applyAlignment="1" applyProtection="1">
      <alignment horizontal="left" vertical="center"/>
    </xf>
    <xf numFmtId="2" fontId="41" fillId="4" borderId="45" xfId="0" applyNumberFormat="1" applyFont="1" applyFill="1" applyBorder="1" applyAlignment="1" applyProtection="1">
      <alignment horizontal="center" vertical="center"/>
    </xf>
    <xf numFmtId="2" fontId="41" fillId="4" borderId="46" xfId="0" applyNumberFormat="1" applyFont="1" applyFill="1" applyBorder="1" applyAlignment="1" applyProtection="1">
      <alignment horizontal="center" vertical="center"/>
    </xf>
    <xf numFmtId="2" fontId="41" fillId="4" borderId="42" xfId="0" applyNumberFormat="1" applyFont="1" applyFill="1" applyBorder="1" applyAlignment="1" applyProtection="1">
      <alignment horizontal="center" vertical="center"/>
    </xf>
    <xf numFmtId="2" fontId="41" fillId="4" borderId="40" xfId="0" applyNumberFormat="1" applyFont="1" applyFill="1" applyBorder="1" applyAlignment="1" applyProtection="1">
      <alignment horizontal="center" vertical="center"/>
    </xf>
    <xf numFmtId="2" fontId="60" fillId="0" borderId="0" xfId="0" applyNumberFormat="1" applyFont="1" applyBorder="1" applyAlignment="1" applyProtection="1">
      <alignment horizontal="left"/>
    </xf>
    <xf numFmtId="2" fontId="32" fillId="4" borderId="48" xfId="0" applyNumberFormat="1" applyFont="1" applyFill="1" applyBorder="1" applyAlignment="1" applyProtection="1">
      <alignment horizontal="left" vertical="center" wrapText="1"/>
    </xf>
    <xf numFmtId="2" fontId="32" fillId="4" borderId="54" xfId="0" applyNumberFormat="1" applyFont="1" applyFill="1" applyBorder="1" applyAlignment="1" applyProtection="1">
      <alignment horizontal="left" vertical="center" wrapText="1"/>
    </xf>
    <xf numFmtId="2" fontId="41" fillId="4" borderId="5" xfId="0" applyNumberFormat="1" applyFont="1" applyFill="1" applyBorder="1" applyAlignment="1" applyProtection="1">
      <alignment horizontal="center" vertical="center" wrapText="1"/>
    </xf>
    <xf numFmtId="2" fontId="41" fillId="4" borderId="6" xfId="0" applyNumberFormat="1" applyFont="1" applyFill="1" applyBorder="1" applyAlignment="1" applyProtection="1">
      <alignment horizontal="center" vertical="center" wrapText="1"/>
    </xf>
    <xf numFmtId="2" fontId="41" fillId="4" borderId="45" xfId="0" applyNumberFormat="1" applyFont="1" applyFill="1" applyBorder="1" applyAlignment="1" applyProtection="1">
      <alignment horizontal="center" vertical="center" wrapText="1"/>
    </xf>
    <xf numFmtId="2" fontId="41" fillId="4" borderId="42" xfId="0" applyNumberFormat="1" applyFont="1" applyFill="1" applyBorder="1" applyAlignment="1" applyProtection="1">
      <alignment horizontal="center" vertical="center" wrapText="1"/>
    </xf>
    <xf numFmtId="2" fontId="32" fillId="4" borderId="46" xfId="0" applyNumberFormat="1" applyFont="1" applyFill="1" applyBorder="1" applyAlignment="1" applyProtection="1">
      <alignment horizontal="center" vertical="center" wrapText="1"/>
    </xf>
    <xf numFmtId="2" fontId="32" fillId="4" borderId="40" xfId="0" applyNumberFormat="1" applyFont="1" applyFill="1" applyBorder="1" applyAlignment="1" applyProtection="1">
      <alignment horizontal="center" vertical="center" wrapText="1"/>
    </xf>
    <xf numFmtId="2" fontId="32" fillId="4" borderId="5" xfId="0" applyNumberFormat="1" applyFont="1" applyFill="1" applyBorder="1" applyAlignment="1" applyProtection="1">
      <alignment horizontal="center" vertical="center" wrapText="1"/>
    </xf>
    <xf numFmtId="2" fontId="32" fillId="4" borderId="6" xfId="0" applyNumberFormat="1" applyFont="1" applyFill="1" applyBorder="1" applyAlignment="1" applyProtection="1">
      <alignment horizontal="center" vertical="center" wrapText="1"/>
    </xf>
    <xf numFmtId="2" fontId="0" fillId="0" borderId="0" xfId="0" applyNumberFormat="1" applyAlignment="1" applyProtection="1">
      <alignment horizontal="center"/>
    </xf>
    <xf numFmtId="2" fontId="0" fillId="0" borderId="0" xfId="0" applyNumberFormat="1" applyFont="1" applyAlignment="1" applyProtection="1">
      <alignment horizontal="left" vertical="top" wrapText="1"/>
    </xf>
    <xf numFmtId="2" fontId="41" fillId="4" borderId="6" xfId="0" applyNumberFormat="1" applyFont="1" applyFill="1" applyBorder="1" applyAlignment="1" applyProtection="1">
      <alignment horizontal="center" vertical="center"/>
    </xf>
    <xf numFmtId="2" fontId="41" fillId="4" borderId="5" xfId="0" applyNumberFormat="1" applyFont="1" applyFill="1" applyBorder="1" applyAlignment="1" applyProtection="1">
      <alignment horizontal="center" vertical="center"/>
    </xf>
    <xf numFmtId="2" fontId="1" fillId="0" borderId="0" xfId="0" applyNumberFormat="1" applyFont="1" applyAlignment="1" applyProtection="1">
      <alignment horizontal="left"/>
    </xf>
    <xf numFmtId="2" fontId="0" fillId="0" borderId="0" xfId="0" applyNumberFormat="1" applyFont="1" applyAlignment="1" applyProtection="1">
      <alignment horizontal="left"/>
    </xf>
    <xf numFmtId="2" fontId="0" fillId="0" borderId="0" xfId="0" applyNumberFormat="1" applyBorder="1" applyAlignment="1" applyProtection="1">
      <alignment horizontal="left"/>
    </xf>
    <xf numFmtId="0" fontId="15" fillId="3" borderId="0" xfId="9" applyFont="1" applyFill="1" applyBorder="1" applyAlignment="1" applyProtection="1">
      <alignment horizontal="right" vertical="top" wrapText="1"/>
    </xf>
    <xf numFmtId="0" fontId="37" fillId="3" borderId="0" xfId="9" applyFont="1" applyFill="1" applyBorder="1" applyAlignment="1" applyProtection="1">
      <alignment horizontal="center" vertical="center" wrapText="1"/>
    </xf>
    <xf numFmtId="0" fontId="37" fillId="3" borderId="77" xfId="9" applyFont="1" applyFill="1" applyBorder="1" applyAlignment="1" applyProtection="1">
      <alignment horizontal="center" vertical="center" wrapText="1"/>
    </xf>
    <xf numFmtId="0" fontId="15" fillId="0" borderId="78" xfId="9" applyFont="1" applyFill="1" applyBorder="1" applyAlignment="1" applyProtection="1">
      <alignment horizontal="left" vertical="center"/>
    </xf>
    <xf numFmtId="0" fontId="1" fillId="3" borderId="67" xfId="4" applyFont="1" applyFill="1" applyBorder="1" applyAlignment="1" applyProtection="1">
      <alignment horizontal="right" vertical="center"/>
    </xf>
    <xf numFmtId="0" fontId="1" fillId="3" borderId="29" xfId="4" applyFont="1" applyFill="1" applyBorder="1" applyAlignment="1" applyProtection="1">
      <alignment horizontal="right" vertical="center"/>
    </xf>
    <xf numFmtId="0" fontId="1" fillId="3" borderId="30" xfId="4" applyFont="1" applyFill="1" applyBorder="1" applyAlignment="1" applyProtection="1">
      <alignment horizontal="right" vertical="center"/>
    </xf>
    <xf numFmtId="0" fontId="15" fillId="3" borderId="77" xfId="9" applyFont="1" applyFill="1" applyBorder="1" applyAlignment="1" applyProtection="1">
      <alignment horizontal="center" vertical="center"/>
    </xf>
    <xf numFmtId="0" fontId="37" fillId="3" borderId="78" xfId="9" applyFont="1" applyFill="1" applyBorder="1" applyAlignment="1" applyProtection="1">
      <alignment horizontal="center" vertical="center"/>
    </xf>
    <xf numFmtId="0" fontId="37" fillId="3" borderId="0" xfId="9" applyFont="1" applyFill="1" applyBorder="1" applyAlignment="1" applyProtection="1">
      <alignment horizontal="center" vertical="center"/>
    </xf>
  </cellXfs>
  <cellStyles count="30">
    <cellStyle name="Hypertextové prepojenie" xfId="2" builtinId="8"/>
    <cellStyle name="Hypertextové prepojenie 2" xfId="19"/>
    <cellStyle name="Mena" xfId="26" builtinId="4"/>
    <cellStyle name="Mena 2" xfId="1"/>
    <cellStyle name="Mena 3" xfId="21"/>
    <cellStyle name="Mena 4" xfId="25"/>
    <cellStyle name="Normal 2" xfId="3"/>
    <cellStyle name="Normálna" xfId="0" builtinId="0"/>
    <cellStyle name="Normálna 2" xfId="4"/>
    <cellStyle name="Normálna 2 2" xfId="9"/>
    <cellStyle name="Normálna 2 2 2" xfId="20"/>
    <cellStyle name="Normálna 2 2 3" xfId="23"/>
    <cellStyle name="Normálna 2 2 4" xfId="24"/>
    <cellStyle name="Normálna 3" xfId="13"/>
    <cellStyle name="Normálna 4" xfId="14"/>
    <cellStyle name="Normálna 4 2" xfId="22"/>
    <cellStyle name="normálne 15" xfId="17"/>
    <cellStyle name="normálne 2" xfId="7"/>
    <cellStyle name="normálne 23" xfId="28"/>
    <cellStyle name="normálne 4 2" xfId="5"/>
    <cellStyle name="normálne 6" xfId="29"/>
    <cellStyle name="normálne 7" xfId="27"/>
    <cellStyle name="normálne_Hárok1" xfId="8"/>
    <cellStyle name="normálne_Lichvár - Návrh servisu - tunel (2)" xfId="10"/>
    <cellStyle name="normálne_P047JR-VAS-EMM-Mlynar2" xfId="15"/>
    <cellStyle name="normálne_P-1709 VZT BELADICE, GIFT-DETMAR" xfId="11"/>
    <cellStyle name="normálne_PDZ " xfId="18"/>
    <cellStyle name="normálne_TU " xfId="16"/>
    <cellStyle name="normální_PON98009" xfId="6"/>
    <cellStyle name="normální_rekapitulácia 2" xfId="12"/>
  </cellStyles>
  <dxfs count="0"/>
  <tableStyles count="0" defaultTableStyle="TableStyleMedium2" defaultPivotStyle="PivotStyleLight16"/>
  <colors>
    <mruColors>
      <color rgb="FFFFCC66"/>
      <color rgb="FFFF3300"/>
      <color rgb="FFFF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theme" Target="theme/theme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externalLink" Target="externalLinks/externalLink1.xml"/><Relationship Id="rId98"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1" Type="http://schemas.openxmlformats.org/officeDocument/2006/relationships/image" Target="../media/image2.png"/></Relationships>
</file>

<file path=xl/drawings/_rels/drawing91.xml.rels><?xml version="1.0" encoding="UTF-8" standalone="yes"?>
<Relationships xmlns="http://schemas.openxmlformats.org/package/2006/relationships"><Relationship Id="rId1" Type="http://schemas.openxmlformats.org/officeDocument/2006/relationships/image" Target="../media/image3.jpeg"/></Relationships>
</file>

<file path=xl/drawings/_rels/drawing9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1</xdr:rowOff>
    </xdr:from>
    <xdr:ext cx="4542329" cy="1047750"/>
    <xdr:pic>
      <xdr:nvPicPr>
        <xdr:cNvPr id="2" name="Obrázo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
          <a:ext cx="4542329" cy="1047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3201458</xdr:colOff>
      <xdr:row>6</xdr:row>
      <xdr:rowOff>124883</xdr:rowOff>
    </xdr:to>
    <xdr:pic>
      <xdr:nvPicPr>
        <xdr:cNvPr id="2" name="Obrázok 3">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34958"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3201458</xdr:colOff>
      <xdr:row>6</xdr:row>
      <xdr:rowOff>124883</xdr:rowOff>
    </xdr:to>
    <xdr:pic>
      <xdr:nvPicPr>
        <xdr:cNvPr id="2" name="Obrázok 2">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34958"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2791883</xdr:colOff>
      <xdr:row>6</xdr:row>
      <xdr:rowOff>124883</xdr:rowOff>
    </xdr:to>
    <xdr:pic>
      <xdr:nvPicPr>
        <xdr:cNvPr id="3" name="Obrázo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8565"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3201458</xdr:colOff>
      <xdr:row>6</xdr:row>
      <xdr:rowOff>124883</xdr:rowOff>
    </xdr:to>
    <xdr:pic>
      <xdr:nvPicPr>
        <xdr:cNvPr id="2" name="Obrázo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34958"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3039874</xdr:colOff>
      <xdr:row>6</xdr:row>
      <xdr:rowOff>124883</xdr:rowOff>
    </xdr:to>
    <xdr:pic>
      <xdr:nvPicPr>
        <xdr:cNvPr id="2" name="Obrázok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25774"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3201458</xdr:colOff>
      <xdr:row>6</xdr:row>
      <xdr:rowOff>124883</xdr:rowOff>
    </xdr:to>
    <xdr:pic>
      <xdr:nvPicPr>
        <xdr:cNvPr id="4" name="Obrázok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34958"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3201458</xdr:colOff>
      <xdr:row>6</xdr:row>
      <xdr:rowOff>124883</xdr:rowOff>
    </xdr:to>
    <xdr:pic>
      <xdr:nvPicPr>
        <xdr:cNvPr id="3" name="Obrázok 3">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8565"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3106208</xdr:colOff>
      <xdr:row>6</xdr:row>
      <xdr:rowOff>124883</xdr:rowOff>
    </xdr:to>
    <xdr:pic>
      <xdr:nvPicPr>
        <xdr:cNvPr id="2" name="Obrázok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439708"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1498864</xdr:colOff>
      <xdr:row>6</xdr:row>
      <xdr:rowOff>124883</xdr:rowOff>
    </xdr:to>
    <xdr:pic>
      <xdr:nvPicPr>
        <xdr:cNvPr id="2" name="Obrázok 3">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34958"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451114</xdr:colOff>
      <xdr:row>6</xdr:row>
      <xdr:rowOff>124883</xdr:rowOff>
    </xdr:to>
    <xdr:pic>
      <xdr:nvPicPr>
        <xdr:cNvPr id="2" name="Obrázok 3">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34958"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oneCellAnchor>
    <xdr:from>
      <xdr:col>0</xdr:col>
      <xdr:colOff>0</xdr:colOff>
      <xdr:row>0</xdr:row>
      <xdr:rowOff>0</xdr:rowOff>
    </xdr:from>
    <xdr:ext cx="4542329" cy="1267883"/>
    <xdr:pic>
      <xdr:nvPicPr>
        <xdr:cNvPr id="2" name="Obrázok 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232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13.xml><?xml version="1.0" encoding="utf-8"?>
<xdr:wsDr xmlns:xdr="http://schemas.openxmlformats.org/drawingml/2006/spreadsheetDrawing" xmlns:a="http://schemas.openxmlformats.org/drawingml/2006/main">
  <xdr:oneCellAnchor>
    <xdr:from>
      <xdr:col>0</xdr:col>
      <xdr:colOff>0</xdr:colOff>
      <xdr:row>0</xdr:row>
      <xdr:rowOff>0</xdr:rowOff>
    </xdr:from>
    <xdr:ext cx="4533826" cy="1267883"/>
    <xdr:pic>
      <xdr:nvPicPr>
        <xdr:cNvPr id="2" name="Obrázok 2">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33826"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14.xml><?xml version="1.0" encoding="utf-8"?>
<xdr:wsDr xmlns:xdr="http://schemas.openxmlformats.org/drawingml/2006/spreadsheetDrawing" xmlns:a="http://schemas.openxmlformats.org/drawingml/2006/main">
  <xdr:oneCellAnchor>
    <xdr:from>
      <xdr:col>0</xdr:col>
      <xdr:colOff>0</xdr:colOff>
      <xdr:row>0</xdr:row>
      <xdr:rowOff>0</xdr:rowOff>
    </xdr:from>
    <xdr:ext cx="4522487" cy="1267883"/>
    <xdr:pic>
      <xdr:nvPicPr>
        <xdr:cNvPr id="2" name="Obrázok 2">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22487"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15.xml><?xml version="1.0" encoding="utf-8"?>
<xdr:wsDr xmlns:xdr="http://schemas.openxmlformats.org/drawingml/2006/spreadsheetDrawing" xmlns:a="http://schemas.openxmlformats.org/drawingml/2006/main">
  <xdr:oneCellAnchor>
    <xdr:from>
      <xdr:col>0</xdr:col>
      <xdr:colOff>0</xdr:colOff>
      <xdr:row>0</xdr:row>
      <xdr:rowOff>0</xdr:rowOff>
    </xdr:from>
    <xdr:ext cx="4522487" cy="1267883"/>
    <xdr:pic>
      <xdr:nvPicPr>
        <xdr:cNvPr id="2" name="Obrázok 2">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22487"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16.xml><?xml version="1.0" encoding="utf-8"?>
<xdr:wsDr xmlns:xdr="http://schemas.openxmlformats.org/drawingml/2006/spreadsheetDrawing" xmlns:a="http://schemas.openxmlformats.org/drawingml/2006/main">
  <xdr:oneCellAnchor>
    <xdr:from>
      <xdr:col>0</xdr:col>
      <xdr:colOff>0</xdr:colOff>
      <xdr:row>0</xdr:row>
      <xdr:rowOff>0</xdr:rowOff>
    </xdr:from>
    <xdr:ext cx="4522487" cy="1267883"/>
    <xdr:pic>
      <xdr:nvPicPr>
        <xdr:cNvPr id="2" name="Obrázok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22487"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17.xml><?xml version="1.0" encoding="utf-8"?>
<xdr:wsDr xmlns:xdr="http://schemas.openxmlformats.org/drawingml/2006/spreadsheetDrawing" xmlns:a="http://schemas.openxmlformats.org/drawingml/2006/main">
  <xdr:oneCellAnchor>
    <xdr:from>
      <xdr:col>0</xdr:col>
      <xdr:colOff>0</xdr:colOff>
      <xdr:row>0</xdr:row>
      <xdr:rowOff>0</xdr:rowOff>
    </xdr:from>
    <xdr:ext cx="4522487" cy="1267883"/>
    <xdr:pic>
      <xdr:nvPicPr>
        <xdr:cNvPr id="2" name="Obrázok 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22487"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18.xml><?xml version="1.0" encoding="utf-8"?>
<xdr:wsDr xmlns:xdr="http://schemas.openxmlformats.org/drawingml/2006/spreadsheetDrawing" xmlns:a="http://schemas.openxmlformats.org/drawingml/2006/main">
  <xdr:oneCellAnchor>
    <xdr:from>
      <xdr:col>0</xdr:col>
      <xdr:colOff>0</xdr:colOff>
      <xdr:row>0</xdr:row>
      <xdr:rowOff>0</xdr:rowOff>
    </xdr:from>
    <xdr:ext cx="4522487" cy="1267883"/>
    <xdr:pic>
      <xdr:nvPicPr>
        <xdr:cNvPr id="2" name="Obrázok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22487"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19.xml><?xml version="1.0" encoding="utf-8"?>
<xdr:wsDr xmlns:xdr="http://schemas.openxmlformats.org/drawingml/2006/spreadsheetDrawing" xmlns:a="http://schemas.openxmlformats.org/drawingml/2006/main">
  <xdr:oneCellAnchor>
    <xdr:from>
      <xdr:col>0</xdr:col>
      <xdr:colOff>0</xdr:colOff>
      <xdr:row>0</xdr:row>
      <xdr:rowOff>0</xdr:rowOff>
    </xdr:from>
    <xdr:ext cx="4522487" cy="1267883"/>
    <xdr:pic>
      <xdr:nvPicPr>
        <xdr:cNvPr id="2" name="Obrázok 1">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22487"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0.xml><?xml version="1.0" encoding="utf-8"?>
<xdr:wsDr xmlns:xdr="http://schemas.openxmlformats.org/drawingml/2006/spreadsheetDrawing" xmlns:a="http://schemas.openxmlformats.org/drawingml/2006/main">
  <xdr:oneCellAnchor>
    <xdr:from>
      <xdr:col>0</xdr:col>
      <xdr:colOff>0</xdr:colOff>
      <xdr:row>0</xdr:row>
      <xdr:rowOff>0</xdr:rowOff>
    </xdr:from>
    <xdr:ext cx="4522487" cy="1267883"/>
    <xdr:pic>
      <xdr:nvPicPr>
        <xdr:cNvPr id="2" name="Obrázok 1">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22487"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1.xml><?xml version="1.0" encoding="utf-8"?>
<xdr:wsDr xmlns:xdr="http://schemas.openxmlformats.org/drawingml/2006/spreadsheetDrawing" xmlns:a="http://schemas.openxmlformats.org/drawingml/2006/main">
  <xdr:oneCellAnchor>
    <xdr:from>
      <xdr:col>0</xdr:col>
      <xdr:colOff>0</xdr:colOff>
      <xdr:row>0</xdr:row>
      <xdr:rowOff>0</xdr:rowOff>
    </xdr:from>
    <xdr:ext cx="4522487" cy="1267883"/>
    <xdr:pic>
      <xdr:nvPicPr>
        <xdr:cNvPr id="2" name="Obrázok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22487"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2.xml><?xml version="1.0" encoding="utf-8"?>
<xdr:wsDr xmlns:xdr="http://schemas.openxmlformats.org/drawingml/2006/spreadsheetDrawing" xmlns:a="http://schemas.openxmlformats.org/drawingml/2006/main">
  <xdr:oneCellAnchor>
    <xdr:from>
      <xdr:col>0</xdr:col>
      <xdr:colOff>0</xdr:colOff>
      <xdr:row>0</xdr:row>
      <xdr:rowOff>0</xdr:rowOff>
    </xdr:from>
    <xdr:ext cx="4522487" cy="1267883"/>
    <xdr:pic>
      <xdr:nvPicPr>
        <xdr:cNvPr id="2" name="Obrázok 1">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22487"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3.xml><?xml version="1.0" encoding="utf-8"?>
<xdr:wsDr xmlns:xdr="http://schemas.openxmlformats.org/drawingml/2006/spreadsheetDrawing" xmlns:a="http://schemas.openxmlformats.org/drawingml/2006/main">
  <xdr:oneCellAnchor>
    <xdr:from>
      <xdr:col>0</xdr:col>
      <xdr:colOff>0</xdr:colOff>
      <xdr:row>0</xdr:row>
      <xdr:rowOff>0</xdr:rowOff>
    </xdr:from>
    <xdr:ext cx="4522487" cy="1267883"/>
    <xdr:pic>
      <xdr:nvPicPr>
        <xdr:cNvPr id="2" name="Obrázok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22487"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4.xml><?xml version="1.0" encoding="utf-8"?>
<xdr:wsDr xmlns:xdr="http://schemas.openxmlformats.org/drawingml/2006/spreadsheetDrawing" xmlns:a="http://schemas.openxmlformats.org/drawingml/2006/main">
  <xdr:oneCellAnchor>
    <xdr:from>
      <xdr:col>0</xdr:col>
      <xdr:colOff>0</xdr:colOff>
      <xdr:row>0</xdr:row>
      <xdr:rowOff>0</xdr:rowOff>
    </xdr:from>
    <xdr:ext cx="4549133" cy="1267883"/>
    <xdr:pic>
      <xdr:nvPicPr>
        <xdr:cNvPr id="2" name="Obrázok 2">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9133"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4549133" cy="1267883"/>
    <xdr:pic>
      <xdr:nvPicPr>
        <xdr:cNvPr id="3" name="Obrázok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9133"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5.xml><?xml version="1.0" encoding="utf-8"?>
<xdr:wsDr xmlns:xdr="http://schemas.openxmlformats.org/drawingml/2006/spreadsheetDrawing" xmlns:a="http://schemas.openxmlformats.org/drawingml/2006/main">
  <xdr:oneCellAnchor>
    <xdr:from>
      <xdr:col>0</xdr:col>
      <xdr:colOff>0</xdr:colOff>
      <xdr:row>0</xdr:row>
      <xdr:rowOff>0</xdr:rowOff>
    </xdr:from>
    <xdr:ext cx="2543779" cy="1267883"/>
    <xdr:pic>
      <xdr:nvPicPr>
        <xdr:cNvPr id="2" name="Obrázok 2">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3" name="Obrázok 2">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4" name="Obrázok 2">
          <a:extLst>
            <a:ext uri="{FF2B5EF4-FFF2-40B4-BE49-F238E27FC236}">
              <a16:creationId xmlns:a16="http://schemas.microsoft.com/office/drawing/2014/main" id="{00000000-0008-0000-18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5" name="Obrázok 2">
          <a:extLst>
            <a:ext uri="{FF2B5EF4-FFF2-40B4-BE49-F238E27FC236}">
              <a16:creationId xmlns:a16="http://schemas.microsoft.com/office/drawing/2014/main" id="{00000000-0008-0000-18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6" name="Obrázok 2">
          <a:extLst>
            <a:ext uri="{FF2B5EF4-FFF2-40B4-BE49-F238E27FC236}">
              <a16:creationId xmlns:a16="http://schemas.microsoft.com/office/drawing/2014/main" id="{00000000-0008-0000-18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4546864" cy="1267883"/>
    <xdr:pic>
      <xdr:nvPicPr>
        <xdr:cNvPr id="7" name="Obrázok 2">
          <a:extLst>
            <a:ext uri="{FF2B5EF4-FFF2-40B4-BE49-F238E27FC236}">
              <a16:creationId xmlns:a16="http://schemas.microsoft.com/office/drawing/2014/main" id="{00000000-0008-0000-18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6864"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4549700" cy="1267883"/>
    <xdr:pic>
      <xdr:nvPicPr>
        <xdr:cNvPr id="8" name="Obrázok 7">
          <a:extLst>
            <a:ext uri="{FF2B5EF4-FFF2-40B4-BE49-F238E27FC236}">
              <a16:creationId xmlns:a16="http://schemas.microsoft.com/office/drawing/2014/main" id="{00000000-0008-0000-1800-00000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9700"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9" name="Obrázok 2">
          <a:extLst>
            <a:ext uri="{FF2B5EF4-FFF2-40B4-BE49-F238E27FC236}">
              <a16:creationId xmlns:a16="http://schemas.microsoft.com/office/drawing/2014/main" id="{00000000-0008-0000-1800-00000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10" name="Obrázok 9">
          <a:extLst>
            <a:ext uri="{FF2B5EF4-FFF2-40B4-BE49-F238E27FC236}">
              <a16:creationId xmlns:a16="http://schemas.microsoft.com/office/drawing/2014/main" id="{00000000-0008-0000-1800-00000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11" name="Obrázok 2">
          <a:extLst>
            <a:ext uri="{FF2B5EF4-FFF2-40B4-BE49-F238E27FC236}">
              <a16:creationId xmlns:a16="http://schemas.microsoft.com/office/drawing/2014/main" id="{00000000-0008-0000-1800-00000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12" name="Obrázok 2">
          <a:extLst>
            <a:ext uri="{FF2B5EF4-FFF2-40B4-BE49-F238E27FC236}">
              <a16:creationId xmlns:a16="http://schemas.microsoft.com/office/drawing/2014/main" id="{00000000-0008-0000-1800-00000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13" name="Obrázok 2">
          <a:extLst>
            <a:ext uri="{FF2B5EF4-FFF2-40B4-BE49-F238E27FC236}">
              <a16:creationId xmlns:a16="http://schemas.microsoft.com/office/drawing/2014/main" id="{00000000-0008-0000-1800-00000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4546864" cy="1267883"/>
    <xdr:pic>
      <xdr:nvPicPr>
        <xdr:cNvPr id="14" name="Obrázok 2">
          <a:extLst>
            <a:ext uri="{FF2B5EF4-FFF2-40B4-BE49-F238E27FC236}">
              <a16:creationId xmlns:a16="http://schemas.microsoft.com/office/drawing/2014/main" id="{00000000-0008-0000-1800-00000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6864"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0</xdr:row>
      <xdr:rowOff>0</xdr:rowOff>
    </xdr:from>
    <xdr:to>
      <xdr:col>3</xdr:col>
      <xdr:colOff>1033991</xdr:colOff>
      <xdr:row>5</xdr:row>
      <xdr:rowOff>149225</xdr:rowOff>
    </xdr:to>
    <xdr:pic>
      <xdr:nvPicPr>
        <xdr:cNvPr id="15" name="Obrázok 3">
          <a:extLst>
            <a:ext uri="{FF2B5EF4-FFF2-40B4-BE49-F238E27FC236}">
              <a16:creationId xmlns:a16="http://schemas.microsoft.com/office/drawing/2014/main" id="{00000000-0008-0000-1800-00000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28872" cy="12710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0</xdr:row>
      <xdr:rowOff>0</xdr:rowOff>
    </xdr:from>
    <xdr:ext cx="2543779" cy="1267883"/>
    <xdr:pic>
      <xdr:nvPicPr>
        <xdr:cNvPr id="16" name="Obrázok 2">
          <a:extLst>
            <a:ext uri="{FF2B5EF4-FFF2-40B4-BE49-F238E27FC236}">
              <a16:creationId xmlns:a16="http://schemas.microsoft.com/office/drawing/2014/main" id="{00000000-0008-0000-1800-00001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17" name="Obrázok 16">
          <a:extLst>
            <a:ext uri="{FF2B5EF4-FFF2-40B4-BE49-F238E27FC236}">
              <a16:creationId xmlns:a16="http://schemas.microsoft.com/office/drawing/2014/main" id="{00000000-0008-0000-1800-000011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18" name="Obrázok 2">
          <a:extLst>
            <a:ext uri="{FF2B5EF4-FFF2-40B4-BE49-F238E27FC236}">
              <a16:creationId xmlns:a16="http://schemas.microsoft.com/office/drawing/2014/main" id="{00000000-0008-0000-1800-00001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19" name="Obrázok 2">
          <a:extLst>
            <a:ext uri="{FF2B5EF4-FFF2-40B4-BE49-F238E27FC236}">
              <a16:creationId xmlns:a16="http://schemas.microsoft.com/office/drawing/2014/main" id="{00000000-0008-0000-1800-00001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20" name="Obrázok 2">
          <a:extLst>
            <a:ext uri="{FF2B5EF4-FFF2-40B4-BE49-F238E27FC236}">
              <a16:creationId xmlns:a16="http://schemas.microsoft.com/office/drawing/2014/main" id="{00000000-0008-0000-1800-00001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4546864" cy="1267883"/>
    <xdr:pic>
      <xdr:nvPicPr>
        <xdr:cNvPr id="21" name="Obrázok 2">
          <a:extLst>
            <a:ext uri="{FF2B5EF4-FFF2-40B4-BE49-F238E27FC236}">
              <a16:creationId xmlns:a16="http://schemas.microsoft.com/office/drawing/2014/main" id="{00000000-0008-0000-1800-00001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6864"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4549700" cy="1267883"/>
    <xdr:pic>
      <xdr:nvPicPr>
        <xdr:cNvPr id="22" name="Obrázok 21">
          <a:extLst>
            <a:ext uri="{FF2B5EF4-FFF2-40B4-BE49-F238E27FC236}">
              <a16:creationId xmlns:a16="http://schemas.microsoft.com/office/drawing/2014/main" id="{00000000-0008-0000-1800-00001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9700"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23" name="Obrázok 2">
          <a:extLst>
            <a:ext uri="{FF2B5EF4-FFF2-40B4-BE49-F238E27FC236}">
              <a16:creationId xmlns:a16="http://schemas.microsoft.com/office/drawing/2014/main" id="{00000000-0008-0000-1800-00001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24" name="Obrázok 23">
          <a:extLst>
            <a:ext uri="{FF2B5EF4-FFF2-40B4-BE49-F238E27FC236}">
              <a16:creationId xmlns:a16="http://schemas.microsoft.com/office/drawing/2014/main" id="{00000000-0008-0000-1800-00001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25" name="Obrázok 2">
          <a:extLst>
            <a:ext uri="{FF2B5EF4-FFF2-40B4-BE49-F238E27FC236}">
              <a16:creationId xmlns:a16="http://schemas.microsoft.com/office/drawing/2014/main" id="{00000000-0008-0000-1800-00001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26" name="Obrázok 2">
          <a:extLst>
            <a:ext uri="{FF2B5EF4-FFF2-40B4-BE49-F238E27FC236}">
              <a16:creationId xmlns:a16="http://schemas.microsoft.com/office/drawing/2014/main" id="{00000000-0008-0000-1800-00001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27" name="Obrázok 2">
          <a:extLst>
            <a:ext uri="{FF2B5EF4-FFF2-40B4-BE49-F238E27FC236}">
              <a16:creationId xmlns:a16="http://schemas.microsoft.com/office/drawing/2014/main" id="{00000000-0008-0000-1800-00001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4546864" cy="1267883"/>
    <xdr:pic>
      <xdr:nvPicPr>
        <xdr:cNvPr id="28" name="Obrázok 2">
          <a:extLst>
            <a:ext uri="{FF2B5EF4-FFF2-40B4-BE49-F238E27FC236}">
              <a16:creationId xmlns:a16="http://schemas.microsoft.com/office/drawing/2014/main" id="{00000000-0008-0000-1800-00001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6864"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0</xdr:row>
      <xdr:rowOff>0</xdr:rowOff>
    </xdr:from>
    <xdr:to>
      <xdr:col>3</xdr:col>
      <xdr:colOff>1033991</xdr:colOff>
      <xdr:row>6</xdr:row>
      <xdr:rowOff>130175</xdr:rowOff>
    </xdr:to>
    <xdr:pic>
      <xdr:nvPicPr>
        <xdr:cNvPr id="29" name="Obrázok 3">
          <a:extLst>
            <a:ext uri="{FF2B5EF4-FFF2-40B4-BE49-F238E27FC236}">
              <a16:creationId xmlns:a16="http://schemas.microsoft.com/office/drawing/2014/main" id="{00000000-0008-0000-1800-00001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18289" cy="144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oneCellAnchor>
    <xdr:from>
      <xdr:col>0</xdr:col>
      <xdr:colOff>0</xdr:colOff>
      <xdr:row>0</xdr:row>
      <xdr:rowOff>0</xdr:rowOff>
    </xdr:from>
    <xdr:ext cx="2543779" cy="1267883"/>
    <xdr:pic>
      <xdr:nvPicPr>
        <xdr:cNvPr id="2" name="Obrázok 2">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3" name="Obrázok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4" name="Obrázok 2">
          <a:extLst>
            <a:ext uri="{FF2B5EF4-FFF2-40B4-BE49-F238E27FC236}">
              <a16:creationId xmlns:a16="http://schemas.microsoft.com/office/drawing/2014/main" id="{00000000-0008-0000-19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5" name="Obrázok 2">
          <a:extLst>
            <a:ext uri="{FF2B5EF4-FFF2-40B4-BE49-F238E27FC236}">
              <a16:creationId xmlns:a16="http://schemas.microsoft.com/office/drawing/2014/main" id="{00000000-0008-0000-19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6" name="Obrázok 2">
          <a:extLst>
            <a:ext uri="{FF2B5EF4-FFF2-40B4-BE49-F238E27FC236}">
              <a16:creationId xmlns:a16="http://schemas.microsoft.com/office/drawing/2014/main" id="{00000000-0008-0000-19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4546864" cy="1267883"/>
    <xdr:pic>
      <xdr:nvPicPr>
        <xdr:cNvPr id="7" name="Obrázok 2">
          <a:extLst>
            <a:ext uri="{FF2B5EF4-FFF2-40B4-BE49-F238E27FC236}">
              <a16:creationId xmlns:a16="http://schemas.microsoft.com/office/drawing/2014/main" id="{00000000-0008-0000-19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6864"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8" name="Obrázok 2">
          <a:extLst>
            <a:ext uri="{FF2B5EF4-FFF2-40B4-BE49-F238E27FC236}">
              <a16:creationId xmlns:a16="http://schemas.microsoft.com/office/drawing/2014/main" id="{00000000-0008-0000-1900-00000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9" name="Obrázok 8">
          <a:extLst>
            <a:ext uri="{FF2B5EF4-FFF2-40B4-BE49-F238E27FC236}">
              <a16:creationId xmlns:a16="http://schemas.microsoft.com/office/drawing/2014/main" id="{00000000-0008-0000-1900-00000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10" name="Obrázok 2">
          <a:extLst>
            <a:ext uri="{FF2B5EF4-FFF2-40B4-BE49-F238E27FC236}">
              <a16:creationId xmlns:a16="http://schemas.microsoft.com/office/drawing/2014/main" id="{00000000-0008-0000-1900-00000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11" name="Obrázok 2">
          <a:extLst>
            <a:ext uri="{FF2B5EF4-FFF2-40B4-BE49-F238E27FC236}">
              <a16:creationId xmlns:a16="http://schemas.microsoft.com/office/drawing/2014/main" id="{00000000-0008-0000-1900-00000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12" name="Obrázok 2">
          <a:extLst>
            <a:ext uri="{FF2B5EF4-FFF2-40B4-BE49-F238E27FC236}">
              <a16:creationId xmlns:a16="http://schemas.microsoft.com/office/drawing/2014/main" id="{00000000-0008-0000-1900-00000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4546864" cy="1267883"/>
    <xdr:pic>
      <xdr:nvPicPr>
        <xdr:cNvPr id="13" name="Obrázok 2">
          <a:extLst>
            <a:ext uri="{FF2B5EF4-FFF2-40B4-BE49-F238E27FC236}">
              <a16:creationId xmlns:a16="http://schemas.microsoft.com/office/drawing/2014/main" id="{00000000-0008-0000-1900-00000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6864"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7.xml><?xml version="1.0" encoding="utf-8"?>
<xdr:wsDr xmlns:xdr="http://schemas.openxmlformats.org/drawingml/2006/spreadsheetDrawing" xmlns:a="http://schemas.openxmlformats.org/drawingml/2006/main">
  <xdr:oneCellAnchor>
    <xdr:from>
      <xdr:col>0</xdr:col>
      <xdr:colOff>0</xdr:colOff>
      <xdr:row>0</xdr:row>
      <xdr:rowOff>0</xdr:rowOff>
    </xdr:from>
    <xdr:ext cx="2543779" cy="1267883"/>
    <xdr:pic>
      <xdr:nvPicPr>
        <xdr:cNvPr id="2" name="Obrázok 2">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3" name="Obrázok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4" name="Obrázok 2">
          <a:extLst>
            <a:ext uri="{FF2B5EF4-FFF2-40B4-BE49-F238E27FC236}">
              <a16:creationId xmlns:a16="http://schemas.microsoft.com/office/drawing/2014/main" id="{00000000-0008-0000-1A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5" name="Obrázok 2">
          <a:extLst>
            <a:ext uri="{FF2B5EF4-FFF2-40B4-BE49-F238E27FC236}">
              <a16:creationId xmlns:a16="http://schemas.microsoft.com/office/drawing/2014/main" id="{00000000-0008-0000-1A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6" name="Obrázok 2">
          <a:extLst>
            <a:ext uri="{FF2B5EF4-FFF2-40B4-BE49-F238E27FC236}">
              <a16:creationId xmlns:a16="http://schemas.microsoft.com/office/drawing/2014/main" id="{00000000-0008-0000-1A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4546864" cy="1267883"/>
    <xdr:pic>
      <xdr:nvPicPr>
        <xdr:cNvPr id="7" name="Obrázok 2">
          <a:extLst>
            <a:ext uri="{FF2B5EF4-FFF2-40B4-BE49-F238E27FC236}">
              <a16:creationId xmlns:a16="http://schemas.microsoft.com/office/drawing/2014/main" id="{00000000-0008-0000-1A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6864"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8" name="Obrázok 2">
          <a:extLst>
            <a:ext uri="{FF2B5EF4-FFF2-40B4-BE49-F238E27FC236}">
              <a16:creationId xmlns:a16="http://schemas.microsoft.com/office/drawing/2014/main" id="{00000000-0008-0000-1A00-00000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9" name="Obrázok 8">
          <a:extLst>
            <a:ext uri="{FF2B5EF4-FFF2-40B4-BE49-F238E27FC236}">
              <a16:creationId xmlns:a16="http://schemas.microsoft.com/office/drawing/2014/main" id="{00000000-0008-0000-1A00-00000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10" name="Obrázok 2">
          <a:extLst>
            <a:ext uri="{FF2B5EF4-FFF2-40B4-BE49-F238E27FC236}">
              <a16:creationId xmlns:a16="http://schemas.microsoft.com/office/drawing/2014/main" id="{00000000-0008-0000-1A00-00000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11" name="Obrázok 2">
          <a:extLst>
            <a:ext uri="{FF2B5EF4-FFF2-40B4-BE49-F238E27FC236}">
              <a16:creationId xmlns:a16="http://schemas.microsoft.com/office/drawing/2014/main" id="{00000000-0008-0000-1A00-00000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2543779" cy="1267883"/>
    <xdr:pic>
      <xdr:nvPicPr>
        <xdr:cNvPr id="12" name="Obrázok 2">
          <a:extLst>
            <a:ext uri="{FF2B5EF4-FFF2-40B4-BE49-F238E27FC236}">
              <a16:creationId xmlns:a16="http://schemas.microsoft.com/office/drawing/2014/main" id="{00000000-0008-0000-1A00-00000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0</xdr:rowOff>
    </xdr:from>
    <xdr:ext cx="4546864" cy="1267883"/>
    <xdr:pic>
      <xdr:nvPicPr>
        <xdr:cNvPr id="13" name="Obrázok 2">
          <a:extLst>
            <a:ext uri="{FF2B5EF4-FFF2-40B4-BE49-F238E27FC236}">
              <a16:creationId xmlns:a16="http://schemas.microsoft.com/office/drawing/2014/main" id="{00000000-0008-0000-1A00-00000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6864"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8.xml><?xml version="1.0" encoding="utf-8"?>
<xdr:wsDr xmlns:xdr="http://schemas.openxmlformats.org/drawingml/2006/spreadsheetDrawing" xmlns:a="http://schemas.openxmlformats.org/drawingml/2006/main">
  <xdr:oneCellAnchor>
    <xdr:from>
      <xdr:col>1</xdr:col>
      <xdr:colOff>0</xdr:colOff>
      <xdr:row>0</xdr:row>
      <xdr:rowOff>0</xdr:rowOff>
    </xdr:from>
    <xdr:ext cx="2543779" cy="1267883"/>
    <xdr:pic>
      <xdr:nvPicPr>
        <xdr:cNvPr id="2" name="Obrázok 2">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3" name="Obrázok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4" name="Obrázok 2">
          <a:extLst>
            <a:ext uri="{FF2B5EF4-FFF2-40B4-BE49-F238E27FC236}">
              <a16:creationId xmlns:a16="http://schemas.microsoft.com/office/drawing/2014/main" id="{00000000-0008-0000-1B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5" name="Obrázok 2">
          <a:extLst>
            <a:ext uri="{FF2B5EF4-FFF2-40B4-BE49-F238E27FC236}">
              <a16:creationId xmlns:a16="http://schemas.microsoft.com/office/drawing/2014/main" id="{00000000-0008-0000-1B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6" name="Obrázok 2">
          <a:extLst>
            <a:ext uri="{FF2B5EF4-FFF2-40B4-BE49-F238E27FC236}">
              <a16:creationId xmlns:a16="http://schemas.microsoft.com/office/drawing/2014/main" id="{00000000-0008-0000-1B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4546864" cy="1267883"/>
    <xdr:pic>
      <xdr:nvPicPr>
        <xdr:cNvPr id="7" name="Obrázok 2">
          <a:extLst>
            <a:ext uri="{FF2B5EF4-FFF2-40B4-BE49-F238E27FC236}">
              <a16:creationId xmlns:a16="http://schemas.microsoft.com/office/drawing/2014/main" id="{00000000-0008-0000-1B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6864"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8" name="Obrázok 2">
          <a:extLst>
            <a:ext uri="{FF2B5EF4-FFF2-40B4-BE49-F238E27FC236}">
              <a16:creationId xmlns:a16="http://schemas.microsoft.com/office/drawing/2014/main" id="{00000000-0008-0000-1B00-00000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9" name="Obrázok 8">
          <a:extLst>
            <a:ext uri="{FF2B5EF4-FFF2-40B4-BE49-F238E27FC236}">
              <a16:creationId xmlns:a16="http://schemas.microsoft.com/office/drawing/2014/main" id="{00000000-0008-0000-1B00-00000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10" name="Obrázok 2">
          <a:extLst>
            <a:ext uri="{FF2B5EF4-FFF2-40B4-BE49-F238E27FC236}">
              <a16:creationId xmlns:a16="http://schemas.microsoft.com/office/drawing/2014/main" id="{00000000-0008-0000-1B00-00000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11" name="Obrázok 2">
          <a:extLst>
            <a:ext uri="{FF2B5EF4-FFF2-40B4-BE49-F238E27FC236}">
              <a16:creationId xmlns:a16="http://schemas.microsoft.com/office/drawing/2014/main" id="{00000000-0008-0000-1B00-00000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12" name="Obrázok 2">
          <a:extLst>
            <a:ext uri="{FF2B5EF4-FFF2-40B4-BE49-F238E27FC236}">
              <a16:creationId xmlns:a16="http://schemas.microsoft.com/office/drawing/2014/main" id="{00000000-0008-0000-1B00-00000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4546864" cy="1267883"/>
    <xdr:pic>
      <xdr:nvPicPr>
        <xdr:cNvPr id="13" name="Obrázok 2">
          <a:extLst>
            <a:ext uri="{FF2B5EF4-FFF2-40B4-BE49-F238E27FC236}">
              <a16:creationId xmlns:a16="http://schemas.microsoft.com/office/drawing/2014/main" id="{00000000-0008-0000-1B00-00000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6864"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14" name="Obrázok 2">
          <a:extLst>
            <a:ext uri="{FF2B5EF4-FFF2-40B4-BE49-F238E27FC236}">
              <a16:creationId xmlns:a16="http://schemas.microsoft.com/office/drawing/2014/main" id="{00000000-0008-0000-1B00-00000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15" name="Obrázok 14">
          <a:extLst>
            <a:ext uri="{FF2B5EF4-FFF2-40B4-BE49-F238E27FC236}">
              <a16:creationId xmlns:a16="http://schemas.microsoft.com/office/drawing/2014/main" id="{00000000-0008-0000-1B00-00000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16" name="Obrázok 2">
          <a:extLst>
            <a:ext uri="{FF2B5EF4-FFF2-40B4-BE49-F238E27FC236}">
              <a16:creationId xmlns:a16="http://schemas.microsoft.com/office/drawing/2014/main" id="{00000000-0008-0000-1B00-00001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17" name="Obrázok 2">
          <a:extLst>
            <a:ext uri="{FF2B5EF4-FFF2-40B4-BE49-F238E27FC236}">
              <a16:creationId xmlns:a16="http://schemas.microsoft.com/office/drawing/2014/main" id="{00000000-0008-0000-1B00-000011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18" name="Obrázok 2">
          <a:extLst>
            <a:ext uri="{FF2B5EF4-FFF2-40B4-BE49-F238E27FC236}">
              <a16:creationId xmlns:a16="http://schemas.microsoft.com/office/drawing/2014/main" id="{00000000-0008-0000-1B00-00001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4546864" cy="1267883"/>
    <xdr:pic>
      <xdr:nvPicPr>
        <xdr:cNvPr id="19" name="Obrázok 2">
          <a:extLst>
            <a:ext uri="{FF2B5EF4-FFF2-40B4-BE49-F238E27FC236}">
              <a16:creationId xmlns:a16="http://schemas.microsoft.com/office/drawing/2014/main" id="{00000000-0008-0000-1B00-00001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0"/>
          <a:ext cx="4546864"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20" name="Obrázok 2">
          <a:extLst>
            <a:ext uri="{FF2B5EF4-FFF2-40B4-BE49-F238E27FC236}">
              <a16:creationId xmlns:a16="http://schemas.microsoft.com/office/drawing/2014/main" id="{00000000-0008-0000-1B00-00001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21" name="Obrázok 20">
          <a:extLst>
            <a:ext uri="{FF2B5EF4-FFF2-40B4-BE49-F238E27FC236}">
              <a16:creationId xmlns:a16="http://schemas.microsoft.com/office/drawing/2014/main" id="{00000000-0008-0000-1B00-00001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22" name="Obrázok 2">
          <a:extLst>
            <a:ext uri="{FF2B5EF4-FFF2-40B4-BE49-F238E27FC236}">
              <a16:creationId xmlns:a16="http://schemas.microsoft.com/office/drawing/2014/main" id="{00000000-0008-0000-1B00-00001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23" name="Obrázok 2">
          <a:extLst>
            <a:ext uri="{FF2B5EF4-FFF2-40B4-BE49-F238E27FC236}">
              <a16:creationId xmlns:a16="http://schemas.microsoft.com/office/drawing/2014/main" id="{00000000-0008-0000-1B00-00001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24" name="Obrázok 2">
          <a:extLst>
            <a:ext uri="{FF2B5EF4-FFF2-40B4-BE49-F238E27FC236}">
              <a16:creationId xmlns:a16="http://schemas.microsoft.com/office/drawing/2014/main" id="{00000000-0008-0000-1B00-00001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4546864" cy="1267883"/>
    <xdr:pic>
      <xdr:nvPicPr>
        <xdr:cNvPr id="25" name="Obrázok 2">
          <a:extLst>
            <a:ext uri="{FF2B5EF4-FFF2-40B4-BE49-F238E27FC236}">
              <a16:creationId xmlns:a16="http://schemas.microsoft.com/office/drawing/2014/main" id="{00000000-0008-0000-1B00-00001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0"/>
          <a:ext cx="4546864"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0</xdr:colOff>
      <xdr:row>0</xdr:row>
      <xdr:rowOff>0</xdr:rowOff>
    </xdr:from>
    <xdr:ext cx="2543779" cy="1267883"/>
    <xdr:pic>
      <xdr:nvPicPr>
        <xdr:cNvPr id="2" name="Obrázok 2">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3" name="Obrázok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4" name="Obrázok 2">
          <a:extLst>
            <a:ext uri="{FF2B5EF4-FFF2-40B4-BE49-F238E27FC236}">
              <a16:creationId xmlns:a16="http://schemas.microsoft.com/office/drawing/2014/main" id="{00000000-0008-0000-1C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5" name="Obrázok 2">
          <a:extLst>
            <a:ext uri="{FF2B5EF4-FFF2-40B4-BE49-F238E27FC236}">
              <a16:creationId xmlns:a16="http://schemas.microsoft.com/office/drawing/2014/main" id="{00000000-0008-0000-1C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6" name="Obrázok 2">
          <a:extLst>
            <a:ext uri="{FF2B5EF4-FFF2-40B4-BE49-F238E27FC236}">
              <a16:creationId xmlns:a16="http://schemas.microsoft.com/office/drawing/2014/main" id="{00000000-0008-0000-1C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4546864" cy="1267883"/>
    <xdr:pic>
      <xdr:nvPicPr>
        <xdr:cNvPr id="7" name="Obrázok 2">
          <a:extLst>
            <a:ext uri="{FF2B5EF4-FFF2-40B4-BE49-F238E27FC236}">
              <a16:creationId xmlns:a16="http://schemas.microsoft.com/office/drawing/2014/main" id="{00000000-0008-0000-1C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6864"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8" name="Obrázok 2">
          <a:extLst>
            <a:ext uri="{FF2B5EF4-FFF2-40B4-BE49-F238E27FC236}">
              <a16:creationId xmlns:a16="http://schemas.microsoft.com/office/drawing/2014/main" id="{00000000-0008-0000-1C00-00000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9" name="Obrázok 8">
          <a:extLst>
            <a:ext uri="{FF2B5EF4-FFF2-40B4-BE49-F238E27FC236}">
              <a16:creationId xmlns:a16="http://schemas.microsoft.com/office/drawing/2014/main" id="{00000000-0008-0000-1C00-00000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10" name="Obrázok 2">
          <a:extLst>
            <a:ext uri="{FF2B5EF4-FFF2-40B4-BE49-F238E27FC236}">
              <a16:creationId xmlns:a16="http://schemas.microsoft.com/office/drawing/2014/main" id="{00000000-0008-0000-1C00-00000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11" name="Obrázok 2">
          <a:extLst>
            <a:ext uri="{FF2B5EF4-FFF2-40B4-BE49-F238E27FC236}">
              <a16:creationId xmlns:a16="http://schemas.microsoft.com/office/drawing/2014/main" id="{00000000-0008-0000-1C00-00000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12" name="Obrázok 2">
          <a:extLst>
            <a:ext uri="{FF2B5EF4-FFF2-40B4-BE49-F238E27FC236}">
              <a16:creationId xmlns:a16="http://schemas.microsoft.com/office/drawing/2014/main" id="{00000000-0008-0000-1C00-00000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4546864" cy="1267883"/>
    <xdr:pic>
      <xdr:nvPicPr>
        <xdr:cNvPr id="13" name="Obrázok 2">
          <a:extLst>
            <a:ext uri="{FF2B5EF4-FFF2-40B4-BE49-F238E27FC236}">
              <a16:creationId xmlns:a16="http://schemas.microsoft.com/office/drawing/2014/main" id="{00000000-0008-0000-1C00-00000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6864"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14" name="Obrázok 2">
          <a:extLst>
            <a:ext uri="{FF2B5EF4-FFF2-40B4-BE49-F238E27FC236}">
              <a16:creationId xmlns:a16="http://schemas.microsoft.com/office/drawing/2014/main" id="{00000000-0008-0000-1C00-00000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15" name="Obrázok 14">
          <a:extLst>
            <a:ext uri="{FF2B5EF4-FFF2-40B4-BE49-F238E27FC236}">
              <a16:creationId xmlns:a16="http://schemas.microsoft.com/office/drawing/2014/main" id="{00000000-0008-0000-1C00-00000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16" name="Obrázok 2">
          <a:extLst>
            <a:ext uri="{FF2B5EF4-FFF2-40B4-BE49-F238E27FC236}">
              <a16:creationId xmlns:a16="http://schemas.microsoft.com/office/drawing/2014/main" id="{00000000-0008-0000-1C00-00001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17" name="Obrázok 2">
          <a:extLst>
            <a:ext uri="{FF2B5EF4-FFF2-40B4-BE49-F238E27FC236}">
              <a16:creationId xmlns:a16="http://schemas.microsoft.com/office/drawing/2014/main" id="{00000000-0008-0000-1C00-000011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18" name="Obrázok 2">
          <a:extLst>
            <a:ext uri="{FF2B5EF4-FFF2-40B4-BE49-F238E27FC236}">
              <a16:creationId xmlns:a16="http://schemas.microsoft.com/office/drawing/2014/main" id="{00000000-0008-0000-1C00-00001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4546864" cy="1267883"/>
    <xdr:pic>
      <xdr:nvPicPr>
        <xdr:cNvPr id="19" name="Obrázok 2">
          <a:extLst>
            <a:ext uri="{FF2B5EF4-FFF2-40B4-BE49-F238E27FC236}">
              <a16:creationId xmlns:a16="http://schemas.microsoft.com/office/drawing/2014/main" id="{00000000-0008-0000-1C00-00001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 y="0"/>
          <a:ext cx="4546864"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20" name="Obrázok 2">
          <a:extLst>
            <a:ext uri="{FF2B5EF4-FFF2-40B4-BE49-F238E27FC236}">
              <a16:creationId xmlns:a16="http://schemas.microsoft.com/office/drawing/2014/main" id="{00000000-0008-0000-1C00-00001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21" name="Obrázok 20">
          <a:extLst>
            <a:ext uri="{FF2B5EF4-FFF2-40B4-BE49-F238E27FC236}">
              <a16:creationId xmlns:a16="http://schemas.microsoft.com/office/drawing/2014/main" id="{00000000-0008-0000-1C00-00001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22" name="Obrázok 2">
          <a:extLst>
            <a:ext uri="{FF2B5EF4-FFF2-40B4-BE49-F238E27FC236}">
              <a16:creationId xmlns:a16="http://schemas.microsoft.com/office/drawing/2014/main" id="{00000000-0008-0000-1C00-00001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23" name="Obrázok 2">
          <a:extLst>
            <a:ext uri="{FF2B5EF4-FFF2-40B4-BE49-F238E27FC236}">
              <a16:creationId xmlns:a16="http://schemas.microsoft.com/office/drawing/2014/main" id="{00000000-0008-0000-1C00-00001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24" name="Obrázok 2">
          <a:extLst>
            <a:ext uri="{FF2B5EF4-FFF2-40B4-BE49-F238E27FC236}">
              <a16:creationId xmlns:a16="http://schemas.microsoft.com/office/drawing/2014/main" id="{00000000-0008-0000-1C00-00001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4546864" cy="1267883"/>
    <xdr:pic>
      <xdr:nvPicPr>
        <xdr:cNvPr id="25" name="Obrázok 2">
          <a:extLst>
            <a:ext uri="{FF2B5EF4-FFF2-40B4-BE49-F238E27FC236}">
              <a16:creationId xmlns:a16="http://schemas.microsoft.com/office/drawing/2014/main" id="{00000000-0008-0000-1C00-00001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 y="0"/>
          <a:ext cx="4546864"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0.xml><?xml version="1.0" encoding="utf-8"?>
<xdr:wsDr xmlns:xdr="http://schemas.openxmlformats.org/drawingml/2006/spreadsheetDrawing" xmlns:a="http://schemas.openxmlformats.org/drawingml/2006/main">
  <xdr:oneCellAnchor>
    <xdr:from>
      <xdr:col>1</xdr:col>
      <xdr:colOff>0</xdr:colOff>
      <xdr:row>0</xdr:row>
      <xdr:rowOff>0</xdr:rowOff>
    </xdr:from>
    <xdr:ext cx="2543779" cy="1267883"/>
    <xdr:pic>
      <xdr:nvPicPr>
        <xdr:cNvPr id="2" name="Obrázok 2">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3" name="Obrázok 2">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4" name="Obrázok 2">
          <a:extLst>
            <a:ext uri="{FF2B5EF4-FFF2-40B4-BE49-F238E27FC236}">
              <a16:creationId xmlns:a16="http://schemas.microsoft.com/office/drawing/2014/main" id="{00000000-0008-0000-1D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5" name="Obrázok 2">
          <a:extLst>
            <a:ext uri="{FF2B5EF4-FFF2-40B4-BE49-F238E27FC236}">
              <a16:creationId xmlns:a16="http://schemas.microsoft.com/office/drawing/2014/main" id="{00000000-0008-0000-1D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6" name="Obrázok 2">
          <a:extLst>
            <a:ext uri="{FF2B5EF4-FFF2-40B4-BE49-F238E27FC236}">
              <a16:creationId xmlns:a16="http://schemas.microsoft.com/office/drawing/2014/main" id="{00000000-0008-0000-1D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4546864" cy="1267883"/>
    <xdr:pic>
      <xdr:nvPicPr>
        <xdr:cNvPr id="7" name="Obrázok 2">
          <a:extLst>
            <a:ext uri="{FF2B5EF4-FFF2-40B4-BE49-F238E27FC236}">
              <a16:creationId xmlns:a16="http://schemas.microsoft.com/office/drawing/2014/main" id="{00000000-0008-0000-1D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6864"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8" name="Obrázok 2">
          <a:extLst>
            <a:ext uri="{FF2B5EF4-FFF2-40B4-BE49-F238E27FC236}">
              <a16:creationId xmlns:a16="http://schemas.microsoft.com/office/drawing/2014/main" id="{00000000-0008-0000-1D00-00000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9" name="Obrázok 8">
          <a:extLst>
            <a:ext uri="{FF2B5EF4-FFF2-40B4-BE49-F238E27FC236}">
              <a16:creationId xmlns:a16="http://schemas.microsoft.com/office/drawing/2014/main" id="{00000000-0008-0000-1D00-00000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10" name="Obrázok 2">
          <a:extLst>
            <a:ext uri="{FF2B5EF4-FFF2-40B4-BE49-F238E27FC236}">
              <a16:creationId xmlns:a16="http://schemas.microsoft.com/office/drawing/2014/main" id="{00000000-0008-0000-1D00-00000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11" name="Obrázok 2">
          <a:extLst>
            <a:ext uri="{FF2B5EF4-FFF2-40B4-BE49-F238E27FC236}">
              <a16:creationId xmlns:a16="http://schemas.microsoft.com/office/drawing/2014/main" id="{00000000-0008-0000-1D00-00000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2543779" cy="1267883"/>
    <xdr:pic>
      <xdr:nvPicPr>
        <xdr:cNvPr id="12" name="Obrázok 2">
          <a:extLst>
            <a:ext uri="{FF2B5EF4-FFF2-40B4-BE49-F238E27FC236}">
              <a16:creationId xmlns:a16="http://schemas.microsoft.com/office/drawing/2014/main" id="{00000000-0008-0000-1D00-00000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0"/>
          <a:ext cx="254377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0</xdr:row>
      <xdr:rowOff>0</xdr:rowOff>
    </xdr:from>
    <xdr:ext cx="4546864" cy="1267883"/>
    <xdr:pic>
      <xdr:nvPicPr>
        <xdr:cNvPr id="13" name="Obrázok 2">
          <a:extLst>
            <a:ext uri="{FF2B5EF4-FFF2-40B4-BE49-F238E27FC236}">
              <a16:creationId xmlns:a16="http://schemas.microsoft.com/office/drawing/2014/main" id="{00000000-0008-0000-1D00-00000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0"/>
          <a:ext cx="4546864"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1</xdr:row>
      <xdr:rowOff>107156</xdr:rowOff>
    </xdr:from>
    <xdr:to>
      <xdr:col>2</xdr:col>
      <xdr:colOff>451114</xdr:colOff>
      <xdr:row>8</xdr:row>
      <xdr:rowOff>41539</xdr:rowOff>
    </xdr:to>
    <xdr:pic>
      <xdr:nvPicPr>
        <xdr:cNvPr id="2" name="Obrázok 3">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297656"/>
          <a:ext cx="4534958"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451114</xdr:colOff>
      <xdr:row>6</xdr:row>
      <xdr:rowOff>124883</xdr:rowOff>
    </xdr:to>
    <xdr:pic>
      <xdr:nvPicPr>
        <xdr:cNvPr id="2" name="Obrázok 3">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3733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2</xdr:col>
      <xdr:colOff>451114</xdr:colOff>
      <xdr:row>6</xdr:row>
      <xdr:rowOff>124883</xdr:rowOff>
    </xdr:to>
    <xdr:pic>
      <xdr:nvPicPr>
        <xdr:cNvPr id="3" name="Obrázok 3">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3733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oneCellAnchor>
    <xdr:from>
      <xdr:col>0</xdr:col>
      <xdr:colOff>0</xdr:colOff>
      <xdr:row>0</xdr:row>
      <xdr:rowOff>0</xdr:rowOff>
    </xdr:from>
    <xdr:ext cx="4549133" cy="1267883"/>
    <xdr:pic>
      <xdr:nvPicPr>
        <xdr:cNvPr id="2" name="Obrázok 2">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9133"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4.xml><?xml version="1.0" encoding="utf-8"?>
<xdr:wsDr xmlns:xdr="http://schemas.openxmlformats.org/drawingml/2006/spreadsheetDrawing" xmlns:a="http://schemas.openxmlformats.org/drawingml/2006/main">
  <xdr:oneCellAnchor>
    <xdr:from>
      <xdr:col>0</xdr:col>
      <xdr:colOff>0</xdr:colOff>
      <xdr:row>0</xdr:row>
      <xdr:rowOff>0</xdr:rowOff>
    </xdr:from>
    <xdr:ext cx="4558771" cy="1267883"/>
    <xdr:pic>
      <xdr:nvPicPr>
        <xdr:cNvPr id="2" name="Obrázok 1">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58771"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5.xml><?xml version="1.0" encoding="utf-8"?>
<xdr:wsDr xmlns:xdr="http://schemas.openxmlformats.org/drawingml/2006/spreadsheetDrawing" xmlns:a="http://schemas.openxmlformats.org/drawingml/2006/main">
  <xdr:oneCellAnchor>
    <xdr:from>
      <xdr:col>0</xdr:col>
      <xdr:colOff>0</xdr:colOff>
      <xdr:row>0</xdr:row>
      <xdr:rowOff>1</xdr:rowOff>
    </xdr:from>
    <xdr:ext cx="4542329" cy="1104900"/>
    <xdr:pic>
      <xdr:nvPicPr>
        <xdr:cNvPr id="2" name="Obrázok 1">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
          <a:ext cx="4542329" cy="1104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6.xml><?xml version="1.0" encoding="utf-8"?>
<xdr:wsDr xmlns:xdr="http://schemas.openxmlformats.org/drawingml/2006/spreadsheetDrawing" xmlns:a="http://schemas.openxmlformats.org/drawingml/2006/main">
  <xdr:oneCellAnchor>
    <xdr:from>
      <xdr:col>0</xdr:col>
      <xdr:colOff>0</xdr:colOff>
      <xdr:row>0</xdr:row>
      <xdr:rowOff>0</xdr:rowOff>
    </xdr:from>
    <xdr:ext cx="4548565" cy="1267883"/>
    <xdr:pic>
      <xdr:nvPicPr>
        <xdr:cNvPr id="2" name="Obrázok 1">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8565"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7.xml><?xml version="1.0" encoding="utf-8"?>
<xdr:wsDr xmlns:xdr="http://schemas.openxmlformats.org/drawingml/2006/spreadsheetDrawing" xmlns:a="http://schemas.openxmlformats.org/drawingml/2006/main">
  <xdr:oneCellAnchor>
    <xdr:from>
      <xdr:col>0</xdr:col>
      <xdr:colOff>0</xdr:colOff>
      <xdr:row>0</xdr:row>
      <xdr:rowOff>0</xdr:rowOff>
    </xdr:from>
    <xdr:ext cx="4548565" cy="1267883"/>
    <xdr:pic>
      <xdr:nvPicPr>
        <xdr:cNvPr id="2" name="Obrázok 1">
          <a:extLst>
            <a:ext uri="{FF2B5EF4-FFF2-40B4-BE49-F238E27FC236}">
              <a16:creationId xmlns:a16="http://schemas.microsoft.com/office/drawing/2014/main" id="{00000000-0008-0000-2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8565"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8.xml><?xml version="1.0" encoding="utf-8"?>
<xdr:wsDr xmlns:xdr="http://schemas.openxmlformats.org/drawingml/2006/spreadsheetDrawing" xmlns:a="http://schemas.openxmlformats.org/drawingml/2006/main">
  <xdr:oneCellAnchor>
    <xdr:from>
      <xdr:col>0</xdr:col>
      <xdr:colOff>0</xdr:colOff>
      <xdr:row>0</xdr:row>
      <xdr:rowOff>0</xdr:rowOff>
    </xdr:from>
    <xdr:ext cx="4548565" cy="1267883"/>
    <xdr:pic>
      <xdr:nvPicPr>
        <xdr:cNvPr id="2" name="Obrázok 1">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8565"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9.xml><?xml version="1.0" encoding="utf-8"?>
<xdr:wsDr xmlns:xdr="http://schemas.openxmlformats.org/drawingml/2006/spreadsheetDrawing" xmlns:a="http://schemas.openxmlformats.org/drawingml/2006/main">
  <xdr:oneCellAnchor>
    <xdr:from>
      <xdr:col>0</xdr:col>
      <xdr:colOff>0</xdr:colOff>
      <xdr:row>0</xdr:row>
      <xdr:rowOff>0</xdr:rowOff>
    </xdr:from>
    <xdr:ext cx="4548565" cy="1267883"/>
    <xdr:pic>
      <xdr:nvPicPr>
        <xdr:cNvPr id="2" name="Obrázok 1">
          <a:extLst>
            <a:ext uri="{FF2B5EF4-FFF2-40B4-BE49-F238E27FC236}">
              <a16:creationId xmlns:a16="http://schemas.microsoft.com/office/drawing/2014/main" id="{00000000-0008-0000-26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8565"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40.xml><?xml version="1.0" encoding="utf-8"?>
<xdr:wsDr xmlns:xdr="http://schemas.openxmlformats.org/drawingml/2006/spreadsheetDrawing" xmlns:a="http://schemas.openxmlformats.org/drawingml/2006/main">
  <xdr:oneCellAnchor>
    <xdr:from>
      <xdr:col>0</xdr:col>
      <xdr:colOff>0</xdr:colOff>
      <xdr:row>0</xdr:row>
      <xdr:rowOff>0</xdr:rowOff>
    </xdr:from>
    <xdr:ext cx="4548565" cy="1267883"/>
    <xdr:pic>
      <xdr:nvPicPr>
        <xdr:cNvPr id="2" name="Obrázok 1">
          <a:extLst>
            <a:ext uri="{FF2B5EF4-FFF2-40B4-BE49-F238E27FC236}">
              <a16:creationId xmlns:a16="http://schemas.microsoft.com/office/drawing/2014/main" id="{00000000-0008-0000-2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8565"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41.xml><?xml version="1.0" encoding="utf-8"?>
<xdr:wsDr xmlns:xdr="http://schemas.openxmlformats.org/drawingml/2006/spreadsheetDrawing" xmlns:a="http://schemas.openxmlformats.org/drawingml/2006/main">
  <xdr:oneCellAnchor>
    <xdr:from>
      <xdr:col>0</xdr:col>
      <xdr:colOff>0</xdr:colOff>
      <xdr:row>0</xdr:row>
      <xdr:rowOff>0</xdr:rowOff>
    </xdr:from>
    <xdr:ext cx="4548565" cy="1267883"/>
    <xdr:pic>
      <xdr:nvPicPr>
        <xdr:cNvPr id="2" name="Obrázok 1">
          <a:extLst>
            <a:ext uri="{FF2B5EF4-FFF2-40B4-BE49-F238E27FC236}">
              <a16:creationId xmlns:a16="http://schemas.microsoft.com/office/drawing/2014/main" id="{00000000-0008-0000-2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8565"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42.xml><?xml version="1.0" encoding="utf-8"?>
<xdr:wsDr xmlns:xdr="http://schemas.openxmlformats.org/drawingml/2006/spreadsheetDrawing" xmlns:a="http://schemas.openxmlformats.org/drawingml/2006/main">
  <xdr:oneCellAnchor>
    <xdr:from>
      <xdr:col>0</xdr:col>
      <xdr:colOff>0</xdr:colOff>
      <xdr:row>0</xdr:row>
      <xdr:rowOff>0</xdr:rowOff>
    </xdr:from>
    <xdr:ext cx="4548565" cy="1267883"/>
    <xdr:pic>
      <xdr:nvPicPr>
        <xdr:cNvPr id="2" name="Obrázok 2">
          <a:extLst>
            <a:ext uri="{FF2B5EF4-FFF2-40B4-BE49-F238E27FC236}">
              <a16:creationId xmlns:a16="http://schemas.microsoft.com/office/drawing/2014/main" id="{00000000-0008-0000-2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8565"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43.xml><?xml version="1.0" encoding="utf-8"?>
<xdr:wsDr xmlns:xdr="http://schemas.openxmlformats.org/drawingml/2006/spreadsheetDrawing" xmlns:a="http://schemas.openxmlformats.org/drawingml/2006/main">
  <xdr:oneCellAnchor>
    <xdr:from>
      <xdr:col>0</xdr:col>
      <xdr:colOff>0</xdr:colOff>
      <xdr:row>0</xdr:row>
      <xdr:rowOff>0</xdr:rowOff>
    </xdr:from>
    <xdr:ext cx="4562172" cy="1267883"/>
    <xdr:pic>
      <xdr:nvPicPr>
        <xdr:cNvPr id="2" name="Obrázok 1">
          <a:extLst>
            <a:ext uri="{FF2B5EF4-FFF2-40B4-BE49-F238E27FC236}">
              <a16:creationId xmlns:a16="http://schemas.microsoft.com/office/drawing/2014/main" id="{00000000-0008-0000-2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62172"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44.xml><?xml version="1.0" encoding="utf-8"?>
<xdr:wsDr xmlns:xdr="http://schemas.openxmlformats.org/drawingml/2006/spreadsheetDrawing" xmlns:a="http://schemas.openxmlformats.org/drawingml/2006/main">
  <xdr:oneCellAnchor>
    <xdr:from>
      <xdr:col>0</xdr:col>
      <xdr:colOff>0</xdr:colOff>
      <xdr:row>0</xdr:row>
      <xdr:rowOff>0</xdr:rowOff>
    </xdr:from>
    <xdr:ext cx="4562172" cy="1267883"/>
    <xdr:pic>
      <xdr:nvPicPr>
        <xdr:cNvPr id="2" name="Obrázok 1">
          <a:extLst>
            <a:ext uri="{FF2B5EF4-FFF2-40B4-BE49-F238E27FC236}">
              <a16:creationId xmlns:a16="http://schemas.microsoft.com/office/drawing/2014/main" id="{00000000-0008-0000-2B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62172"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45.xml><?xml version="1.0" encoding="utf-8"?>
<xdr:wsDr xmlns:xdr="http://schemas.openxmlformats.org/drawingml/2006/spreadsheetDrawing" xmlns:a="http://schemas.openxmlformats.org/drawingml/2006/main">
  <xdr:oneCellAnchor>
    <xdr:from>
      <xdr:col>0</xdr:col>
      <xdr:colOff>0</xdr:colOff>
      <xdr:row>0</xdr:row>
      <xdr:rowOff>0</xdr:rowOff>
    </xdr:from>
    <xdr:ext cx="4562172" cy="1267883"/>
    <xdr:pic>
      <xdr:nvPicPr>
        <xdr:cNvPr id="2" name="Obrázok 1">
          <a:extLst>
            <a:ext uri="{FF2B5EF4-FFF2-40B4-BE49-F238E27FC236}">
              <a16:creationId xmlns:a16="http://schemas.microsoft.com/office/drawing/2014/main" id="{00000000-0008-0000-2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62172"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46.xml><?xml version="1.0" encoding="utf-8"?>
<xdr:wsDr xmlns:xdr="http://schemas.openxmlformats.org/drawingml/2006/spreadsheetDrawing" xmlns:a="http://schemas.openxmlformats.org/drawingml/2006/main">
  <xdr:oneCellAnchor>
    <xdr:from>
      <xdr:col>0</xdr:col>
      <xdr:colOff>0</xdr:colOff>
      <xdr:row>0</xdr:row>
      <xdr:rowOff>0</xdr:rowOff>
    </xdr:from>
    <xdr:ext cx="4562172" cy="1267883"/>
    <xdr:pic>
      <xdr:nvPicPr>
        <xdr:cNvPr id="2" name="Obrázok 1">
          <a:extLst>
            <a:ext uri="{FF2B5EF4-FFF2-40B4-BE49-F238E27FC236}">
              <a16:creationId xmlns:a16="http://schemas.microsoft.com/office/drawing/2014/main" id="{00000000-0008-0000-2D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62172"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47.xml><?xml version="1.0" encoding="utf-8"?>
<xdr:wsDr xmlns:xdr="http://schemas.openxmlformats.org/drawingml/2006/spreadsheetDrawing" xmlns:a="http://schemas.openxmlformats.org/drawingml/2006/main">
  <xdr:oneCellAnchor>
    <xdr:from>
      <xdr:col>0</xdr:col>
      <xdr:colOff>0</xdr:colOff>
      <xdr:row>0</xdr:row>
      <xdr:rowOff>0</xdr:rowOff>
    </xdr:from>
    <xdr:ext cx="4562172" cy="1267883"/>
    <xdr:pic>
      <xdr:nvPicPr>
        <xdr:cNvPr id="2" name="Obrázok 1">
          <a:extLst>
            <a:ext uri="{FF2B5EF4-FFF2-40B4-BE49-F238E27FC236}">
              <a16:creationId xmlns:a16="http://schemas.microsoft.com/office/drawing/2014/main" id="{00000000-0008-0000-2E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62172"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48.xml><?xml version="1.0" encoding="utf-8"?>
<xdr:wsDr xmlns:xdr="http://schemas.openxmlformats.org/drawingml/2006/spreadsheetDrawing" xmlns:a="http://schemas.openxmlformats.org/drawingml/2006/main">
  <xdr:oneCellAnchor>
    <xdr:from>
      <xdr:col>0</xdr:col>
      <xdr:colOff>0</xdr:colOff>
      <xdr:row>0</xdr:row>
      <xdr:rowOff>0</xdr:rowOff>
    </xdr:from>
    <xdr:ext cx="4562172" cy="1267883"/>
    <xdr:pic>
      <xdr:nvPicPr>
        <xdr:cNvPr id="2" name="Obrázok 1">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62172"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49.xml><?xml version="1.0" encoding="utf-8"?>
<xdr:wsDr xmlns:xdr="http://schemas.openxmlformats.org/drawingml/2006/spreadsheetDrawing" xmlns:a="http://schemas.openxmlformats.org/drawingml/2006/main">
  <xdr:oneCellAnchor>
    <xdr:from>
      <xdr:col>0</xdr:col>
      <xdr:colOff>0</xdr:colOff>
      <xdr:row>0</xdr:row>
      <xdr:rowOff>0</xdr:rowOff>
    </xdr:from>
    <xdr:ext cx="4562172" cy="1267883"/>
    <xdr:pic>
      <xdr:nvPicPr>
        <xdr:cNvPr id="2" name="Obrázok 1">
          <a:extLst>
            <a:ext uri="{FF2B5EF4-FFF2-40B4-BE49-F238E27FC236}">
              <a16:creationId xmlns:a16="http://schemas.microsoft.com/office/drawing/2014/main" id="{00000000-0008-0000-3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62172"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50.xml><?xml version="1.0" encoding="utf-8"?>
<xdr:wsDr xmlns:xdr="http://schemas.openxmlformats.org/drawingml/2006/spreadsheetDrawing" xmlns:a="http://schemas.openxmlformats.org/drawingml/2006/main">
  <xdr:oneCellAnchor>
    <xdr:from>
      <xdr:col>0</xdr:col>
      <xdr:colOff>0</xdr:colOff>
      <xdr:row>0</xdr:row>
      <xdr:rowOff>0</xdr:rowOff>
    </xdr:from>
    <xdr:ext cx="4562172" cy="1267883"/>
    <xdr:pic>
      <xdr:nvPicPr>
        <xdr:cNvPr id="2" name="Obrázok 1">
          <a:extLst>
            <a:ext uri="{FF2B5EF4-FFF2-40B4-BE49-F238E27FC236}">
              <a16:creationId xmlns:a16="http://schemas.microsoft.com/office/drawing/2014/main" id="{00000000-0008-0000-3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62172"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51.xml><?xml version="1.0" encoding="utf-8"?>
<xdr:wsDr xmlns:xdr="http://schemas.openxmlformats.org/drawingml/2006/spreadsheetDrawing" xmlns:a="http://schemas.openxmlformats.org/drawingml/2006/main">
  <xdr:oneCellAnchor>
    <xdr:from>
      <xdr:col>0</xdr:col>
      <xdr:colOff>0</xdr:colOff>
      <xdr:row>0</xdr:row>
      <xdr:rowOff>0</xdr:rowOff>
    </xdr:from>
    <xdr:ext cx="4562172" cy="1267883"/>
    <xdr:pic>
      <xdr:nvPicPr>
        <xdr:cNvPr id="2" name="Obrázok 1">
          <a:extLst>
            <a:ext uri="{FF2B5EF4-FFF2-40B4-BE49-F238E27FC236}">
              <a16:creationId xmlns:a16="http://schemas.microsoft.com/office/drawing/2014/main" id="{00000000-0008-0000-3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62172"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52.xml><?xml version="1.0" encoding="utf-8"?>
<xdr:wsDr xmlns:xdr="http://schemas.openxmlformats.org/drawingml/2006/spreadsheetDrawing" xmlns:a="http://schemas.openxmlformats.org/drawingml/2006/main">
  <xdr:oneCellAnchor>
    <xdr:from>
      <xdr:col>0</xdr:col>
      <xdr:colOff>0</xdr:colOff>
      <xdr:row>0</xdr:row>
      <xdr:rowOff>0</xdr:rowOff>
    </xdr:from>
    <xdr:ext cx="4562172" cy="1267883"/>
    <xdr:pic>
      <xdr:nvPicPr>
        <xdr:cNvPr id="2" name="Obrázok 1">
          <a:extLst>
            <a:ext uri="{FF2B5EF4-FFF2-40B4-BE49-F238E27FC236}">
              <a16:creationId xmlns:a16="http://schemas.microsoft.com/office/drawing/2014/main" id="{00000000-0008-0000-3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62172"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53.xml><?xml version="1.0" encoding="utf-8"?>
<xdr:wsDr xmlns:xdr="http://schemas.openxmlformats.org/drawingml/2006/spreadsheetDrawing" xmlns:a="http://schemas.openxmlformats.org/drawingml/2006/main">
  <xdr:oneCellAnchor>
    <xdr:from>
      <xdr:col>0</xdr:col>
      <xdr:colOff>0</xdr:colOff>
      <xdr:row>0</xdr:row>
      <xdr:rowOff>0</xdr:rowOff>
    </xdr:from>
    <xdr:ext cx="4562172" cy="1267883"/>
    <xdr:pic>
      <xdr:nvPicPr>
        <xdr:cNvPr id="2" name="Obrázok 1">
          <a:extLst>
            <a:ext uri="{FF2B5EF4-FFF2-40B4-BE49-F238E27FC236}">
              <a16:creationId xmlns:a16="http://schemas.microsoft.com/office/drawing/2014/main" id="{00000000-0008-0000-3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62172"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54.xml><?xml version="1.0" encoding="utf-8"?>
<xdr:wsDr xmlns:xdr="http://schemas.openxmlformats.org/drawingml/2006/spreadsheetDrawing" xmlns:a="http://schemas.openxmlformats.org/drawingml/2006/main">
  <xdr:oneCellAnchor>
    <xdr:from>
      <xdr:col>0</xdr:col>
      <xdr:colOff>0</xdr:colOff>
      <xdr:row>0</xdr:row>
      <xdr:rowOff>0</xdr:rowOff>
    </xdr:from>
    <xdr:ext cx="4562172" cy="1267883"/>
    <xdr:pic>
      <xdr:nvPicPr>
        <xdr:cNvPr id="2" name="Obrázok 1">
          <a:extLst>
            <a:ext uri="{FF2B5EF4-FFF2-40B4-BE49-F238E27FC236}">
              <a16:creationId xmlns:a16="http://schemas.microsoft.com/office/drawing/2014/main" id="{00000000-0008-0000-3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62172"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55.xml><?xml version="1.0" encoding="utf-8"?>
<xdr:wsDr xmlns:xdr="http://schemas.openxmlformats.org/drawingml/2006/spreadsheetDrawing" xmlns:a="http://schemas.openxmlformats.org/drawingml/2006/main">
  <xdr:oneCellAnchor>
    <xdr:from>
      <xdr:col>0</xdr:col>
      <xdr:colOff>0</xdr:colOff>
      <xdr:row>0</xdr:row>
      <xdr:rowOff>0</xdr:rowOff>
    </xdr:from>
    <xdr:ext cx="4562172" cy="1267883"/>
    <xdr:pic>
      <xdr:nvPicPr>
        <xdr:cNvPr id="2" name="Obrázok 1">
          <a:extLst>
            <a:ext uri="{FF2B5EF4-FFF2-40B4-BE49-F238E27FC236}">
              <a16:creationId xmlns:a16="http://schemas.microsoft.com/office/drawing/2014/main" id="{00000000-0008-0000-36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62172"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56.xml><?xml version="1.0" encoding="utf-8"?>
<xdr:wsDr xmlns:xdr="http://schemas.openxmlformats.org/drawingml/2006/spreadsheetDrawing" xmlns:a="http://schemas.openxmlformats.org/drawingml/2006/main">
  <xdr:oneCellAnchor>
    <xdr:from>
      <xdr:col>0</xdr:col>
      <xdr:colOff>0</xdr:colOff>
      <xdr:row>0</xdr:row>
      <xdr:rowOff>0</xdr:rowOff>
    </xdr:from>
    <xdr:ext cx="4562172" cy="1267883"/>
    <xdr:pic>
      <xdr:nvPicPr>
        <xdr:cNvPr id="2" name="Obrázok 1">
          <a:extLst>
            <a:ext uri="{FF2B5EF4-FFF2-40B4-BE49-F238E27FC236}">
              <a16:creationId xmlns:a16="http://schemas.microsoft.com/office/drawing/2014/main" id="{00000000-0008-0000-3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62172"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57.xml><?xml version="1.0" encoding="utf-8"?>
<xdr:wsDr xmlns:xdr="http://schemas.openxmlformats.org/drawingml/2006/spreadsheetDrawing" xmlns:a="http://schemas.openxmlformats.org/drawingml/2006/main">
  <xdr:oneCellAnchor>
    <xdr:from>
      <xdr:col>0</xdr:col>
      <xdr:colOff>0</xdr:colOff>
      <xdr:row>0</xdr:row>
      <xdr:rowOff>0</xdr:rowOff>
    </xdr:from>
    <xdr:ext cx="4562172" cy="1267883"/>
    <xdr:pic>
      <xdr:nvPicPr>
        <xdr:cNvPr id="2" name="Obrázok 1">
          <a:extLst>
            <a:ext uri="{FF2B5EF4-FFF2-40B4-BE49-F238E27FC236}">
              <a16:creationId xmlns:a16="http://schemas.microsoft.com/office/drawing/2014/main" id="{00000000-0008-0000-3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62172"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58.xml><?xml version="1.0" encoding="utf-8"?>
<xdr:wsDr xmlns:xdr="http://schemas.openxmlformats.org/drawingml/2006/spreadsheetDrawing" xmlns:a="http://schemas.openxmlformats.org/drawingml/2006/main">
  <xdr:oneCellAnchor>
    <xdr:from>
      <xdr:col>0</xdr:col>
      <xdr:colOff>0</xdr:colOff>
      <xdr:row>0</xdr:row>
      <xdr:rowOff>0</xdr:rowOff>
    </xdr:from>
    <xdr:ext cx="4562172" cy="1267883"/>
    <xdr:pic>
      <xdr:nvPicPr>
        <xdr:cNvPr id="2" name="Obrázok 1">
          <a:extLst>
            <a:ext uri="{FF2B5EF4-FFF2-40B4-BE49-F238E27FC236}">
              <a16:creationId xmlns:a16="http://schemas.microsoft.com/office/drawing/2014/main" id="{00000000-0008-0000-3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62172"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59.xml><?xml version="1.0" encoding="utf-8"?>
<xdr:wsDr xmlns:xdr="http://schemas.openxmlformats.org/drawingml/2006/spreadsheetDrawing" xmlns:a="http://schemas.openxmlformats.org/drawingml/2006/main">
  <xdr:oneCellAnchor>
    <xdr:from>
      <xdr:col>0</xdr:col>
      <xdr:colOff>0</xdr:colOff>
      <xdr:row>0</xdr:row>
      <xdr:rowOff>0</xdr:rowOff>
    </xdr:from>
    <xdr:ext cx="4562172" cy="1267883"/>
    <xdr:pic>
      <xdr:nvPicPr>
        <xdr:cNvPr id="2" name="Obrázok 1">
          <a:extLst>
            <a:ext uri="{FF2B5EF4-FFF2-40B4-BE49-F238E27FC236}">
              <a16:creationId xmlns:a16="http://schemas.microsoft.com/office/drawing/2014/main" id="{00000000-0008-0000-3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62172"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60.xml><?xml version="1.0" encoding="utf-8"?>
<xdr:wsDr xmlns:xdr="http://schemas.openxmlformats.org/drawingml/2006/spreadsheetDrawing" xmlns:a="http://schemas.openxmlformats.org/drawingml/2006/main">
  <xdr:oneCellAnchor>
    <xdr:from>
      <xdr:col>0</xdr:col>
      <xdr:colOff>0</xdr:colOff>
      <xdr:row>0</xdr:row>
      <xdr:rowOff>0</xdr:rowOff>
    </xdr:from>
    <xdr:ext cx="4562172" cy="1267883"/>
    <xdr:pic>
      <xdr:nvPicPr>
        <xdr:cNvPr id="2" name="Obrázok 1">
          <a:extLst>
            <a:ext uri="{FF2B5EF4-FFF2-40B4-BE49-F238E27FC236}">
              <a16:creationId xmlns:a16="http://schemas.microsoft.com/office/drawing/2014/main" id="{00000000-0008-0000-3B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62172"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61.xml><?xml version="1.0" encoding="utf-8"?>
<xdr:wsDr xmlns:xdr="http://schemas.openxmlformats.org/drawingml/2006/spreadsheetDrawing" xmlns:a="http://schemas.openxmlformats.org/drawingml/2006/main">
  <xdr:oneCellAnchor>
    <xdr:from>
      <xdr:col>0</xdr:col>
      <xdr:colOff>0</xdr:colOff>
      <xdr:row>0</xdr:row>
      <xdr:rowOff>0</xdr:rowOff>
    </xdr:from>
    <xdr:ext cx="4562172" cy="1267883"/>
    <xdr:pic>
      <xdr:nvPicPr>
        <xdr:cNvPr id="2" name="Obrázok 1">
          <a:extLst>
            <a:ext uri="{FF2B5EF4-FFF2-40B4-BE49-F238E27FC236}">
              <a16:creationId xmlns:a16="http://schemas.microsoft.com/office/drawing/2014/main" id="{00000000-0008-0000-3E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62172"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6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451114</xdr:colOff>
      <xdr:row>6</xdr:row>
      <xdr:rowOff>124883</xdr:rowOff>
    </xdr:to>
    <xdr:pic>
      <xdr:nvPicPr>
        <xdr:cNvPr id="2" name="Obrázok 3">
          <a:extLst>
            <a:ext uri="{FF2B5EF4-FFF2-40B4-BE49-F238E27FC236}">
              <a16:creationId xmlns:a16="http://schemas.microsoft.com/office/drawing/2014/main" id="{00000000-0008-0000-3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3733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451114</xdr:colOff>
      <xdr:row>6</xdr:row>
      <xdr:rowOff>124883</xdr:rowOff>
    </xdr:to>
    <xdr:pic>
      <xdr:nvPicPr>
        <xdr:cNvPr id="2" name="Obrázok 3">
          <a:extLst>
            <a:ext uri="{FF2B5EF4-FFF2-40B4-BE49-F238E27FC236}">
              <a16:creationId xmlns:a16="http://schemas.microsoft.com/office/drawing/2014/main" id="{00000000-0008-0000-3D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3733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4.xml><?xml version="1.0" encoding="utf-8"?>
<xdr:wsDr xmlns:xdr="http://schemas.openxmlformats.org/drawingml/2006/spreadsheetDrawing" xmlns:a="http://schemas.openxmlformats.org/drawingml/2006/main">
  <xdr:oneCellAnchor>
    <xdr:from>
      <xdr:col>0</xdr:col>
      <xdr:colOff>0</xdr:colOff>
      <xdr:row>0</xdr:row>
      <xdr:rowOff>0</xdr:rowOff>
    </xdr:from>
    <xdr:ext cx="4542329" cy="1267883"/>
    <xdr:pic>
      <xdr:nvPicPr>
        <xdr:cNvPr id="2" name="Obrázok 1">
          <a:extLst>
            <a:ext uri="{FF2B5EF4-FFF2-40B4-BE49-F238E27FC236}">
              <a16:creationId xmlns:a16="http://schemas.microsoft.com/office/drawing/2014/main" id="{00000000-0008-0000-3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232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65.xml><?xml version="1.0" encoding="utf-8"?>
<xdr:wsDr xmlns:xdr="http://schemas.openxmlformats.org/drawingml/2006/spreadsheetDrawing" xmlns:a="http://schemas.openxmlformats.org/drawingml/2006/main">
  <xdr:oneCellAnchor>
    <xdr:from>
      <xdr:col>0</xdr:col>
      <xdr:colOff>0</xdr:colOff>
      <xdr:row>0</xdr:row>
      <xdr:rowOff>0</xdr:rowOff>
    </xdr:from>
    <xdr:ext cx="4550267" cy="1267883"/>
    <xdr:pic>
      <xdr:nvPicPr>
        <xdr:cNvPr id="2" name="Obrázok 2">
          <a:extLst>
            <a:ext uri="{FF2B5EF4-FFF2-40B4-BE49-F238E27FC236}">
              <a16:creationId xmlns:a16="http://schemas.microsoft.com/office/drawing/2014/main" id="{00000000-0008-0000-4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50267"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66.xml><?xml version="1.0" encoding="utf-8"?>
<xdr:wsDr xmlns:xdr="http://schemas.openxmlformats.org/drawingml/2006/spreadsheetDrawing" xmlns:a="http://schemas.openxmlformats.org/drawingml/2006/main">
  <xdr:oneCellAnchor>
    <xdr:from>
      <xdr:col>0</xdr:col>
      <xdr:colOff>0</xdr:colOff>
      <xdr:row>0</xdr:row>
      <xdr:rowOff>0</xdr:rowOff>
    </xdr:from>
    <xdr:ext cx="4550267" cy="1267883"/>
    <xdr:pic>
      <xdr:nvPicPr>
        <xdr:cNvPr id="2" name="Obrázok 1">
          <a:extLst>
            <a:ext uri="{FF2B5EF4-FFF2-40B4-BE49-F238E27FC236}">
              <a16:creationId xmlns:a16="http://schemas.microsoft.com/office/drawing/2014/main" id="{00000000-0008-0000-4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50267"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67.xml><?xml version="1.0" encoding="utf-8"?>
<xdr:wsDr xmlns:xdr="http://schemas.openxmlformats.org/drawingml/2006/spreadsheetDrawing" xmlns:a="http://schemas.openxmlformats.org/drawingml/2006/main">
  <xdr:oneCellAnchor>
    <xdr:from>
      <xdr:col>0</xdr:col>
      <xdr:colOff>0</xdr:colOff>
      <xdr:row>0</xdr:row>
      <xdr:rowOff>0</xdr:rowOff>
    </xdr:from>
    <xdr:ext cx="4550267" cy="1267883"/>
    <xdr:pic>
      <xdr:nvPicPr>
        <xdr:cNvPr id="2" name="Obrázok 1">
          <a:extLst>
            <a:ext uri="{FF2B5EF4-FFF2-40B4-BE49-F238E27FC236}">
              <a16:creationId xmlns:a16="http://schemas.microsoft.com/office/drawing/2014/main" id="{00000000-0008-0000-4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50267"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68.xml><?xml version="1.0" encoding="utf-8"?>
<xdr:wsDr xmlns:xdr="http://schemas.openxmlformats.org/drawingml/2006/spreadsheetDrawing" xmlns:a="http://schemas.openxmlformats.org/drawingml/2006/main">
  <xdr:oneCellAnchor>
    <xdr:from>
      <xdr:col>0</xdr:col>
      <xdr:colOff>0</xdr:colOff>
      <xdr:row>0</xdr:row>
      <xdr:rowOff>0</xdr:rowOff>
    </xdr:from>
    <xdr:ext cx="4550267" cy="1267883"/>
    <xdr:pic>
      <xdr:nvPicPr>
        <xdr:cNvPr id="2" name="Obrázok 2">
          <a:extLst>
            <a:ext uri="{FF2B5EF4-FFF2-40B4-BE49-F238E27FC236}">
              <a16:creationId xmlns:a16="http://schemas.microsoft.com/office/drawing/2014/main" id="{00000000-0008-0000-4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50267"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69.xml><?xml version="1.0" encoding="utf-8"?>
<xdr:wsDr xmlns:xdr="http://schemas.openxmlformats.org/drawingml/2006/spreadsheetDrawing" xmlns:a="http://schemas.openxmlformats.org/drawingml/2006/main">
  <xdr:oneCellAnchor>
    <xdr:from>
      <xdr:col>0</xdr:col>
      <xdr:colOff>0</xdr:colOff>
      <xdr:row>0</xdr:row>
      <xdr:rowOff>0</xdr:rowOff>
    </xdr:from>
    <xdr:ext cx="4543051" cy="1267883"/>
    <xdr:pic>
      <xdr:nvPicPr>
        <xdr:cNvPr id="2" name="Obrázok 1">
          <a:extLst>
            <a:ext uri="{FF2B5EF4-FFF2-40B4-BE49-F238E27FC236}">
              <a16:creationId xmlns:a16="http://schemas.microsoft.com/office/drawing/2014/main" id="{00000000-0008-0000-4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3051"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70.xml><?xml version="1.0" encoding="utf-8"?>
<xdr:wsDr xmlns:xdr="http://schemas.openxmlformats.org/drawingml/2006/spreadsheetDrawing" xmlns:a="http://schemas.openxmlformats.org/drawingml/2006/main">
  <xdr:oneCellAnchor>
    <xdr:from>
      <xdr:col>0</xdr:col>
      <xdr:colOff>0</xdr:colOff>
      <xdr:row>0</xdr:row>
      <xdr:rowOff>0</xdr:rowOff>
    </xdr:from>
    <xdr:ext cx="4550267" cy="1267883"/>
    <xdr:pic>
      <xdr:nvPicPr>
        <xdr:cNvPr id="2" name="Obrázok 1">
          <a:extLst>
            <a:ext uri="{FF2B5EF4-FFF2-40B4-BE49-F238E27FC236}">
              <a16:creationId xmlns:a16="http://schemas.microsoft.com/office/drawing/2014/main" id="{00000000-0008-0000-4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50267"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71.xml><?xml version="1.0" encoding="utf-8"?>
<xdr:wsDr xmlns:xdr="http://schemas.openxmlformats.org/drawingml/2006/spreadsheetDrawing" xmlns:a="http://schemas.openxmlformats.org/drawingml/2006/main">
  <xdr:oneCellAnchor>
    <xdr:from>
      <xdr:col>0</xdr:col>
      <xdr:colOff>0</xdr:colOff>
      <xdr:row>0</xdr:row>
      <xdr:rowOff>0</xdr:rowOff>
    </xdr:from>
    <xdr:ext cx="4547999" cy="1267883"/>
    <xdr:pic>
      <xdr:nvPicPr>
        <xdr:cNvPr id="2" name="Obrázok 1">
          <a:extLst>
            <a:ext uri="{FF2B5EF4-FFF2-40B4-BE49-F238E27FC236}">
              <a16:creationId xmlns:a16="http://schemas.microsoft.com/office/drawing/2014/main" id="{00000000-0008-0000-46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799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72.xml><?xml version="1.0" encoding="utf-8"?>
<xdr:wsDr xmlns:xdr="http://schemas.openxmlformats.org/drawingml/2006/spreadsheetDrawing" xmlns:a="http://schemas.openxmlformats.org/drawingml/2006/main">
  <xdr:oneCellAnchor>
    <xdr:from>
      <xdr:col>0</xdr:col>
      <xdr:colOff>0</xdr:colOff>
      <xdr:row>0</xdr:row>
      <xdr:rowOff>0</xdr:rowOff>
    </xdr:from>
    <xdr:ext cx="4547999" cy="1267883"/>
    <xdr:pic>
      <xdr:nvPicPr>
        <xdr:cNvPr id="2" name="Obrázok 2">
          <a:extLst>
            <a:ext uri="{FF2B5EF4-FFF2-40B4-BE49-F238E27FC236}">
              <a16:creationId xmlns:a16="http://schemas.microsoft.com/office/drawing/2014/main" id="{00000000-0008-0000-4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799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73.xml><?xml version="1.0" encoding="utf-8"?>
<xdr:wsDr xmlns:xdr="http://schemas.openxmlformats.org/drawingml/2006/spreadsheetDrawing" xmlns:a="http://schemas.openxmlformats.org/drawingml/2006/main">
  <xdr:oneCellAnchor>
    <xdr:from>
      <xdr:col>0</xdr:col>
      <xdr:colOff>0</xdr:colOff>
      <xdr:row>0</xdr:row>
      <xdr:rowOff>0</xdr:rowOff>
    </xdr:from>
    <xdr:ext cx="4547999" cy="1267883"/>
    <xdr:pic>
      <xdr:nvPicPr>
        <xdr:cNvPr id="2" name="Obrázok 1">
          <a:extLst>
            <a:ext uri="{FF2B5EF4-FFF2-40B4-BE49-F238E27FC236}">
              <a16:creationId xmlns:a16="http://schemas.microsoft.com/office/drawing/2014/main" id="{00000000-0008-0000-4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799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74.xml><?xml version="1.0" encoding="utf-8"?>
<xdr:wsDr xmlns:xdr="http://schemas.openxmlformats.org/drawingml/2006/spreadsheetDrawing" xmlns:a="http://schemas.openxmlformats.org/drawingml/2006/main">
  <xdr:oneCellAnchor>
    <xdr:from>
      <xdr:col>0</xdr:col>
      <xdr:colOff>0</xdr:colOff>
      <xdr:row>0</xdr:row>
      <xdr:rowOff>0</xdr:rowOff>
    </xdr:from>
    <xdr:ext cx="4547999" cy="1267883"/>
    <xdr:pic>
      <xdr:nvPicPr>
        <xdr:cNvPr id="2" name="Obrázok 2">
          <a:extLst>
            <a:ext uri="{FF2B5EF4-FFF2-40B4-BE49-F238E27FC236}">
              <a16:creationId xmlns:a16="http://schemas.microsoft.com/office/drawing/2014/main" id="{00000000-0008-0000-4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799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75.xml><?xml version="1.0" encoding="utf-8"?>
<xdr:wsDr xmlns:xdr="http://schemas.openxmlformats.org/drawingml/2006/spreadsheetDrawing" xmlns:a="http://schemas.openxmlformats.org/drawingml/2006/main">
  <xdr:oneCellAnchor>
    <xdr:from>
      <xdr:col>0</xdr:col>
      <xdr:colOff>0</xdr:colOff>
      <xdr:row>0</xdr:row>
      <xdr:rowOff>0</xdr:rowOff>
    </xdr:from>
    <xdr:ext cx="4547999" cy="1267883"/>
    <xdr:pic>
      <xdr:nvPicPr>
        <xdr:cNvPr id="2" name="Obrázok 2">
          <a:extLst>
            <a:ext uri="{FF2B5EF4-FFF2-40B4-BE49-F238E27FC236}">
              <a16:creationId xmlns:a16="http://schemas.microsoft.com/office/drawing/2014/main" id="{00000000-0008-0000-4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799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76.xml><?xml version="1.0" encoding="utf-8"?>
<xdr:wsDr xmlns:xdr="http://schemas.openxmlformats.org/drawingml/2006/spreadsheetDrawing" xmlns:a="http://schemas.openxmlformats.org/drawingml/2006/main">
  <xdr:oneCellAnchor>
    <xdr:from>
      <xdr:col>0</xdr:col>
      <xdr:colOff>0</xdr:colOff>
      <xdr:row>0</xdr:row>
      <xdr:rowOff>0</xdr:rowOff>
    </xdr:from>
    <xdr:ext cx="4547999" cy="1267883"/>
    <xdr:pic>
      <xdr:nvPicPr>
        <xdr:cNvPr id="2" name="Obrázok 2">
          <a:extLst>
            <a:ext uri="{FF2B5EF4-FFF2-40B4-BE49-F238E27FC236}">
              <a16:creationId xmlns:a16="http://schemas.microsoft.com/office/drawing/2014/main" id="{00000000-0008-0000-4B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799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77.xml><?xml version="1.0" encoding="utf-8"?>
<xdr:wsDr xmlns:xdr="http://schemas.openxmlformats.org/drawingml/2006/spreadsheetDrawing" xmlns:a="http://schemas.openxmlformats.org/drawingml/2006/main">
  <xdr:oneCellAnchor>
    <xdr:from>
      <xdr:col>0</xdr:col>
      <xdr:colOff>0</xdr:colOff>
      <xdr:row>0</xdr:row>
      <xdr:rowOff>0</xdr:rowOff>
    </xdr:from>
    <xdr:ext cx="4547999" cy="1267883"/>
    <xdr:pic>
      <xdr:nvPicPr>
        <xdr:cNvPr id="2" name="Obrázok 2">
          <a:extLst>
            <a:ext uri="{FF2B5EF4-FFF2-40B4-BE49-F238E27FC236}">
              <a16:creationId xmlns:a16="http://schemas.microsoft.com/office/drawing/2014/main" id="{00000000-0008-0000-4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799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78.xml><?xml version="1.0" encoding="utf-8"?>
<xdr:wsDr xmlns:xdr="http://schemas.openxmlformats.org/drawingml/2006/spreadsheetDrawing" xmlns:a="http://schemas.openxmlformats.org/drawingml/2006/main">
  <xdr:oneCellAnchor>
    <xdr:from>
      <xdr:col>0</xdr:col>
      <xdr:colOff>0</xdr:colOff>
      <xdr:row>0</xdr:row>
      <xdr:rowOff>0</xdr:rowOff>
    </xdr:from>
    <xdr:ext cx="4547999" cy="1267883"/>
    <xdr:pic>
      <xdr:nvPicPr>
        <xdr:cNvPr id="2" name="Obrázok 2">
          <a:extLst>
            <a:ext uri="{FF2B5EF4-FFF2-40B4-BE49-F238E27FC236}">
              <a16:creationId xmlns:a16="http://schemas.microsoft.com/office/drawing/2014/main" id="{00000000-0008-0000-4D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799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79.xml><?xml version="1.0" encoding="utf-8"?>
<xdr:wsDr xmlns:xdr="http://schemas.openxmlformats.org/drawingml/2006/spreadsheetDrawing" xmlns:a="http://schemas.openxmlformats.org/drawingml/2006/main">
  <xdr:oneCellAnchor>
    <xdr:from>
      <xdr:col>0</xdr:col>
      <xdr:colOff>0</xdr:colOff>
      <xdr:row>0</xdr:row>
      <xdr:rowOff>0</xdr:rowOff>
    </xdr:from>
    <xdr:ext cx="4547999" cy="1267883"/>
    <xdr:pic>
      <xdr:nvPicPr>
        <xdr:cNvPr id="2" name="Obrázok 2">
          <a:extLst>
            <a:ext uri="{FF2B5EF4-FFF2-40B4-BE49-F238E27FC236}">
              <a16:creationId xmlns:a16="http://schemas.microsoft.com/office/drawing/2014/main" id="{00000000-0008-0000-4E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799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80.xml><?xml version="1.0" encoding="utf-8"?>
<xdr:wsDr xmlns:xdr="http://schemas.openxmlformats.org/drawingml/2006/spreadsheetDrawing" xmlns:a="http://schemas.openxmlformats.org/drawingml/2006/main">
  <xdr:oneCellAnchor>
    <xdr:from>
      <xdr:col>0</xdr:col>
      <xdr:colOff>0</xdr:colOff>
      <xdr:row>0</xdr:row>
      <xdr:rowOff>0</xdr:rowOff>
    </xdr:from>
    <xdr:ext cx="4547999" cy="1267883"/>
    <xdr:pic>
      <xdr:nvPicPr>
        <xdr:cNvPr id="2" name="Obrázok 2">
          <a:extLst>
            <a:ext uri="{FF2B5EF4-FFF2-40B4-BE49-F238E27FC236}">
              <a16:creationId xmlns:a16="http://schemas.microsoft.com/office/drawing/2014/main" id="{00000000-0008-0000-4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799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81.xml><?xml version="1.0" encoding="utf-8"?>
<xdr:wsDr xmlns:xdr="http://schemas.openxmlformats.org/drawingml/2006/spreadsheetDrawing" xmlns:a="http://schemas.openxmlformats.org/drawingml/2006/main">
  <xdr:oneCellAnchor>
    <xdr:from>
      <xdr:col>0</xdr:col>
      <xdr:colOff>0</xdr:colOff>
      <xdr:row>0</xdr:row>
      <xdr:rowOff>0</xdr:rowOff>
    </xdr:from>
    <xdr:ext cx="4547999" cy="1267883"/>
    <xdr:pic>
      <xdr:nvPicPr>
        <xdr:cNvPr id="2" name="Obrázok 2">
          <a:extLst>
            <a:ext uri="{FF2B5EF4-FFF2-40B4-BE49-F238E27FC236}">
              <a16:creationId xmlns:a16="http://schemas.microsoft.com/office/drawing/2014/main" id="{00000000-0008-0000-5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799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82.xml><?xml version="1.0" encoding="utf-8"?>
<xdr:wsDr xmlns:xdr="http://schemas.openxmlformats.org/drawingml/2006/spreadsheetDrawing" xmlns:a="http://schemas.openxmlformats.org/drawingml/2006/main">
  <xdr:oneCellAnchor>
    <xdr:from>
      <xdr:col>0</xdr:col>
      <xdr:colOff>0</xdr:colOff>
      <xdr:row>0</xdr:row>
      <xdr:rowOff>0</xdr:rowOff>
    </xdr:from>
    <xdr:ext cx="4547999" cy="1267883"/>
    <xdr:pic>
      <xdr:nvPicPr>
        <xdr:cNvPr id="2" name="Obrázok 2">
          <a:extLst>
            <a:ext uri="{FF2B5EF4-FFF2-40B4-BE49-F238E27FC236}">
              <a16:creationId xmlns:a16="http://schemas.microsoft.com/office/drawing/2014/main" id="{00000000-0008-0000-5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799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83.xml><?xml version="1.0" encoding="utf-8"?>
<xdr:wsDr xmlns:xdr="http://schemas.openxmlformats.org/drawingml/2006/spreadsheetDrawing" xmlns:a="http://schemas.openxmlformats.org/drawingml/2006/main">
  <xdr:oneCellAnchor>
    <xdr:from>
      <xdr:col>0</xdr:col>
      <xdr:colOff>0</xdr:colOff>
      <xdr:row>0</xdr:row>
      <xdr:rowOff>0</xdr:rowOff>
    </xdr:from>
    <xdr:ext cx="4547999" cy="1267883"/>
    <xdr:pic>
      <xdr:nvPicPr>
        <xdr:cNvPr id="2" name="Obrázok 2">
          <a:extLst>
            <a:ext uri="{FF2B5EF4-FFF2-40B4-BE49-F238E27FC236}">
              <a16:creationId xmlns:a16="http://schemas.microsoft.com/office/drawing/2014/main" id="{00000000-0008-0000-5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799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84.xml><?xml version="1.0" encoding="utf-8"?>
<xdr:wsDr xmlns:xdr="http://schemas.openxmlformats.org/drawingml/2006/spreadsheetDrawing" xmlns:a="http://schemas.openxmlformats.org/drawingml/2006/main">
  <xdr:oneCellAnchor>
    <xdr:from>
      <xdr:col>0</xdr:col>
      <xdr:colOff>0</xdr:colOff>
      <xdr:row>0</xdr:row>
      <xdr:rowOff>0</xdr:rowOff>
    </xdr:from>
    <xdr:ext cx="4547999" cy="1267883"/>
    <xdr:pic>
      <xdr:nvPicPr>
        <xdr:cNvPr id="2" name="Obrázok 2">
          <a:extLst>
            <a:ext uri="{FF2B5EF4-FFF2-40B4-BE49-F238E27FC236}">
              <a16:creationId xmlns:a16="http://schemas.microsoft.com/office/drawing/2014/main" id="{00000000-0008-0000-5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799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85.xml><?xml version="1.0" encoding="utf-8"?>
<xdr:wsDr xmlns:xdr="http://schemas.openxmlformats.org/drawingml/2006/spreadsheetDrawing" xmlns:a="http://schemas.openxmlformats.org/drawingml/2006/main">
  <xdr:oneCellAnchor>
    <xdr:from>
      <xdr:col>0</xdr:col>
      <xdr:colOff>0</xdr:colOff>
      <xdr:row>0</xdr:row>
      <xdr:rowOff>0</xdr:rowOff>
    </xdr:from>
    <xdr:ext cx="4547999" cy="1267883"/>
    <xdr:pic>
      <xdr:nvPicPr>
        <xdr:cNvPr id="2" name="Obrázok 2">
          <a:extLst>
            <a:ext uri="{FF2B5EF4-FFF2-40B4-BE49-F238E27FC236}">
              <a16:creationId xmlns:a16="http://schemas.microsoft.com/office/drawing/2014/main" id="{00000000-0008-0000-5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799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86.xml><?xml version="1.0" encoding="utf-8"?>
<xdr:wsDr xmlns:xdr="http://schemas.openxmlformats.org/drawingml/2006/spreadsheetDrawing" xmlns:a="http://schemas.openxmlformats.org/drawingml/2006/main">
  <xdr:oneCellAnchor>
    <xdr:from>
      <xdr:col>0</xdr:col>
      <xdr:colOff>0</xdr:colOff>
      <xdr:row>0</xdr:row>
      <xdr:rowOff>0</xdr:rowOff>
    </xdr:from>
    <xdr:ext cx="4547999" cy="1267883"/>
    <xdr:pic>
      <xdr:nvPicPr>
        <xdr:cNvPr id="2" name="Obrázok 2">
          <a:extLst>
            <a:ext uri="{FF2B5EF4-FFF2-40B4-BE49-F238E27FC236}">
              <a16:creationId xmlns:a16="http://schemas.microsoft.com/office/drawing/2014/main" id="{00000000-0008-0000-5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799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87.xml><?xml version="1.0" encoding="utf-8"?>
<xdr:wsDr xmlns:xdr="http://schemas.openxmlformats.org/drawingml/2006/spreadsheetDrawing" xmlns:a="http://schemas.openxmlformats.org/drawingml/2006/main">
  <xdr:oneCellAnchor>
    <xdr:from>
      <xdr:col>0</xdr:col>
      <xdr:colOff>0</xdr:colOff>
      <xdr:row>0</xdr:row>
      <xdr:rowOff>0</xdr:rowOff>
    </xdr:from>
    <xdr:ext cx="4547999" cy="1267883"/>
    <xdr:pic>
      <xdr:nvPicPr>
        <xdr:cNvPr id="2" name="Obrázok 2">
          <a:extLst>
            <a:ext uri="{FF2B5EF4-FFF2-40B4-BE49-F238E27FC236}">
              <a16:creationId xmlns:a16="http://schemas.microsoft.com/office/drawing/2014/main" id="{00000000-0008-0000-56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799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88.xml><?xml version="1.0" encoding="utf-8"?>
<xdr:wsDr xmlns:xdr="http://schemas.openxmlformats.org/drawingml/2006/spreadsheetDrawing" xmlns:a="http://schemas.openxmlformats.org/drawingml/2006/main">
  <xdr:oneCellAnchor>
    <xdr:from>
      <xdr:col>0</xdr:col>
      <xdr:colOff>0</xdr:colOff>
      <xdr:row>0</xdr:row>
      <xdr:rowOff>0</xdr:rowOff>
    </xdr:from>
    <xdr:ext cx="4547999" cy="1267883"/>
    <xdr:pic>
      <xdr:nvPicPr>
        <xdr:cNvPr id="2" name="Obrázok 2">
          <a:extLst>
            <a:ext uri="{FF2B5EF4-FFF2-40B4-BE49-F238E27FC236}">
              <a16:creationId xmlns:a16="http://schemas.microsoft.com/office/drawing/2014/main" id="{00000000-0008-0000-5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7999"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89.xml><?xml version="1.0" encoding="utf-8"?>
<xdr:wsDr xmlns:xdr="http://schemas.openxmlformats.org/drawingml/2006/spreadsheetDrawing" xmlns:a="http://schemas.openxmlformats.org/drawingml/2006/main">
  <xdr:oneCellAnchor>
    <xdr:from>
      <xdr:col>0</xdr:col>
      <xdr:colOff>0</xdr:colOff>
      <xdr:row>0</xdr:row>
      <xdr:rowOff>0</xdr:rowOff>
    </xdr:from>
    <xdr:ext cx="4545731" cy="1267883"/>
    <xdr:pic>
      <xdr:nvPicPr>
        <xdr:cNvPr id="2" name="Obrázok 1">
          <a:extLst>
            <a:ext uri="{FF2B5EF4-FFF2-40B4-BE49-F238E27FC236}">
              <a16:creationId xmlns:a16="http://schemas.microsoft.com/office/drawing/2014/main" id="{00000000-0008-0000-5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5731" cy="126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90.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5086350</xdr:colOff>
      <xdr:row>1</xdr:row>
      <xdr:rowOff>47625</xdr:rowOff>
    </xdr:to>
    <xdr:pic>
      <xdr:nvPicPr>
        <xdr:cNvPr id="2" name="Picture 3" descr="jednoriadkové šedé PNG">
          <a:extLst>
            <a:ext uri="{FF2B5EF4-FFF2-40B4-BE49-F238E27FC236}">
              <a16:creationId xmlns:a16="http://schemas.microsoft.com/office/drawing/2014/main" id="{00000000-0008-0000-59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162050" cy="238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1.xml><?xml version="1.0" encoding="utf-8"?>
<xdr:wsDr xmlns:xdr="http://schemas.openxmlformats.org/drawingml/2006/spreadsheetDrawing" xmlns:a="http://schemas.openxmlformats.org/drawingml/2006/main">
  <xdr:oneCellAnchor>
    <xdr:from>
      <xdr:col>0</xdr:col>
      <xdr:colOff>0</xdr:colOff>
      <xdr:row>0</xdr:row>
      <xdr:rowOff>0</xdr:rowOff>
    </xdr:from>
    <xdr:ext cx="4382558" cy="666750"/>
    <xdr:pic>
      <xdr:nvPicPr>
        <xdr:cNvPr id="2" name="Obrázok 4" descr="jednoriadkové šedé JPG.jpg">
          <a:extLst>
            <a:ext uri="{FF2B5EF4-FFF2-40B4-BE49-F238E27FC236}">
              <a16:creationId xmlns:a16="http://schemas.microsoft.com/office/drawing/2014/main" id="{00000000-0008-0000-5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2558"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92.xml><?xml version="1.0" encoding="utf-8"?>
<xdr:wsDr xmlns:xdr="http://schemas.openxmlformats.org/drawingml/2006/spreadsheetDrawing" xmlns:a="http://schemas.openxmlformats.org/drawingml/2006/main">
  <xdr:oneCellAnchor>
    <xdr:from>
      <xdr:col>0</xdr:col>
      <xdr:colOff>266700</xdr:colOff>
      <xdr:row>0</xdr:row>
      <xdr:rowOff>0</xdr:rowOff>
    </xdr:from>
    <xdr:ext cx="3654566" cy="1023239"/>
    <xdr:pic>
      <xdr:nvPicPr>
        <xdr:cNvPr id="2" name="Obrázok 1">
          <a:extLst>
            <a:ext uri="{FF2B5EF4-FFF2-40B4-BE49-F238E27FC236}">
              <a16:creationId xmlns:a16="http://schemas.microsoft.com/office/drawing/2014/main" id="{00000000-0008-0000-5B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66700" y="0"/>
          <a:ext cx="3654566" cy="1023239"/>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XLS\D61NM-CH\VYMERY\CENOVA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erkur\OU\Obchodn&#233;_pr&#237;pady\2019_OP\ND_tunel_Branisko_2019\PRACOVN&#201;%20s%20koef\ISD%20%20Branisko%20-%20%20ND%20a%20pravideln&#233;%20&#269;innosti%20prac..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bjects"/>
      <sheetName val="Total"/>
      <sheetName val="Database"/>
    </sheetNames>
    <sheetDataSet>
      <sheetData sheetId="0" refreshError="1">
        <row r="6">
          <cell r="A6" t="str">
            <v>100-00</v>
          </cell>
          <cell r="C6" t="str">
            <v>Všeobecné položky</v>
          </cell>
          <cell r="D6">
            <v>0</v>
          </cell>
          <cell r="F6">
            <v>0</v>
          </cell>
          <cell r="G6">
            <v>0</v>
          </cell>
          <cell r="H6" t="str">
            <v/>
          </cell>
        </row>
        <row r="7">
          <cell r="A7" t="str">
            <v>100-00</v>
          </cell>
          <cell r="B7" t="str">
            <v>100-01</v>
          </cell>
          <cell r="C7" t="str">
            <v>Zariadenie staveniska</v>
          </cell>
          <cell r="D7" t="str">
            <v>ks</v>
          </cell>
          <cell r="E7">
            <v>1</v>
          </cell>
          <cell r="F7">
            <v>1</v>
          </cell>
          <cell r="G7">
            <v>1</v>
          </cell>
          <cell r="H7" t="str">
            <v/>
          </cell>
        </row>
        <row r="8">
          <cell r="A8" t="str">
            <v>100-00</v>
          </cell>
          <cell r="B8" t="str">
            <v>100-02</v>
          </cell>
          <cell r="C8" t="str">
            <v>Realizačná dokumentácia</v>
          </cell>
          <cell r="D8" t="str">
            <v>ks</v>
          </cell>
          <cell r="E8">
            <v>1</v>
          </cell>
          <cell r="F8">
            <v>1</v>
          </cell>
          <cell r="G8">
            <v>1</v>
          </cell>
          <cell r="H8" t="str">
            <v/>
          </cell>
        </row>
        <row r="9">
          <cell r="A9" t="str">
            <v>100-00</v>
          </cell>
          <cell r="B9" t="str">
            <v>100-03</v>
          </cell>
          <cell r="C9" t="str">
            <v>Dokumentácia skutočného vyhotovenia</v>
          </cell>
          <cell r="D9" t="str">
            <v>ks</v>
          </cell>
          <cell r="E9">
            <v>1</v>
          </cell>
          <cell r="F9">
            <v>1</v>
          </cell>
          <cell r="G9">
            <v>1</v>
          </cell>
          <cell r="H9" t="str">
            <v/>
          </cell>
        </row>
        <row r="10">
          <cell r="A10" t="str">
            <v>100-00</v>
          </cell>
          <cell r="B10" t="str">
            <v>999</v>
          </cell>
          <cell r="C10" t="str">
            <v>Spolu</v>
          </cell>
          <cell r="D10">
            <v>0</v>
          </cell>
          <cell r="F10">
            <v>0</v>
          </cell>
          <cell r="G10">
            <v>0</v>
          </cell>
          <cell r="H10">
            <v>3</v>
          </cell>
        </row>
        <row r="11">
          <cell r="C11" t="str">
            <v/>
          </cell>
          <cell r="D11">
            <v>0</v>
          </cell>
          <cell r="F11">
            <v>0</v>
          </cell>
          <cell r="G11">
            <v>0</v>
          </cell>
          <cell r="H11" t="str">
            <v/>
          </cell>
        </row>
        <row r="12">
          <cell r="C12" t="str">
            <v/>
          </cell>
          <cell r="D12">
            <v>0</v>
          </cell>
          <cell r="F12">
            <v>0</v>
          </cell>
          <cell r="G12">
            <v>0</v>
          </cell>
          <cell r="H12" t="str">
            <v/>
          </cell>
        </row>
        <row r="13">
          <cell r="C13" t="str">
            <v/>
          </cell>
          <cell r="D13">
            <v>0</v>
          </cell>
          <cell r="F13">
            <v>0</v>
          </cell>
          <cell r="G13">
            <v>0</v>
          </cell>
          <cell r="H13" t="str">
            <v/>
          </cell>
        </row>
        <row r="14">
          <cell r="C14" t="str">
            <v/>
          </cell>
          <cell r="D14">
            <v>0</v>
          </cell>
          <cell r="F14">
            <v>0</v>
          </cell>
          <cell r="G14">
            <v>0</v>
          </cell>
          <cell r="H14" t="str">
            <v/>
          </cell>
        </row>
        <row r="15">
          <cell r="C15" t="str">
            <v/>
          </cell>
          <cell r="D15">
            <v>0</v>
          </cell>
          <cell r="F15">
            <v>0</v>
          </cell>
          <cell r="G15">
            <v>0</v>
          </cell>
          <cell r="H15" t="str">
            <v/>
          </cell>
        </row>
        <row r="16">
          <cell r="C16" t="str">
            <v/>
          </cell>
          <cell r="D16">
            <v>0</v>
          </cell>
          <cell r="F16">
            <v>0</v>
          </cell>
          <cell r="G16">
            <v>0</v>
          </cell>
          <cell r="H16" t="str">
            <v/>
          </cell>
        </row>
        <row r="17">
          <cell r="C17" t="str">
            <v/>
          </cell>
          <cell r="D17">
            <v>0</v>
          </cell>
          <cell r="F17">
            <v>0</v>
          </cell>
          <cell r="G17">
            <v>0</v>
          </cell>
          <cell r="H17" t="str">
            <v/>
          </cell>
        </row>
        <row r="18">
          <cell r="C18" t="str">
            <v/>
          </cell>
          <cell r="D18">
            <v>0</v>
          </cell>
          <cell r="F18">
            <v>0</v>
          </cell>
          <cell r="G18">
            <v>0</v>
          </cell>
          <cell r="H18" t="str">
            <v/>
          </cell>
        </row>
        <row r="19">
          <cell r="C19" t="str">
            <v/>
          </cell>
          <cell r="D19">
            <v>0</v>
          </cell>
          <cell r="F19">
            <v>0</v>
          </cell>
          <cell r="G19">
            <v>0</v>
          </cell>
          <cell r="H19" t="str">
            <v/>
          </cell>
        </row>
        <row r="20">
          <cell r="C20" t="str">
            <v/>
          </cell>
          <cell r="D20">
            <v>0</v>
          </cell>
          <cell r="F20">
            <v>0</v>
          </cell>
          <cell r="G20">
            <v>0</v>
          </cell>
          <cell r="H20" t="str">
            <v/>
          </cell>
        </row>
        <row r="21">
          <cell r="C21" t="str">
            <v/>
          </cell>
          <cell r="D21">
            <v>0</v>
          </cell>
          <cell r="F21">
            <v>0</v>
          </cell>
          <cell r="G21">
            <v>0</v>
          </cell>
          <cell r="H21" t="str">
            <v/>
          </cell>
        </row>
        <row r="22">
          <cell r="C22" t="str">
            <v/>
          </cell>
          <cell r="D22">
            <v>0</v>
          </cell>
          <cell r="F22">
            <v>0</v>
          </cell>
          <cell r="G22">
            <v>0</v>
          </cell>
          <cell r="H22" t="str">
            <v/>
          </cell>
        </row>
        <row r="23">
          <cell r="C23" t="str">
            <v/>
          </cell>
          <cell r="D23">
            <v>0</v>
          </cell>
          <cell r="F23">
            <v>0</v>
          </cell>
          <cell r="G23">
            <v>0</v>
          </cell>
          <cell r="H23" t="str">
            <v/>
          </cell>
        </row>
        <row r="24">
          <cell r="C24" t="str">
            <v/>
          </cell>
          <cell r="D24">
            <v>0</v>
          </cell>
          <cell r="F24">
            <v>0</v>
          </cell>
          <cell r="G24">
            <v>0</v>
          </cell>
          <cell r="H24" t="str">
            <v/>
          </cell>
        </row>
        <row r="25">
          <cell r="C25" t="str">
            <v/>
          </cell>
          <cell r="D25">
            <v>0</v>
          </cell>
          <cell r="F25">
            <v>0</v>
          </cell>
          <cell r="G25">
            <v>0</v>
          </cell>
          <cell r="H25" t="str">
            <v/>
          </cell>
        </row>
        <row r="26">
          <cell r="C26" t="str">
            <v/>
          </cell>
          <cell r="D26">
            <v>0</v>
          </cell>
          <cell r="F26">
            <v>0</v>
          </cell>
          <cell r="G26">
            <v>0</v>
          </cell>
          <cell r="H26" t="str">
            <v/>
          </cell>
        </row>
        <row r="27">
          <cell r="C27" t="str">
            <v/>
          </cell>
          <cell r="D27">
            <v>0</v>
          </cell>
          <cell r="F27">
            <v>0</v>
          </cell>
          <cell r="G27">
            <v>0</v>
          </cell>
          <cell r="H27" t="str">
            <v/>
          </cell>
        </row>
        <row r="28">
          <cell r="C28" t="str">
            <v/>
          </cell>
          <cell r="D28">
            <v>0</v>
          </cell>
          <cell r="F28">
            <v>0</v>
          </cell>
          <cell r="G28">
            <v>0</v>
          </cell>
          <cell r="H28" t="str">
            <v/>
          </cell>
        </row>
        <row r="29">
          <cell r="C29" t="str">
            <v/>
          </cell>
          <cell r="D29">
            <v>0</v>
          </cell>
          <cell r="F29">
            <v>0</v>
          </cell>
          <cell r="G29">
            <v>0</v>
          </cell>
          <cell r="H29" t="str">
            <v/>
          </cell>
        </row>
        <row r="30">
          <cell r="C30" t="str">
            <v/>
          </cell>
          <cell r="D30">
            <v>0</v>
          </cell>
          <cell r="F30">
            <v>0</v>
          </cell>
          <cell r="G30">
            <v>0</v>
          </cell>
          <cell r="H30" t="str">
            <v/>
          </cell>
        </row>
        <row r="31">
          <cell r="C31" t="str">
            <v/>
          </cell>
          <cell r="D31">
            <v>0</v>
          </cell>
          <cell r="F31">
            <v>0</v>
          </cell>
          <cell r="G31">
            <v>0</v>
          </cell>
          <cell r="H31" t="str">
            <v/>
          </cell>
        </row>
        <row r="32">
          <cell r="C32" t="str">
            <v/>
          </cell>
          <cell r="D32">
            <v>0</v>
          </cell>
          <cell r="F32">
            <v>0</v>
          </cell>
          <cell r="G32">
            <v>0</v>
          </cell>
          <cell r="H32" t="str">
            <v/>
          </cell>
        </row>
        <row r="33">
          <cell r="C33" t="str">
            <v/>
          </cell>
          <cell r="D33">
            <v>0</v>
          </cell>
          <cell r="F33">
            <v>0</v>
          </cell>
          <cell r="G33">
            <v>0</v>
          </cell>
          <cell r="H33" t="str">
            <v/>
          </cell>
        </row>
        <row r="34">
          <cell r="C34" t="str">
            <v/>
          </cell>
          <cell r="D34">
            <v>0</v>
          </cell>
          <cell r="F34">
            <v>0</v>
          </cell>
          <cell r="G34">
            <v>0</v>
          </cell>
          <cell r="H34" t="str">
            <v/>
          </cell>
        </row>
        <row r="35">
          <cell r="C35" t="str">
            <v/>
          </cell>
          <cell r="D35">
            <v>0</v>
          </cell>
          <cell r="F35">
            <v>0</v>
          </cell>
          <cell r="G35">
            <v>0</v>
          </cell>
          <cell r="H35" t="str">
            <v/>
          </cell>
        </row>
        <row r="36">
          <cell r="C36" t="str">
            <v/>
          </cell>
          <cell r="D36">
            <v>0</v>
          </cell>
          <cell r="F36">
            <v>0</v>
          </cell>
          <cell r="G36">
            <v>0</v>
          </cell>
          <cell r="H36" t="str">
            <v/>
          </cell>
        </row>
        <row r="37">
          <cell r="C37" t="str">
            <v/>
          </cell>
          <cell r="D37">
            <v>0</v>
          </cell>
          <cell r="F37">
            <v>0</v>
          </cell>
          <cell r="G37">
            <v>0</v>
          </cell>
          <cell r="H37" t="str">
            <v/>
          </cell>
        </row>
        <row r="38">
          <cell r="C38" t="str">
            <v/>
          </cell>
          <cell r="D38">
            <v>0</v>
          </cell>
          <cell r="F38">
            <v>0</v>
          </cell>
          <cell r="G38">
            <v>0</v>
          </cell>
          <cell r="H38" t="str">
            <v/>
          </cell>
        </row>
        <row r="39">
          <cell r="A39" t="str">
            <v>105-00a</v>
          </cell>
          <cell r="C39" t="str">
            <v>Spevnené plochy pravé odpočívadlo Beckov</v>
          </cell>
          <cell r="D39">
            <v>0</v>
          </cell>
          <cell r="F39">
            <v>0</v>
          </cell>
          <cell r="G39">
            <v>0</v>
          </cell>
          <cell r="H39" t="str">
            <v/>
          </cell>
        </row>
        <row r="40">
          <cell r="A40" t="str">
            <v>105-00a</v>
          </cell>
          <cell r="B40" t="str">
            <v>5</v>
          </cell>
          <cell r="C40" t="str">
            <v>KOMUNIKÁCIA</v>
          </cell>
          <cell r="D40">
            <v>0</v>
          </cell>
          <cell r="F40">
            <v>0</v>
          </cell>
          <cell r="G40">
            <v>0</v>
          </cell>
          <cell r="H40" t="str">
            <v/>
          </cell>
        </row>
        <row r="41">
          <cell r="A41" t="str">
            <v>105-00a</v>
          </cell>
          <cell r="B41" t="str">
            <v>561 26.1</v>
          </cell>
          <cell r="C41" t="str">
            <v>Podklad zo zeminy stabilizovanej cementom hr. do 200 mm po zhutnení so spracovaním zmesi v miešacom centre z materiálu nakupovaného</v>
          </cell>
          <cell r="D41" t="str">
            <v>m2</v>
          </cell>
          <cell r="E41">
            <v>2469</v>
          </cell>
          <cell r="F41">
            <v>1</v>
          </cell>
          <cell r="G41">
            <v>2469</v>
          </cell>
          <cell r="H41" t="str">
            <v/>
          </cell>
        </row>
        <row r="42">
          <cell r="A42" t="str">
            <v>105-00a</v>
          </cell>
          <cell r="B42" t="str">
            <v>561 26.2</v>
          </cell>
          <cell r="C42" t="str">
            <v>Zemina spevnená cementom hr. do 200 mm po zhutnení</v>
          </cell>
          <cell r="D42" t="str">
            <v>m2</v>
          </cell>
          <cell r="E42">
            <v>2014</v>
          </cell>
          <cell r="F42">
            <v>1</v>
          </cell>
          <cell r="G42">
            <v>2014</v>
          </cell>
          <cell r="H42" t="str">
            <v/>
          </cell>
        </row>
        <row r="43">
          <cell r="A43" t="str">
            <v>105-00a</v>
          </cell>
          <cell r="B43" t="str">
            <v>564 75.1</v>
          </cell>
          <cell r="C43" t="str">
            <v>Podklad z vibrovaného štrku hr. cez 120 do 150 mm</v>
          </cell>
          <cell r="D43" t="str">
            <v>m2</v>
          </cell>
          <cell r="E43">
            <v>1307</v>
          </cell>
          <cell r="F43">
            <v>1</v>
          </cell>
          <cell r="G43">
            <v>1307</v>
          </cell>
          <cell r="H43" t="str">
            <v/>
          </cell>
        </row>
        <row r="44">
          <cell r="A44" t="str">
            <v>105-00a</v>
          </cell>
          <cell r="B44" t="str">
            <v>564 85.1</v>
          </cell>
          <cell r="C44" t="str">
            <v>Podklad zo štrkodrvy hr. cez 120 do 150 mm po zhutnení</v>
          </cell>
          <cell r="D44" t="str">
            <v>m2</v>
          </cell>
          <cell r="E44">
            <v>2906</v>
          </cell>
          <cell r="F44">
            <v>1</v>
          </cell>
          <cell r="G44">
            <v>2906</v>
          </cell>
          <cell r="H44" t="str">
            <v/>
          </cell>
        </row>
        <row r="45">
          <cell r="A45" t="str">
            <v>105-00a</v>
          </cell>
          <cell r="B45" t="str">
            <v>565 14.1</v>
          </cell>
          <cell r="C45" t="str">
            <v>Podklad vozovky z asfaltom obaľovaného kameniva hr. 60 mm po zhutnení</v>
          </cell>
          <cell r="D45" t="str">
            <v>m2</v>
          </cell>
          <cell r="E45">
            <v>2014</v>
          </cell>
          <cell r="F45">
            <v>1</v>
          </cell>
          <cell r="G45">
            <v>2014</v>
          </cell>
          <cell r="H45" t="str">
            <v/>
          </cell>
        </row>
        <row r="46">
          <cell r="A46" t="str">
            <v>105-00a</v>
          </cell>
          <cell r="B46" t="str">
            <v>567 12.1</v>
          </cell>
          <cell r="C46" t="str">
            <v>Podklad vozovky z betónu prostého hr.do 150 mm po zhutnení</v>
          </cell>
          <cell r="D46" t="str">
            <v>m2</v>
          </cell>
          <cell r="E46">
            <v>455</v>
          </cell>
          <cell r="F46">
            <v>1</v>
          </cell>
          <cell r="G46">
            <v>455</v>
          </cell>
          <cell r="H46" t="str">
            <v/>
          </cell>
        </row>
        <row r="47">
          <cell r="A47" t="str">
            <v>105-00a</v>
          </cell>
          <cell r="B47" t="str">
            <v>573 11</v>
          </cell>
          <cell r="C47" t="str">
            <v>Infiltračný postrek</v>
          </cell>
          <cell r="D47" t="str">
            <v>m2</v>
          </cell>
          <cell r="E47">
            <v>6042</v>
          </cell>
          <cell r="F47">
            <v>1</v>
          </cell>
          <cell r="G47">
            <v>6042</v>
          </cell>
          <cell r="H47" t="str">
            <v/>
          </cell>
        </row>
        <row r="48">
          <cell r="A48" t="str">
            <v>105-00a</v>
          </cell>
          <cell r="B48" t="str">
            <v>577 14.2</v>
          </cell>
          <cell r="C48" t="str">
            <v>Betón asfaltový hr. 50 mm po zhutnení - modifikovaný</v>
          </cell>
          <cell r="D48" t="str">
            <v>m2</v>
          </cell>
          <cell r="E48">
            <v>2014</v>
          </cell>
          <cell r="F48">
            <v>1</v>
          </cell>
          <cell r="G48">
            <v>2014</v>
          </cell>
          <cell r="H48" t="str">
            <v/>
          </cell>
        </row>
        <row r="49">
          <cell r="A49" t="str">
            <v>105-00a</v>
          </cell>
          <cell r="B49" t="str">
            <v>577 14.3</v>
          </cell>
          <cell r="C49" t="str">
            <v xml:space="preserve">Asfaltový koberec mastixový hr. 50 mm po zhutnení - modifikovaný </v>
          </cell>
          <cell r="D49" t="str">
            <v>m2</v>
          </cell>
          <cell r="E49">
            <v>2014</v>
          </cell>
          <cell r="F49">
            <v>1</v>
          </cell>
          <cell r="G49">
            <v>2014</v>
          </cell>
          <cell r="H49" t="str">
            <v/>
          </cell>
        </row>
        <row r="50">
          <cell r="A50" t="str">
            <v>105-00a</v>
          </cell>
          <cell r="B50" t="str">
            <v>591 20.1</v>
          </cell>
          <cell r="C50" t="str">
            <v>Kryt vozovky dláždený</v>
          </cell>
          <cell r="D50" t="str">
            <v>m2</v>
          </cell>
          <cell r="E50">
            <v>892</v>
          </cell>
          <cell r="F50">
            <v>1</v>
          </cell>
          <cell r="G50">
            <v>892</v>
          </cell>
          <cell r="H50" t="str">
            <v/>
          </cell>
        </row>
        <row r="51">
          <cell r="A51" t="str">
            <v>105-00a</v>
          </cell>
          <cell r="B51" t="str">
            <v>596 29.1</v>
          </cell>
          <cell r="C51" t="str">
            <v>Kryt komunikácií pre peších dláždený</v>
          </cell>
          <cell r="D51" t="str">
            <v>m2</v>
          </cell>
          <cell r="E51">
            <v>870</v>
          </cell>
          <cell r="F51">
            <v>1</v>
          </cell>
          <cell r="G51">
            <v>870</v>
          </cell>
          <cell r="H51" t="str">
            <v/>
          </cell>
        </row>
        <row r="52">
          <cell r="A52" t="str">
            <v>105-00a</v>
          </cell>
          <cell r="B52" t="str">
            <v>9</v>
          </cell>
          <cell r="C52" t="str">
            <v>OSTATNÉ KONŠTRUKCIE</v>
          </cell>
          <cell r="D52">
            <v>0</v>
          </cell>
          <cell r="F52">
            <v>0</v>
          </cell>
          <cell r="G52">
            <v>0</v>
          </cell>
          <cell r="H52" t="str">
            <v/>
          </cell>
        </row>
        <row r="53">
          <cell r="A53" t="str">
            <v>105-00a</v>
          </cell>
          <cell r="B53" t="str">
            <v>917 86.1</v>
          </cell>
          <cell r="C53" t="str">
            <v>Chodníkové obrubníky betónové</v>
          </cell>
          <cell r="D53" t="str">
            <v>m</v>
          </cell>
          <cell r="E53">
            <v>1048</v>
          </cell>
          <cell r="F53">
            <v>1</v>
          </cell>
          <cell r="G53">
            <v>1048</v>
          </cell>
          <cell r="H53" t="str">
            <v/>
          </cell>
        </row>
        <row r="54">
          <cell r="A54" t="str">
            <v>105-00a</v>
          </cell>
          <cell r="B54" t="str">
            <v>999</v>
          </cell>
          <cell r="C54" t="str">
            <v>Spolu</v>
          </cell>
          <cell r="D54">
            <v>0</v>
          </cell>
          <cell r="F54">
            <v>0</v>
          </cell>
          <cell r="G54">
            <v>0</v>
          </cell>
          <cell r="H54">
            <v>24045</v>
          </cell>
        </row>
        <row r="55">
          <cell r="C55" t="str">
            <v/>
          </cell>
          <cell r="D55">
            <v>0</v>
          </cell>
          <cell r="F55">
            <v>0</v>
          </cell>
          <cell r="G55">
            <v>0</v>
          </cell>
          <cell r="H55" t="str">
            <v/>
          </cell>
        </row>
        <row r="56">
          <cell r="A56" t="str">
            <v>105-00b</v>
          </cell>
          <cell r="C56" t="str">
            <v>Spevnené plochy ľavé odpočívadlo Beckov</v>
          </cell>
          <cell r="D56">
            <v>0</v>
          </cell>
          <cell r="F56">
            <v>0</v>
          </cell>
          <cell r="G56">
            <v>0</v>
          </cell>
          <cell r="H56" t="str">
            <v/>
          </cell>
        </row>
        <row r="57">
          <cell r="A57" t="str">
            <v>105-00b</v>
          </cell>
          <cell r="B57" t="str">
            <v>5</v>
          </cell>
          <cell r="C57" t="str">
            <v>KOMUNIKÁCIA</v>
          </cell>
          <cell r="D57">
            <v>0</v>
          </cell>
          <cell r="F57">
            <v>0</v>
          </cell>
          <cell r="G57">
            <v>0</v>
          </cell>
          <cell r="H57" t="str">
            <v/>
          </cell>
        </row>
        <row r="58">
          <cell r="A58" t="str">
            <v>105-00b</v>
          </cell>
          <cell r="B58" t="str">
            <v>561 26.1</v>
          </cell>
          <cell r="C58" t="str">
            <v>Podklad zo zeminy stabilizovanej cementom hr. do 200 mm po zhutnení so spracovaním zmesi v miešacom centre z materiálu nakupovaného</v>
          </cell>
          <cell r="D58" t="str">
            <v>m2</v>
          </cell>
          <cell r="E58">
            <v>2544</v>
          </cell>
          <cell r="F58">
            <v>1</v>
          </cell>
          <cell r="G58">
            <v>2544</v>
          </cell>
          <cell r="H58" t="str">
            <v/>
          </cell>
        </row>
        <row r="59">
          <cell r="A59" t="str">
            <v>105-00b</v>
          </cell>
          <cell r="B59" t="str">
            <v>561 26.2</v>
          </cell>
          <cell r="C59" t="str">
            <v>Zemina spevnená cementom hr. do 200 mm po zhutnení</v>
          </cell>
          <cell r="D59" t="str">
            <v>m2</v>
          </cell>
          <cell r="E59">
            <v>2089</v>
          </cell>
          <cell r="F59">
            <v>1</v>
          </cell>
          <cell r="G59">
            <v>2089</v>
          </cell>
          <cell r="H59" t="str">
            <v/>
          </cell>
        </row>
        <row r="60">
          <cell r="A60" t="str">
            <v>105-00b</v>
          </cell>
          <cell r="B60" t="str">
            <v>564 75.1</v>
          </cell>
          <cell r="C60" t="str">
            <v>Podklad z vibrovaného štrku hr. cez 120 do 150 mm</v>
          </cell>
          <cell r="D60" t="str">
            <v>m2</v>
          </cell>
          <cell r="E60">
            <v>1558</v>
          </cell>
          <cell r="F60">
            <v>1</v>
          </cell>
          <cell r="G60">
            <v>1558</v>
          </cell>
          <cell r="H60" t="str">
            <v/>
          </cell>
        </row>
        <row r="61">
          <cell r="A61" t="str">
            <v>105-00b</v>
          </cell>
          <cell r="B61" t="str">
            <v>564 85.1</v>
          </cell>
          <cell r="C61" t="str">
            <v>Podklad zo štrkodrvy hr. cez 120 do 150 mm po zhutnení</v>
          </cell>
          <cell r="D61" t="str">
            <v>m2</v>
          </cell>
          <cell r="E61">
            <v>3232</v>
          </cell>
          <cell r="F61">
            <v>1</v>
          </cell>
          <cell r="G61">
            <v>3232</v>
          </cell>
          <cell r="H61" t="str">
            <v/>
          </cell>
        </row>
        <row r="62">
          <cell r="A62" t="str">
            <v>105-00b</v>
          </cell>
          <cell r="B62" t="str">
            <v>565 14.1</v>
          </cell>
          <cell r="C62" t="str">
            <v>Podklad vozovky z asfaltom obaľovaného kameniva hr. 60 mm po zhutnení</v>
          </cell>
          <cell r="D62" t="str">
            <v>m2</v>
          </cell>
          <cell r="E62">
            <v>2089</v>
          </cell>
          <cell r="F62">
            <v>1</v>
          </cell>
          <cell r="G62">
            <v>2089</v>
          </cell>
          <cell r="H62" t="str">
            <v/>
          </cell>
        </row>
        <row r="63">
          <cell r="A63" t="str">
            <v>105-00b</v>
          </cell>
          <cell r="B63" t="str">
            <v>567 12.1</v>
          </cell>
          <cell r="C63" t="str">
            <v>Podklad vozovky z betónu prostého hr.do 150 mm po zhutnení</v>
          </cell>
          <cell r="D63" t="str">
            <v>m2</v>
          </cell>
          <cell r="E63">
            <v>455</v>
          </cell>
          <cell r="F63">
            <v>1</v>
          </cell>
          <cell r="G63">
            <v>455</v>
          </cell>
          <cell r="H63" t="str">
            <v/>
          </cell>
        </row>
        <row r="64">
          <cell r="A64" t="str">
            <v>105-00b</v>
          </cell>
          <cell r="B64" t="str">
            <v>573 11</v>
          </cell>
          <cell r="C64" t="str">
            <v>Infiltračný postrek</v>
          </cell>
          <cell r="D64" t="str">
            <v>m2</v>
          </cell>
          <cell r="E64">
            <v>6267</v>
          </cell>
          <cell r="F64">
            <v>1</v>
          </cell>
          <cell r="G64">
            <v>6267</v>
          </cell>
          <cell r="H64" t="str">
            <v/>
          </cell>
        </row>
        <row r="65">
          <cell r="A65" t="str">
            <v>105-00b</v>
          </cell>
          <cell r="B65" t="str">
            <v>577 14.2</v>
          </cell>
          <cell r="C65" t="str">
            <v>Betón asfaltový hr. 50 mm po zhutnení - modifikovaný</v>
          </cell>
          <cell r="D65" t="str">
            <v>m2</v>
          </cell>
          <cell r="E65">
            <v>2089</v>
          </cell>
          <cell r="F65">
            <v>1</v>
          </cell>
          <cell r="G65">
            <v>2089</v>
          </cell>
          <cell r="H65" t="str">
            <v/>
          </cell>
        </row>
        <row r="66">
          <cell r="A66" t="str">
            <v>105-00b</v>
          </cell>
          <cell r="B66" t="str">
            <v>577 14.3</v>
          </cell>
          <cell r="C66" t="str">
            <v xml:space="preserve">Asfaltový koberec mastixový hr. 50 mm po zhutnení - modifikovaný </v>
          </cell>
          <cell r="D66" t="str">
            <v>m2</v>
          </cell>
          <cell r="E66">
            <v>2089</v>
          </cell>
          <cell r="F66">
            <v>1</v>
          </cell>
          <cell r="G66">
            <v>2089</v>
          </cell>
          <cell r="H66" t="str">
            <v/>
          </cell>
        </row>
        <row r="67">
          <cell r="A67" t="str">
            <v>105-00b</v>
          </cell>
          <cell r="B67" t="str">
            <v>591 20.1</v>
          </cell>
          <cell r="C67" t="str">
            <v>Kryt vozovky dláždený</v>
          </cell>
          <cell r="D67" t="str">
            <v>m2</v>
          </cell>
          <cell r="E67">
            <v>1143</v>
          </cell>
          <cell r="F67">
            <v>1</v>
          </cell>
          <cell r="G67">
            <v>1143</v>
          </cell>
          <cell r="H67" t="str">
            <v/>
          </cell>
        </row>
        <row r="68">
          <cell r="A68" t="str">
            <v>105-00b</v>
          </cell>
          <cell r="B68" t="str">
            <v>596 29.1</v>
          </cell>
          <cell r="C68" t="str">
            <v>Kryt komunikácií pre peších dláždený</v>
          </cell>
          <cell r="D68" t="str">
            <v>m2</v>
          </cell>
          <cell r="E68">
            <v>870</v>
          </cell>
          <cell r="F68">
            <v>1</v>
          </cell>
          <cell r="G68">
            <v>870</v>
          </cell>
          <cell r="H68" t="str">
            <v/>
          </cell>
        </row>
        <row r="69">
          <cell r="A69" t="str">
            <v>105-00b</v>
          </cell>
          <cell r="B69" t="str">
            <v>9</v>
          </cell>
          <cell r="C69" t="str">
            <v>OSTATNÉ KONŠTRUKCIE</v>
          </cell>
          <cell r="D69">
            <v>0</v>
          </cell>
          <cell r="F69">
            <v>0</v>
          </cell>
          <cell r="G69">
            <v>0</v>
          </cell>
          <cell r="H69" t="str">
            <v/>
          </cell>
        </row>
        <row r="70">
          <cell r="A70" t="str">
            <v>105-00b</v>
          </cell>
          <cell r="B70" t="str">
            <v>917 86.1</v>
          </cell>
          <cell r="C70" t="str">
            <v>Chodníkové obrubníky betónové</v>
          </cell>
          <cell r="D70" t="str">
            <v>m</v>
          </cell>
          <cell r="E70">
            <v>998</v>
          </cell>
          <cell r="F70">
            <v>1</v>
          </cell>
          <cell r="G70">
            <v>998</v>
          </cell>
          <cell r="H70" t="str">
            <v/>
          </cell>
        </row>
        <row r="71">
          <cell r="A71" t="str">
            <v>105-00b</v>
          </cell>
          <cell r="B71" t="str">
            <v>999</v>
          </cell>
          <cell r="C71" t="str">
            <v>Spolu</v>
          </cell>
          <cell r="D71">
            <v>0</v>
          </cell>
          <cell r="F71">
            <v>0</v>
          </cell>
          <cell r="G71">
            <v>0</v>
          </cell>
          <cell r="H71">
            <v>25423</v>
          </cell>
        </row>
        <row r="72">
          <cell r="C72" t="str">
            <v/>
          </cell>
          <cell r="D72">
            <v>0</v>
          </cell>
          <cell r="F72">
            <v>0</v>
          </cell>
          <cell r="G72">
            <v>0</v>
          </cell>
          <cell r="H72" t="str">
            <v/>
          </cell>
        </row>
        <row r="73">
          <cell r="A73" t="str">
            <v>106-00</v>
          </cell>
          <cell r="C73" t="str">
            <v>Spevnené plochy odpočívadlo Kostolná</v>
          </cell>
          <cell r="D73">
            <v>0</v>
          </cell>
          <cell r="F73">
            <v>0</v>
          </cell>
          <cell r="G73">
            <v>0</v>
          </cell>
          <cell r="H73" t="str">
            <v/>
          </cell>
        </row>
        <row r="74">
          <cell r="A74" t="str">
            <v>106-00</v>
          </cell>
          <cell r="B74" t="str">
            <v>5</v>
          </cell>
          <cell r="C74" t="str">
            <v>KOMUNIKÁCIA</v>
          </cell>
          <cell r="D74">
            <v>0</v>
          </cell>
          <cell r="F74">
            <v>0</v>
          </cell>
          <cell r="G74">
            <v>0</v>
          </cell>
          <cell r="H74" t="str">
            <v/>
          </cell>
        </row>
        <row r="75">
          <cell r="A75" t="str">
            <v>106-00</v>
          </cell>
          <cell r="B75" t="str">
            <v>561 26.1</v>
          </cell>
          <cell r="C75" t="str">
            <v>Podklad zo zeminy stabilizovanej cementom hr. do 200 mm po zhutnení so spracovaním zmesi v miešacom centre z materiálu nakupovaného</v>
          </cell>
          <cell r="D75" t="str">
            <v>m2</v>
          </cell>
          <cell r="E75">
            <v>2136</v>
          </cell>
          <cell r="F75">
            <v>1</v>
          </cell>
          <cell r="G75">
            <v>2136</v>
          </cell>
          <cell r="H75" t="str">
            <v/>
          </cell>
        </row>
        <row r="76">
          <cell r="A76" t="str">
            <v>106-00</v>
          </cell>
          <cell r="B76" t="str">
            <v>561 26.2</v>
          </cell>
          <cell r="C76" t="str">
            <v>Zemina spevnená cementom hr. do 200 mm po zhutnení</v>
          </cell>
          <cell r="D76" t="str">
            <v>m2</v>
          </cell>
          <cell r="E76">
            <v>1768</v>
          </cell>
          <cell r="F76">
            <v>1</v>
          </cell>
          <cell r="G76">
            <v>1768</v>
          </cell>
          <cell r="H76" t="str">
            <v/>
          </cell>
        </row>
        <row r="77">
          <cell r="A77" t="str">
            <v>106-00</v>
          </cell>
          <cell r="B77" t="str">
            <v>564 75.1</v>
          </cell>
          <cell r="C77" t="str">
            <v>Podklad z vibrovaného štrku hr. cez 120 do 150 mm</v>
          </cell>
          <cell r="D77" t="str">
            <v>m2</v>
          </cell>
          <cell r="E77">
            <v>819</v>
          </cell>
          <cell r="F77">
            <v>1</v>
          </cell>
          <cell r="G77">
            <v>819</v>
          </cell>
          <cell r="H77" t="str">
            <v/>
          </cell>
        </row>
        <row r="78">
          <cell r="A78" t="str">
            <v>106-00</v>
          </cell>
          <cell r="B78" t="str">
            <v>564 85.1</v>
          </cell>
          <cell r="C78" t="str">
            <v>Podklad zo štrkodrvy hr. cez 120 do 150 mm po zhutnení</v>
          </cell>
          <cell r="D78" t="str">
            <v>m2</v>
          </cell>
          <cell r="E78">
            <v>2406</v>
          </cell>
          <cell r="F78">
            <v>1</v>
          </cell>
          <cell r="G78">
            <v>2406</v>
          </cell>
          <cell r="H78" t="str">
            <v/>
          </cell>
        </row>
        <row r="79">
          <cell r="A79" t="str">
            <v>106-00</v>
          </cell>
          <cell r="B79" t="str">
            <v>565 14.1</v>
          </cell>
          <cell r="C79" t="str">
            <v>Podklad vozovky z asfaltom obaľovaného kameniva hr. 60 mm po zhutnení</v>
          </cell>
          <cell r="D79" t="str">
            <v>m2</v>
          </cell>
          <cell r="E79">
            <v>1768</v>
          </cell>
          <cell r="F79">
            <v>1</v>
          </cell>
          <cell r="G79">
            <v>1768</v>
          </cell>
          <cell r="H79" t="str">
            <v/>
          </cell>
        </row>
        <row r="80">
          <cell r="A80" t="str">
            <v>106-00</v>
          </cell>
          <cell r="B80" t="str">
            <v>567 12.1</v>
          </cell>
          <cell r="C80" t="str">
            <v>Podklad vozovky z betónu prostého hr.do 150 mm po zhutnení</v>
          </cell>
          <cell r="D80" t="str">
            <v>m2</v>
          </cell>
          <cell r="E80">
            <v>368</v>
          </cell>
          <cell r="F80">
            <v>1</v>
          </cell>
          <cell r="G80">
            <v>368</v>
          </cell>
          <cell r="H80" t="str">
            <v/>
          </cell>
        </row>
        <row r="81">
          <cell r="A81" t="str">
            <v>106-00</v>
          </cell>
          <cell r="B81" t="str">
            <v>573 11</v>
          </cell>
          <cell r="C81" t="str">
            <v>Infiltračný postrek</v>
          </cell>
          <cell r="D81" t="str">
            <v>m2</v>
          </cell>
          <cell r="E81">
            <v>5304</v>
          </cell>
          <cell r="F81">
            <v>1</v>
          </cell>
          <cell r="G81">
            <v>5304</v>
          </cell>
          <cell r="H81" t="str">
            <v/>
          </cell>
        </row>
        <row r="82">
          <cell r="A82" t="str">
            <v>106-00</v>
          </cell>
          <cell r="B82" t="str">
            <v>577 14.2</v>
          </cell>
          <cell r="C82" t="str">
            <v>Betón asfaltový hr. 50 mm po zhutnení - modifikovaný</v>
          </cell>
          <cell r="D82" t="str">
            <v>m2</v>
          </cell>
          <cell r="E82">
            <v>1768</v>
          </cell>
          <cell r="F82">
            <v>1</v>
          </cell>
          <cell r="G82">
            <v>1768</v>
          </cell>
          <cell r="H82" t="str">
            <v/>
          </cell>
        </row>
        <row r="83">
          <cell r="A83" t="str">
            <v>106-00</v>
          </cell>
          <cell r="B83" t="str">
            <v>577 14.3</v>
          </cell>
          <cell r="C83" t="str">
            <v xml:space="preserve">Asfaltový koberec mastixový hr. 50 mm po zhutnení - modifikovaný </v>
          </cell>
          <cell r="D83" t="str">
            <v>m2</v>
          </cell>
          <cell r="E83">
            <v>1768</v>
          </cell>
          <cell r="F83">
            <v>1</v>
          </cell>
          <cell r="G83">
            <v>1768</v>
          </cell>
          <cell r="H83" t="str">
            <v/>
          </cell>
        </row>
        <row r="84">
          <cell r="A84" t="str">
            <v>106-00</v>
          </cell>
          <cell r="B84" t="str">
            <v>591 20.1</v>
          </cell>
          <cell r="C84" t="str">
            <v>Kryt vozovky dláždený</v>
          </cell>
          <cell r="D84" t="str">
            <v>m2</v>
          </cell>
          <cell r="E84">
            <v>638</v>
          </cell>
          <cell r="F84">
            <v>1</v>
          </cell>
          <cell r="G84">
            <v>638</v>
          </cell>
          <cell r="H84" t="str">
            <v/>
          </cell>
        </row>
        <row r="85">
          <cell r="A85" t="str">
            <v>106-00</v>
          </cell>
          <cell r="B85" t="str">
            <v>596 29.1</v>
          </cell>
          <cell r="C85" t="str">
            <v>Kryt komunikácií pre peších dláždený</v>
          </cell>
          <cell r="D85" t="str">
            <v>m2</v>
          </cell>
          <cell r="E85">
            <v>549</v>
          </cell>
          <cell r="F85">
            <v>1</v>
          </cell>
          <cell r="G85">
            <v>549</v>
          </cell>
          <cell r="H85" t="str">
            <v/>
          </cell>
        </row>
        <row r="86">
          <cell r="A86" t="str">
            <v>106-00</v>
          </cell>
          <cell r="B86" t="str">
            <v>9</v>
          </cell>
          <cell r="C86" t="str">
            <v>OSTATNÉ KONŠTRUKCIE</v>
          </cell>
          <cell r="D86">
            <v>0</v>
          </cell>
          <cell r="F86">
            <v>0</v>
          </cell>
          <cell r="G86">
            <v>0</v>
          </cell>
          <cell r="H86" t="str">
            <v/>
          </cell>
        </row>
        <row r="87">
          <cell r="A87" t="str">
            <v>106-00</v>
          </cell>
          <cell r="B87" t="str">
            <v>917 86.1</v>
          </cell>
          <cell r="C87" t="str">
            <v>Chodníkové obrubníky betónové</v>
          </cell>
          <cell r="D87" t="str">
            <v>m</v>
          </cell>
          <cell r="E87">
            <v>809</v>
          </cell>
          <cell r="F87">
            <v>1</v>
          </cell>
          <cell r="G87">
            <v>809</v>
          </cell>
          <cell r="H87" t="str">
            <v/>
          </cell>
        </row>
        <row r="88">
          <cell r="A88" t="str">
            <v>106-00</v>
          </cell>
          <cell r="B88" t="str">
            <v>999</v>
          </cell>
          <cell r="C88" t="str">
            <v>Spolu</v>
          </cell>
          <cell r="D88">
            <v>0</v>
          </cell>
          <cell r="F88">
            <v>0</v>
          </cell>
          <cell r="G88">
            <v>0</v>
          </cell>
          <cell r="H88">
            <v>20101</v>
          </cell>
        </row>
        <row r="89">
          <cell r="C89" t="str">
            <v/>
          </cell>
          <cell r="D89">
            <v>0</v>
          </cell>
          <cell r="F89">
            <v>0</v>
          </cell>
          <cell r="G89">
            <v>0</v>
          </cell>
          <cell r="H89" t="str">
            <v/>
          </cell>
        </row>
        <row r="90">
          <cell r="C90" t="str">
            <v/>
          </cell>
          <cell r="D90">
            <v>0</v>
          </cell>
          <cell r="F90">
            <v>0</v>
          </cell>
          <cell r="G90">
            <v>0</v>
          </cell>
          <cell r="H90" t="str">
            <v/>
          </cell>
        </row>
        <row r="91">
          <cell r="C91" t="str">
            <v/>
          </cell>
          <cell r="D91">
            <v>0</v>
          </cell>
          <cell r="F91">
            <v>0</v>
          </cell>
          <cell r="G91">
            <v>0</v>
          </cell>
          <cell r="H91" t="str">
            <v/>
          </cell>
        </row>
        <row r="92">
          <cell r="C92" t="str">
            <v/>
          </cell>
          <cell r="D92">
            <v>0</v>
          </cell>
          <cell r="F92">
            <v>0</v>
          </cell>
          <cell r="G92">
            <v>0</v>
          </cell>
          <cell r="H92" t="str">
            <v/>
          </cell>
        </row>
        <row r="93">
          <cell r="C93" t="str">
            <v/>
          </cell>
          <cell r="D93">
            <v>0</v>
          </cell>
          <cell r="F93">
            <v>0</v>
          </cell>
          <cell r="G93">
            <v>0</v>
          </cell>
          <cell r="H93" t="str">
            <v/>
          </cell>
        </row>
        <row r="94">
          <cell r="C94" t="str">
            <v/>
          </cell>
          <cell r="D94">
            <v>0</v>
          </cell>
          <cell r="F94">
            <v>0</v>
          </cell>
          <cell r="G94">
            <v>0</v>
          </cell>
          <cell r="H94" t="str">
            <v/>
          </cell>
        </row>
        <row r="95">
          <cell r="C95" t="str">
            <v/>
          </cell>
          <cell r="D95">
            <v>0</v>
          </cell>
          <cell r="F95">
            <v>0</v>
          </cell>
          <cell r="G95">
            <v>0</v>
          </cell>
          <cell r="H95" t="str">
            <v/>
          </cell>
        </row>
        <row r="96">
          <cell r="C96" t="str">
            <v/>
          </cell>
          <cell r="D96">
            <v>0</v>
          </cell>
          <cell r="F96">
            <v>0</v>
          </cell>
          <cell r="G96">
            <v>0</v>
          </cell>
          <cell r="H96" t="str">
            <v/>
          </cell>
        </row>
        <row r="97">
          <cell r="C97" t="str">
            <v/>
          </cell>
          <cell r="D97">
            <v>0</v>
          </cell>
          <cell r="F97">
            <v>0</v>
          </cell>
          <cell r="G97">
            <v>0</v>
          </cell>
          <cell r="H97" t="str">
            <v/>
          </cell>
        </row>
        <row r="98">
          <cell r="C98" t="str">
            <v/>
          </cell>
          <cell r="D98">
            <v>0</v>
          </cell>
          <cell r="F98">
            <v>0</v>
          </cell>
          <cell r="G98">
            <v>0</v>
          </cell>
          <cell r="H98" t="str">
            <v/>
          </cell>
        </row>
        <row r="99">
          <cell r="C99" t="str">
            <v/>
          </cell>
          <cell r="D99">
            <v>0</v>
          </cell>
          <cell r="F99">
            <v>0</v>
          </cell>
          <cell r="G99">
            <v>0</v>
          </cell>
          <cell r="H99" t="str">
            <v/>
          </cell>
        </row>
        <row r="100">
          <cell r="C100" t="str">
            <v/>
          </cell>
          <cell r="D100">
            <v>0</v>
          </cell>
          <cell r="F100">
            <v>0</v>
          </cell>
          <cell r="G100">
            <v>0</v>
          </cell>
          <cell r="H100" t="str">
            <v/>
          </cell>
        </row>
        <row r="101">
          <cell r="C101" t="str">
            <v/>
          </cell>
          <cell r="D101">
            <v>0</v>
          </cell>
          <cell r="F101">
            <v>0</v>
          </cell>
          <cell r="G101">
            <v>0</v>
          </cell>
          <cell r="H101" t="str">
            <v/>
          </cell>
        </row>
        <row r="102">
          <cell r="C102" t="str">
            <v/>
          </cell>
          <cell r="D102">
            <v>0</v>
          </cell>
          <cell r="F102">
            <v>0</v>
          </cell>
          <cell r="G102">
            <v>0</v>
          </cell>
          <cell r="H102" t="str">
            <v/>
          </cell>
        </row>
        <row r="103">
          <cell r="C103" t="str">
            <v/>
          </cell>
          <cell r="D103">
            <v>0</v>
          </cell>
          <cell r="F103">
            <v>0</v>
          </cell>
          <cell r="G103">
            <v>0</v>
          </cell>
          <cell r="H103" t="str">
            <v/>
          </cell>
        </row>
        <row r="104">
          <cell r="C104" t="str">
            <v/>
          </cell>
          <cell r="D104">
            <v>0</v>
          </cell>
          <cell r="F104">
            <v>0</v>
          </cell>
          <cell r="G104">
            <v>0</v>
          </cell>
          <cell r="H104" t="str">
            <v/>
          </cell>
        </row>
        <row r="105">
          <cell r="C105" t="str">
            <v/>
          </cell>
          <cell r="D105">
            <v>0</v>
          </cell>
          <cell r="F105">
            <v>0</v>
          </cell>
          <cell r="G105">
            <v>0</v>
          </cell>
          <cell r="H105" t="str">
            <v/>
          </cell>
        </row>
        <row r="106">
          <cell r="C106" t="str">
            <v/>
          </cell>
          <cell r="D106">
            <v>0</v>
          </cell>
          <cell r="F106">
            <v>0</v>
          </cell>
          <cell r="G106">
            <v>0</v>
          </cell>
          <cell r="H106" t="str">
            <v/>
          </cell>
        </row>
        <row r="107">
          <cell r="A107" t="str">
            <v>125-00</v>
          </cell>
          <cell r="C107" t="str">
            <v>Prístupová komunikácia na pozemky PD Soblahov</v>
          </cell>
          <cell r="D107">
            <v>0</v>
          </cell>
          <cell r="F107">
            <v>0</v>
          </cell>
          <cell r="G107">
            <v>0</v>
          </cell>
          <cell r="H107" t="str">
            <v/>
          </cell>
        </row>
        <row r="108">
          <cell r="A108" t="str">
            <v>125-00</v>
          </cell>
          <cell r="B108" t="str">
            <v>1</v>
          </cell>
          <cell r="C108" t="str">
            <v>ZEMNÉ PRÁCE</v>
          </cell>
          <cell r="D108">
            <v>0</v>
          </cell>
          <cell r="F108">
            <v>0</v>
          </cell>
          <cell r="G108">
            <v>0</v>
          </cell>
          <cell r="H108" t="str">
            <v/>
          </cell>
        </row>
        <row r="109">
          <cell r="A109" t="str">
            <v>125-00</v>
          </cell>
          <cell r="B109" t="str">
            <v>120 00.2</v>
          </cell>
          <cell r="C109" t="str">
            <v xml:space="preserve">Poplatok za získanie zeminy zo zemníka </v>
          </cell>
          <cell r="D109" t="str">
            <v>m3</v>
          </cell>
          <cell r="E109">
            <v>2</v>
          </cell>
          <cell r="F109">
            <v>1</v>
          </cell>
          <cell r="G109">
            <v>2</v>
          </cell>
          <cell r="H109" t="str">
            <v/>
          </cell>
        </row>
        <row r="110">
          <cell r="A110" t="str">
            <v>125-00</v>
          </cell>
          <cell r="B110" t="str">
            <v>121 10.4</v>
          </cell>
          <cell r="C110" t="str">
            <v>Zobratie ornice</v>
          </cell>
          <cell r="D110" t="str">
            <v>m3</v>
          </cell>
          <cell r="E110">
            <v>2</v>
          </cell>
          <cell r="F110">
            <v>1</v>
          </cell>
          <cell r="G110">
            <v>2</v>
          </cell>
          <cell r="H110" t="str">
            <v/>
          </cell>
        </row>
        <row r="111">
          <cell r="A111" t="str">
            <v>125-00</v>
          </cell>
          <cell r="B111" t="str">
            <v>122 75.2</v>
          </cell>
          <cell r="C111" t="str">
            <v>Odkopávky a prekopávky pre spodnú stavbu diaľnic</v>
          </cell>
          <cell r="D111" t="str">
            <v>m3</v>
          </cell>
          <cell r="E111">
            <v>2</v>
          </cell>
          <cell r="F111">
            <v>1</v>
          </cell>
          <cell r="G111">
            <v>2</v>
          </cell>
          <cell r="H111" t="str">
            <v/>
          </cell>
        </row>
        <row r="112">
          <cell r="A112" t="str">
            <v>125-00</v>
          </cell>
          <cell r="B112" t="str">
            <v>162 32.4</v>
          </cell>
          <cell r="C112" t="str">
            <v>Vodorovné premiestnenie zeminy</v>
          </cell>
          <cell r="D112" t="str">
            <v>m3</v>
          </cell>
          <cell r="E112">
            <v>2</v>
          </cell>
          <cell r="F112">
            <v>1</v>
          </cell>
          <cell r="G112">
            <v>2</v>
          </cell>
          <cell r="H112" t="str">
            <v/>
          </cell>
        </row>
        <row r="113">
          <cell r="A113" t="str">
            <v>125-00</v>
          </cell>
          <cell r="B113" t="str">
            <v>162 70.2</v>
          </cell>
          <cell r="C113" t="str">
            <v>Dovoz zeminy zo zemníka</v>
          </cell>
          <cell r="D113" t="str">
            <v>m3</v>
          </cell>
          <cell r="E113">
            <v>2</v>
          </cell>
          <cell r="F113">
            <v>1</v>
          </cell>
          <cell r="G113">
            <v>2</v>
          </cell>
          <cell r="H113" t="str">
            <v/>
          </cell>
        </row>
        <row r="114">
          <cell r="A114" t="str">
            <v>125-00</v>
          </cell>
          <cell r="B114" t="str">
            <v>171 15.1</v>
          </cell>
          <cell r="C114" t="str">
            <v>Uloženie sypaniny do zhutnených násypov</v>
          </cell>
          <cell r="D114" t="str">
            <v>m3</v>
          </cell>
          <cell r="E114">
            <v>2</v>
          </cell>
          <cell r="F114">
            <v>1</v>
          </cell>
          <cell r="G114">
            <v>2</v>
          </cell>
          <cell r="H114" t="str">
            <v/>
          </cell>
        </row>
        <row r="115">
          <cell r="A115" t="str">
            <v>125-00</v>
          </cell>
          <cell r="B115" t="str">
            <v>183 95.1</v>
          </cell>
          <cell r="C115" t="str">
            <v>Založenie trávnika hydroosevom</v>
          </cell>
          <cell r="D115" t="str">
            <v>m2</v>
          </cell>
          <cell r="E115">
            <v>2</v>
          </cell>
          <cell r="F115">
            <v>1</v>
          </cell>
          <cell r="G115">
            <v>2</v>
          </cell>
          <cell r="H115" t="str">
            <v/>
          </cell>
        </row>
        <row r="116">
          <cell r="A116" t="str">
            <v>125-00</v>
          </cell>
          <cell r="B116" t="str">
            <v>5</v>
          </cell>
          <cell r="C116" t="str">
            <v>KOMUNIKÁCIA</v>
          </cell>
          <cell r="D116">
            <v>0</v>
          </cell>
          <cell r="F116">
            <v>0</v>
          </cell>
          <cell r="G116">
            <v>0</v>
          </cell>
          <cell r="H116" t="str">
            <v/>
          </cell>
        </row>
        <row r="117">
          <cell r="A117" t="str">
            <v>125-00</v>
          </cell>
          <cell r="B117" t="str">
            <v>564 27.1</v>
          </cell>
          <cell r="C117" t="str">
            <v>Podklad vozovky zo štrkopiesku hr. cez 200 do 250 mm po zhutnení</v>
          </cell>
          <cell r="D117" t="str">
            <v>m2</v>
          </cell>
          <cell r="E117">
            <v>2</v>
          </cell>
          <cell r="F117">
            <v>1</v>
          </cell>
          <cell r="G117">
            <v>2</v>
          </cell>
          <cell r="H117" t="str">
            <v/>
          </cell>
        </row>
        <row r="118">
          <cell r="A118" t="str">
            <v>125-00</v>
          </cell>
          <cell r="B118" t="str">
            <v>564 75.1</v>
          </cell>
          <cell r="C118" t="str">
            <v>Podklad z vibrovaného štrku hr. cez 120 do 150 mm</v>
          </cell>
          <cell r="D118" t="str">
            <v>m2</v>
          </cell>
          <cell r="E118">
            <v>2</v>
          </cell>
          <cell r="F118">
            <v>1</v>
          </cell>
          <cell r="G118">
            <v>2</v>
          </cell>
          <cell r="H118" t="str">
            <v/>
          </cell>
        </row>
        <row r="119">
          <cell r="A119" t="str">
            <v>125-00</v>
          </cell>
          <cell r="B119" t="str">
            <v>565 13.1</v>
          </cell>
          <cell r="C119" t="str">
            <v>Podklad vozovky z asfaltom obaľovaného kameniva hr. do 50 mm po zhutnení</v>
          </cell>
          <cell r="D119" t="str">
            <v>m2</v>
          </cell>
          <cell r="E119">
            <v>2</v>
          </cell>
          <cell r="F119">
            <v>1</v>
          </cell>
          <cell r="G119">
            <v>2</v>
          </cell>
          <cell r="H119" t="str">
            <v/>
          </cell>
        </row>
        <row r="120">
          <cell r="A120" t="str">
            <v>125-00</v>
          </cell>
          <cell r="B120" t="str">
            <v>569 50.1</v>
          </cell>
          <cell r="C120" t="str">
            <v>Zriadenie zemných krajníc so zhutnením</v>
          </cell>
          <cell r="D120" t="str">
            <v>m3</v>
          </cell>
          <cell r="E120">
            <v>2</v>
          </cell>
          <cell r="F120">
            <v>1</v>
          </cell>
          <cell r="G120">
            <v>2</v>
          </cell>
          <cell r="H120" t="str">
            <v/>
          </cell>
        </row>
        <row r="121">
          <cell r="A121" t="str">
            <v>125-00</v>
          </cell>
          <cell r="B121" t="str">
            <v>573 41</v>
          </cell>
          <cell r="C121" t="str">
            <v>Náter uzatvárací asfaltový</v>
          </cell>
          <cell r="D121" t="str">
            <v>m2</v>
          </cell>
          <cell r="E121">
            <v>2</v>
          </cell>
          <cell r="F121">
            <v>1</v>
          </cell>
          <cell r="G121">
            <v>2</v>
          </cell>
          <cell r="H121" t="str">
            <v/>
          </cell>
        </row>
        <row r="122">
          <cell r="A122" t="str">
            <v>125-00</v>
          </cell>
          <cell r="B122" t="str">
            <v>9</v>
          </cell>
          <cell r="C122" t="str">
            <v>OSTATNÉ KONŠTRUKCIE</v>
          </cell>
          <cell r="D122">
            <v>0</v>
          </cell>
          <cell r="F122">
            <v>0</v>
          </cell>
          <cell r="G122">
            <v>0</v>
          </cell>
          <cell r="H122" t="str">
            <v/>
          </cell>
        </row>
        <row r="123">
          <cell r="A123" t="str">
            <v>125-00</v>
          </cell>
          <cell r="B123" t="str">
            <v>911 33.10</v>
          </cell>
          <cell r="C123" t="str">
            <v>Zvodidlo oceľové - zábradelné</v>
          </cell>
          <cell r="D123" t="str">
            <v>m</v>
          </cell>
          <cell r="E123">
            <v>2</v>
          </cell>
          <cell r="F123">
            <v>1</v>
          </cell>
          <cell r="G123">
            <v>2</v>
          </cell>
          <cell r="H123" t="str">
            <v/>
          </cell>
        </row>
        <row r="124">
          <cell r="A124" t="str">
            <v>125-00</v>
          </cell>
          <cell r="B124" t="str">
            <v>913 34.1</v>
          </cell>
          <cell r="C124" t="str">
            <v>Medzníky z kameňa</v>
          </cell>
          <cell r="D124" t="str">
            <v>ks</v>
          </cell>
          <cell r="E124">
            <v>2</v>
          </cell>
          <cell r="F124">
            <v>1</v>
          </cell>
          <cell r="G124">
            <v>2</v>
          </cell>
          <cell r="H124" t="str">
            <v/>
          </cell>
        </row>
        <row r="125">
          <cell r="A125" t="str">
            <v>125-00</v>
          </cell>
          <cell r="B125" t="str">
            <v>914 40.1</v>
          </cell>
          <cell r="C125" t="str">
            <v>Zvislé dopravné značky - s reflexnou fóliou</v>
          </cell>
          <cell r="D125" t="str">
            <v>ks</v>
          </cell>
          <cell r="E125">
            <v>2</v>
          </cell>
          <cell r="F125">
            <v>1</v>
          </cell>
          <cell r="G125">
            <v>2</v>
          </cell>
          <cell r="H125" t="str">
            <v/>
          </cell>
        </row>
        <row r="126">
          <cell r="A126" t="str">
            <v>125-00</v>
          </cell>
          <cell r="B126" t="str">
            <v>999</v>
          </cell>
          <cell r="C126" t="str">
            <v>Spolu</v>
          </cell>
          <cell r="D126">
            <v>0</v>
          </cell>
          <cell r="F126">
            <v>0</v>
          </cell>
          <cell r="G126">
            <v>0</v>
          </cell>
          <cell r="H126">
            <v>30</v>
          </cell>
        </row>
        <row r="127">
          <cell r="C127" t="str">
            <v/>
          </cell>
          <cell r="D127">
            <v>0</v>
          </cell>
          <cell r="F127">
            <v>0</v>
          </cell>
          <cell r="G127">
            <v>0</v>
          </cell>
          <cell r="H127" t="str">
            <v/>
          </cell>
        </row>
        <row r="128">
          <cell r="A128" t="str">
            <v>131-00</v>
          </cell>
          <cell r="C128" t="str">
            <v>Úprava poľnej cesty Beckov, km 3,400</v>
          </cell>
          <cell r="D128">
            <v>0</v>
          </cell>
          <cell r="F128">
            <v>0</v>
          </cell>
          <cell r="G128">
            <v>0</v>
          </cell>
          <cell r="H128" t="str">
            <v/>
          </cell>
        </row>
        <row r="129">
          <cell r="A129" t="str">
            <v>131-00</v>
          </cell>
          <cell r="B129" t="str">
            <v>1</v>
          </cell>
          <cell r="C129" t="str">
            <v>ZEMNÉ PRÁCE</v>
          </cell>
          <cell r="D129">
            <v>0</v>
          </cell>
          <cell r="F129">
            <v>0</v>
          </cell>
          <cell r="G129">
            <v>0</v>
          </cell>
          <cell r="H129" t="str">
            <v/>
          </cell>
        </row>
        <row r="130">
          <cell r="A130" t="str">
            <v>131-00</v>
          </cell>
          <cell r="B130" t="str">
            <v>113 35.2</v>
          </cell>
          <cell r="C130" t="str">
            <v>Odstránenie podkladu vozovky z kameniva drveného hr. do 150 mm</v>
          </cell>
          <cell r="D130" t="str">
            <v>m3</v>
          </cell>
          <cell r="E130">
            <v>1</v>
          </cell>
          <cell r="F130">
            <v>1</v>
          </cell>
          <cell r="G130">
            <v>1</v>
          </cell>
          <cell r="H130" t="str">
            <v/>
          </cell>
        </row>
        <row r="131">
          <cell r="A131" t="str">
            <v>131-00</v>
          </cell>
          <cell r="B131" t="str">
            <v>120 00.2</v>
          </cell>
          <cell r="C131" t="str">
            <v xml:space="preserve">Poplatok za získanie zeminy zo zemníka </v>
          </cell>
          <cell r="D131" t="str">
            <v>m3</v>
          </cell>
          <cell r="E131">
            <v>1</v>
          </cell>
          <cell r="F131">
            <v>1</v>
          </cell>
          <cell r="G131">
            <v>1</v>
          </cell>
          <cell r="H131" t="str">
            <v/>
          </cell>
        </row>
        <row r="132">
          <cell r="A132" t="str">
            <v>131-00</v>
          </cell>
          <cell r="B132" t="str">
            <v>121 10.4</v>
          </cell>
          <cell r="C132" t="str">
            <v>Zobratie ornice</v>
          </cell>
          <cell r="D132" t="str">
            <v>m3</v>
          </cell>
          <cell r="E132">
            <v>1</v>
          </cell>
          <cell r="F132">
            <v>1</v>
          </cell>
          <cell r="G132">
            <v>1</v>
          </cell>
          <cell r="H132" t="str">
            <v/>
          </cell>
        </row>
        <row r="133">
          <cell r="A133" t="str">
            <v>131-00</v>
          </cell>
          <cell r="B133" t="str">
            <v>122 75.2</v>
          </cell>
          <cell r="C133" t="str">
            <v>Odkopávky a prekopávky pre spodnú stavbu diaľnic</v>
          </cell>
          <cell r="D133" t="str">
            <v>m3</v>
          </cell>
          <cell r="E133">
            <v>1</v>
          </cell>
          <cell r="F133">
            <v>1</v>
          </cell>
          <cell r="G133">
            <v>1</v>
          </cell>
          <cell r="H133" t="str">
            <v/>
          </cell>
        </row>
        <row r="134">
          <cell r="A134" t="str">
            <v>131-00</v>
          </cell>
          <cell r="B134" t="str">
            <v>162 32.4</v>
          </cell>
          <cell r="C134" t="str">
            <v>Vodorovné premiestnenie zeminy</v>
          </cell>
          <cell r="D134" t="str">
            <v>m3</v>
          </cell>
          <cell r="E134">
            <v>1</v>
          </cell>
          <cell r="F134">
            <v>1</v>
          </cell>
          <cell r="G134">
            <v>1</v>
          </cell>
          <cell r="H134" t="str">
            <v/>
          </cell>
        </row>
        <row r="135">
          <cell r="A135" t="str">
            <v>131-00</v>
          </cell>
          <cell r="B135" t="str">
            <v>162 70.2</v>
          </cell>
          <cell r="C135" t="str">
            <v>Dovoz zeminy zo zemníka</v>
          </cell>
          <cell r="D135" t="str">
            <v>m3</v>
          </cell>
          <cell r="E135">
            <v>1</v>
          </cell>
          <cell r="F135">
            <v>1</v>
          </cell>
          <cell r="G135">
            <v>1</v>
          </cell>
          <cell r="H135" t="str">
            <v/>
          </cell>
        </row>
        <row r="136">
          <cell r="A136" t="str">
            <v>131-00</v>
          </cell>
          <cell r="B136" t="str">
            <v>171 15.1</v>
          </cell>
          <cell r="C136" t="str">
            <v>Uloženie sypaniny do zhutnených násypov</v>
          </cell>
          <cell r="D136" t="str">
            <v>m3</v>
          </cell>
          <cell r="E136">
            <v>1</v>
          </cell>
          <cell r="F136">
            <v>1</v>
          </cell>
          <cell r="G136">
            <v>1</v>
          </cell>
          <cell r="H136" t="str">
            <v/>
          </cell>
        </row>
        <row r="137">
          <cell r="A137" t="str">
            <v>131-00</v>
          </cell>
          <cell r="B137" t="str">
            <v>183 95.1</v>
          </cell>
          <cell r="C137" t="str">
            <v>Založenie trávnika hydroosevom</v>
          </cell>
          <cell r="D137" t="str">
            <v>m2</v>
          </cell>
          <cell r="E137">
            <v>1</v>
          </cell>
          <cell r="F137">
            <v>1</v>
          </cell>
          <cell r="G137">
            <v>1</v>
          </cell>
          <cell r="H137" t="str">
            <v/>
          </cell>
        </row>
        <row r="138">
          <cell r="A138" t="str">
            <v>131-00</v>
          </cell>
          <cell r="B138" t="str">
            <v>5</v>
          </cell>
          <cell r="C138" t="str">
            <v>KOMUNIKÁCIA</v>
          </cell>
          <cell r="D138">
            <v>0</v>
          </cell>
          <cell r="F138">
            <v>0</v>
          </cell>
          <cell r="G138">
            <v>0</v>
          </cell>
          <cell r="H138" t="str">
            <v/>
          </cell>
        </row>
        <row r="139">
          <cell r="A139" t="str">
            <v>131-00</v>
          </cell>
          <cell r="B139" t="str">
            <v>564 27.1</v>
          </cell>
          <cell r="C139" t="str">
            <v>Podklad vozovky zo štrkopiesku hr. cez 200 do 250 mm po zhutnení</v>
          </cell>
          <cell r="D139" t="str">
            <v>m2</v>
          </cell>
          <cell r="E139">
            <v>1</v>
          </cell>
          <cell r="F139">
            <v>1</v>
          </cell>
          <cell r="G139">
            <v>1</v>
          </cell>
          <cell r="H139" t="str">
            <v/>
          </cell>
        </row>
        <row r="140">
          <cell r="A140" t="str">
            <v>131-00</v>
          </cell>
          <cell r="B140" t="str">
            <v>564 75.1</v>
          </cell>
          <cell r="C140" t="str">
            <v>Podklad z vibrovaného štrku hr. cez 120 do 150 mm</v>
          </cell>
          <cell r="D140" t="str">
            <v>m2</v>
          </cell>
          <cell r="E140">
            <v>1</v>
          </cell>
          <cell r="F140">
            <v>1</v>
          </cell>
          <cell r="G140">
            <v>1</v>
          </cell>
          <cell r="H140" t="str">
            <v/>
          </cell>
        </row>
        <row r="141">
          <cell r="A141" t="str">
            <v>131-00</v>
          </cell>
          <cell r="B141" t="str">
            <v>565 13.1</v>
          </cell>
          <cell r="C141" t="str">
            <v>Podklad vozovky z asfaltom obaľovaného kameniva hr. do 50 mm po zhutnení</v>
          </cell>
          <cell r="D141" t="str">
            <v>m2</v>
          </cell>
          <cell r="E141">
            <v>1</v>
          </cell>
          <cell r="F141">
            <v>1</v>
          </cell>
          <cell r="G141">
            <v>1</v>
          </cell>
          <cell r="H141" t="str">
            <v/>
          </cell>
        </row>
        <row r="142">
          <cell r="A142" t="str">
            <v>131-00</v>
          </cell>
          <cell r="B142" t="str">
            <v>569 50.1</v>
          </cell>
          <cell r="C142" t="str">
            <v>Zriadenie zemných krajníc so zhutnením</v>
          </cell>
          <cell r="D142" t="str">
            <v>m3</v>
          </cell>
          <cell r="E142">
            <v>1</v>
          </cell>
          <cell r="F142">
            <v>1</v>
          </cell>
          <cell r="G142">
            <v>1</v>
          </cell>
          <cell r="H142" t="str">
            <v/>
          </cell>
        </row>
        <row r="143">
          <cell r="A143" t="str">
            <v>131-00</v>
          </cell>
          <cell r="B143" t="str">
            <v>573 41</v>
          </cell>
          <cell r="C143" t="str">
            <v>Náter uzatvárací asfaltový</v>
          </cell>
          <cell r="D143" t="str">
            <v>m2</v>
          </cell>
          <cell r="E143">
            <v>1</v>
          </cell>
          <cell r="F143">
            <v>1</v>
          </cell>
          <cell r="G143">
            <v>1</v>
          </cell>
          <cell r="H143" t="str">
            <v/>
          </cell>
        </row>
        <row r="144">
          <cell r="A144" t="str">
            <v>131-00</v>
          </cell>
          <cell r="B144" t="str">
            <v>9</v>
          </cell>
          <cell r="C144" t="str">
            <v>OSTATNÉ KONŠTRUKCIE</v>
          </cell>
          <cell r="D144">
            <v>0</v>
          </cell>
          <cell r="F144">
            <v>0</v>
          </cell>
          <cell r="G144">
            <v>0</v>
          </cell>
          <cell r="H144" t="str">
            <v/>
          </cell>
        </row>
        <row r="145">
          <cell r="A145" t="str">
            <v>131-00</v>
          </cell>
          <cell r="B145" t="str">
            <v>913 34.1</v>
          </cell>
          <cell r="C145" t="str">
            <v>Medzníky z kameňa</v>
          </cell>
          <cell r="D145" t="str">
            <v>ks</v>
          </cell>
          <cell r="E145">
            <v>1</v>
          </cell>
          <cell r="F145">
            <v>1</v>
          </cell>
          <cell r="G145">
            <v>1</v>
          </cell>
          <cell r="H145" t="str">
            <v/>
          </cell>
        </row>
        <row r="146">
          <cell r="A146" t="str">
            <v>131-00</v>
          </cell>
          <cell r="B146" t="str">
            <v>960 00.1</v>
          </cell>
          <cell r="C146" t="str">
            <v>Poplatok za skládkovanie vybúraných hmôt, sutí a zeminy</v>
          </cell>
          <cell r="D146" t="str">
            <v>t</v>
          </cell>
          <cell r="E146">
            <v>1</v>
          </cell>
          <cell r="F146">
            <v>1</v>
          </cell>
          <cell r="G146">
            <v>1</v>
          </cell>
          <cell r="H146" t="str">
            <v/>
          </cell>
        </row>
        <row r="147">
          <cell r="A147" t="str">
            <v>131-00</v>
          </cell>
          <cell r="B147" t="str">
            <v>999</v>
          </cell>
          <cell r="C147" t="str">
            <v>Spolu</v>
          </cell>
          <cell r="D147">
            <v>0</v>
          </cell>
          <cell r="F147">
            <v>0</v>
          </cell>
          <cell r="G147">
            <v>0</v>
          </cell>
          <cell r="H147">
            <v>15</v>
          </cell>
        </row>
        <row r="148">
          <cell r="C148" t="str">
            <v/>
          </cell>
          <cell r="D148">
            <v>0</v>
          </cell>
          <cell r="F148">
            <v>0</v>
          </cell>
          <cell r="G148">
            <v>0</v>
          </cell>
          <cell r="H148" t="str">
            <v/>
          </cell>
        </row>
        <row r="149">
          <cell r="A149" t="str">
            <v>132-00</v>
          </cell>
          <cell r="C149" t="str">
            <v>Úprava poľnej cesty Ivanovce</v>
          </cell>
          <cell r="D149">
            <v>0</v>
          </cell>
          <cell r="F149">
            <v>0</v>
          </cell>
          <cell r="G149">
            <v>0</v>
          </cell>
          <cell r="H149" t="str">
            <v/>
          </cell>
        </row>
        <row r="150">
          <cell r="A150" t="str">
            <v>132-00</v>
          </cell>
          <cell r="B150" t="str">
            <v>1</v>
          </cell>
          <cell r="C150" t="str">
            <v>ZEMNÉ PRÁCE</v>
          </cell>
          <cell r="D150">
            <v>0</v>
          </cell>
          <cell r="F150">
            <v>0</v>
          </cell>
          <cell r="G150">
            <v>0</v>
          </cell>
          <cell r="H150" t="str">
            <v/>
          </cell>
        </row>
        <row r="151">
          <cell r="A151" t="str">
            <v>132-00</v>
          </cell>
          <cell r="B151" t="str">
            <v>113 15.2</v>
          </cell>
          <cell r="C151" t="str">
            <v>Odstránenie krytu vozovky živičnej hr. do 150 mm</v>
          </cell>
          <cell r="D151" t="str">
            <v>m2</v>
          </cell>
          <cell r="E151">
            <v>1</v>
          </cell>
          <cell r="F151">
            <v>1</v>
          </cell>
          <cell r="G151">
            <v>1</v>
          </cell>
          <cell r="H151" t="str">
            <v/>
          </cell>
        </row>
        <row r="152">
          <cell r="A152" t="str">
            <v>132-00</v>
          </cell>
          <cell r="B152" t="str">
            <v>113 35.2</v>
          </cell>
          <cell r="C152" t="str">
            <v>Odstránenie podkladu vozovky z kameniva drveného hr. do 150 mm</v>
          </cell>
          <cell r="D152" t="str">
            <v>m3</v>
          </cell>
          <cell r="E152">
            <v>1</v>
          </cell>
          <cell r="F152">
            <v>1</v>
          </cell>
          <cell r="G152">
            <v>1</v>
          </cell>
          <cell r="H152" t="str">
            <v/>
          </cell>
        </row>
        <row r="153">
          <cell r="A153" t="str">
            <v>132-00</v>
          </cell>
          <cell r="B153" t="str">
            <v>120 00.2</v>
          </cell>
          <cell r="C153" t="str">
            <v xml:space="preserve">Poplatok za získanie zeminy zo zemníka </v>
          </cell>
          <cell r="D153" t="str">
            <v>m3</v>
          </cell>
          <cell r="E153">
            <v>1</v>
          </cell>
          <cell r="F153">
            <v>1</v>
          </cell>
          <cell r="G153">
            <v>1</v>
          </cell>
          <cell r="H153" t="str">
            <v/>
          </cell>
        </row>
        <row r="154">
          <cell r="A154" t="str">
            <v>132-00</v>
          </cell>
          <cell r="B154" t="str">
            <v>121 10.4</v>
          </cell>
          <cell r="C154" t="str">
            <v>Zobratie ornice</v>
          </cell>
          <cell r="D154" t="str">
            <v>m3</v>
          </cell>
          <cell r="E154">
            <v>1</v>
          </cell>
          <cell r="F154">
            <v>1</v>
          </cell>
          <cell r="G154">
            <v>1</v>
          </cell>
          <cell r="H154" t="str">
            <v/>
          </cell>
        </row>
        <row r="155">
          <cell r="A155" t="str">
            <v>132-00</v>
          </cell>
          <cell r="B155" t="str">
            <v>122 75.2</v>
          </cell>
          <cell r="C155" t="str">
            <v>Odkopávky a prekopávky pre spodnú stavbu diaľnic</v>
          </cell>
          <cell r="D155" t="str">
            <v>m3</v>
          </cell>
          <cell r="E155">
            <v>1</v>
          </cell>
          <cell r="F155">
            <v>1</v>
          </cell>
          <cell r="G155">
            <v>1</v>
          </cell>
          <cell r="H155" t="str">
            <v/>
          </cell>
        </row>
        <row r="156">
          <cell r="A156" t="str">
            <v>132-00</v>
          </cell>
          <cell r="B156" t="str">
            <v>162 32.4</v>
          </cell>
          <cell r="C156" t="str">
            <v>Vodorovné premiestnenie zeminy</v>
          </cell>
          <cell r="D156" t="str">
            <v>m3</v>
          </cell>
          <cell r="E156">
            <v>1</v>
          </cell>
          <cell r="F156">
            <v>1</v>
          </cell>
          <cell r="G156">
            <v>1</v>
          </cell>
          <cell r="H156" t="str">
            <v/>
          </cell>
        </row>
        <row r="157">
          <cell r="A157" t="str">
            <v>132-00</v>
          </cell>
          <cell r="B157" t="str">
            <v>162 70.2</v>
          </cell>
          <cell r="C157" t="str">
            <v>Dovoz zeminy zo zemníka</v>
          </cell>
          <cell r="D157" t="str">
            <v>m3</v>
          </cell>
          <cell r="E157">
            <v>1</v>
          </cell>
          <cell r="F157">
            <v>1</v>
          </cell>
          <cell r="G157">
            <v>1</v>
          </cell>
          <cell r="H157" t="str">
            <v/>
          </cell>
        </row>
        <row r="158">
          <cell r="A158" t="str">
            <v>132-00</v>
          </cell>
          <cell r="B158" t="str">
            <v>171 15.1</v>
          </cell>
          <cell r="C158" t="str">
            <v>Uloženie sypaniny do zhutnených násypov</v>
          </cell>
          <cell r="D158" t="str">
            <v>m3</v>
          </cell>
          <cell r="E158">
            <v>1</v>
          </cell>
          <cell r="F158">
            <v>1</v>
          </cell>
          <cell r="G158">
            <v>1</v>
          </cell>
          <cell r="H158" t="str">
            <v/>
          </cell>
        </row>
        <row r="159">
          <cell r="A159" t="str">
            <v>132-00</v>
          </cell>
          <cell r="B159" t="str">
            <v>183 95.1</v>
          </cell>
          <cell r="C159" t="str">
            <v>Založenie trávnika hydroosevom</v>
          </cell>
          <cell r="D159" t="str">
            <v>m2</v>
          </cell>
          <cell r="E159">
            <v>1</v>
          </cell>
          <cell r="F159">
            <v>1</v>
          </cell>
          <cell r="G159">
            <v>1</v>
          </cell>
          <cell r="H159" t="str">
            <v/>
          </cell>
        </row>
        <row r="160">
          <cell r="A160" t="str">
            <v>132-00</v>
          </cell>
          <cell r="B160" t="str">
            <v>5</v>
          </cell>
          <cell r="C160" t="str">
            <v>KOMUNIKÁCIA</v>
          </cell>
          <cell r="D160">
            <v>0</v>
          </cell>
          <cell r="F160">
            <v>0</v>
          </cell>
          <cell r="G160">
            <v>0</v>
          </cell>
          <cell r="H160" t="str">
            <v/>
          </cell>
        </row>
        <row r="161">
          <cell r="A161" t="str">
            <v>132-00</v>
          </cell>
          <cell r="B161" t="str">
            <v>564 27.1</v>
          </cell>
          <cell r="C161" t="str">
            <v>Podklad vozovky zo štrkopiesku hr. cez 200 do 250 mm po zhutnení</v>
          </cell>
          <cell r="D161" t="str">
            <v>m2</v>
          </cell>
          <cell r="E161">
            <v>1</v>
          </cell>
          <cell r="F161">
            <v>1</v>
          </cell>
          <cell r="G161">
            <v>1</v>
          </cell>
          <cell r="H161" t="str">
            <v/>
          </cell>
        </row>
        <row r="162">
          <cell r="A162" t="str">
            <v>132-00</v>
          </cell>
          <cell r="B162" t="str">
            <v>564 75.1</v>
          </cell>
          <cell r="C162" t="str">
            <v>Podklad z vibrovaného štrku hr. cez 120 do 150 mm</v>
          </cell>
          <cell r="D162" t="str">
            <v>m2</v>
          </cell>
          <cell r="E162">
            <v>1</v>
          </cell>
          <cell r="F162">
            <v>1</v>
          </cell>
          <cell r="G162">
            <v>1</v>
          </cell>
          <cell r="H162" t="str">
            <v/>
          </cell>
        </row>
        <row r="163">
          <cell r="A163" t="str">
            <v>132-00</v>
          </cell>
          <cell r="B163" t="str">
            <v>565 13.1</v>
          </cell>
          <cell r="C163" t="str">
            <v>Podklad vozovky z asfaltom obaľovaného kameniva hr. do 50 mm po zhutnení</v>
          </cell>
          <cell r="D163" t="str">
            <v>m2</v>
          </cell>
          <cell r="E163">
            <v>1</v>
          </cell>
          <cell r="F163">
            <v>1</v>
          </cell>
          <cell r="G163">
            <v>1</v>
          </cell>
          <cell r="H163" t="str">
            <v/>
          </cell>
        </row>
        <row r="164">
          <cell r="A164" t="str">
            <v>132-00</v>
          </cell>
          <cell r="B164" t="str">
            <v>569 50.1</v>
          </cell>
          <cell r="C164" t="str">
            <v>Zriadenie zemných krajníc so zhutnením</v>
          </cell>
          <cell r="D164" t="str">
            <v>m3</v>
          </cell>
          <cell r="E164">
            <v>1</v>
          </cell>
          <cell r="F164">
            <v>1</v>
          </cell>
          <cell r="G164">
            <v>1</v>
          </cell>
          <cell r="H164" t="str">
            <v/>
          </cell>
        </row>
        <row r="165">
          <cell r="A165" t="str">
            <v>132-00</v>
          </cell>
          <cell r="B165" t="str">
            <v>573 41</v>
          </cell>
          <cell r="C165" t="str">
            <v>Náter uzatvárací asfaltový</v>
          </cell>
          <cell r="D165" t="str">
            <v>m2</v>
          </cell>
          <cell r="E165">
            <v>1</v>
          </cell>
          <cell r="F165">
            <v>1</v>
          </cell>
          <cell r="G165">
            <v>1</v>
          </cell>
          <cell r="H165" t="str">
            <v/>
          </cell>
        </row>
        <row r="166">
          <cell r="A166" t="str">
            <v>132-00</v>
          </cell>
          <cell r="B166" t="str">
            <v>9</v>
          </cell>
          <cell r="C166" t="str">
            <v>OSTATNÉ KONŠTRUKCIE</v>
          </cell>
          <cell r="D166">
            <v>0</v>
          </cell>
          <cell r="F166">
            <v>0</v>
          </cell>
          <cell r="G166">
            <v>0</v>
          </cell>
          <cell r="H166" t="str">
            <v/>
          </cell>
        </row>
        <row r="167">
          <cell r="A167" t="str">
            <v>132-00</v>
          </cell>
          <cell r="B167" t="str">
            <v>911 33.1</v>
          </cell>
          <cell r="C167" t="str">
            <v>Zvodidlo oceľové cestné</v>
          </cell>
          <cell r="D167" t="str">
            <v>m</v>
          </cell>
          <cell r="E167">
            <v>1</v>
          </cell>
          <cell r="F167">
            <v>1</v>
          </cell>
          <cell r="G167">
            <v>1</v>
          </cell>
          <cell r="H167" t="str">
            <v/>
          </cell>
        </row>
        <row r="168">
          <cell r="A168" t="str">
            <v>132-00</v>
          </cell>
          <cell r="B168" t="str">
            <v>913 34.1</v>
          </cell>
          <cell r="C168" t="str">
            <v>Medzníky z kameňa</v>
          </cell>
          <cell r="D168" t="str">
            <v>ks</v>
          </cell>
          <cell r="E168">
            <v>1</v>
          </cell>
          <cell r="F168">
            <v>1</v>
          </cell>
          <cell r="G168">
            <v>1</v>
          </cell>
          <cell r="H168" t="str">
            <v/>
          </cell>
        </row>
        <row r="169">
          <cell r="A169" t="str">
            <v>132-00</v>
          </cell>
          <cell r="B169" t="str">
            <v>914 40.1</v>
          </cell>
          <cell r="C169" t="str">
            <v>Zvislé dopravné značky - s reflexnou fóliou</v>
          </cell>
          <cell r="D169" t="str">
            <v>ks</v>
          </cell>
          <cell r="E169">
            <v>2</v>
          </cell>
          <cell r="F169">
            <v>1</v>
          </cell>
          <cell r="G169">
            <v>2</v>
          </cell>
          <cell r="H169" t="str">
            <v/>
          </cell>
        </row>
        <row r="170">
          <cell r="A170" t="str">
            <v>132-00</v>
          </cell>
          <cell r="B170" t="str">
            <v>960 00.1</v>
          </cell>
          <cell r="C170" t="str">
            <v>Poplatok za skládkovanie vybúraných hmôt, sutí a zeminy</v>
          </cell>
          <cell r="D170" t="str">
            <v>t</v>
          </cell>
          <cell r="E170">
            <v>1</v>
          </cell>
          <cell r="F170">
            <v>1</v>
          </cell>
          <cell r="G170">
            <v>1</v>
          </cell>
          <cell r="H170" t="str">
            <v/>
          </cell>
        </row>
        <row r="171">
          <cell r="A171" t="str">
            <v>132-00</v>
          </cell>
          <cell r="B171" t="str">
            <v>999</v>
          </cell>
          <cell r="C171" t="str">
            <v>Spolu</v>
          </cell>
          <cell r="D171">
            <v>0</v>
          </cell>
          <cell r="F171">
            <v>0</v>
          </cell>
          <cell r="G171">
            <v>0</v>
          </cell>
          <cell r="H171">
            <v>19</v>
          </cell>
        </row>
        <row r="172">
          <cell r="C172" t="str">
            <v/>
          </cell>
          <cell r="D172">
            <v>0</v>
          </cell>
          <cell r="F172">
            <v>0</v>
          </cell>
          <cell r="G172">
            <v>0</v>
          </cell>
          <cell r="H172" t="str">
            <v/>
          </cell>
        </row>
        <row r="173">
          <cell r="A173" t="str">
            <v>133-00</v>
          </cell>
          <cell r="C173" t="str">
            <v>Úprava poľnej cesty Melčice</v>
          </cell>
          <cell r="D173">
            <v>0</v>
          </cell>
          <cell r="F173">
            <v>0</v>
          </cell>
          <cell r="G173">
            <v>0</v>
          </cell>
          <cell r="H173" t="str">
            <v/>
          </cell>
        </row>
        <row r="174">
          <cell r="A174" t="str">
            <v>133-00</v>
          </cell>
          <cell r="B174" t="str">
            <v>1</v>
          </cell>
          <cell r="C174" t="str">
            <v>ZEMNÉ PRÁCE</v>
          </cell>
          <cell r="D174">
            <v>0</v>
          </cell>
          <cell r="F174">
            <v>0</v>
          </cell>
          <cell r="G174">
            <v>0</v>
          </cell>
          <cell r="H174" t="str">
            <v/>
          </cell>
        </row>
        <row r="175">
          <cell r="A175" t="str">
            <v>133-00</v>
          </cell>
          <cell r="B175" t="str">
            <v>113 35.2</v>
          </cell>
          <cell r="C175" t="str">
            <v>Odstránenie podkladu vozovky z kameniva drveného hr. do 150 mm</v>
          </cell>
          <cell r="D175" t="str">
            <v>m3</v>
          </cell>
          <cell r="E175">
            <v>1</v>
          </cell>
          <cell r="F175">
            <v>1</v>
          </cell>
          <cell r="G175">
            <v>1</v>
          </cell>
          <cell r="H175" t="str">
            <v/>
          </cell>
        </row>
        <row r="176">
          <cell r="A176" t="str">
            <v>133-00</v>
          </cell>
          <cell r="B176" t="str">
            <v>120 00.2</v>
          </cell>
          <cell r="C176" t="str">
            <v xml:space="preserve">Poplatok za získanie zeminy zo zemníka </v>
          </cell>
          <cell r="D176" t="str">
            <v>m3</v>
          </cell>
          <cell r="E176">
            <v>1</v>
          </cell>
          <cell r="F176">
            <v>1</v>
          </cell>
          <cell r="G176">
            <v>1</v>
          </cell>
          <cell r="H176" t="str">
            <v/>
          </cell>
        </row>
        <row r="177">
          <cell r="A177" t="str">
            <v>133-00</v>
          </cell>
          <cell r="B177" t="str">
            <v>121 10.4</v>
          </cell>
          <cell r="C177" t="str">
            <v>Zobratie ornice</v>
          </cell>
          <cell r="D177" t="str">
            <v>m3</v>
          </cell>
          <cell r="E177">
            <v>1</v>
          </cell>
          <cell r="F177">
            <v>1</v>
          </cell>
          <cell r="G177">
            <v>1</v>
          </cell>
          <cell r="H177" t="str">
            <v/>
          </cell>
        </row>
        <row r="178">
          <cell r="A178" t="str">
            <v>133-00</v>
          </cell>
          <cell r="B178" t="str">
            <v>122 75.2</v>
          </cell>
          <cell r="C178" t="str">
            <v>Odkopávky a prekopávky pre spodnú stavbu diaľnic</v>
          </cell>
          <cell r="D178" t="str">
            <v>m3</v>
          </cell>
          <cell r="E178">
            <v>1</v>
          </cell>
          <cell r="F178">
            <v>1</v>
          </cell>
          <cell r="G178">
            <v>1</v>
          </cell>
          <cell r="H178" t="str">
            <v/>
          </cell>
        </row>
        <row r="179">
          <cell r="A179" t="str">
            <v>133-00</v>
          </cell>
          <cell r="B179" t="str">
            <v>162 32.4</v>
          </cell>
          <cell r="C179" t="str">
            <v>Vodorovné premiestnenie zeminy</v>
          </cell>
          <cell r="D179" t="str">
            <v>m3</v>
          </cell>
          <cell r="E179">
            <v>1</v>
          </cell>
          <cell r="F179">
            <v>1</v>
          </cell>
          <cell r="G179">
            <v>1</v>
          </cell>
          <cell r="H179" t="str">
            <v/>
          </cell>
        </row>
        <row r="180">
          <cell r="A180" t="str">
            <v>133-00</v>
          </cell>
          <cell r="B180" t="str">
            <v>162 70.2</v>
          </cell>
          <cell r="C180" t="str">
            <v>Dovoz zeminy zo zemníka</v>
          </cell>
          <cell r="D180" t="str">
            <v>m3</v>
          </cell>
          <cell r="E180">
            <v>1</v>
          </cell>
          <cell r="F180">
            <v>1</v>
          </cell>
          <cell r="G180">
            <v>1</v>
          </cell>
          <cell r="H180" t="str">
            <v/>
          </cell>
        </row>
        <row r="181">
          <cell r="A181" t="str">
            <v>133-00</v>
          </cell>
          <cell r="B181" t="str">
            <v>171 15.1</v>
          </cell>
          <cell r="C181" t="str">
            <v>Uloženie sypaniny do zhutnených násypov</v>
          </cell>
          <cell r="D181" t="str">
            <v>m3</v>
          </cell>
          <cell r="E181">
            <v>1</v>
          </cell>
          <cell r="F181">
            <v>1</v>
          </cell>
          <cell r="G181">
            <v>1</v>
          </cell>
          <cell r="H181" t="str">
            <v/>
          </cell>
        </row>
        <row r="182">
          <cell r="A182" t="str">
            <v>133-00</v>
          </cell>
          <cell r="B182" t="str">
            <v>183 95.1</v>
          </cell>
          <cell r="C182" t="str">
            <v>Založenie trávnika hydroosevom</v>
          </cell>
          <cell r="D182" t="str">
            <v>m2</v>
          </cell>
          <cell r="E182">
            <v>1</v>
          </cell>
          <cell r="F182">
            <v>1</v>
          </cell>
          <cell r="G182">
            <v>1</v>
          </cell>
          <cell r="H182" t="str">
            <v/>
          </cell>
        </row>
        <row r="183">
          <cell r="A183" t="str">
            <v>133-00</v>
          </cell>
          <cell r="B183">
            <v>3</v>
          </cell>
          <cell r="C183" t="str">
            <v>ZVISLÉ KONŠTRUKCIE</v>
          </cell>
          <cell r="D183">
            <v>0</v>
          </cell>
          <cell r="F183">
            <v>0</v>
          </cell>
          <cell r="G183">
            <v>0</v>
          </cell>
          <cell r="H183" t="str">
            <v/>
          </cell>
        </row>
        <row r="184">
          <cell r="A184" t="str">
            <v>133-00</v>
          </cell>
          <cell r="B184" t="str">
            <v>348 17</v>
          </cell>
          <cell r="C184" t="str">
            <v>Zábradlie oceľové</v>
          </cell>
          <cell r="D184" t="str">
            <v>m</v>
          </cell>
          <cell r="E184">
            <v>1</v>
          </cell>
          <cell r="F184">
            <v>1</v>
          </cell>
          <cell r="G184">
            <v>1</v>
          </cell>
          <cell r="H184" t="str">
            <v/>
          </cell>
        </row>
        <row r="185">
          <cell r="A185" t="str">
            <v>133-00</v>
          </cell>
          <cell r="B185" t="str">
            <v>5</v>
          </cell>
          <cell r="C185" t="str">
            <v>KOMUNIKÁCIA</v>
          </cell>
          <cell r="D185">
            <v>0</v>
          </cell>
          <cell r="F185">
            <v>0</v>
          </cell>
          <cell r="G185">
            <v>0</v>
          </cell>
          <cell r="H185" t="str">
            <v/>
          </cell>
        </row>
        <row r="186">
          <cell r="A186" t="str">
            <v>133-00</v>
          </cell>
          <cell r="B186" t="str">
            <v>564 27.1</v>
          </cell>
          <cell r="C186" t="str">
            <v>Podklad vozovky zo štrkopiesku hr. cez 200 do 250 mm po zhutnení</v>
          </cell>
          <cell r="D186" t="str">
            <v>m2</v>
          </cell>
          <cell r="E186">
            <v>1</v>
          </cell>
          <cell r="F186">
            <v>1</v>
          </cell>
          <cell r="G186">
            <v>1</v>
          </cell>
          <cell r="H186" t="str">
            <v/>
          </cell>
        </row>
        <row r="187">
          <cell r="A187" t="str">
            <v>133-00</v>
          </cell>
          <cell r="B187" t="str">
            <v>564 75.1</v>
          </cell>
          <cell r="C187" t="str">
            <v>Podklad z vibrovaného štrku hr. cez 120 do 150 mm</v>
          </cell>
          <cell r="D187" t="str">
            <v>m2</v>
          </cell>
          <cell r="E187">
            <v>1</v>
          </cell>
          <cell r="F187">
            <v>1</v>
          </cell>
          <cell r="G187">
            <v>1</v>
          </cell>
          <cell r="H187" t="str">
            <v/>
          </cell>
        </row>
        <row r="188">
          <cell r="A188" t="str">
            <v>133-00</v>
          </cell>
          <cell r="B188" t="str">
            <v>565 13.1</v>
          </cell>
          <cell r="C188" t="str">
            <v>Podklad vozovky z asfaltom obaľovaného kameniva hr. do 50 mm po zhutnení</v>
          </cell>
          <cell r="D188" t="str">
            <v>m2</v>
          </cell>
          <cell r="E188">
            <v>1</v>
          </cell>
          <cell r="F188">
            <v>1</v>
          </cell>
          <cell r="G188">
            <v>1</v>
          </cell>
          <cell r="H188" t="str">
            <v/>
          </cell>
        </row>
        <row r="189">
          <cell r="A189" t="str">
            <v>133-00</v>
          </cell>
          <cell r="B189" t="str">
            <v>569 50.1</v>
          </cell>
          <cell r="C189" t="str">
            <v>Zriadenie zemných krajníc so zhutnením</v>
          </cell>
          <cell r="D189" t="str">
            <v>m3</v>
          </cell>
          <cell r="E189">
            <v>1</v>
          </cell>
          <cell r="F189">
            <v>1</v>
          </cell>
          <cell r="G189">
            <v>1</v>
          </cell>
          <cell r="H189" t="str">
            <v/>
          </cell>
        </row>
        <row r="190">
          <cell r="A190" t="str">
            <v>133-00</v>
          </cell>
          <cell r="B190" t="str">
            <v>573 41</v>
          </cell>
          <cell r="C190" t="str">
            <v>Náter uzatvárací asfaltový</v>
          </cell>
          <cell r="D190" t="str">
            <v>m2</v>
          </cell>
          <cell r="E190">
            <v>1</v>
          </cell>
          <cell r="F190">
            <v>1</v>
          </cell>
          <cell r="G190">
            <v>1</v>
          </cell>
          <cell r="H190" t="str">
            <v/>
          </cell>
        </row>
        <row r="191">
          <cell r="A191" t="str">
            <v>133-00</v>
          </cell>
          <cell r="B191" t="str">
            <v>9</v>
          </cell>
          <cell r="C191" t="str">
            <v>OSTATNÉ KONŠTRUKCIE</v>
          </cell>
          <cell r="D191">
            <v>0</v>
          </cell>
          <cell r="F191">
            <v>0</v>
          </cell>
          <cell r="G191">
            <v>0</v>
          </cell>
          <cell r="H191" t="str">
            <v/>
          </cell>
        </row>
        <row r="192">
          <cell r="A192" t="str">
            <v>133-00</v>
          </cell>
          <cell r="B192" t="str">
            <v>913 34.1</v>
          </cell>
          <cell r="C192" t="str">
            <v>Medzníky z kameňa</v>
          </cell>
          <cell r="D192" t="str">
            <v>ks</v>
          </cell>
          <cell r="E192">
            <v>1</v>
          </cell>
          <cell r="F192">
            <v>1</v>
          </cell>
          <cell r="G192">
            <v>1</v>
          </cell>
          <cell r="H192" t="str">
            <v/>
          </cell>
        </row>
        <row r="193">
          <cell r="A193" t="str">
            <v>133-00</v>
          </cell>
          <cell r="B193" t="str">
            <v>919 42</v>
          </cell>
          <cell r="C193" t="str">
            <v>Čelá cestných priepustov</v>
          </cell>
          <cell r="D193" t="str">
            <v>ks</v>
          </cell>
          <cell r="E193">
            <v>1</v>
          </cell>
          <cell r="F193">
            <v>1</v>
          </cell>
          <cell r="G193">
            <v>1</v>
          </cell>
          <cell r="H193" t="str">
            <v/>
          </cell>
        </row>
        <row r="194">
          <cell r="A194" t="str">
            <v>133-00</v>
          </cell>
          <cell r="B194" t="str">
            <v>919 52</v>
          </cell>
          <cell r="C194" t="str">
            <v>Cestný priepust</v>
          </cell>
          <cell r="D194" t="str">
            <v>m</v>
          </cell>
          <cell r="E194">
            <v>1</v>
          </cell>
          <cell r="F194">
            <v>1</v>
          </cell>
          <cell r="G194">
            <v>1</v>
          </cell>
          <cell r="H194" t="str">
            <v/>
          </cell>
        </row>
        <row r="195">
          <cell r="A195" t="str">
            <v>133-00</v>
          </cell>
          <cell r="B195" t="str">
            <v>960 00.1</v>
          </cell>
          <cell r="C195" t="str">
            <v>Poplatok za skládkovanie vybúraných hmôt, sutí a zeminy</v>
          </cell>
          <cell r="D195" t="str">
            <v>t</v>
          </cell>
          <cell r="E195">
            <v>1</v>
          </cell>
          <cell r="F195">
            <v>1</v>
          </cell>
          <cell r="G195">
            <v>1</v>
          </cell>
          <cell r="H195" t="str">
            <v/>
          </cell>
        </row>
        <row r="196">
          <cell r="A196" t="str">
            <v>133-00</v>
          </cell>
          <cell r="B196" t="str">
            <v>999</v>
          </cell>
          <cell r="C196" t="str">
            <v>Spolu</v>
          </cell>
          <cell r="D196">
            <v>0</v>
          </cell>
          <cell r="F196">
            <v>0</v>
          </cell>
          <cell r="G196">
            <v>0</v>
          </cell>
          <cell r="H196">
            <v>18</v>
          </cell>
        </row>
        <row r="197">
          <cell r="C197" t="str">
            <v/>
          </cell>
          <cell r="D197">
            <v>0</v>
          </cell>
          <cell r="F197">
            <v>0</v>
          </cell>
          <cell r="G197">
            <v>0</v>
          </cell>
          <cell r="H197" t="str">
            <v/>
          </cell>
        </row>
        <row r="198">
          <cell r="A198" t="str">
            <v>134-00</v>
          </cell>
          <cell r="C198" t="str">
            <v>Úprava poľnej cesty Bierovce</v>
          </cell>
          <cell r="D198">
            <v>0</v>
          </cell>
          <cell r="F198">
            <v>0</v>
          </cell>
          <cell r="G198">
            <v>0</v>
          </cell>
          <cell r="H198" t="str">
            <v/>
          </cell>
        </row>
        <row r="199">
          <cell r="A199" t="str">
            <v>134-00</v>
          </cell>
          <cell r="B199" t="str">
            <v>1</v>
          </cell>
          <cell r="C199" t="str">
            <v>ZEMNÉ PRÁCE</v>
          </cell>
          <cell r="D199">
            <v>0</v>
          </cell>
          <cell r="F199">
            <v>0</v>
          </cell>
          <cell r="G199">
            <v>0</v>
          </cell>
          <cell r="H199" t="str">
            <v/>
          </cell>
        </row>
        <row r="200">
          <cell r="A200" t="str">
            <v>134-00</v>
          </cell>
          <cell r="B200" t="str">
            <v>113 35.2</v>
          </cell>
          <cell r="C200" t="str">
            <v>Odstránenie podkladu vozovky z kameniva drveného hr. do 150 mm</v>
          </cell>
          <cell r="D200" t="str">
            <v>m3</v>
          </cell>
          <cell r="E200">
            <v>2</v>
          </cell>
          <cell r="F200">
            <v>1</v>
          </cell>
          <cell r="G200">
            <v>2</v>
          </cell>
          <cell r="H200" t="str">
            <v/>
          </cell>
        </row>
        <row r="201">
          <cell r="A201" t="str">
            <v>134-00</v>
          </cell>
          <cell r="B201" t="str">
            <v>120 00.2</v>
          </cell>
          <cell r="C201" t="str">
            <v xml:space="preserve">Poplatok za získanie zeminy zo zemníka </v>
          </cell>
          <cell r="D201" t="str">
            <v>m3</v>
          </cell>
          <cell r="E201">
            <v>2</v>
          </cell>
          <cell r="F201">
            <v>1</v>
          </cell>
          <cell r="G201">
            <v>2</v>
          </cell>
          <cell r="H201" t="str">
            <v/>
          </cell>
        </row>
        <row r="202">
          <cell r="A202" t="str">
            <v>134-00</v>
          </cell>
          <cell r="B202" t="str">
            <v>121 10.4</v>
          </cell>
          <cell r="C202" t="str">
            <v>Zobratie ornice</v>
          </cell>
          <cell r="D202" t="str">
            <v>m3</v>
          </cell>
          <cell r="E202">
            <v>2</v>
          </cell>
          <cell r="F202">
            <v>1</v>
          </cell>
          <cell r="G202">
            <v>2</v>
          </cell>
          <cell r="H202" t="str">
            <v/>
          </cell>
        </row>
        <row r="203">
          <cell r="A203" t="str">
            <v>134-00</v>
          </cell>
          <cell r="B203" t="str">
            <v>122 75.2</v>
          </cell>
          <cell r="C203" t="str">
            <v>Odkopávky a prekopávky pre spodnú stavbu diaľnic</v>
          </cell>
          <cell r="D203" t="str">
            <v>m3</v>
          </cell>
          <cell r="E203">
            <v>2</v>
          </cell>
          <cell r="F203">
            <v>1</v>
          </cell>
          <cell r="G203">
            <v>2</v>
          </cell>
          <cell r="H203" t="str">
            <v/>
          </cell>
        </row>
        <row r="204">
          <cell r="A204" t="str">
            <v>134-00</v>
          </cell>
          <cell r="B204" t="str">
            <v>162 32.4</v>
          </cell>
          <cell r="C204" t="str">
            <v>Vodorovné premiestnenie zeminy</v>
          </cell>
          <cell r="D204" t="str">
            <v>m3</v>
          </cell>
          <cell r="E204">
            <v>2</v>
          </cell>
          <cell r="F204">
            <v>1</v>
          </cell>
          <cell r="G204">
            <v>2</v>
          </cell>
          <cell r="H204" t="str">
            <v/>
          </cell>
        </row>
        <row r="205">
          <cell r="A205" t="str">
            <v>134-00</v>
          </cell>
          <cell r="B205" t="str">
            <v>162 70.2</v>
          </cell>
          <cell r="C205" t="str">
            <v>Dovoz zeminy zo zemníka</v>
          </cell>
          <cell r="D205" t="str">
            <v>m3</v>
          </cell>
          <cell r="E205">
            <v>2</v>
          </cell>
          <cell r="F205">
            <v>1</v>
          </cell>
          <cell r="G205">
            <v>2</v>
          </cell>
          <cell r="H205" t="str">
            <v/>
          </cell>
        </row>
        <row r="206">
          <cell r="A206" t="str">
            <v>134-00</v>
          </cell>
          <cell r="B206" t="str">
            <v>171 15.1</v>
          </cell>
          <cell r="C206" t="str">
            <v>Uloženie sypaniny do zhutnených násypov</v>
          </cell>
          <cell r="D206" t="str">
            <v>m3</v>
          </cell>
          <cell r="E206">
            <v>2</v>
          </cell>
          <cell r="F206">
            <v>1</v>
          </cell>
          <cell r="G206">
            <v>2</v>
          </cell>
          <cell r="H206" t="str">
            <v/>
          </cell>
        </row>
        <row r="207">
          <cell r="A207" t="str">
            <v>134-00</v>
          </cell>
          <cell r="B207" t="str">
            <v>183 95.1</v>
          </cell>
          <cell r="C207" t="str">
            <v>Založenie trávnika hydroosevom</v>
          </cell>
          <cell r="D207" t="str">
            <v>m2</v>
          </cell>
          <cell r="E207">
            <v>2</v>
          </cell>
          <cell r="F207">
            <v>1</v>
          </cell>
          <cell r="G207">
            <v>2</v>
          </cell>
          <cell r="H207" t="str">
            <v/>
          </cell>
        </row>
        <row r="208">
          <cell r="A208" t="str">
            <v>134-00</v>
          </cell>
          <cell r="B208" t="str">
            <v>5</v>
          </cell>
          <cell r="C208" t="str">
            <v>KOMUNIKÁCIA</v>
          </cell>
          <cell r="D208">
            <v>0</v>
          </cell>
          <cell r="F208">
            <v>0</v>
          </cell>
          <cell r="G208">
            <v>0</v>
          </cell>
          <cell r="H208" t="str">
            <v/>
          </cell>
        </row>
        <row r="209">
          <cell r="A209" t="str">
            <v>134-00</v>
          </cell>
          <cell r="B209" t="str">
            <v>564 27.1</v>
          </cell>
          <cell r="C209" t="str">
            <v>Podklad vozovky zo štrkopiesku hr. cez 200 do 250 mm po zhutnení</v>
          </cell>
          <cell r="D209" t="str">
            <v>m2</v>
          </cell>
          <cell r="E209">
            <v>2</v>
          </cell>
          <cell r="F209">
            <v>1</v>
          </cell>
          <cell r="G209">
            <v>2</v>
          </cell>
          <cell r="H209" t="str">
            <v/>
          </cell>
        </row>
        <row r="210">
          <cell r="A210" t="str">
            <v>134-00</v>
          </cell>
          <cell r="B210" t="str">
            <v>564 75.1</v>
          </cell>
          <cell r="C210" t="str">
            <v>Podklad z vibrovaného štrku hr. cez 120 do 150 mm</v>
          </cell>
          <cell r="D210" t="str">
            <v>m2</v>
          </cell>
          <cell r="E210">
            <v>2</v>
          </cell>
          <cell r="F210">
            <v>1</v>
          </cell>
          <cell r="G210">
            <v>2</v>
          </cell>
          <cell r="H210" t="str">
            <v/>
          </cell>
        </row>
        <row r="211">
          <cell r="A211" t="str">
            <v>134-00</v>
          </cell>
          <cell r="B211" t="str">
            <v>565 13.1</v>
          </cell>
          <cell r="C211" t="str">
            <v>Podklad vozovky z asfaltom obaľovaného kameniva hr. do 50 mm po zhutnení</v>
          </cell>
          <cell r="D211" t="str">
            <v>m2</v>
          </cell>
          <cell r="E211">
            <v>2</v>
          </cell>
          <cell r="F211">
            <v>1</v>
          </cell>
          <cell r="G211">
            <v>2</v>
          </cell>
          <cell r="H211" t="str">
            <v/>
          </cell>
        </row>
        <row r="212">
          <cell r="A212" t="str">
            <v>134-00</v>
          </cell>
          <cell r="B212" t="str">
            <v>569 50.1</v>
          </cell>
          <cell r="C212" t="str">
            <v>Zriadenie zemných krajníc so zhutnením</v>
          </cell>
          <cell r="D212" t="str">
            <v>m3</v>
          </cell>
          <cell r="E212">
            <v>2</v>
          </cell>
          <cell r="F212">
            <v>1</v>
          </cell>
          <cell r="G212">
            <v>2</v>
          </cell>
          <cell r="H212" t="str">
            <v/>
          </cell>
        </row>
        <row r="213">
          <cell r="A213" t="str">
            <v>134-00</v>
          </cell>
          <cell r="B213" t="str">
            <v>573 41</v>
          </cell>
          <cell r="C213" t="str">
            <v>Náter uzatvárací asfaltový</v>
          </cell>
          <cell r="D213" t="str">
            <v>m2</v>
          </cell>
          <cell r="E213">
            <v>2</v>
          </cell>
          <cell r="F213">
            <v>1</v>
          </cell>
          <cell r="G213">
            <v>2</v>
          </cell>
          <cell r="H213" t="str">
            <v/>
          </cell>
        </row>
        <row r="214">
          <cell r="A214" t="str">
            <v>134-00</v>
          </cell>
          <cell r="B214" t="str">
            <v>9</v>
          </cell>
          <cell r="C214" t="str">
            <v>OSTATNÉ KONŠTRUKCIE</v>
          </cell>
          <cell r="D214">
            <v>0</v>
          </cell>
          <cell r="F214">
            <v>0</v>
          </cell>
          <cell r="G214">
            <v>0</v>
          </cell>
          <cell r="H214" t="str">
            <v/>
          </cell>
        </row>
        <row r="215">
          <cell r="A215" t="str">
            <v>134-00</v>
          </cell>
          <cell r="B215" t="str">
            <v>911 33.11</v>
          </cell>
          <cell r="C215" t="str">
            <v>Zvodidlo oceľové cestné</v>
          </cell>
          <cell r="D215" t="str">
            <v>m</v>
          </cell>
          <cell r="E215">
            <v>2</v>
          </cell>
          <cell r="F215">
            <v>1</v>
          </cell>
          <cell r="G215">
            <v>2</v>
          </cell>
          <cell r="H215" t="str">
            <v/>
          </cell>
        </row>
        <row r="216">
          <cell r="A216" t="str">
            <v>134-00</v>
          </cell>
          <cell r="B216" t="str">
            <v>913 34.1</v>
          </cell>
          <cell r="C216" t="str">
            <v>Medzníky z kameňa</v>
          </cell>
          <cell r="D216" t="str">
            <v>ks</v>
          </cell>
          <cell r="E216">
            <v>2</v>
          </cell>
          <cell r="F216">
            <v>1</v>
          </cell>
          <cell r="G216">
            <v>2</v>
          </cell>
          <cell r="H216" t="str">
            <v/>
          </cell>
        </row>
        <row r="217">
          <cell r="A217" t="str">
            <v>134-00</v>
          </cell>
          <cell r="B217" t="str">
            <v>960 00.1</v>
          </cell>
          <cell r="C217" t="str">
            <v>Poplatok za skládkovanie vybúraných hmôt, sutí a zeminy</v>
          </cell>
          <cell r="D217" t="str">
            <v>t</v>
          </cell>
          <cell r="E217">
            <v>2</v>
          </cell>
          <cell r="F217">
            <v>1</v>
          </cell>
          <cell r="G217">
            <v>2</v>
          </cell>
          <cell r="H217" t="str">
            <v/>
          </cell>
        </row>
        <row r="218">
          <cell r="A218" t="str">
            <v>134-00</v>
          </cell>
          <cell r="B218" t="str">
            <v>999</v>
          </cell>
          <cell r="C218" t="str">
            <v>Spolu</v>
          </cell>
          <cell r="D218">
            <v>0</v>
          </cell>
          <cell r="F218">
            <v>0</v>
          </cell>
          <cell r="G218">
            <v>0</v>
          </cell>
          <cell r="H218">
            <v>32</v>
          </cell>
        </row>
        <row r="219">
          <cell r="C219" t="str">
            <v/>
          </cell>
          <cell r="D219">
            <v>0</v>
          </cell>
          <cell r="F219">
            <v>0</v>
          </cell>
          <cell r="G219">
            <v>0</v>
          </cell>
          <cell r="H219" t="str">
            <v/>
          </cell>
        </row>
        <row r="220">
          <cell r="A220" t="str">
            <v>135-00</v>
          </cell>
          <cell r="C220" t="str">
            <v>Súbežná poľná cesta RDP Chocholná - Velčice</v>
          </cell>
          <cell r="D220">
            <v>0</v>
          </cell>
          <cell r="F220">
            <v>0</v>
          </cell>
          <cell r="G220">
            <v>0</v>
          </cell>
          <cell r="H220" t="str">
            <v/>
          </cell>
        </row>
        <row r="221">
          <cell r="A221" t="str">
            <v>135-00</v>
          </cell>
          <cell r="B221" t="str">
            <v>1</v>
          </cell>
          <cell r="C221" t="str">
            <v>ZEMNÉ PRÁCE</v>
          </cell>
          <cell r="D221">
            <v>0</v>
          </cell>
          <cell r="F221">
            <v>0</v>
          </cell>
          <cell r="G221">
            <v>0</v>
          </cell>
          <cell r="H221" t="str">
            <v/>
          </cell>
        </row>
        <row r="222">
          <cell r="A222" t="str">
            <v>135-00</v>
          </cell>
          <cell r="B222" t="str">
            <v>120 00.2</v>
          </cell>
          <cell r="C222" t="str">
            <v xml:space="preserve">Poplatok za získanie zeminy zo zemníka </v>
          </cell>
          <cell r="D222" t="str">
            <v>m3</v>
          </cell>
          <cell r="E222">
            <v>1</v>
          </cell>
          <cell r="F222">
            <v>1</v>
          </cell>
          <cell r="G222">
            <v>1</v>
          </cell>
          <cell r="H222" t="str">
            <v/>
          </cell>
        </row>
        <row r="223">
          <cell r="A223" t="str">
            <v>135-00</v>
          </cell>
          <cell r="B223" t="str">
            <v>121 10.4</v>
          </cell>
          <cell r="C223" t="str">
            <v>Zobratie ornice</v>
          </cell>
          <cell r="D223" t="str">
            <v>m3</v>
          </cell>
          <cell r="E223">
            <v>1</v>
          </cell>
          <cell r="F223">
            <v>1</v>
          </cell>
          <cell r="G223">
            <v>1</v>
          </cell>
          <cell r="H223" t="str">
            <v/>
          </cell>
        </row>
        <row r="224">
          <cell r="A224" t="str">
            <v>135-00</v>
          </cell>
          <cell r="B224" t="str">
            <v>122 75.2</v>
          </cell>
          <cell r="C224" t="str">
            <v>Odkopávky a prekopávky pre spodnú stavbu diaľnic</v>
          </cell>
          <cell r="D224" t="str">
            <v>m3</v>
          </cell>
          <cell r="E224">
            <v>1</v>
          </cell>
          <cell r="F224">
            <v>1</v>
          </cell>
          <cell r="G224">
            <v>1</v>
          </cell>
          <cell r="H224" t="str">
            <v/>
          </cell>
        </row>
        <row r="225">
          <cell r="A225" t="str">
            <v>135-00</v>
          </cell>
          <cell r="B225" t="str">
            <v>162 32.4</v>
          </cell>
          <cell r="C225" t="str">
            <v>Vodorovné premiestnenie zeminy</v>
          </cell>
          <cell r="D225" t="str">
            <v>m3</v>
          </cell>
          <cell r="E225">
            <v>1</v>
          </cell>
          <cell r="F225">
            <v>1</v>
          </cell>
          <cell r="G225">
            <v>1</v>
          </cell>
          <cell r="H225" t="str">
            <v/>
          </cell>
        </row>
        <row r="226">
          <cell r="A226" t="str">
            <v>135-00</v>
          </cell>
          <cell r="B226" t="str">
            <v>162 70.2</v>
          </cell>
          <cell r="C226" t="str">
            <v>Dovoz zeminy zo zemníka</v>
          </cell>
          <cell r="D226" t="str">
            <v>m3</v>
          </cell>
          <cell r="E226">
            <v>1</v>
          </cell>
          <cell r="F226">
            <v>1</v>
          </cell>
          <cell r="G226">
            <v>1</v>
          </cell>
          <cell r="H226" t="str">
            <v/>
          </cell>
        </row>
        <row r="227">
          <cell r="A227" t="str">
            <v>135-00</v>
          </cell>
          <cell r="B227" t="str">
            <v>171 15.1</v>
          </cell>
          <cell r="C227" t="str">
            <v>Uloženie sypaniny do zhutnených násypov</v>
          </cell>
          <cell r="D227" t="str">
            <v>m3</v>
          </cell>
          <cell r="E227">
            <v>1</v>
          </cell>
          <cell r="F227">
            <v>1</v>
          </cell>
          <cell r="G227">
            <v>1</v>
          </cell>
          <cell r="H227" t="str">
            <v/>
          </cell>
        </row>
        <row r="228">
          <cell r="A228" t="str">
            <v>135-00</v>
          </cell>
          <cell r="B228" t="str">
            <v>183 95.1</v>
          </cell>
          <cell r="C228" t="str">
            <v>Založenie trávnika hydroosevom</v>
          </cell>
          <cell r="D228" t="str">
            <v>m2</v>
          </cell>
          <cell r="E228">
            <v>1</v>
          </cell>
          <cell r="F228">
            <v>1</v>
          </cell>
          <cell r="G228">
            <v>1</v>
          </cell>
          <cell r="H228" t="str">
            <v/>
          </cell>
        </row>
        <row r="229">
          <cell r="A229" t="str">
            <v>135-00</v>
          </cell>
          <cell r="B229">
            <v>3</v>
          </cell>
          <cell r="C229" t="str">
            <v>ZVISLÉ KONŠTRUKCIE</v>
          </cell>
          <cell r="D229">
            <v>0</v>
          </cell>
          <cell r="F229">
            <v>0</v>
          </cell>
          <cell r="G229">
            <v>0</v>
          </cell>
          <cell r="H229" t="str">
            <v/>
          </cell>
        </row>
        <row r="230">
          <cell r="A230" t="str">
            <v>135-00</v>
          </cell>
          <cell r="B230" t="str">
            <v>348 17</v>
          </cell>
          <cell r="C230" t="str">
            <v>Zábradlie oceľové</v>
          </cell>
          <cell r="D230" t="str">
            <v>m</v>
          </cell>
          <cell r="E230">
            <v>1</v>
          </cell>
          <cell r="F230">
            <v>1</v>
          </cell>
          <cell r="G230">
            <v>1</v>
          </cell>
          <cell r="H230" t="str">
            <v/>
          </cell>
        </row>
        <row r="231">
          <cell r="A231" t="str">
            <v>135-00</v>
          </cell>
          <cell r="B231" t="str">
            <v>5</v>
          </cell>
          <cell r="C231" t="str">
            <v>KOMUNIKÁCIA</v>
          </cell>
          <cell r="D231">
            <v>0</v>
          </cell>
          <cell r="F231">
            <v>0</v>
          </cell>
          <cell r="G231">
            <v>0</v>
          </cell>
          <cell r="H231" t="str">
            <v/>
          </cell>
        </row>
        <row r="232">
          <cell r="A232" t="str">
            <v>135-00</v>
          </cell>
          <cell r="B232" t="str">
            <v>564 27.1</v>
          </cell>
          <cell r="C232" t="str">
            <v>Podklad vozovky zo štrkopiesku hr. cez 200 do 250 mm po zhutnení</v>
          </cell>
          <cell r="D232" t="str">
            <v>m2</v>
          </cell>
          <cell r="E232">
            <v>1</v>
          </cell>
          <cell r="F232">
            <v>1</v>
          </cell>
          <cell r="G232">
            <v>1</v>
          </cell>
          <cell r="H232" t="str">
            <v/>
          </cell>
        </row>
        <row r="233">
          <cell r="A233" t="str">
            <v>135-00</v>
          </cell>
          <cell r="B233" t="str">
            <v>564 75.1</v>
          </cell>
          <cell r="C233" t="str">
            <v>Podklad z vibrovaného štrku hr. cez 120 do 150 mm</v>
          </cell>
          <cell r="D233" t="str">
            <v>m2</v>
          </cell>
          <cell r="E233">
            <v>1</v>
          </cell>
          <cell r="F233">
            <v>1</v>
          </cell>
          <cell r="G233">
            <v>1</v>
          </cell>
          <cell r="H233" t="str">
            <v/>
          </cell>
        </row>
        <row r="234">
          <cell r="A234" t="str">
            <v>135-00</v>
          </cell>
          <cell r="B234" t="str">
            <v>565 13.1</v>
          </cell>
          <cell r="C234" t="str">
            <v>Podklad vozovky z asfaltom obaľovaného kameniva hr. do 50 mm po zhutnení</v>
          </cell>
          <cell r="D234" t="str">
            <v>m2</v>
          </cell>
          <cell r="E234">
            <v>1</v>
          </cell>
          <cell r="F234">
            <v>1</v>
          </cell>
          <cell r="G234">
            <v>1</v>
          </cell>
          <cell r="H234" t="str">
            <v/>
          </cell>
        </row>
        <row r="235">
          <cell r="A235" t="str">
            <v>135-00</v>
          </cell>
          <cell r="B235" t="str">
            <v>569 50.1</v>
          </cell>
          <cell r="C235" t="str">
            <v>Zriadenie zemných krajníc so zhutnením</v>
          </cell>
          <cell r="D235" t="str">
            <v>m3</v>
          </cell>
          <cell r="E235">
            <v>1</v>
          </cell>
          <cell r="F235">
            <v>1</v>
          </cell>
          <cell r="G235">
            <v>1</v>
          </cell>
          <cell r="H235" t="str">
            <v/>
          </cell>
        </row>
        <row r="236">
          <cell r="A236" t="str">
            <v>135-00</v>
          </cell>
          <cell r="B236" t="str">
            <v>573 41</v>
          </cell>
          <cell r="C236" t="str">
            <v>Náter uzatvárací asfaltový</v>
          </cell>
          <cell r="D236" t="str">
            <v>m2</v>
          </cell>
          <cell r="E236">
            <v>1</v>
          </cell>
          <cell r="F236">
            <v>1</v>
          </cell>
          <cell r="G236">
            <v>1</v>
          </cell>
          <cell r="H236" t="str">
            <v/>
          </cell>
        </row>
        <row r="237">
          <cell r="A237" t="str">
            <v>135-00</v>
          </cell>
          <cell r="B237" t="str">
            <v>9</v>
          </cell>
          <cell r="C237" t="str">
            <v>OSTATNÉ KONŠTRUKCIE</v>
          </cell>
          <cell r="D237">
            <v>0</v>
          </cell>
          <cell r="F237">
            <v>0</v>
          </cell>
          <cell r="G237">
            <v>0</v>
          </cell>
          <cell r="H237" t="str">
            <v/>
          </cell>
        </row>
        <row r="238">
          <cell r="A238" t="str">
            <v>135-00</v>
          </cell>
          <cell r="B238" t="str">
            <v>913 34.1</v>
          </cell>
          <cell r="C238" t="str">
            <v>Medzníky z kameňa</v>
          </cell>
          <cell r="D238" t="str">
            <v>ks</v>
          </cell>
          <cell r="E238">
            <v>2</v>
          </cell>
          <cell r="F238">
            <v>1</v>
          </cell>
          <cell r="G238">
            <v>2</v>
          </cell>
          <cell r="H238" t="str">
            <v/>
          </cell>
        </row>
        <row r="239">
          <cell r="A239" t="str">
            <v>135-00</v>
          </cell>
          <cell r="B239" t="str">
            <v>999</v>
          </cell>
          <cell r="C239" t="str">
            <v>Spolu</v>
          </cell>
          <cell r="D239">
            <v>0</v>
          </cell>
          <cell r="F239">
            <v>0</v>
          </cell>
          <cell r="G239">
            <v>0</v>
          </cell>
          <cell r="H239">
            <v>15</v>
          </cell>
        </row>
        <row r="240">
          <cell r="C240" t="str">
            <v/>
          </cell>
          <cell r="D240">
            <v>0</v>
          </cell>
          <cell r="F240">
            <v>0</v>
          </cell>
          <cell r="G240">
            <v>0</v>
          </cell>
          <cell r="H240" t="str">
            <v/>
          </cell>
        </row>
        <row r="241">
          <cell r="A241" t="str">
            <v>136-00</v>
          </cell>
          <cell r="C241" t="str">
            <v>Úprava poľnej cesty pri PD Beckov</v>
          </cell>
          <cell r="D241">
            <v>0</v>
          </cell>
          <cell r="F241">
            <v>0</v>
          </cell>
          <cell r="G241">
            <v>0</v>
          </cell>
          <cell r="H241" t="str">
            <v/>
          </cell>
        </row>
        <row r="242">
          <cell r="A242" t="str">
            <v>136-00</v>
          </cell>
          <cell r="B242" t="str">
            <v>1</v>
          </cell>
          <cell r="C242" t="str">
            <v>ZEMNÉ PRÁCE</v>
          </cell>
          <cell r="D242">
            <v>0</v>
          </cell>
          <cell r="F242">
            <v>0</v>
          </cell>
          <cell r="G242">
            <v>0</v>
          </cell>
          <cell r="H242" t="str">
            <v/>
          </cell>
        </row>
        <row r="243">
          <cell r="A243" t="str">
            <v>136-00</v>
          </cell>
          <cell r="B243" t="str">
            <v>113 35.2</v>
          </cell>
          <cell r="C243" t="str">
            <v>Odstránenie podkladu vozovky z kameniva drveného hr. do 150 mm</v>
          </cell>
          <cell r="D243" t="str">
            <v>m3</v>
          </cell>
          <cell r="E243">
            <v>1</v>
          </cell>
          <cell r="F243">
            <v>1</v>
          </cell>
          <cell r="G243">
            <v>1</v>
          </cell>
          <cell r="H243" t="str">
            <v/>
          </cell>
        </row>
        <row r="244">
          <cell r="A244" t="str">
            <v>136-00</v>
          </cell>
          <cell r="B244" t="str">
            <v>120 00.2</v>
          </cell>
          <cell r="C244" t="str">
            <v xml:space="preserve">Poplatok za získanie zeminy zo zemníka </v>
          </cell>
          <cell r="D244" t="str">
            <v>m3</v>
          </cell>
          <cell r="E244">
            <v>1</v>
          </cell>
          <cell r="F244">
            <v>1</v>
          </cell>
          <cell r="G244">
            <v>1</v>
          </cell>
          <cell r="H244" t="str">
            <v/>
          </cell>
        </row>
        <row r="245">
          <cell r="A245" t="str">
            <v>136-00</v>
          </cell>
          <cell r="B245" t="str">
            <v>121 10.4</v>
          </cell>
          <cell r="C245" t="str">
            <v>Zobratie ornice</v>
          </cell>
          <cell r="D245" t="str">
            <v>m3</v>
          </cell>
          <cell r="E245">
            <v>1</v>
          </cell>
          <cell r="F245">
            <v>1</v>
          </cell>
          <cell r="G245">
            <v>1</v>
          </cell>
          <cell r="H245" t="str">
            <v/>
          </cell>
        </row>
        <row r="246">
          <cell r="A246" t="str">
            <v>136-00</v>
          </cell>
          <cell r="B246" t="str">
            <v>122 75.2</v>
          </cell>
          <cell r="C246" t="str">
            <v>Odkopávky a prekopávky pre spodnú stavbu diaľnic</v>
          </cell>
          <cell r="D246" t="str">
            <v>m3</v>
          </cell>
          <cell r="E246">
            <v>1</v>
          </cell>
          <cell r="F246">
            <v>1</v>
          </cell>
          <cell r="G246">
            <v>1</v>
          </cell>
          <cell r="H246" t="str">
            <v/>
          </cell>
        </row>
        <row r="247">
          <cell r="A247" t="str">
            <v>136-00</v>
          </cell>
          <cell r="B247" t="str">
            <v>162 32.4</v>
          </cell>
          <cell r="C247" t="str">
            <v>Vodorovné premiestnenie zeminy</v>
          </cell>
          <cell r="D247" t="str">
            <v>m3</v>
          </cell>
          <cell r="E247">
            <v>1</v>
          </cell>
          <cell r="F247">
            <v>1</v>
          </cell>
          <cell r="G247">
            <v>1</v>
          </cell>
          <cell r="H247" t="str">
            <v/>
          </cell>
        </row>
        <row r="248">
          <cell r="A248" t="str">
            <v>136-00</v>
          </cell>
          <cell r="B248" t="str">
            <v>162 70.2</v>
          </cell>
          <cell r="C248" t="str">
            <v>Dovoz zeminy zo zemníka</v>
          </cell>
          <cell r="D248" t="str">
            <v>m3</v>
          </cell>
          <cell r="E248">
            <v>1</v>
          </cell>
          <cell r="F248">
            <v>1</v>
          </cell>
          <cell r="G248">
            <v>1</v>
          </cell>
          <cell r="H248" t="str">
            <v/>
          </cell>
        </row>
        <row r="249">
          <cell r="A249" t="str">
            <v>136-00</v>
          </cell>
          <cell r="B249" t="str">
            <v>171 15.1</v>
          </cell>
          <cell r="C249" t="str">
            <v>Uloženie sypaniny do zhutnených násypov</v>
          </cell>
          <cell r="D249" t="str">
            <v>m3</v>
          </cell>
          <cell r="E249">
            <v>1</v>
          </cell>
          <cell r="F249">
            <v>1</v>
          </cell>
          <cell r="G249">
            <v>1</v>
          </cell>
          <cell r="H249" t="str">
            <v/>
          </cell>
        </row>
        <row r="250">
          <cell r="A250" t="str">
            <v>136-00</v>
          </cell>
          <cell r="B250" t="str">
            <v>183 95.1</v>
          </cell>
          <cell r="C250" t="str">
            <v>Založenie trávnika hydroosevom</v>
          </cell>
          <cell r="D250" t="str">
            <v>m2</v>
          </cell>
          <cell r="E250">
            <v>1</v>
          </cell>
          <cell r="F250">
            <v>1</v>
          </cell>
          <cell r="G250">
            <v>1</v>
          </cell>
          <cell r="H250" t="str">
            <v/>
          </cell>
        </row>
        <row r="251">
          <cell r="A251" t="str">
            <v>136-00</v>
          </cell>
          <cell r="B251" t="str">
            <v>5</v>
          </cell>
          <cell r="C251" t="str">
            <v>KOMUNIKÁCIA</v>
          </cell>
          <cell r="D251">
            <v>0</v>
          </cell>
          <cell r="F251">
            <v>0</v>
          </cell>
          <cell r="G251">
            <v>0</v>
          </cell>
          <cell r="H251" t="str">
            <v/>
          </cell>
        </row>
        <row r="252">
          <cell r="A252" t="str">
            <v>136-00</v>
          </cell>
          <cell r="B252" t="str">
            <v>564 27.1</v>
          </cell>
          <cell r="C252" t="str">
            <v>Podklad vozovky zo štrkopiesku hr. cez 200 do 250 mm po zhutnení</v>
          </cell>
          <cell r="D252" t="str">
            <v>m2</v>
          </cell>
          <cell r="E252">
            <v>1</v>
          </cell>
          <cell r="F252">
            <v>1</v>
          </cell>
          <cell r="G252">
            <v>1</v>
          </cell>
          <cell r="H252" t="str">
            <v/>
          </cell>
        </row>
        <row r="253">
          <cell r="A253" t="str">
            <v>136-00</v>
          </cell>
          <cell r="B253" t="str">
            <v>564 75.1</v>
          </cell>
          <cell r="C253" t="str">
            <v>Podklad z vibrovaného štrku hr. cez 120 do 150 mm</v>
          </cell>
          <cell r="D253" t="str">
            <v>m2</v>
          </cell>
          <cell r="E253">
            <v>1</v>
          </cell>
          <cell r="F253">
            <v>1</v>
          </cell>
          <cell r="G253">
            <v>1</v>
          </cell>
          <cell r="H253" t="str">
            <v/>
          </cell>
        </row>
        <row r="254">
          <cell r="A254" t="str">
            <v>136-00</v>
          </cell>
          <cell r="B254" t="str">
            <v>565 13.1</v>
          </cell>
          <cell r="C254" t="str">
            <v>Podklad vozovky z asfaltom obaľovaného kameniva hr. do 50 mm po zhutnení</v>
          </cell>
          <cell r="D254" t="str">
            <v>m2</v>
          </cell>
          <cell r="E254">
            <v>1</v>
          </cell>
          <cell r="F254">
            <v>1</v>
          </cell>
          <cell r="G254">
            <v>1</v>
          </cell>
          <cell r="H254" t="str">
            <v/>
          </cell>
        </row>
        <row r="255">
          <cell r="A255" t="str">
            <v>136-00</v>
          </cell>
          <cell r="B255" t="str">
            <v>569 50.1</v>
          </cell>
          <cell r="C255" t="str">
            <v>Zriadenie zemných krajníc so zhutnením</v>
          </cell>
          <cell r="D255" t="str">
            <v>m3</v>
          </cell>
          <cell r="E255">
            <v>1</v>
          </cell>
          <cell r="F255">
            <v>1</v>
          </cell>
          <cell r="G255">
            <v>1</v>
          </cell>
          <cell r="H255" t="str">
            <v/>
          </cell>
        </row>
        <row r="256">
          <cell r="A256" t="str">
            <v>136-00</v>
          </cell>
          <cell r="B256" t="str">
            <v>573 41</v>
          </cell>
          <cell r="C256" t="str">
            <v>Náter uzatvárací asfaltový</v>
          </cell>
          <cell r="D256" t="str">
            <v>m2</v>
          </cell>
          <cell r="E256">
            <v>1</v>
          </cell>
          <cell r="F256">
            <v>1</v>
          </cell>
          <cell r="G256">
            <v>1</v>
          </cell>
          <cell r="H256" t="str">
            <v/>
          </cell>
        </row>
        <row r="257">
          <cell r="A257" t="str">
            <v>136-00</v>
          </cell>
          <cell r="B257" t="str">
            <v>9</v>
          </cell>
          <cell r="C257" t="str">
            <v>OSTATNÉ KONŠTRUKCIE</v>
          </cell>
          <cell r="D257">
            <v>0</v>
          </cell>
          <cell r="F257">
            <v>0</v>
          </cell>
          <cell r="G257">
            <v>0</v>
          </cell>
          <cell r="H257" t="str">
            <v/>
          </cell>
        </row>
        <row r="258">
          <cell r="A258" t="str">
            <v>136-00</v>
          </cell>
          <cell r="B258" t="str">
            <v>913 34.1</v>
          </cell>
          <cell r="C258" t="str">
            <v>Medzníky z kameňa</v>
          </cell>
          <cell r="D258" t="str">
            <v>ks</v>
          </cell>
          <cell r="E258">
            <v>1</v>
          </cell>
          <cell r="F258">
            <v>1</v>
          </cell>
          <cell r="G258">
            <v>1</v>
          </cell>
          <cell r="H258" t="str">
            <v/>
          </cell>
        </row>
        <row r="259">
          <cell r="A259" t="str">
            <v>136-00</v>
          </cell>
          <cell r="B259" t="str">
            <v>960 00.1</v>
          </cell>
          <cell r="C259" t="str">
            <v>Poplatok za skládkovanie vybúraných hmôt, sutí a zeminy</v>
          </cell>
          <cell r="D259" t="str">
            <v>t</v>
          </cell>
          <cell r="E259">
            <v>1</v>
          </cell>
          <cell r="F259">
            <v>1</v>
          </cell>
          <cell r="G259">
            <v>1</v>
          </cell>
          <cell r="H259" t="str">
            <v/>
          </cell>
        </row>
        <row r="260">
          <cell r="A260" t="str">
            <v>136-00</v>
          </cell>
          <cell r="B260" t="str">
            <v>999</v>
          </cell>
          <cell r="C260" t="str">
            <v>Spolu</v>
          </cell>
          <cell r="D260">
            <v>0</v>
          </cell>
          <cell r="F260">
            <v>0</v>
          </cell>
          <cell r="G260">
            <v>0</v>
          </cell>
          <cell r="H260">
            <v>15</v>
          </cell>
        </row>
        <row r="261">
          <cell r="C261" t="str">
            <v/>
          </cell>
          <cell r="D261">
            <v>0</v>
          </cell>
          <cell r="F261">
            <v>0</v>
          </cell>
          <cell r="G261">
            <v>0</v>
          </cell>
          <cell r="H261" t="str">
            <v/>
          </cell>
        </row>
        <row r="262">
          <cell r="A262" t="str">
            <v>137-00</v>
          </cell>
          <cell r="C262" t="str">
            <v>Úprava poľnej cesty Beckov, km 4,450</v>
          </cell>
          <cell r="D262">
            <v>0</v>
          </cell>
          <cell r="F262">
            <v>0</v>
          </cell>
          <cell r="G262">
            <v>0</v>
          </cell>
          <cell r="H262" t="str">
            <v/>
          </cell>
        </row>
        <row r="263">
          <cell r="A263" t="str">
            <v>137-00</v>
          </cell>
          <cell r="B263" t="str">
            <v>1</v>
          </cell>
          <cell r="C263" t="str">
            <v>ZEMNÉ PRÁCE</v>
          </cell>
          <cell r="D263">
            <v>0</v>
          </cell>
          <cell r="F263">
            <v>0</v>
          </cell>
          <cell r="G263">
            <v>0</v>
          </cell>
          <cell r="H263" t="str">
            <v/>
          </cell>
        </row>
        <row r="264">
          <cell r="A264" t="str">
            <v>137-00</v>
          </cell>
          <cell r="B264" t="str">
            <v>113 35.2</v>
          </cell>
          <cell r="C264" t="str">
            <v>Odstránenie podkladu vozovky z kameniva drveného hr. do 150 mm</v>
          </cell>
          <cell r="D264" t="str">
            <v>m3</v>
          </cell>
          <cell r="E264">
            <v>1</v>
          </cell>
          <cell r="F264">
            <v>1</v>
          </cell>
          <cell r="G264">
            <v>1</v>
          </cell>
          <cell r="H264" t="str">
            <v/>
          </cell>
        </row>
        <row r="265">
          <cell r="A265" t="str">
            <v>137-00</v>
          </cell>
          <cell r="B265" t="str">
            <v>120 00.2</v>
          </cell>
          <cell r="C265" t="str">
            <v xml:space="preserve">Poplatok za získanie zeminy zo zemníka </v>
          </cell>
          <cell r="D265" t="str">
            <v>m3</v>
          </cell>
          <cell r="E265">
            <v>1</v>
          </cell>
          <cell r="F265">
            <v>1</v>
          </cell>
          <cell r="G265">
            <v>1</v>
          </cell>
          <cell r="H265" t="str">
            <v/>
          </cell>
        </row>
        <row r="266">
          <cell r="A266" t="str">
            <v>137-00</v>
          </cell>
          <cell r="B266" t="str">
            <v>121 10.4</v>
          </cell>
          <cell r="C266" t="str">
            <v>Zobratie ornice</v>
          </cell>
          <cell r="D266" t="str">
            <v>m3</v>
          </cell>
          <cell r="E266">
            <v>1</v>
          </cell>
          <cell r="F266">
            <v>1</v>
          </cell>
          <cell r="G266">
            <v>1</v>
          </cell>
          <cell r="H266" t="str">
            <v/>
          </cell>
        </row>
        <row r="267">
          <cell r="A267" t="str">
            <v>137-00</v>
          </cell>
          <cell r="B267" t="str">
            <v>122 75.2</v>
          </cell>
          <cell r="C267" t="str">
            <v>Odkopávky a prekopávky pre spodnú stavbu diaľnic</v>
          </cell>
          <cell r="D267" t="str">
            <v>m3</v>
          </cell>
          <cell r="E267">
            <v>1</v>
          </cell>
          <cell r="F267">
            <v>1</v>
          </cell>
          <cell r="G267">
            <v>1</v>
          </cell>
          <cell r="H267" t="str">
            <v/>
          </cell>
        </row>
        <row r="268">
          <cell r="A268" t="str">
            <v>137-00</v>
          </cell>
          <cell r="B268" t="str">
            <v>162 32.4</v>
          </cell>
          <cell r="C268" t="str">
            <v>Vodorovné premiestnenie zeminy</v>
          </cell>
          <cell r="D268" t="str">
            <v>m3</v>
          </cell>
          <cell r="E268">
            <v>1</v>
          </cell>
          <cell r="F268">
            <v>1</v>
          </cell>
          <cell r="G268">
            <v>1</v>
          </cell>
          <cell r="H268" t="str">
            <v/>
          </cell>
        </row>
        <row r="269">
          <cell r="A269" t="str">
            <v>137-00</v>
          </cell>
          <cell r="B269" t="str">
            <v>162 70.2</v>
          </cell>
          <cell r="C269" t="str">
            <v>Dovoz zeminy zo zemníka</v>
          </cell>
          <cell r="D269" t="str">
            <v>m3</v>
          </cell>
          <cell r="E269">
            <v>1</v>
          </cell>
          <cell r="F269">
            <v>1</v>
          </cell>
          <cell r="G269">
            <v>1</v>
          </cell>
          <cell r="H269" t="str">
            <v/>
          </cell>
        </row>
        <row r="270">
          <cell r="A270" t="str">
            <v>137-00</v>
          </cell>
          <cell r="B270" t="str">
            <v>171 15.1</v>
          </cell>
          <cell r="C270" t="str">
            <v>Uloženie sypaniny do zhutnených násypov</v>
          </cell>
          <cell r="D270" t="str">
            <v>m3</v>
          </cell>
          <cell r="E270">
            <v>1</v>
          </cell>
          <cell r="F270">
            <v>1</v>
          </cell>
          <cell r="G270">
            <v>1</v>
          </cell>
          <cell r="H270" t="str">
            <v/>
          </cell>
        </row>
        <row r="271">
          <cell r="A271" t="str">
            <v>137-00</v>
          </cell>
          <cell r="B271" t="str">
            <v>183 95.1</v>
          </cell>
          <cell r="C271" t="str">
            <v>Založenie trávnika hydroosevom</v>
          </cell>
          <cell r="D271" t="str">
            <v>m2</v>
          </cell>
          <cell r="E271">
            <v>1</v>
          </cell>
          <cell r="F271">
            <v>1</v>
          </cell>
          <cell r="G271">
            <v>1</v>
          </cell>
          <cell r="H271" t="str">
            <v/>
          </cell>
        </row>
        <row r="272">
          <cell r="A272" t="str">
            <v>137-00</v>
          </cell>
          <cell r="B272" t="str">
            <v>5</v>
          </cell>
          <cell r="C272" t="str">
            <v>KOMUNIKÁCIA</v>
          </cell>
          <cell r="D272">
            <v>0</v>
          </cell>
          <cell r="F272">
            <v>0</v>
          </cell>
          <cell r="G272">
            <v>0</v>
          </cell>
          <cell r="H272" t="str">
            <v/>
          </cell>
        </row>
        <row r="273">
          <cell r="A273" t="str">
            <v>137-00</v>
          </cell>
          <cell r="B273" t="str">
            <v>564 27.1</v>
          </cell>
          <cell r="C273" t="str">
            <v>Podklad vozovky zo štrkopiesku hr. cez 200 do 250 mm po zhutnení</v>
          </cell>
          <cell r="D273" t="str">
            <v>m2</v>
          </cell>
          <cell r="E273">
            <v>1</v>
          </cell>
          <cell r="F273">
            <v>1</v>
          </cell>
          <cell r="G273">
            <v>1</v>
          </cell>
          <cell r="H273" t="str">
            <v/>
          </cell>
        </row>
        <row r="274">
          <cell r="A274" t="str">
            <v>137-00</v>
          </cell>
          <cell r="B274" t="str">
            <v>564 75.1</v>
          </cell>
          <cell r="C274" t="str">
            <v>Podklad z vibrovaného štrku hr. cez 120 do 150 mm</v>
          </cell>
          <cell r="D274" t="str">
            <v>m2</v>
          </cell>
          <cell r="E274">
            <v>1</v>
          </cell>
          <cell r="F274">
            <v>1</v>
          </cell>
          <cell r="G274">
            <v>1</v>
          </cell>
          <cell r="H274" t="str">
            <v/>
          </cell>
        </row>
        <row r="275">
          <cell r="A275" t="str">
            <v>137-00</v>
          </cell>
          <cell r="B275" t="str">
            <v>565 13.1</v>
          </cell>
          <cell r="C275" t="str">
            <v>Podklad vozovky z asfaltom obaľovaného kameniva hr. do 50 mm po zhutnení</v>
          </cell>
          <cell r="D275" t="str">
            <v>m2</v>
          </cell>
          <cell r="E275">
            <v>1</v>
          </cell>
          <cell r="F275">
            <v>1</v>
          </cell>
          <cell r="G275">
            <v>1</v>
          </cell>
          <cell r="H275" t="str">
            <v/>
          </cell>
        </row>
        <row r="276">
          <cell r="A276" t="str">
            <v>137-00</v>
          </cell>
          <cell r="B276" t="str">
            <v>569 50.1</v>
          </cell>
          <cell r="C276" t="str">
            <v>Zriadenie zemných krajníc so zhutnením</v>
          </cell>
          <cell r="D276" t="str">
            <v>m3</v>
          </cell>
          <cell r="E276">
            <v>1</v>
          </cell>
          <cell r="F276">
            <v>1</v>
          </cell>
          <cell r="G276">
            <v>1</v>
          </cell>
          <cell r="H276" t="str">
            <v/>
          </cell>
        </row>
        <row r="277">
          <cell r="A277" t="str">
            <v>137-00</v>
          </cell>
          <cell r="B277" t="str">
            <v>573 41</v>
          </cell>
          <cell r="C277" t="str">
            <v>Náter uzatvárací asfaltový</v>
          </cell>
          <cell r="D277" t="str">
            <v>m2</v>
          </cell>
          <cell r="E277">
            <v>1</v>
          </cell>
          <cell r="F277">
            <v>1</v>
          </cell>
          <cell r="G277">
            <v>1</v>
          </cell>
          <cell r="H277" t="str">
            <v/>
          </cell>
        </row>
        <row r="278">
          <cell r="A278" t="str">
            <v>137-00</v>
          </cell>
          <cell r="B278" t="str">
            <v>9</v>
          </cell>
          <cell r="C278" t="str">
            <v>OSTATNÉ KONŠTRUKCIE</v>
          </cell>
          <cell r="D278">
            <v>0</v>
          </cell>
          <cell r="F278">
            <v>0</v>
          </cell>
          <cell r="G278">
            <v>0</v>
          </cell>
          <cell r="H278" t="str">
            <v/>
          </cell>
        </row>
        <row r="279">
          <cell r="A279" t="str">
            <v>137-00</v>
          </cell>
          <cell r="B279" t="str">
            <v>913 34.1</v>
          </cell>
          <cell r="C279" t="str">
            <v>Medzníky z kameňa</v>
          </cell>
          <cell r="D279" t="str">
            <v>ks</v>
          </cell>
          <cell r="E279">
            <v>1</v>
          </cell>
          <cell r="F279">
            <v>1</v>
          </cell>
          <cell r="G279">
            <v>1</v>
          </cell>
          <cell r="H279" t="str">
            <v/>
          </cell>
        </row>
        <row r="280">
          <cell r="A280" t="str">
            <v>137-00</v>
          </cell>
          <cell r="B280" t="str">
            <v>960 00.1</v>
          </cell>
          <cell r="C280" t="str">
            <v>Poplatok za skládkovanie vybúraných hmôt, sutí a zeminy</v>
          </cell>
          <cell r="D280" t="str">
            <v>t</v>
          </cell>
          <cell r="E280">
            <v>1</v>
          </cell>
          <cell r="F280">
            <v>1</v>
          </cell>
          <cell r="G280">
            <v>1</v>
          </cell>
          <cell r="H280" t="str">
            <v/>
          </cell>
        </row>
        <row r="281">
          <cell r="A281" t="str">
            <v>137-00</v>
          </cell>
          <cell r="B281" t="str">
            <v>999</v>
          </cell>
          <cell r="C281" t="str">
            <v>Spolu</v>
          </cell>
          <cell r="D281">
            <v>0</v>
          </cell>
          <cell r="F281">
            <v>0</v>
          </cell>
          <cell r="G281">
            <v>0</v>
          </cell>
          <cell r="H281">
            <v>15</v>
          </cell>
        </row>
        <row r="282">
          <cell r="C282" t="str">
            <v/>
          </cell>
          <cell r="D282">
            <v>0</v>
          </cell>
          <cell r="F282">
            <v>0</v>
          </cell>
          <cell r="G282">
            <v>0</v>
          </cell>
          <cell r="H282" t="str">
            <v/>
          </cell>
        </row>
        <row r="283">
          <cell r="C283" t="str">
            <v/>
          </cell>
          <cell r="D283">
            <v>0</v>
          </cell>
          <cell r="F283">
            <v>0</v>
          </cell>
          <cell r="G283">
            <v>0</v>
          </cell>
          <cell r="H283" t="str">
            <v/>
          </cell>
        </row>
        <row r="284">
          <cell r="C284" t="str">
            <v/>
          </cell>
          <cell r="D284">
            <v>0</v>
          </cell>
          <cell r="F284">
            <v>0</v>
          </cell>
          <cell r="G284">
            <v>0</v>
          </cell>
          <cell r="H284" t="str">
            <v/>
          </cell>
        </row>
        <row r="285">
          <cell r="C285" t="str">
            <v/>
          </cell>
          <cell r="D285">
            <v>0</v>
          </cell>
          <cell r="F285">
            <v>0</v>
          </cell>
          <cell r="G285">
            <v>0</v>
          </cell>
          <cell r="H285" t="str">
            <v/>
          </cell>
        </row>
        <row r="286">
          <cell r="C286" t="str">
            <v/>
          </cell>
          <cell r="D286">
            <v>0</v>
          </cell>
          <cell r="F286">
            <v>0</v>
          </cell>
          <cell r="G286">
            <v>0</v>
          </cell>
          <cell r="H286" t="str">
            <v/>
          </cell>
        </row>
        <row r="287">
          <cell r="C287" t="str">
            <v/>
          </cell>
          <cell r="D287">
            <v>0</v>
          </cell>
          <cell r="F287">
            <v>0</v>
          </cell>
          <cell r="G287">
            <v>0</v>
          </cell>
          <cell r="H287" t="str">
            <v/>
          </cell>
        </row>
        <row r="288">
          <cell r="C288" t="str">
            <v/>
          </cell>
          <cell r="D288">
            <v>0</v>
          </cell>
          <cell r="F288">
            <v>0</v>
          </cell>
          <cell r="G288">
            <v>0</v>
          </cell>
          <cell r="H288" t="str">
            <v/>
          </cell>
        </row>
        <row r="289">
          <cell r="C289" t="str">
            <v/>
          </cell>
          <cell r="D289">
            <v>0</v>
          </cell>
          <cell r="F289">
            <v>0</v>
          </cell>
          <cell r="G289">
            <v>0</v>
          </cell>
          <cell r="H289" t="str">
            <v/>
          </cell>
        </row>
        <row r="290">
          <cell r="C290" t="str">
            <v/>
          </cell>
          <cell r="D290">
            <v>0</v>
          </cell>
          <cell r="F290">
            <v>0</v>
          </cell>
          <cell r="G290">
            <v>0</v>
          </cell>
          <cell r="H290" t="str">
            <v/>
          </cell>
        </row>
        <row r="291">
          <cell r="C291" t="str">
            <v/>
          </cell>
          <cell r="D291">
            <v>0</v>
          </cell>
          <cell r="F291">
            <v>0</v>
          </cell>
          <cell r="G291">
            <v>0</v>
          </cell>
          <cell r="H291" t="str">
            <v/>
          </cell>
        </row>
        <row r="292">
          <cell r="C292" t="str">
            <v/>
          </cell>
          <cell r="D292">
            <v>0</v>
          </cell>
          <cell r="F292">
            <v>0</v>
          </cell>
          <cell r="G292">
            <v>0</v>
          </cell>
          <cell r="H292" t="str">
            <v/>
          </cell>
        </row>
        <row r="293">
          <cell r="C293" t="str">
            <v/>
          </cell>
          <cell r="D293">
            <v>0</v>
          </cell>
          <cell r="F293">
            <v>0</v>
          </cell>
          <cell r="G293">
            <v>0</v>
          </cell>
          <cell r="H293" t="str">
            <v/>
          </cell>
        </row>
        <row r="294">
          <cell r="C294" t="str">
            <v/>
          </cell>
          <cell r="D294">
            <v>0</v>
          </cell>
          <cell r="F294">
            <v>0</v>
          </cell>
          <cell r="G294">
            <v>0</v>
          </cell>
          <cell r="H294" t="str">
            <v/>
          </cell>
        </row>
        <row r="295">
          <cell r="C295" t="str">
            <v/>
          </cell>
          <cell r="D295">
            <v>0</v>
          </cell>
          <cell r="F295">
            <v>0</v>
          </cell>
          <cell r="G295">
            <v>0</v>
          </cell>
          <cell r="H295" t="str">
            <v/>
          </cell>
        </row>
        <row r="296">
          <cell r="C296" t="str">
            <v/>
          </cell>
          <cell r="D296">
            <v>0</v>
          </cell>
          <cell r="F296">
            <v>0</v>
          </cell>
          <cell r="G296">
            <v>0</v>
          </cell>
          <cell r="H296" t="str">
            <v/>
          </cell>
        </row>
        <row r="297">
          <cell r="C297" t="str">
            <v/>
          </cell>
          <cell r="D297">
            <v>0</v>
          </cell>
          <cell r="F297">
            <v>0</v>
          </cell>
          <cell r="G297">
            <v>0</v>
          </cell>
          <cell r="H297" t="str">
            <v/>
          </cell>
        </row>
        <row r="298">
          <cell r="C298" t="str">
            <v/>
          </cell>
          <cell r="D298">
            <v>0</v>
          </cell>
          <cell r="F298">
            <v>0</v>
          </cell>
          <cell r="G298">
            <v>0</v>
          </cell>
          <cell r="H298" t="str">
            <v/>
          </cell>
        </row>
        <row r="299">
          <cell r="C299" t="str">
            <v/>
          </cell>
          <cell r="D299">
            <v>0</v>
          </cell>
          <cell r="F299">
            <v>0</v>
          </cell>
          <cell r="G299">
            <v>0</v>
          </cell>
          <cell r="H299" t="str">
            <v/>
          </cell>
        </row>
        <row r="300">
          <cell r="C300" t="str">
            <v/>
          </cell>
          <cell r="D300">
            <v>0</v>
          </cell>
          <cell r="F300">
            <v>0</v>
          </cell>
          <cell r="G300">
            <v>0</v>
          </cell>
          <cell r="H300" t="str">
            <v/>
          </cell>
        </row>
        <row r="301">
          <cell r="C301" t="str">
            <v/>
          </cell>
          <cell r="D301">
            <v>0</v>
          </cell>
          <cell r="F301">
            <v>0</v>
          </cell>
          <cell r="G301">
            <v>0</v>
          </cell>
          <cell r="H301" t="str">
            <v/>
          </cell>
        </row>
        <row r="302">
          <cell r="C302" t="str">
            <v/>
          </cell>
          <cell r="D302">
            <v>0</v>
          </cell>
          <cell r="F302">
            <v>0</v>
          </cell>
          <cell r="G302">
            <v>0</v>
          </cell>
          <cell r="H302" t="str">
            <v/>
          </cell>
        </row>
        <row r="303">
          <cell r="C303" t="str">
            <v/>
          </cell>
          <cell r="D303">
            <v>0</v>
          </cell>
          <cell r="F303">
            <v>0</v>
          </cell>
          <cell r="G303">
            <v>0</v>
          </cell>
          <cell r="H303" t="str">
            <v/>
          </cell>
        </row>
        <row r="304">
          <cell r="C304" t="str">
            <v/>
          </cell>
          <cell r="D304">
            <v>0</v>
          </cell>
          <cell r="F304">
            <v>0</v>
          </cell>
          <cell r="G304">
            <v>0</v>
          </cell>
          <cell r="H304" t="str">
            <v/>
          </cell>
        </row>
        <row r="305">
          <cell r="C305" t="str">
            <v/>
          </cell>
          <cell r="D305">
            <v>0</v>
          </cell>
          <cell r="F305">
            <v>0</v>
          </cell>
          <cell r="G305">
            <v>0</v>
          </cell>
          <cell r="H305" t="str">
            <v/>
          </cell>
        </row>
        <row r="306">
          <cell r="C306" t="str">
            <v/>
          </cell>
          <cell r="D306">
            <v>0</v>
          </cell>
          <cell r="F306">
            <v>0</v>
          </cell>
          <cell r="G306">
            <v>0</v>
          </cell>
          <cell r="H306" t="str">
            <v/>
          </cell>
        </row>
        <row r="307">
          <cell r="C307" t="str">
            <v/>
          </cell>
          <cell r="D307">
            <v>0</v>
          </cell>
          <cell r="F307">
            <v>0</v>
          </cell>
          <cell r="G307">
            <v>0</v>
          </cell>
          <cell r="H307" t="str">
            <v/>
          </cell>
        </row>
        <row r="308">
          <cell r="C308" t="str">
            <v/>
          </cell>
          <cell r="D308">
            <v>0</v>
          </cell>
          <cell r="F308">
            <v>0</v>
          </cell>
          <cell r="G308">
            <v>0</v>
          </cell>
          <cell r="H308" t="str">
            <v/>
          </cell>
        </row>
        <row r="309">
          <cell r="C309" t="str">
            <v/>
          </cell>
          <cell r="D309">
            <v>0</v>
          </cell>
          <cell r="F309">
            <v>0</v>
          </cell>
          <cell r="G309">
            <v>0</v>
          </cell>
          <cell r="H309" t="str">
            <v/>
          </cell>
        </row>
        <row r="310">
          <cell r="C310" t="str">
            <v/>
          </cell>
          <cell r="D310">
            <v>0</v>
          </cell>
          <cell r="F310">
            <v>0</v>
          </cell>
          <cell r="G310">
            <v>0</v>
          </cell>
          <cell r="H310" t="str">
            <v/>
          </cell>
        </row>
        <row r="311">
          <cell r="C311" t="str">
            <v/>
          </cell>
          <cell r="D311">
            <v>0</v>
          </cell>
          <cell r="F311">
            <v>0</v>
          </cell>
          <cell r="G311">
            <v>0</v>
          </cell>
          <cell r="H311" t="str">
            <v/>
          </cell>
        </row>
        <row r="312">
          <cell r="C312" t="str">
            <v/>
          </cell>
          <cell r="D312">
            <v>0</v>
          </cell>
          <cell r="F312">
            <v>0</v>
          </cell>
          <cell r="G312">
            <v>0</v>
          </cell>
          <cell r="H312" t="str">
            <v/>
          </cell>
        </row>
        <row r="313">
          <cell r="C313" t="str">
            <v/>
          </cell>
          <cell r="D313">
            <v>0</v>
          </cell>
          <cell r="F313">
            <v>0</v>
          </cell>
          <cell r="G313">
            <v>0</v>
          </cell>
          <cell r="H313" t="str">
            <v/>
          </cell>
        </row>
        <row r="314">
          <cell r="C314" t="str">
            <v/>
          </cell>
          <cell r="D314">
            <v>0</v>
          </cell>
          <cell r="F314">
            <v>0</v>
          </cell>
          <cell r="G314">
            <v>0</v>
          </cell>
          <cell r="H314" t="str">
            <v/>
          </cell>
        </row>
        <row r="315">
          <cell r="C315" t="str">
            <v/>
          </cell>
          <cell r="D315">
            <v>0</v>
          </cell>
          <cell r="F315">
            <v>0</v>
          </cell>
          <cell r="G315">
            <v>0</v>
          </cell>
          <cell r="H315" t="str">
            <v/>
          </cell>
        </row>
        <row r="316">
          <cell r="C316" t="str">
            <v/>
          </cell>
          <cell r="D316">
            <v>0</v>
          </cell>
          <cell r="F316">
            <v>0</v>
          </cell>
          <cell r="G316">
            <v>0</v>
          </cell>
          <cell r="H316" t="str">
            <v/>
          </cell>
        </row>
        <row r="317">
          <cell r="C317" t="str">
            <v/>
          </cell>
          <cell r="D317">
            <v>0</v>
          </cell>
          <cell r="F317">
            <v>0</v>
          </cell>
          <cell r="G317">
            <v>0</v>
          </cell>
          <cell r="H317" t="str">
            <v/>
          </cell>
        </row>
        <row r="318">
          <cell r="C318" t="str">
            <v/>
          </cell>
          <cell r="D318">
            <v>0</v>
          </cell>
          <cell r="F318">
            <v>0</v>
          </cell>
          <cell r="G318">
            <v>0</v>
          </cell>
          <cell r="H318" t="str">
            <v/>
          </cell>
        </row>
        <row r="319">
          <cell r="C319" t="str">
            <v/>
          </cell>
          <cell r="D319">
            <v>0</v>
          </cell>
          <cell r="F319">
            <v>0</v>
          </cell>
          <cell r="G319">
            <v>0</v>
          </cell>
          <cell r="H319" t="str">
            <v/>
          </cell>
        </row>
        <row r="320">
          <cell r="C320" t="str">
            <v/>
          </cell>
          <cell r="D320">
            <v>0</v>
          </cell>
          <cell r="F320">
            <v>0</v>
          </cell>
          <cell r="G320">
            <v>0</v>
          </cell>
          <cell r="H320" t="str">
            <v/>
          </cell>
        </row>
        <row r="321">
          <cell r="C321" t="str">
            <v/>
          </cell>
          <cell r="D321">
            <v>0</v>
          </cell>
          <cell r="F321">
            <v>0</v>
          </cell>
          <cell r="G321">
            <v>0</v>
          </cell>
          <cell r="H321" t="str">
            <v/>
          </cell>
        </row>
        <row r="322">
          <cell r="C322" t="str">
            <v/>
          </cell>
          <cell r="D322">
            <v>0</v>
          </cell>
          <cell r="F322">
            <v>0</v>
          </cell>
          <cell r="G322">
            <v>0</v>
          </cell>
          <cell r="H322" t="str">
            <v/>
          </cell>
        </row>
        <row r="323">
          <cell r="C323" t="str">
            <v/>
          </cell>
          <cell r="D323">
            <v>0</v>
          </cell>
          <cell r="F323">
            <v>0</v>
          </cell>
          <cell r="G323">
            <v>0</v>
          </cell>
          <cell r="H323" t="str">
            <v/>
          </cell>
        </row>
        <row r="324">
          <cell r="C324" t="str">
            <v/>
          </cell>
          <cell r="D324">
            <v>0</v>
          </cell>
          <cell r="F324">
            <v>0</v>
          </cell>
          <cell r="G324">
            <v>0</v>
          </cell>
          <cell r="H324" t="str">
            <v/>
          </cell>
        </row>
        <row r="325">
          <cell r="C325" t="str">
            <v/>
          </cell>
          <cell r="D325">
            <v>0</v>
          </cell>
          <cell r="F325">
            <v>0</v>
          </cell>
          <cell r="G325">
            <v>0</v>
          </cell>
          <cell r="H325" t="str">
            <v/>
          </cell>
        </row>
        <row r="326">
          <cell r="C326" t="str">
            <v/>
          </cell>
          <cell r="D326">
            <v>0</v>
          </cell>
          <cell r="F326">
            <v>0</v>
          </cell>
          <cell r="G326">
            <v>0</v>
          </cell>
          <cell r="H326" t="str">
            <v/>
          </cell>
        </row>
        <row r="327">
          <cell r="C327" t="str">
            <v/>
          </cell>
          <cell r="D327">
            <v>0</v>
          </cell>
          <cell r="F327">
            <v>0</v>
          </cell>
          <cell r="G327">
            <v>0</v>
          </cell>
          <cell r="H327" t="str">
            <v/>
          </cell>
        </row>
        <row r="328">
          <cell r="C328" t="str">
            <v/>
          </cell>
          <cell r="D328">
            <v>0</v>
          </cell>
          <cell r="F328">
            <v>0</v>
          </cell>
          <cell r="G328">
            <v>0</v>
          </cell>
          <cell r="H328" t="str">
            <v/>
          </cell>
        </row>
        <row r="329">
          <cell r="C329" t="str">
            <v/>
          </cell>
          <cell r="D329">
            <v>0</v>
          </cell>
          <cell r="F329">
            <v>0</v>
          </cell>
          <cell r="G329">
            <v>0</v>
          </cell>
          <cell r="H329" t="str">
            <v/>
          </cell>
        </row>
        <row r="330">
          <cell r="C330" t="str">
            <v/>
          </cell>
          <cell r="D330">
            <v>0</v>
          </cell>
          <cell r="F330">
            <v>0</v>
          </cell>
          <cell r="G330">
            <v>0</v>
          </cell>
          <cell r="H330" t="str">
            <v/>
          </cell>
        </row>
        <row r="331">
          <cell r="C331" t="str">
            <v/>
          </cell>
          <cell r="D331">
            <v>0</v>
          </cell>
          <cell r="F331">
            <v>0</v>
          </cell>
          <cell r="G331">
            <v>0</v>
          </cell>
          <cell r="H331" t="str">
            <v/>
          </cell>
        </row>
        <row r="332">
          <cell r="C332" t="str">
            <v/>
          </cell>
          <cell r="D332">
            <v>0</v>
          </cell>
          <cell r="F332">
            <v>0</v>
          </cell>
          <cell r="G332">
            <v>0</v>
          </cell>
          <cell r="H332" t="str">
            <v/>
          </cell>
        </row>
        <row r="333">
          <cell r="C333" t="str">
            <v/>
          </cell>
          <cell r="D333">
            <v>0</v>
          </cell>
          <cell r="F333">
            <v>0</v>
          </cell>
          <cell r="G333">
            <v>0</v>
          </cell>
          <cell r="H333" t="str">
            <v/>
          </cell>
        </row>
        <row r="334">
          <cell r="C334" t="str">
            <v/>
          </cell>
          <cell r="D334">
            <v>0</v>
          </cell>
          <cell r="F334">
            <v>0</v>
          </cell>
          <cell r="G334">
            <v>0</v>
          </cell>
          <cell r="H334" t="str">
            <v/>
          </cell>
        </row>
        <row r="335">
          <cell r="C335" t="str">
            <v/>
          </cell>
          <cell r="D335">
            <v>0</v>
          </cell>
          <cell r="F335">
            <v>0</v>
          </cell>
          <cell r="G335">
            <v>0</v>
          </cell>
          <cell r="H335" t="str">
            <v/>
          </cell>
        </row>
        <row r="336">
          <cell r="C336" t="str">
            <v/>
          </cell>
          <cell r="D336">
            <v>0</v>
          </cell>
          <cell r="F336">
            <v>0</v>
          </cell>
          <cell r="G336">
            <v>0</v>
          </cell>
          <cell r="H336" t="str">
            <v/>
          </cell>
        </row>
        <row r="337">
          <cell r="C337" t="str">
            <v/>
          </cell>
          <cell r="D337">
            <v>0</v>
          </cell>
          <cell r="F337">
            <v>0</v>
          </cell>
          <cell r="G337">
            <v>0</v>
          </cell>
          <cell r="H337" t="str">
            <v/>
          </cell>
        </row>
        <row r="338">
          <cell r="C338" t="str">
            <v/>
          </cell>
          <cell r="D338">
            <v>0</v>
          </cell>
          <cell r="F338">
            <v>0</v>
          </cell>
          <cell r="G338">
            <v>0</v>
          </cell>
          <cell r="H338" t="str">
            <v/>
          </cell>
        </row>
        <row r="339">
          <cell r="C339" t="str">
            <v/>
          </cell>
          <cell r="D339">
            <v>0</v>
          </cell>
          <cell r="F339">
            <v>0</v>
          </cell>
          <cell r="G339">
            <v>0</v>
          </cell>
          <cell r="H339" t="str">
            <v/>
          </cell>
        </row>
        <row r="340">
          <cell r="C340" t="str">
            <v/>
          </cell>
          <cell r="D340">
            <v>0</v>
          </cell>
          <cell r="F340">
            <v>0</v>
          </cell>
          <cell r="G340">
            <v>0</v>
          </cell>
          <cell r="H340" t="str">
            <v/>
          </cell>
        </row>
        <row r="341">
          <cell r="C341" t="str">
            <v/>
          </cell>
          <cell r="D341">
            <v>0</v>
          </cell>
          <cell r="F341">
            <v>0</v>
          </cell>
          <cell r="G341">
            <v>0</v>
          </cell>
          <cell r="H341" t="str">
            <v/>
          </cell>
        </row>
        <row r="342">
          <cell r="C342" t="str">
            <v/>
          </cell>
          <cell r="D342">
            <v>0</v>
          </cell>
          <cell r="F342">
            <v>0</v>
          </cell>
          <cell r="G342">
            <v>0</v>
          </cell>
          <cell r="H342" t="str">
            <v/>
          </cell>
        </row>
        <row r="343">
          <cell r="C343" t="str">
            <v/>
          </cell>
          <cell r="D343">
            <v>0</v>
          </cell>
          <cell r="F343">
            <v>0</v>
          </cell>
          <cell r="G343">
            <v>0</v>
          </cell>
          <cell r="H343" t="str">
            <v/>
          </cell>
        </row>
        <row r="344">
          <cell r="C344" t="str">
            <v/>
          </cell>
          <cell r="D344">
            <v>0</v>
          </cell>
          <cell r="F344">
            <v>0</v>
          </cell>
          <cell r="G344">
            <v>0</v>
          </cell>
          <cell r="H344" t="str">
            <v/>
          </cell>
        </row>
        <row r="345">
          <cell r="C345" t="str">
            <v/>
          </cell>
          <cell r="D345">
            <v>0</v>
          </cell>
          <cell r="F345">
            <v>0</v>
          </cell>
          <cell r="G345">
            <v>0</v>
          </cell>
          <cell r="H345" t="str">
            <v/>
          </cell>
        </row>
        <row r="346">
          <cell r="A346" t="str">
            <v>215-00</v>
          </cell>
          <cell r="C346" t="str">
            <v>Most nad D61 v km 13,903 na účelovej komunikácii k VE</v>
          </cell>
          <cell r="D346">
            <v>0</v>
          </cell>
          <cell r="F346">
            <v>0</v>
          </cell>
          <cell r="G346">
            <v>0</v>
          </cell>
          <cell r="H346" t="str">
            <v/>
          </cell>
        </row>
        <row r="347">
          <cell r="A347" t="str">
            <v>215-00</v>
          </cell>
          <cell r="B347" t="str">
            <v>1</v>
          </cell>
          <cell r="C347" t="str">
            <v>ZEMNÉ PRÁCE</v>
          </cell>
          <cell r="D347">
            <v>0</v>
          </cell>
          <cell r="F347">
            <v>0</v>
          </cell>
          <cell r="G347">
            <v>0</v>
          </cell>
          <cell r="H347" t="str">
            <v/>
          </cell>
        </row>
        <row r="348">
          <cell r="A348" t="str">
            <v>215-00</v>
          </cell>
          <cell r="B348" t="str">
            <v>120 00.2</v>
          </cell>
          <cell r="C348" t="str">
            <v xml:space="preserve">Poplatok za získanie zeminy zo zemníka </v>
          </cell>
          <cell r="D348" t="str">
            <v>m3</v>
          </cell>
          <cell r="E348">
            <v>1</v>
          </cell>
          <cell r="F348">
            <v>1</v>
          </cell>
          <cell r="G348">
            <v>1</v>
          </cell>
          <cell r="H348" t="str">
            <v/>
          </cell>
        </row>
        <row r="349">
          <cell r="A349" t="str">
            <v>215-00</v>
          </cell>
          <cell r="B349" t="str">
            <v>131 75.1</v>
          </cell>
          <cell r="C349" t="str">
            <v>Hĺbenie jám nezapažených v hor.tr. 1-4</v>
          </cell>
          <cell r="D349" t="str">
            <v>m3</v>
          </cell>
          <cell r="E349">
            <v>1</v>
          </cell>
          <cell r="F349">
            <v>1</v>
          </cell>
          <cell r="G349">
            <v>1</v>
          </cell>
          <cell r="H349" t="str">
            <v/>
          </cell>
        </row>
        <row r="350">
          <cell r="A350" t="str">
            <v>215-00</v>
          </cell>
          <cell r="B350" t="str">
            <v>162 70.2</v>
          </cell>
          <cell r="C350" t="str">
            <v>Dovoz zeminy zo zemníka</v>
          </cell>
          <cell r="D350" t="str">
            <v>m3</v>
          </cell>
          <cell r="E350">
            <v>1</v>
          </cell>
          <cell r="F350">
            <v>1</v>
          </cell>
          <cell r="G350">
            <v>1</v>
          </cell>
          <cell r="H350" t="str">
            <v/>
          </cell>
        </row>
        <row r="351">
          <cell r="A351" t="str">
            <v>215-00</v>
          </cell>
          <cell r="B351" t="str">
            <v>171 15.3</v>
          </cell>
          <cell r="C351" t="str">
            <v>Uloženie sypaniny do zhutnených násypov (kuželov)</v>
          </cell>
          <cell r="D351" t="str">
            <v>m3</v>
          </cell>
          <cell r="E351">
            <v>1</v>
          </cell>
          <cell r="F351">
            <v>1</v>
          </cell>
          <cell r="G351">
            <v>1</v>
          </cell>
          <cell r="H351" t="str">
            <v/>
          </cell>
        </row>
        <row r="352">
          <cell r="A352" t="str">
            <v>215-00</v>
          </cell>
          <cell r="B352" t="str">
            <v>174 15.1</v>
          </cell>
          <cell r="C352" t="str">
            <v>Zásyp jám so zhutnením</v>
          </cell>
          <cell r="D352" t="str">
            <v>m3</v>
          </cell>
          <cell r="E352">
            <v>1</v>
          </cell>
          <cell r="F352">
            <v>1</v>
          </cell>
          <cell r="G352">
            <v>1</v>
          </cell>
          <cell r="H352" t="str">
            <v/>
          </cell>
        </row>
        <row r="353">
          <cell r="A353" t="str">
            <v>215-00</v>
          </cell>
          <cell r="B353">
            <v>2</v>
          </cell>
          <cell r="C353" t="str">
            <v>ZAKLADANIE</v>
          </cell>
          <cell r="D353">
            <v>0</v>
          </cell>
          <cell r="F353">
            <v>0</v>
          </cell>
          <cell r="G353">
            <v>0</v>
          </cell>
          <cell r="H353" t="str">
            <v/>
          </cell>
        </row>
        <row r="354">
          <cell r="A354" t="str">
            <v>215-00</v>
          </cell>
          <cell r="B354" t="str">
            <v>271 31.1</v>
          </cell>
          <cell r="C354" t="str">
            <v>Podkladné dosky z prostého betónu B 170 (C 12/15)</v>
          </cell>
          <cell r="D354" t="str">
            <v>m3</v>
          </cell>
          <cell r="E354">
            <v>1</v>
          </cell>
          <cell r="F354">
            <v>1</v>
          </cell>
          <cell r="G354">
            <v>1</v>
          </cell>
          <cell r="H354" t="str">
            <v/>
          </cell>
        </row>
        <row r="355">
          <cell r="A355" t="str">
            <v>215-00</v>
          </cell>
          <cell r="B355" t="str">
            <v>273 32.1</v>
          </cell>
          <cell r="C355" t="str">
            <v>Základové dosky zo železobetónu B 330</v>
          </cell>
          <cell r="D355" t="str">
            <v>m3</v>
          </cell>
          <cell r="E355">
            <v>1</v>
          </cell>
          <cell r="F355">
            <v>1</v>
          </cell>
          <cell r="G355">
            <v>1</v>
          </cell>
          <cell r="H355" t="str">
            <v/>
          </cell>
        </row>
        <row r="356">
          <cell r="A356" t="str">
            <v>215-00</v>
          </cell>
          <cell r="B356" t="str">
            <v>273 36.1</v>
          </cell>
          <cell r="C356" t="str">
            <v>Výstuž základových dosiek</v>
          </cell>
          <cell r="D356" t="str">
            <v>t</v>
          </cell>
          <cell r="E356">
            <v>1</v>
          </cell>
          <cell r="F356">
            <v>1</v>
          </cell>
          <cell r="G356">
            <v>1</v>
          </cell>
          <cell r="H356" t="str">
            <v/>
          </cell>
        </row>
        <row r="357">
          <cell r="A357" t="str">
            <v>215-00</v>
          </cell>
          <cell r="B357">
            <v>3</v>
          </cell>
          <cell r="C357" t="str">
            <v>ZVISLÉ KONŠTRUKCIE</v>
          </cell>
          <cell r="D357">
            <v>0</v>
          </cell>
          <cell r="F357">
            <v>0</v>
          </cell>
          <cell r="G357">
            <v>0</v>
          </cell>
          <cell r="H357" t="str">
            <v/>
          </cell>
        </row>
        <row r="358">
          <cell r="A358" t="str">
            <v>215-00</v>
          </cell>
          <cell r="B358" t="str">
            <v>317 12.1</v>
          </cell>
          <cell r="C358" t="str">
            <v>Osadenie zvislých dielcov rímsy</v>
          </cell>
          <cell r="D358" t="str">
            <v>ks</v>
          </cell>
          <cell r="E358">
            <v>1</v>
          </cell>
          <cell r="F358">
            <v>1</v>
          </cell>
          <cell r="G358">
            <v>1</v>
          </cell>
          <cell r="H358" t="str">
            <v/>
          </cell>
        </row>
        <row r="359">
          <cell r="A359" t="str">
            <v>215-00</v>
          </cell>
          <cell r="B359" t="str">
            <v>317 32.7</v>
          </cell>
          <cell r="C359" t="str">
            <v>Rímsy zo železobetónu B 400</v>
          </cell>
          <cell r="D359" t="str">
            <v>m3</v>
          </cell>
          <cell r="E359">
            <v>1</v>
          </cell>
          <cell r="F359">
            <v>1</v>
          </cell>
          <cell r="G359">
            <v>1</v>
          </cell>
          <cell r="H359" t="str">
            <v/>
          </cell>
        </row>
        <row r="360">
          <cell r="A360" t="str">
            <v>215-00</v>
          </cell>
          <cell r="B360" t="str">
            <v>317 32.8</v>
          </cell>
          <cell r="C360" t="str">
            <v>Rímsy zo železobetónu B 400 - chodníková</v>
          </cell>
          <cell r="D360" t="str">
            <v>m3</v>
          </cell>
          <cell r="E360">
            <v>1</v>
          </cell>
          <cell r="F360">
            <v>1</v>
          </cell>
          <cell r="G360">
            <v>1</v>
          </cell>
          <cell r="H360" t="str">
            <v/>
          </cell>
        </row>
        <row r="361">
          <cell r="A361" t="str">
            <v>215-00</v>
          </cell>
          <cell r="B361" t="str">
            <v>317 36.1</v>
          </cell>
          <cell r="C361" t="str">
            <v>Výstuž ríms</v>
          </cell>
          <cell r="D361" t="str">
            <v>t</v>
          </cell>
          <cell r="E361">
            <v>1</v>
          </cell>
          <cell r="F361">
            <v>1</v>
          </cell>
          <cell r="G361">
            <v>1</v>
          </cell>
          <cell r="H361" t="str">
            <v/>
          </cell>
        </row>
        <row r="362">
          <cell r="A362" t="str">
            <v>215-00</v>
          </cell>
          <cell r="B362" t="str">
            <v>334 32.5</v>
          </cell>
          <cell r="C362" t="str">
            <v>Mostné podpery zo železobetónu B 400 - medziľahlé</v>
          </cell>
          <cell r="D362" t="str">
            <v>m3</v>
          </cell>
          <cell r="E362">
            <v>1</v>
          </cell>
          <cell r="F362">
            <v>1</v>
          </cell>
          <cell r="G362">
            <v>1</v>
          </cell>
          <cell r="H362" t="str">
            <v/>
          </cell>
        </row>
        <row r="363">
          <cell r="A363" t="str">
            <v>215-00</v>
          </cell>
          <cell r="B363" t="str">
            <v>334 32.7</v>
          </cell>
          <cell r="C363" t="str">
            <v>Mostné opory zo železobetónu B 400 - krajné</v>
          </cell>
          <cell r="D363" t="str">
            <v>m3</v>
          </cell>
          <cell r="E363">
            <v>1</v>
          </cell>
          <cell r="F363">
            <v>1</v>
          </cell>
          <cell r="G363">
            <v>1</v>
          </cell>
          <cell r="H363" t="str">
            <v/>
          </cell>
        </row>
        <row r="364">
          <cell r="A364" t="str">
            <v>215-00</v>
          </cell>
          <cell r="B364" t="str">
            <v>334 36.1</v>
          </cell>
          <cell r="C364" t="str">
            <v>Výstuž mostných opôr - krajné</v>
          </cell>
          <cell r="D364" t="str">
            <v>t</v>
          </cell>
          <cell r="E364">
            <v>1</v>
          </cell>
          <cell r="F364">
            <v>1</v>
          </cell>
          <cell r="G364">
            <v>1</v>
          </cell>
          <cell r="H364" t="str">
            <v/>
          </cell>
        </row>
        <row r="365">
          <cell r="A365" t="str">
            <v>215-00</v>
          </cell>
          <cell r="B365" t="str">
            <v>334 36.2</v>
          </cell>
          <cell r="C365" t="str">
            <v>Výstuž mostných podpier - medziľahlé</v>
          </cell>
          <cell r="D365" t="str">
            <v>t</v>
          </cell>
          <cell r="E365">
            <v>1</v>
          </cell>
          <cell r="F365">
            <v>1</v>
          </cell>
          <cell r="G365">
            <v>1</v>
          </cell>
          <cell r="H365" t="str">
            <v/>
          </cell>
        </row>
        <row r="366">
          <cell r="A366" t="str">
            <v>215-00</v>
          </cell>
          <cell r="B366" t="str">
            <v>348 17.1</v>
          </cell>
          <cell r="C366" t="str">
            <v>Zábradlie oceľové</v>
          </cell>
          <cell r="D366" t="str">
            <v>m</v>
          </cell>
          <cell r="E366">
            <v>1</v>
          </cell>
          <cell r="F366">
            <v>1</v>
          </cell>
          <cell r="G366">
            <v>1</v>
          </cell>
          <cell r="H366" t="str">
            <v/>
          </cell>
        </row>
        <row r="367">
          <cell r="C367" t="str">
            <v/>
          </cell>
          <cell r="D367">
            <v>0</v>
          </cell>
          <cell r="F367">
            <v>0</v>
          </cell>
          <cell r="G367">
            <v>0</v>
          </cell>
          <cell r="H367" t="str">
            <v/>
          </cell>
        </row>
        <row r="368">
          <cell r="C368" t="str">
            <v/>
          </cell>
          <cell r="D368">
            <v>0</v>
          </cell>
          <cell r="F368">
            <v>0</v>
          </cell>
          <cell r="G368">
            <v>0</v>
          </cell>
          <cell r="H368" t="str">
            <v/>
          </cell>
        </row>
        <row r="369">
          <cell r="C369" t="str">
            <v/>
          </cell>
          <cell r="D369">
            <v>0</v>
          </cell>
          <cell r="F369">
            <v>0</v>
          </cell>
          <cell r="G369">
            <v>0</v>
          </cell>
          <cell r="H369" t="str">
            <v/>
          </cell>
        </row>
        <row r="370">
          <cell r="C370" t="str">
            <v/>
          </cell>
          <cell r="D370">
            <v>0</v>
          </cell>
          <cell r="F370">
            <v>0</v>
          </cell>
          <cell r="G370">
            <v>0</v>
          </cell>
          <cell r="H370" t="str">
            <v/>
          </cell>
        </row>
        <row r="371">
          <cell r="C371" t="str">
            <v/>
          </cell>
          <cell r="D371">
            <v>0</v>
          </cell>
          <cell r="F371">
            <v>0</v>
          </cell>
          <cell r="G371">
            <v>0</v>
          </cell>
          <cell r="H371" t="str">
            <v/>
          </cell>
        </row>
        <row r="372">
          <cell r="C372" t="str">
            <v/>
          </cell>
          <cell r="D372">
            <v>0</v>
          </cell>
          <cell r="F372">
            <v>0</v>
          </cell>
          <cell r="G372">
            <v>0</v>
          </cell>
          <cell r="H372" t="str">
            <v/>
          </cell>
        </row>
        <row r="373">
          <cell r="C373" t="str">
            <v/>
          </cell>
          <cell r="D373">
            <v>0</v>
          </cell>
          <cell r="F373">
            <v>0</v>
          </cell>
          <cell r="G373">
            <v>0</v>
          </cell>
          <cell r="H373" t="str">
            <v/>
          </cell>
        </row>
        <row r="374">
          <cell r="C374" t="str">
            <v/>
          </cell>
          <cell r="D374">
            <v>0</v>
          </cell>
          <cell r="F374">
            <v>0</v>
          </cell>
          <cell r="G374">
            <v>0</v>
          </cell>
          <cell r="H374" t="str">
            <v/>
          </cell>
        </row>
        <row r="375">
          <cell r="C375" t="str">
            <v/>
          </cell>
          <cell r="D375">
            <v>0</v>
          </cell>
          <cell r="F375">
            <v>0</v>
          </cell>
          <cell r="G375">
            <v>0</v>
          </cell>
          <cell r="H375" t="str">
            <v/>
          </cell>
        </row>
        <row r="376">
          <cell r="C376" t="str">
            <v/>
          </cell>
          <cell r="D376">
            <v>0</v>
          </cell>
          <cell r="F376">
            <v>0</v>
          </cell>
          <cell r="G376">
            <v>0</v>
          </cell>
          <cell r="H376" t="str">
            <v/>
          </cell>
        </row>
        <row r="377">
          <cell r="C377" t="str">
            <v/>
          </cell>
          <cell r="D377">
            <v>0</v>
          </cell>
          <cell r="F377">
            <v>0</v>
          </cell>
          <cell r="G377">
            <v>0</v>
          </cell>
          <cell r="H377" t="str">
            <v/>
          </cell>
        </row>
        <row r="378">
          <cell r="C378" t="str">
            <v/>
          </cell>
          <cell r="D378">
            <v>0</v>
          </cell>
          <cell r="F378">
            <v>0</v>
          </cell>
          <cell r="G378">
            <v>0</v>
          </cell>
          <cell r="H378" t="str">
            <v/>
          </cell>
        </row>
        <row r="379">
          <cell r="C379" t="str">
            <v/>
          </cell>
          <cell r="D379">
            <v>0</v>
          </cell>
          <cell r="F379">
            <v>0</v>
          </cell>
          <cell r="G379">
            <v>0</v>
          </cell>
          <cell r="H379" t="str">
            <v/>
          </cell>
        </row>
        <row r="380">
          <cell r="C380" t="str">
            <v/>
          </cell>
          <cell r="D380">
            <v>0</v>
          </cell>
          <cell r="F380">
            <v>0</v>
          </cell>
          <cell r="G380">
            <v>0</v>
          </cell>
          <cell r="H380" t="str">
            <v/>
          </cell>
        </row>
        <row r="381">
          <cell r="C381" t="str">
            <v/>
          </cell>
          <cell r="D381">
            <v>0</v>
          </cell>
          <cell r="F381">
            <v>0</v>
          </cell>
          <cell r="G381">
            <v>0</v>
          </cell>
          <cell r="H381" t="str">
            <v/>
          </cell>
        </row>
        <row r="382">
          <cell r="C382" t="str">
            <v/>
          </cell>
          <cell r="D382">
            <v>0</v>
          </cell>
          <cell r="F382">
            <v>0</v>
          </cell>
          <cell r="G382">
            <v>0</v>
          </cell>
          <cell r="H382" t="str">
            <v/>
          </cell>
        </row>
        <row r="383">
          <cell r="C383" t="str">
            <v/>
          </cell>
          <cell r="D383">
            <v>0</v>
          </cell>
          <cell r="F383">
            <v>0</v>
          </cell>
          <cell r="G383">
            <v>0</v>
          </cell>
          <cell r="H383" t="str">
            <v/>
          </cell>
        </row>
        <row r="384">
          <cell r="C384" t="str">
            <v/>
          </cell>
          <cell r="D384">
            <v>0</v>
          </cell>
          <cell r="F384">
            <v>0</v>
          </cell>
          <cell r="G384">
            <v>0</v>
          </cell>
          <cell r="H384" t="str">
            <v/>
          </cell>
        </row>
        <row r="385">
          <cell r="C385" t="str">
            <v/>
          </cell>
          <cell r="D385">
            <v>0</v>
          </cell>
          <cell r="F385">
            <v>0</v>
          </cell>
          <cell r="G385">
            <v>0</v>
          </cell>
          <cell r="H385" t="str">
            <v/>
          </cell>
        </row>
        <row r="386">
          <cell r="C386" t="str">
            <v/>
          </cell>
          <cell r="D386">
            <v>0</v>
          </cell>
          <cell r="F386">
            <v>0</v>
          </cell>
          <cell r="G386">
            <v>0</v>
          </cell>
          <cell r="H386" t="str">
            <v/>
          </cell>
        </row>
        <row r="387">
          <cell r="C387" t="str">
            <v/>
          </cell>
          <cell r="D387">
            <v>0</v>
          </cell>
          <cell r="F387">
            <v>0</v>
          </cell>
          <cell r="G387">
            <v>0</v>
          </cell>
          <cell r="H387" t="str">
            <v/>
          </cell>
        </row>
        <row r="388">
          <cell r="C388" t="str">
            <v/>
          </cell>
          <cell r="D388">
            <v>0</v>
          </cell>
          <cell r="F388">
            <v>0</v>
          </cell>
          <cell r="G388">
            <v>0</v>
          </cell>
          <cell r="H388" t="str">
            <v/>
          </cell>
        </row>
        <row r="389">
          <cell r="C389" t="str">
            <v/>
          </cell>
          <cell r="D389">
            <v>0</v>
          </cell>
          <cell r="F389">
            <v>0</v>
          </cell>
          <cell r="G389">
            <v>0</v>
          </cell>
          <cell r="H389" t="str">
            <v/>
          </cell>
        </row>
        <row r="390">
          <cell r="C390" t="str">
            <v/>
          </cell>
          <cell r="D390">
            <v>0</v>
          </cell>
          <cell r="F390">
            <v>0</v>
          </cell>
          <cell r="G390">
            <v>0</v>
          </cell>
          <cell r="H390" t="str">
            <v/>
          </cell>
        </row>
        <row r="391">
          <cell r="C391" t="str">
            <v/>
          </cell>
          <cell r="D391">
            <v>0</v>
          </cell>
          <cell r="F391">
            <v>0</v>
          </cell>
          <cell r="G391">
            <v>0</v>
          </cell>
          <cell r="H391" t="str">
            <v/>
          </cell>
        </row>
        <row r="392">
          <cell r="C392" t="str">
            <v/>
          </cell>
          <cell r="D392">
            <v>0</v>
          </cell>
          <cell r="F392">
            <v>0</v>
          </cell>
          <cell r="G392">
            <v>0</v>
          </cell>
          <cell r="H392" t="str">
            <v/>
          </cell>
        </row>
        <row r="393">
          <cell r="C393" t="str">
            <v/>
          </cell>
          <cell r="D393">
            <v>0</v>
          </cell>
          <cell r="F393">
            <v>0</v>
          </cell>
          <cell r="G393">
            <v>0</v>
          </cell>
          <cell r="H393" t="str">
            <v/>
          </cell>
        </row>
        <row r="394">
          <cell r="C394" t="str">
            <v/>
          </cell>
          <cell r="D394">
            <v>0</v>
          </cell>
          <cell r="F394">
            <v>0</v>
          </cell>
          <cell r="G394">
            <v>0</v>
          </cell>
          <cell r="H394" t="str">
            <v/>
          </cell>
        </row>
        <row r="395">
          <cell r="C395" t="str">
            <v/>
          </cell>
          <cell r="D395">
            <v>0</v>
          </cell>
          <cell r="F395">
            <v>0</v>
          </cell>
          <cell r="G395">
            <v>0</v>
          </cell>
          <cell r="H395" t="str">
            <v/>
          </cell>
        </row>
        <row r="396">
          <cell r="C396" t="str">
            <v/>
          </cell>
          <cell r="D396">
            <v>0</v>
          </cell>
          <cell r="F396">
            <v>0</v>
          </cell>
          <cell r="G396">
            <v>0</v>
          </cell>
          <cell r="H396" t="str">
            <v/>
          </cell>
        </row>
        <row r="397">
          <cell r="C397" t="str">
            <v/>
          </cell>
          <cell r="D397">
            <v>0</v>
          </cell>
          <cell r="F397">
            <v>0</v>
          </cell>
          <cell r="G397">
            <v>0</v>
          </cell>
          <cell r="H397" t="str">
            <v/>
          </cell>
        </row>
        <row r="398">
          <cell r="C398" t="str">
            <v/>
          </cell>
          <cell r="D398">
            <v>0</v>
          </cell>
          <cell r="F398">
            <v>0</v>
          </cell>
          <cell r="G398">
            <v>0</v>
          </cell>
          <cell r="H398" t="str">
            <v/>
          </cell>
        </row>
        <row r="399">
          <cell r="C399" t="str">
            <v/>
          </cell>
          <cell r="D399">
            <v>0</v>
          </cell>
          <cell r="F399">
            <v>0</v>
          </cell>
          <cell r="G399">
            <v>0</v>
          </cell>
          <cell r="H399" t="str">
            <v/>
          </cell>
        </row>
        <row r="400">
          <cell r="C400" t="str">
            <v/>
          </cell>
          <cell r="D400">
            <v>0</v>
          </cell>
          <cell r="F400">
            <v>0</v>
          </cell>
          <cell r="G400">
            <v>0</v>
          </cell>
          <cell r="H400" t="str">
            <v/>
          </cell>
        </row>
        <row r="401">
          <cell r="C401" t="str">
            <v/>
          </cell>
          <cell r="D401">
            <v>0</v>
          </cell>
          <cell r="F401">
            <v>0</v>
          </cell>
          <cell r="G401">
            <v>0</v>
          </cell>
          <cell r="H401" t="str">
            <v/>
          </cell>
        </row>
        <row r="402">
          <cell r="C402" t="str">
            <v/>
          </cell>
          <cell r="D402">
            <v>0</v>
          </cell>
          <cell r="F402">
            <v>0</v>
          </cell>
          <cell r="G402">
            <v>0</v>
          </cell>
          <cell r="H402" t="str">
            <v/>
          </cell>
        </row>
        <row r="403">
          <cell r="C403" t="str">
            <v/>
          </cell>
          <cell r="D403">
            <v>0</v>
          </cell>
          <cell r="F403">
            <v>0</v>
          </cell>
          <cell r="G403">
            <v>0</v>
          </cell>
          <cell r="H403" t="str">
            <v/>
          </cell>
        </row>
        <row r="404">
          <cell r="C404" t="str">
            <v/>
          </cell>
          <cell r="D404">
            <v>0</v>
          </cell>
          <cell r="F404">
            <v>0</v>
          </cell>
          <cell r="G404">
            <v>0</v>
          </cell>
          <cell r="H404" t="str">
            <v/>
          </cell>
        </row>
        <row r="405">
          <cell r="C405" t="str">
            <v/>
          </cell>
          <cell r="D405">
            <v>0</v>
          </cell>
          <cell r="F405">
            <v>0</v>
          </cell>
          <cell r="G405">
            <v>0</v>
          </cell>
          <cell r="H405" t="str">
            <v/>
          </cell>
        </row>
        <row r="406">
          <cell r="C406" t="str">
            <v/>
          </cell>
          <cell r="D406">
            <v>0</v>
          </cell>
          <cell r="F406">
            <v>0</v>
          </cell>
          <cell r="G406">
            <v>0</v>
          </cell>
          <cell r="H406" t="str">
            <v/>
          </cell>
        </row>
        <row r="407">
          <cell r="C407" t="str">
            <v/>
          </cell>
          <cell r="D407">
            <v>0</v>
          </cell>
          <cell r="F407">
            <v>0</v>
          </cell>
          <cell r="G407">
            <v>0</v>
          </cell>
          <cell r="H407" t="str">
            <v/>
          </cell>
        </row>
        <row r="408">
          <cell r="A408" t="str">
            <v>303-00</v>
          </cell>
          <cell r="C408" t="str">
            <v>Dažďová nádrž km 4,600 D61 - stavebná časť</v>
          </cell>
          <cell r="D408">
            <v>0</v>
          </cell>
          <cell r="F408">
            <v>0</v>
          </cell>
          <cell r="G408">
            <v>0</v>
          </cell>
          <cell r="H408" t="str">
            <v/>
          </cell>
        </row>
        <row r="409">
          <cell r="C409" t="str">
            <v/>
          </cell>
          <cell r="D409">
            <v>0</v>
          </cell>
          <cell r="F409">
            <v>0</v>
          </cell>
          <cell r="G409">
            <v>0</v>
          </cell>
          <cell r="H409" t="str">
            <v/>
          </cell>
        </row>
        <row r="410">
          <cell r="C410" t="str">
            <v/>
          </cell>
          <cell r="D410">
            <v>0</v>
          </cell>
          <cell r="F410">
            <v>0</v>
          </cell>
          <cell r="G410">
            <v>0</v>
          </cell>
          <cell r="H410" t="str">
            <v/>
          </cell>
        </row>
        <row r="411">
          <cell r="C411" t="str">
            <v/>
          </cell>
          <cell r="D411">
            <v>0</v>
          </cell>
          <cell r="F411">
            <v>0</v>
          </cell>
          <cell r="G411">
            <v>0</v>
          </cell>
          <cell r="H411" t="str">
            <v/>
          </cell>
        </row>
        <row r="412">
          <cell r="A412" t="str">
            <v>303-00</v>
          </cell>
          <cell r="B412" t="str">
            <v>5</v>
          </cell>
          <cell r="C412" t="str">
            <v>KOMUNIKÁCIA</v>
          </cell>
          <cell r="D412">
            <v>0</v>
          </cell>
          <cell r="F412">
            <v>0</v>
          </cell>
          <cell r="G412">
            <v>0</v>
          </cell>
          <cell r="H412" t="str">
            <v/>
          </cell>
        </row>
        <row r="413">
          <cell r="A413" t="str">
            <v>303-00</v>
          </cell>
          <cell r="B413" t="str">
            <v>564 75.1</v>
          </cell>
          <cell r="C413" t="str">
            <v>Podklad z vibrovaného štrku hr. cez 120 do 150 mm</v>
          </cell>
          <cell r="D413" t="str">
            <v>m2</v>
          </cell>
          <cell r="E413">
            <v>306</v>
          </cell>
          <cell r="F413">
            <v>1</v>
          </cell>
          <cell r="G413">
            <v>306</v>
          </cell>
          <cell r="H413" t="str">
            <v/>
          </cell>
        </row>
        <row r="414">
          <cell r="A414" t="str">
            <v>303-00</v>
          </cell>
          <cell r="B414" t="str">
            <v>564 85.1</v>
          </cell>
          <cell r="C414" t="str">
            <v>Podklad zo štrkodrvy hr. cez 120 do 150 mm po zhutnení</v>
          </cell>
          <cell r="D414" t="str">
            <v>m2</v>
          </cell>
          <cell r="E414">
            <v>306</v>
          </cell>
          <cell r="F414">
            <v>1</v>
          </cell>
          <cell r="G414">
            <v>306</v>
          </cell>
          <cell r="H414" t="str">
            <v/>
          </cell>
        </row>
        <row r="415">
          <cell r="A415" t="str">
            <v>303-00</v>
          </cell>
          <cell r="B415" t="str">
            <v>591 20.1</v>
          </cell>
          <cell r="C415" t="str">
            <v>Kryt vozovky dláždený</v>
          </cell>
          <cell r="D415" t="str">
            <v>m2</v>
          </cell>
          <cell r="E415">
            <v>306</v>
          </cell>
          <cell r="F415">
            <v>1</v>
          </cell>
          <cell r="G415">
            <v>306</v>
          </cell>
          <cell r="H415" t="str">
            <v/>
          </cell>
        </row>
        <row r="416">
          <cell r="C416" t="str">
            <v/>
          </cell>
          <cell r="D416">
            <v>0</v>
          </cell>
          <cell r="F416">
            <v>0</v>
          </cell>
          <cell r="G416">
            <v>0</v>
          </cell>
          <cell r="H416" t="str">
            <v/>
          </cell>
        </row>
        <row r="417">
          <cell r="C417" t="str">
            <v/>
          </cell>
          <cell r="D417">
            <v>0</v>
          </cell>
          <cell r="F417">
            <v>0</v>
          </cell>
          <cell r="G417">
            <v>0</v>
          </cell>
          <cell r="H417" t="str">
            <v/>
          </cell>
        </row>
        <row r="418">
          <cell r="C418" t="str">
            <v/>
          </cell>
          <cell r="D418">
            <v>0</v>
          </cell>
          <cell r="F418">
            <v>0</v>
          </cell>
          <cell r="G418">
            <v>0</v>
          </cell>
          <cell r="H418" t="str">
            <v/>
          </cell>
        </row>
        <row r="419">
          <cell r="A419" t="str">
            <v>303-00</v>
          </cell>
          <cell r="B419" t="str">
            <v>9</v>
          </cell>
          <cell r="C419" t="str">
            <v>OSTATNÉ KONŠTRUKCIE</v>
          </cell>
          <cell r="D419">
            <v>0</v>
          </cell>
          <cell r="F419">
            <v>0</v>
          </cell>
          <cell r="G419">
            <v>0</v>
          </cell>
          <cell r="H419" t="str">
            <v/>
          </cell>
        </row>
        <row r="420">
          <cell r="A420" t="str">
            <v>303-00</v>
          </cell>
          <cell r="B420" t="str">
            <v>912 66.1</v>
          </cell>
          <cell r="C420" t="str">
            <v>Oplotenie z pletiva</v>
          </cell>
          <cell r="D420" t="str">
            <v>m</v>
          </cell>
          <cell r="E420">
            <v>65.2</v>
          </cell>
          <cell r="F420">
            <v>1</v>
          </cell>
          <cell r="G420">
            <v>65.2</v>
          </cell>
          <cell r="H420" t="str">
            <v/>
          </cell>
        </row>
        <row r="421">
          <cell r="A421" t="str">
            <v>303-00</v>
          </cell>
          <cell r="B421" t="str">
            <v>917 86.1</v>
          </cell>
          <cell r="C421" t="str">
            <v>Chodníkové obrubníky betónové</v>
          </cell>
          <cell r="D421" t="str">
            <v>m</v>
          </cell>
          <cell r="E421">
            <v>87</v>
          </cell>
          <cell r="F421">
            <v>1</v>
          </cell>
          <cell r="G421">
            <v>87</v>
          </cell>
          <cell r="H421" t="str">
            <v/>
          </cell>
        </row>
        <row r="422">
          <cell r="A422" t="str">
            <v>303-00</v>
          </cell>
          <cell r="B422" t="str">
            <v>999</v>
          </cell>
          <cell r="C422" t="str">
            <v>Spolu</v>
          </cell>
          <cell r="D422">
            <v>0</v>
          </cell>
          <cell r="F422">
            <v>0</v>
          </cell>
          <cell r="G422">
            <v>0</v>
          </cell>
          <cell r="H422">
            <v>1070.2</v>
          </cell>
        </row>
        <row r="423">
          <cell r="C423" t="str">
            <v/>
          </cell>
          <cell r="D423">
            <v>0</v>
          </cell>
          <cell r="F423">
            <v>0</v>
          </cell>
          <cell r="G423">
            <v>0</v>
          </cell>
          <cell r="H423" t="str">
            <v/>
          </cell>
        </row>
        <row r="424">
          <cell r="C424" t="str">
            <v/>
          </cell>
          <cell r="D424">
            <v>0</v>
          </cell>
          <cell r="F424">
            <v>0</v>
          </cell>
          <cell r="G424">
            <v>0</v>
          </cell>
          <cell r="H424" t="str">
            <v/>
          </cell>
        </row>
        <row r="425">
          <cell r="C425" t="str">
            <v/>
          </cell>
          <cell r="D425">
            <v>0</v>
          </cell>
          <cell r="F425">
            <v>0</v>
          </cell>
          <cell r="G425">
            <v>0</v>
          </cell>
          <cell r="H425" t="str">
            <v/>
          </cell>
        </row>
        <row r="426">
          <cell r="C426" t="str">
            <v/>
          </cell>
          <cell r="D426">
            <v>0</v>
          </cell>
          <cell r="F426">
            <v>0</v>
          </cell>
          <cell r="G426">
            <v>0</v>
          </cell>
          <cell r="H426" t="str">
            <v/>
          </cell>
        </row>
        <row r="427">
          <cell r="C427" t="str">
            <v/>
          </cell>
          <cell r="D427">
            <v>0</v>
          </cell>
          <cell r="F427">
            <v>0</v>
          </cell>
          <cell r="G427">
            <v>0</v>
          </cell>
          <cell r="H427" t="str">
            <v/>
          </cell>
        </row>
        <row r="428">
          <cell r="C428" t="str">
            <v/>
          </cell>
          <cell r="D428">
            <v>0</v>
          </cell>
          <cell r="F428">
            <v>0</v>
          </cell>
          <cell r="G428">
            <v>0</v>
          </cell>
          <cell r="H428" t="str">
            <v/>
          </cell>
        </row>
        <row r="429">
          <cell r="C429" t="str">
            <v/>
          </cell>
          <cell r="D429">
            <v>0</v>
          </cell>
          <cell r="F429">
            <v>0</v>
          </cell>
          <cell r="G429">
            <v>0</v>
          </cell>
          <cell r="H429" t="str">
            <v/>
          </cell>
        </row>
        <row r="430">
          <cell r="C430" t="str">
            <v/>
          </cell>
          <cell r="D430">
            <v>0</v>
          </cell>
          <cell r="F430">
            <v>0</v>
          </cell>
          <cell r="G430">
            <v>0</v>
          </cell>
          <cell r="H430" t="str">
            <v/>
          </cell>
        </row>
        <row r="431">
          <cell r="C431" t="str">
            <v/>
          </cell>
          <cell r="D431">
            <v>0</v>
          </cell>
          <cell r="F431">
            <v>0</v>
          </cell>
          <cell r="G431">
            <v>0</v>
          </cell>
          <cell r="H431" t="str">
            <v/>
          </cell>
        </row>
        <row r="432">
          <cell r="C432" t="str">
            <v/>
          </cell>
          <cell r="D432">
            <v>0</v>
          </cell>
          <cell r="F432">
            <v>0</v>
          </cell>
          <cell r="G432">
            <v>0</v>
          </cell>
          <cell r="H432" t="str">
            <v/>
          </cell>
        </row>
        <row r="433">
          <cell r="C433" t="str">
            <v/>
          </cell>
          <cell r="D433">
            <v>0</v>
          </cell>
          <cell r="F433">
            <v>0</v>
          </cell>
          <cell r="G433">
            <v>0</v>
          </cell>
          <cell r="H433" t="str">
            <v/>
          </cell>
        </row>
        <row r="434">
          <cell r="C434" t="str">
            <v/>
          </cell>
          <cell r="D434">
            <v>0</v>
          </cell>
          <cell r="F434">
            <v>0</v>
          </cell>
          <cell r="G434">
            <v>0</v>
          </cell>
          <cell r="H434" t="str">
            <v/>
          </cell>
        </row>
        <row r="435">
          <cell r="C435" t="str">
            <v/>
          </cell>
          <cell r="D435">
            <v>0</v>
          </cell>
          <cell r="F435">
            <v>0</v>
          </cell>
          <cell r="G435">
            <v>0</v>
          </cell>
          <cell r="H435" t="str">
            <v/>
          </cell>
        </row>
        <row r="436">
          <cell r="C436" t="str">
            <v/>
          </cell>
          <cell r="D436">
            <v>0</v>
          </cell>
          <cell r="F436">
            <v>0</v>
          </cell>
          <cell r="G436">
            <v>0</v>
          </cell>
          <cell r="H436" t="str">
            <v/>
          </cell>
        </row>
        <row r="437">
          <cell r="C437" t="str">
            <v/>
          </cell>
          <cell r="D437">
            <v>0</v>
          </cell>
          <cell r="F437">
            <v>0</v>
          </cell>
          <cell r="G437">
            <v>0</v>
          </cell>
          <cell r="H437" t="str">
            <v/>
          </cell>
        </row>
        <row r="438">
          <cell r="C438" t="str">
            <v/>
          </cell>
          <cell r="D438">
            <v>0</v>
          </cell>
          <cell r="F438">
            <v>0</v>
          </cell>
          <cell r="G438">
            <v>0</v>
          </cell>
          <cell r="H438" t="str">
            <v/>
          </cell>
        </row>
        <row r="439">
          <cell r="C439" t="str">
            <v/>
          </cell>
          <cell r="D439">
            <v>0</v>
          </cell>
          <cell r="F439">
            <v>0</v>
          </cell>
          <cell r="G439">
            <v>0</v>
          </cell>
          <cell r="H439" t="str">
            <v/>
          </cell>
        </row>
        <row r="440">
          <cell r="C440" t="str">
            <v/>
          </cell>
          <cell r="D440">
            <v>0</v>
          </cell>
          <cell r="F440">
            <v>0</v>
          </cell>
          <cell r="G440">
            <v>0</v>
          </cell>
          <cell r="H440" t="str">
            <v/>
          </cell>
        </row>
        <row r="441">
          <cell r="C441" t="str">
            <v/>
          </cell>
          <cell r="D441">
            <v>0</v>
          </cell>
          <cell r="F441">
            <v>0</v>
          </cell>
          <cell r="G441">
            <v>0</v>
          </cell>
          <cell r="H441" t="str">
            <v/>
          </cell>
        </row>
        <row r="442">
          <cell r="C442" t="str">
            <v/>
          </cell>
          <cell r="D442">
            <v>0</v>
          </cell>
          <cell r="F442">
            <v>0</v>
          </cell>
          <cell r="G442">
            <v>0</v>
          </cell>
          <cell r="H442" t="str">
            <v/>
          </cell>
        </row>
        <row r="443">
          <cell r="C443" t="str">
            <v/>
          </cell>
          <cell r="D443">
            <v>0</v>
          </cell>
          <cell r="F443">
            <v>0</v>
          </cell>
          <cell r="G443">
            <v>0</v>
          </cell>
          <cell r="H443" t="str">
            <v/>
          </cell>
        </row>
        <row r="444">
          <cell r="C444" t="str">
            <v/>
          </cell>
          <cell r="D444">
            <v>0</v>
          </cell>
          <cell r="F444">
            <v>0</v>
          </cell>
          <cell r="G444">
            <v>0</v>
          </cell>
          <cell r="H444" t="str">
            <v/>
          </cell>
        </row>
        <row r="445">
          <cell r="A445" t="str">
            <v>313-00a</v>
          </cell>
          <cell r="C445" t="str">
            <v>Oplotenie - pravé odpočívadlo Beckov</v>
          </cell>
          <cell r="D445">
            <v>0</v>
          </cell>
          <cell r="F445">
            <v>0</v>
          </cell>
          <cell r="G445">
            <v>0</v>
          </cell>
          <cell r="H445" t="str">
            <v/>
          </cell>
        </row>
        <row r="446">
          <cell r="A446" t="str">
            <v>313-00a</v>
          </cell>
          <cell r="B446" t="str">
            <v>9</v>
          </cell>
          <cell r="C446" t="str">
            <v>OSTATNÉ KONŠTRUKCIE</v>
          </cell>
          <cell r="D446">
            <v>0</v>
          </cell>
          <cell r="F446">
            <v>0</v>
          </cell>
          <cell r="G446">
            <v>0</v>
          </cell>
          <cell r="H446" t="str">
            <v/>
          </cell>
        </row>
        <row r="447">
          <cell r="A447" t="str">
            <v>313-00a</v>
          </cell>
          <cell r="B447" t="str">
            <v>912 66.1</v>
          </cell>
          <cell r="C447" t="str">
            <v>Oplotenie z pletiva</v>
          </cell>
          <cell r="D447" t="str">
            <v>m</v>
          </cell>
          <cell r="E447">
            <v>456</v>
          </cell>
          <cell r="F447">
            <v>1</v>
          </cell>
          <cell r="G447">
            <v>456</v>
          </cell>
          <cell r="H447" t="str">
            <v/>
          </cell>
        </row>
        <row r="448">
          <cell r="A448" t="str">
            <v>313-00a</v>
          </cell>
          <cell r="B448" t="str">
            <v>912 85.1</v>
          </cell>
          <cell r="C448" t="str">
            <v>Vráta (brána) oceľové</v>
          </cell>
          <cell r="D448" t="str">
            <v>ks</v>
          </cell>
          <cell r="E448">
            <v>1</v>
          </cell>
          <cell r="F448">
            <v>1</v>
          </cell>
          <cell r="G448">
            <v>1</v>
          </cell>
          <cell r="H448" t="str">
            <v/>
          </cell>
        </row>
        <row r="449">
          <cell r="A449" t="str">
            <v>313-00a</v>
          </cell>
          <cell r="B449" t="str">
            <v>999</v>
          </cell>
          <cell r="C449" t="str">
            <v>Spolu</v>
          </cell>
          <cell r="D449">
            <v>0</v>
          </cell>
          <cell r="F449">
            <v>0</v>
          </cell>
          <cell r="G449">
            <v>0</v>
          </cell>
          <cell r="H449">
            <v>457</v>
          </cell>
        </row>
        <row r="450">
          <cell r="C450" t="str">
            <v/>
          </cell>
          <cell r="D450">
            <v>0</v>
          </cell>
          <cell r="F450">
            <v>0</v>
          </cell>
          <cell r="G450">
            <v>0</v>
          </cell>
          <cell r="H450" t="str">
            <v/>
          </cell>
        </row>
        <row r="451">
          <cell r="A451" t="str">
            <v>313-00b</v>
          </cell>
          <cell r="C451" t="str">
            <v>Oplotenie - ľavé odpočívadlo Beckov</v>
          </cell>
          <cell r="D451">
            <v>0</v>
          </cell>
          <cell r="F451">
            <v>0</v>
          </cell>
          <cell r="G451">
            <v>0</v>
          </cell>
          <cell r="H451" t="str">
            <v/>
          </cell>
        </row>
        <row r="452">
          <cell r="A452" t="str">
            <v>313-00b</v>
          </cell>
          <cell r="B452" t="str">
            <v>9</v>
          </cell>
          <cell r="C452" t="str">
            <v>OSTATNÉ KONŠTRUKCIE</v>
          </cell>
          <cell r="D452">
            <v>0</v>
          </cell>
          <cell r="F452">
            <v>0</v>
          </cell>
          <cell r="G452">
            <v>0</v>
          </cell>
          <cell r="H452" t="str">
            <v/>
          </cell>
        </row>
        <row r="453">
          <cell r="A453" t="str">
            <v>313-00b</v>
          </cell>
          <cell r="B453" t="str">
            <v>912 66.1</v>
          </cell>
          <cell r="C453" t="str">
            <v>Oplotenie z pletiva</v>
          </cell>
          <cell r="D453" t="str">
            <v>m</v>
          </cell>
          <cell r="E453">
            <v>942</v>
          </cell>
          <cell r="F453">
            <v>1</v>
          </cell>
          <cell r="G453">
            <v>942</v>
          </cell>
          <cell r="H453" t="str">
            <v/>
          </cell>
        </row>
        <row r="454">
          <cell r="A454" t="str">
            <v>313-00b</v>
          </cell>
          <cell r="B454" t="str">
            <v>912 85.1</v>
          </cell>
          <cell r="C454" t="str">
            <v>Vráta (brána) oceľové</v>
          </cell>
          <cell r="D454" t="str">
            <v>ks</v>
          </cell>
          <cell r="E454">
            <v>2</v>
          </cell>
          <cell r="F454">
            <v>1</v>
          </cell>
          <cell r="G454">
            <v>2</v>
          </cell>
          <cell r="H454" t="str">
            <v/>
          </cell>
        </row>
        <row r="455">
          <cell r="A455" t="str">
            <v>313-00b</v>
          </cell>
          <cell r="B455" t="str">
            <v>999</v>
          </cell>
          <cell r="C455" t="str">
            <v>Spolu</v>
          </cell>
          <cell r="D455">
            <v>0</v>
          </cell>
          <cell r="F455">
            <v>0</v>
          </cell>
          <cell r="G455">
            <v>0</v>
          </cell>
          <cell r="H455">
            <v>944</v>
          </cell>
        </row>
        <row r="456">
          <cell r="C456" t="str">
            <v/>
          </cell>
          <cell r="D456">
            <v>0</v>
          </cell>
          <cell r="F456">
            <v>0</v>
          </cell>
          <cell r="G456">
            <v>0</v>
          </cell>
          <cell r="H456" t="str">
            <v/>
          </cell>
        </row>
        <row r="457">
          <cell r="A457" t="str">
            <v>314-00</v>
          </cell>
          <cell r="C457" t="str">
            <v>ČOV ľavé odpočívadlo Beckov - stavebná časť</v>
          </cell>
          <cell r="D457">
            <v>0</v>
          </cell>
          <cell r="F457">
            <v>0</v>
          </cell>
          <cell r="G457">
            <v>0</v>
          </cell>
          <cell r="H457" t="str">
            <v/>
          </cell>
        </row>
        <row r="458">
          <cell r="F458">
            <v>0</v>
          </cell>
          <cell r="G458">
            <v>0</v>
          </cell>
          <cell r="H458" t="str">
            <v/>
          </cell>
        </row>
        <row r="459">
          <cell r="C459" t="str">
            <v/>
          </cell>
          <cell r="D459">
            <v>0</v>
          </cell>
          <cell r="F459">
            <v>0</v>
          </cell>
          <cell r="G459">
            <v>0</v>
          </cell>
          <cell r="H459" t="str">
            <v/>
          </cell>
        </row>
        <row r="460">
          <cell r="C460" t="str">
            <v/>
          </cell>
          <cell r="D460">
            <v>0</v>
          </cell>
          <cell r="F460">
            <v>0</v>
          </cell>
          <cell r="G460">
            <v>0</v>
          </cell>
          <cell r="H460" t="str">
            <v/>
          </cell>
        </row>
        <row r="461">
          <cell r="C461" t="str">
            <v/>
          </cell>
          <cell r="D461">
            <v>0</v>
          </cell>
          <cell r="F461">
            <v>0</v>
          </cell>
          <cell r="G461">
            <v>0</v>
          </cell>
          <cell r="H461" t="str">
            <v/>
          </cell>
        </row>
        <row r="462">
          <cell r="C462" t="str">
            <v/>
          </cell>
          <cell r="D462">
            <v>0</v>
          </cell>
          <cell r="F462">
            <v>0</v>
          </cell>
          <cell r="G462">
            <v>0</v>
          </cell>
          <cell r="H462" t="str">
            <v/>
          </cell>
        </row>
        <row r="463">
          <cell r="A463" t="str">
            <v>314-00</v>
          </cell>
          <cell r="B463" t="str">
            <v>5</v>
          </cell>
          <cell r="C463" t="str">
            <v>KOMUNIKÁCIA</v>
          </cell>
          <cell r="D463">
            <v>0</v>
          </cell>
          <cell r="F463">
            <v>0</v>
          </cell>
          <cell r="G463">
            <v>0</v>
          </cell>
          <cell r="H463" t="str">
            <v/>
          </cell>
        </row>
        <row r="464">
          <cell r="A464" t="str">
            <v>314-00</v>
          </cell>
          <cell r="B464" t="str">
            <v>564 75.1</v>
          </cell>
          <cell r="C464" t="str">
            <v>Podklad z vibrovaného štrku hr. cez 120 do 150 mm</v>
          </cell>
          <cell r="D464" t="str">
            <v>m2</v>
          </cell>
          <cell r="E464">
            <v>261</v>
          </cell>
          <cell r="F464">
            <v>1</v>
          </cell>
          <cell r="G464">
            <v>261</v>
          </cell>
          <cell r="H464" t="str">
            <v/>
          </cell>
        </row>
        <row r="465">
          <cell r="A465" t="str">
            <v>314-00</v>
          </cell>
          <cell r="B465" t="str">
            <v>564 85.1</v>
          </cell>
          <cell r="C465" t="str">
            <v>Podklad zo štrkodrvy hr. cez 120 do 150 mm po zhutnení</v>
          </cell>
          <cell r="D465" t="str">
            <v>m2</v>
          </cell>
          <cell r="E465">
            <v>261</v>
          </cell>
          <cell r="F465">
            <v>1</v>
          </cell>
          <cell r="G465">
            <v>261</v>
          </cell>
          <cell r="H465" t="str">
            <v/>
          </cell>
        </row>
        <row r="466">
          <cell r="A466" t="str">
            <v>314-00</v>
          </cell>
          <cell r="B466" t="str">
            <v>591 20.1</v>
          </cell>
          <cell r="C466" t="str">
            <v>Kryt vozovky dláždený</v>
          </cell>
          <cell r="D466" t="str">
            <v>m2</v>
          </cell>
          <cell r="E466">
            <v>261</v>
          </cell>
          <cell r="F466">
            <v>1</v>
          </cell>
          <cell r="G466">
            <v>261</v>
          </cell>
          <cell r="H466" t="str">
            <v/>
          </cell>
        </row>
        <row r="467">
          <cell r="C467" t="str">
            <v/>
          </cell>
          <cell r="D467">
            <v>0</v>
          </cell>
          <cell r="F467">
            <v>0</v>
          </cell>
          <cell r="G467">
            <v>0</v>
          </cell>
          <cell r="H467" t="str">
            <v/>
          </cell>
        </row>
        <row r="468">
          <cell r="C468" t="str">
            <v/>
          </cell>
          <cell r="D468">
            <v>0</v>
          </cell>
          <cell r="F468">
            <v>0</v>
          </cell>
          <cell r="G468">
            <v>0</v>
          </cell>
          <cell r="H468" t="str">
            <v/>
          </cell>
        </row>
        <row r="469">
          <cell r="C469" t="str">
            <v/>
          </cell>
          <cell r="D469">
            <v>0</v>
          </cell>
          <cell r="F469">
            <v>0</v>
          </cell>
          <cell r="G469">
            <v>0</v>
          </cell>
          <cell r="H469" t="str">
            <v/>
          </cell>
        </row>
        <row r="470">
          <cell r="A470" t="str">
            <v>314-00</v>
          </cell>
          <cell r="B470" t="str">
            <v>9</v>
          </cell>
          <cell r="C470" t="str">
            <v>OSTATNÉ KONŠTRUKCIE</v>
          </cell>
          <cell r="D470">
            <v>0</v>
          </cell>
          <cell r="F470">
            <v>0</v>
          </cell>
          <cell r="G470">
            <v>0</v>
          </cell>
          <cell r="H470" t="str">
            <v/>
          </cell>
        </row>
        <row r="471">
          <cell r="A471" t="str">
            <v>314-00</v>
          </cell>
          <cell r="B471" t="str">
            <v>912 66.1</v>
          </cell>
          <cell r="C471" t="str">
            <v>Oplotenie z pletiva</v>
          </cell>
          <cell r="D471" t="str">
            <v>m</v>
          </cell>
          <cell r="E471">
            <v>180</v>
          </cell>
          <cell r="F471">
            <v>1</v>
          </cell>
          <cell r="G471">
            <v>180</v>
          </cell>
          <cell r="H471" t="str">
            <v/>
          </cell>
        </row>
        <row r="472">
          <cell r="A472" t="str">
            <v>314-00</v>
          </cell>
          <cell r="B472" t="str">
            <v>917 86.1</v>
          </cell>
          <cell r="C472" t="str">
            <v>Chodníkové obrubníky betónové</v>
          </cell>
          <cell r="D472" t="str">
            <v>m</v>
          </cell>
          <cell r="E472">
            <v>83</v>
          </cell>
          <cell r="F472">
            <v>1</v>
          </cell>
          <cell r="G472">
            <v>83</v>
          </cell>
          <cell r="H472" t="str">
            <v/>
          </cell>
        </row>
        <row r="473">
          <cell r="A473" t="str">
            <v>314-00</v>
          </cell>
          <cell r="B473" t="str">
            <v>999</v>
          </cell>
          <cell r="C473" t="str">
            <v>Spolu</v>
          </cell>
          <cell r="D473">
            <v>0</v>
          </cell>
          <cell r="F473">
            <v>0</v>
          </cell>
          <cell r="G473">
            <v>0</v>
          </cell>
          <cell r="H473">
            <v>1046</v>
          </cell>
        </row>
        <row r="474">
          <cell r="C474" t="str">
            <v/>
          </cell>
          <cell r="D474">
            <v>0</v>
          </cell>
          <cell r="F474">
            <v>0</v>
          </cell>
          <cell r="G474">
            <v>0</v>
          </cell>
          <cell r="H474" t="str">
            <v/>
          </cell>
        </row>
        <row r="475">
          <cell r="C475" t="str">
            <v/>
          </cell>
          <cell r="D475">
            <v>0</v>
          </cell>
          <cell r="F475">
            <v>0</v>
          </cell>
          <cell r="G475">
            <v>0</v>
          </cell>
          <cell r="H475" t="str">
            <v/>
          </cell>
        </row>
        <row r="476">
          <cell r="C476" t="str">
            <v/>
          </cell>
          <cell r="D476">
            <v>0</v>
          </cell>
          <cell r="F476">
            <v>0</v>
          </cell>
          <cell r="G476">
            <v>0</v>
          </cell>
          <cell r="H476" t="str">
            <v/>
          </cell>
        </row>
        <row r="477">
          <cell r="C477" t="str">
            <v/>
          </cell>
          <cell r="D477">
            <v>0</v>
          </cell>
          <cell r="F477">
            <v>0</v>
          </cell>
          <cell r="G477">
            <v>0</v>
          </cell>
          <cell r="H477" t="str">
            <v/>
          </cell>
        </row>
        <row r="478">
          <cell r="A478" t="str">
            <v>318-00</v>
          </cell>
          <cell r="C478" t="str">
            <v>Oplotenie - odpočívadlo Kostolná</v>
          </cell>
          <cell r="D478">
            <v>0</v>
          </cell>
          <cell r="F478">
            <v>0</v>
          </cell>
          <cell r="G478">
            <v>0</v>
          </cell>
          <cell r="H478" t="str">
            <v/>
          </cell>
        </row>
        <row r="479">
          <cell r="A479" t="str">
            <v>318-00</v>
          </cell>
          <cell r="B479" t="str">
            <v>9</v>
          </cell>
          <cell r="C479" t="str">
            <v>OSTATNÉ KONŠTRUKCIE</v>
          </cell>
          <cell r="D479">
            <v>0</v>
          </cell>
          <cell r="F479">
            <v>0</v>
          </cell>
          <cell r="G479">
            <v>0</v>
          </cell>
          <cell r="H479" t="str">
            <v/>
          </cell>
        </row>
        <row r="480">
          <cell r="A480" t="str">
            <v>318-00</v>
          </cell>
          <cell r="B480" t="str">
            <v>912 66.1</v>
          </cell>
          <cell r="C480" t="str">
            <v>Oplotenie z pletiva</v>
          </cell>
          <cell r="D480" t="str">
            <v>m</v>
          </cell>
          <cell r="E480">
            <v>495</v>
          </cell>
          <cell r="F480">
            <v>1</v>
          </cell>
          <cell r="G480">
            <v>495</v>
          </cell>
          <cell r="H480" t="str">
            <v/>
          </cell>
        </row>
        <row r="481">
          <cell r="A481" t="str">
            <v>318-00</v>
          </cell>
          <cell r="B481" t="str">
            <v>912 85.1</v>
          </cell>
          <cell r="C481" t="str">
            <v>Vráta (brána) oceľové</v>
          </cell>
          <cell r="D481" t="str">
            <v>ks</v>
          </cell>
          <cell r="E481">
            <v>1</v>
          </cell>
          <cell r="F481">
            <v>1</v>
          </cell>
          <cell r="G481">
            <v>1</v>
          </cell>
          <cell r="H481" t="str">
            <v/>
          </cell>
        </row>
        <row r="482">
          <cell r="A482" t="str">
            <v>318-00</v>
          </cell>
          <cell r="B482" t="str">
            <v>999</v>
          </cell>
          <cell r="C482" t="str">
            <v>Spolu</v>
          </cell>
          <cell r="D482">
            <v>0</v>
          </cell>
          <cell r="F482">
            <v>0</v>
          </cell>
          <cell r="G482">
            <v>0</v>
          </cell>
          <cell r="H482">
            <v>496</v>
          </cell>
        </row>
        <row r="483">
          <cell r="C483" t="str">
            <v/>
          </cell>
          <cell r="D483">
            <v>0</v>
          </cell>
          <cell r="F483">
            <v>0</v>
          </cell>
          <cell r="G483">
            <v>0</v>
          </cell>
          <cell r="H483" t="str">
            <v/>
          </cell>
        </row>
        <row r="484">
          <cell r="A484" t="str">
            <v>319-00</v>
          </cell>
          <cell r="C484" t="str">
            <v>ČOV odpočívadlo Kostolná - stavebná časť</v>
          </cell>
          <cell r="D484">
            <v>0</v>
          </cell>
          <cell r="F484">
            <v>0</v>
          </cell>
          <cell r="G484">
            <v>0</v>
          </cell>
          <cell r="H484" t="str">
            <v/>
          </cell>
        </row>
        <row r="485">
          <cell r="C485" t="str">
            <v/>
          </cell>
          <cell r="D485">
            <v>0</v>
          </cell>
          <cell r="F485">
            <v>0</v>
          </cell>
          <cell r="G485">
            <v>0</v>
          </cell>
          <cell r="H485" t="str">
            <v/>
          </cell>
        </row>
        <row r="486">
          <cell r="A486" t="str">
            <v>319-00</v>
          </cell>
          <cell r="B486" t="str">
            <v>5</v>
          </cell>
          <cell r="C486" t="str">
            <v>KOMUNIKÁCIA</v>
          </cell>
          <cell r="D486">
            <v>0</v>
          </cell>
          <cell r="F486">
            <v>0</v>
          </cell>
          <cell r="G486">
            <v>0</v>
          </cell>
          <cell r="H486" t="str">
            <v/>
          </cell>
        </row>
        <row r="487">
          <cell r="A487" t="str">
            <v>319-00</v>
          </cell>
          <cell r="B487" t="str">
            <v>564 75.1</v>
          </cell>
          <cell r="C487" t="str">
            <v>Podklad z vibrovaného štrku hr. cez 120 do 150 mm</v>
          </cell>
          <cell r="D487" t="str">
            <v>m2</v>
          </cell>
          <cell r="E487">
            <v>195</v>
          </cell>
          <cell r="F487">
            <v>1</v>
          </cell>
          <cell r="G487">
            <v>195</v>
          </cell>
          <cell r="H487" t="str">
            <v/>
          </cell>
        </row>
        <row r="488">
          <cell r="A488" t="str">
            <v>319-00</v>
          </cell>
          <cell r="B488" t="str">
            <v>564 85.1</v>
          </cell>
          <cell r="C488" t="str">
            <v>Podklad zo štrkodrvy hr. cez 120 do 150 mm po zhutnení</v>
          </cell>
          <cell r="D488" t="str">
            <v>m2</v>
          </cell>
          <cell r="E488">
            <v>195</v>
          </cell>
          <cell r="F488">
            <v>1</v>
          </cell>
          <cell r="G488">
            <v>195</v>
          </cell>
          <cell r="H488" t="str">
            <v/>
          </cell>
        </row>
        <row r="489">
          <cell r="A489" t="str">
            <v>319-00</v>
          </cell>
          <cell r="B489" t="str">
            <v>591 20.1</v>
          </cell>
          <cell r="C489" t="str">
            <v>Kryt vozovky dláždený</v>
          </cell>
          <cell r="D489" t="str">
            <v>m2</v>
          </cell>
          <cell r="E489">
            <v>195</v>
          </cell>
          <cell r="F489">
            <v>1</v>
          </cell>
          <cell r="G489">
            <v>195</v>
          </cell>
          <cell r="H489" t="str">
            <v/>
          </cell>
        </row>
        <row r="490">
          <cell r="C490" t="str">
            <v/>
          </cell>
          <cell r="D490">
            <v>0</v>
          </cell>
          <cell r="F490">
            <v>0</v>
          </cell>
          <cell r="G490">
            <v>0</v>
          </cell>
          <cell r="H490" t="str">
            <v/>
          </cell>
        </row>
        <row r="491">
          <cell r="C491" t="str">
            <v/>
          </cell>
          <cell r="D491">
            <v>0</v>
          </cell>
          <cell r="F491">
            <v>0</v>
          </cell>
          <cell r="G491">
            <v>0</v>
          </cell>
          <cell r="H491" t="str">
            <v/>
          </cell>
        </row>
        <row r="492">
          <cell r="C492" t="str">
            <v/>
          </cell>
          <cell r="D492">
            <v>0</v>
          </cell>
          <cell r="F492">
            <v>0</v>
          </cell>
          <cell r="G492">
            <v>0</v>
          </cell>
          <cell r="H492" t="str">
            <v/>
          </cell>
        </row>
        <row r="493">
          <cell r="A493" t="str">
            <v>319-00</v>
          </cell>
          <cell r="B493" t="str">
            <v>9</v>
          </cell>
          <cell r="C493" t="str">
            <v>OSTATNÉ KONŠTRUKCIE</v>
          </cell>
          <cell r="D493">
            <v>0</v>
          </cell>
          <cell r="F493">
            <v>0</v>
          </cell>
          <cell r="G493">
            <v>0</v>
          </cell>
          <cell r="H493" t="str">
            <v/>
          </cell>
        </row>
        <row r="494">
          <cell r="A494" t="str">
            <v>319-00</v>
          </cell>
          <cell r="B494" t="str">
            <v>912 66.1</v>
          </cell>
          <cell r="C494" t="str">
            <v>Oplotenie z pletiva</v>
          </cell>
          <cell r="D494" t="str">
            <v>m</v>
          </cell>
          <cell r="E494">
            <v>144.4</v>
          </cell>
          <cell r="F494">
            <v>1</v>
          </cell>
          <cell r="G494">
            <v>144.4</v>
          </cell>
          <cell r="H494" t="str">
            <v/>
          </cell>
        </row>
        <row r="495">
          <cell r="A495" t="str">
            <v>319-00</v>
          </cell>
          <cell r="B495" t="str">
            <v>912 85.1</v>
          </cell>
          <cell r="C495" t="str">
            <v>Vráta (brána) oceľové</v>
          </cell>
          <cell r="D495" t="str">
            <v>ks</v>
          </cell>
          <cell r="E495">
            <v>1</v>
          </cell>
          <cell r="F495">
            <v>1</v>
          </cell>
          <cell r="G495">
            <v>1</v>
          </cell>
          <cell r="H495" t="str">
            <v/>
          </cell>
        </row>
        <row r="496">
          <cell r="A496" t="str">
            <v>319-00</v>
          </cell>
          <cell r="B496" t="str">
            <v>917 86.1</v>
          </cell>
          <cell r="C496" t="str">
            <v>Chodníkové obrubníky betónové</v>
          </cell>
          <cell r="D496" t="str">
            <v>m</v>
          </cell>
          <cell r="E496">
            <v>97</v>
          </cell>
          <cell r="F496">
            <v>1</v>
          </cell>
          <cell r="G496">
            <v>97</v>
          </cell>
          <cell r="H496" t="str">
            <v/>
          </cell>
        </row>
        <row r="497">
          <cell r="A497" t="str">
            <v>319-00</v>
          </cell>
          <cell r="B497" t="str">
            <v>999</v>
          </cell>
          <cell r="C497" t="str">
            <v>Spolu</v>
          </cell>
          <cell r="D497">
            <v>0</v>
          </cell>
          <cell r="F497">
            <v>0</v>
          </cell>
          <cell r="G497">
            <v>0</v>
          </cell>
          <cell r="H497">
            <v>827.4</v>
          </cell>
        </row>
        <row r="498">
          <cell r="C498" t="str">
            <v/>
          </cell>
          <cell r="D498">
            <v>0</v>
          </cell>
          <cell r="F498">
            <v>0</v>
          </cell>
          <cell r="G498">
            <v>0</v>
          </cell>
          <cell r="H498" t="str">
            <v/>
          </cell>
        </row>
        <row r="499">
          <cell r="A499" t="str">
            <v>320-00</v>
          </cell>
          <cell r="C499" t="str">
            <v>Oplotenie diaľnice</v>
          </cell>
          <cell r="D499">
            <v>0</v>
          </cell>
          <cell r="F499">
            <v>0</v>
          </cell>
          <cell r="G499">
            <v>0</v>
          </cell>
          <cell r="H499" t="str">
            <v/>
          </cell>
        </row>
        <row r="500">
          <cell r="A500" t="str">
            <v>320-00</v>
          </cell>
          <cell r="B500" t="str">
            <v>9</v>
          </cell>
          <cell r="C500" t="str">
            <v>OSTATNÉ KONŠTRUKCIE</v>
          </cell>
          <cell r="D500">
            <v>0</v>
          </cell>
          <cell r="F500">
            <v>0</v>
          </cell>
          <cell r="G500">
            <v>0</v>
          </cell>
          <cell r="H500" t="str">
            <v/>
          </cell>
        </row>
        <row r="501">
          <cell r="A501" t="str">
            <v>320-00</v>
          </cell>
          <cell r="B501" t="str">
            <v>912 66.1</v>
          </cell>
          <cell r="C501" t="str">
            <v>Oplotenie z pletiva</v>
          </cell>
          <cell r="D501" t="str">
            <v>m</v>
          </cell>
          <cell r="E501">
            <v>958</v>
          </cell>
          <cell r="F501">
            <v>1</v>
          </cell>
          <cell r="G501">
            <v>958</v>
          </cell>
          <cell r="H501" t="str">
            <v/>
          </cell>
        </row>
        <row r="502">
          <cell r="A502" t="str">
            <v>320-00</v>
          </cell>
          <cell r="B502" t="str">
            <v>912 85.1</v>
          </cell>
          <cell r="C502" t="str">
            <v>Vráta (brána) oceľové</v>
          </cell>
          <cell r="D502" t="str">
            <v>ks</v>
          </cell>
          <cell r="E502">
            <v>1</v>
          </cell>
          <cell r="F502">
            <v>1</v>
          </cell>
          <cell r="G502">
            <v>1</v>
          </cell>
          <cell r="H502" t="str">
            <v/>
          </cell>
        </row>
        <row r="503">
          <cell r="A503" t="str">
            <v>320-00</v>
          </cell>
          <cell r="B503" t="str">
            <v>999</v>
          </cell>
          <cell r="C503" t="str">
            <v>Spolu</v>
          </cell>
          <cell r="D503">
            <v>0</v>
          </cell>
          <cell r="F503">
            <v>0</v>
          </cell>
          <cell r="G503">
            <v>0</v>
          </cell>
          <cell r="H503">
            <v>959</v>
          </cell>
        </row>
        <row r="504">
          <cell r="C504" t="str">
            <v/>
          </cell>
          <cell r="D504">
            <v>0</v>
          </cell>
          <cell r="F504">
            <v>0</v>
          </cell>
          <cell r="G504">
            <v>0</v>
          </cell>
          <cell r="H504" t="str">
            <v/>
          </cell>
        </row>
        <row r="505">
          <cell r="C505" t="str">
            <v/>
          </cell>
          <cell r="D505">
            <v>0</v>
          </cell>
          <cell r="F505">
            <v>0</v>
          </cell>
          <cell r="G505">
            <v>0</v>
          </cell>
          <cell r="H505" t="str">
            <v/>
          </cell>
        </row>
        <row r="506">
          <cell r="C506" t="str">
            <v/>
          </cell>
          <cell r="D506">
            <v>0</v>
          </cell>
          <cell r="F506">
            <v>0</v>
          </cell>
          <cell r="G506">
            <v>0</v>
          </cell>
          <cell r="H506" t="str">
            <v/>
          </cell>
        </row>
        <row r="507">
          <cell r="C507" t="str">
            <v/>
          </cell>
          <cell r="D507">
            <v>0</v>
          </cell>
          <cell r="F507">
            <v>0</v>
          </cell>
          <cell r="G507">
            <v>0</v>
          </cell>
          <cell r="H507" t="str">
            <v/>
          </cell>
        </row>
        <row r="508">
          <cell r="C508" t="str">
            <v/>
          </cell>
          <cell r="D508">
            <v>0</v>
          </cell>
          <cell r="F508">
            <v>0</v>
          </cell>
          <cell r="G508">
            <v>0</v>
          </cell>
          <cell r="H508" t="str">
            <v/>
          </cell>
        </row>
        <row r="509">
          <cell r="C509" t="str">
            <v/>
          </cell>
          <cell r="D509">
            <v>0</v>
          </cell>
          <cell r="F509">
            <v>0</v>
          </cell>
          <cell r="G509">
            <v>0</v>
          </cell>
          <cell r="H509" t="str">
            <v/>
          </cell>
        </row>
        <row r="510">
          <cell r="C510" t="str">
            <v/>
          </cell>
          <cell r="D510">
            <v>0</v>
          </cell>
          <cell r="F510">
            <v>0</v>
          </cell>
          <cell r="G510">
            <v>0</v>
          </cell>
          <cell r="H510" t="str">
            <v/>
          </cell>
        </row>
        <row r="511">
          <cell r="C511" t="str">
            <v/>
          </cell>
          <cell r="D511">
            <v>0</v>
          </cell>
          <cell r="F511">
            <v>0</v>
          </cell>
          <cell r="G511">
            <v>0</v>
          </cell>
          <cell r="H511" t="str">
            <v/>
          </cell>
        </row>
        <row r="512">
          <cell r="C512" t="str">
            <v/>
          </cell>
          <cell r="D512">
            <v>0</v>
          </cell>
          <cell r="F512">
            <v>0</v>
          </cell>
          <cell r="G512">
            <v>0</v>
          </cell>
          <cell r="H512" t="str">
            <v/>
          </cell>
        </row>
        <row r="513">
          <cell r="C513" t="str">
            <v/>
          </cell>
          <cell r="D513">
            <v>0</v>
          </cell>
          <cell r="F513">
            <v>0</v>
          </cell>
          <cell r="G513">
            <v>0</v>
          </cell>
          <cell r="H513" t="str">
            <v/>
          </cell>
        </row>
        <row r="514">
          <cell r="C514" t="str">
            <v/>
          </cell>
          <cell r="D514">
            <v>0</v>
          </cell>
          <cell r="F514">
            <v>0</v>
          </cell>
          <cell r="G514">
            <v>0</v>
          </cell>
          <cell r="H514" t="str">
            <v/>
          </cell>
        </row>
        <row r="515">
          <cell r="C515" t="str">
            <v/>
          </cell>
          <cell r="D515">
            <v>0</v>
          </cell>
          <cell r="F515">
            <v>0</v>
          </cell>
          <cell r="G515">
            <v>0</v>
          </cell>
          <cell r="H515" t="str">
            <v/>
          </cell>
        </row>
        <row r="516">
          <cell r="C516" t="str">
            <v/>
          </cell>
          <cell r="D516">
            <v>0</v>
          </cell>
          <cell r="F516">
            <v>0</v>
          </cell>
          <cell r="G516">
            <v>0</v>
          </cell>
          <cell r="H516" t="str">
            <v/>
          </cell>
        </row>
        <row r="517">
          <cell r="C517" t="str">
            <v/>
          </cell>
          <cell r="D517">
            <v>0</v>
          </cell>
          <cell r="F517">
            <v>0</v>
          </cell>
          <cell r="G517">
            <v>0</v>
          </cell>
          <cell r="H517" t="str">
            <v/>
          </cell>
        </row>
        <row r="518">
          <cell r="C518" t="str">
            <v/>
          </cell>
          <cell r="D518">
            <v>0</v>
          </cell>
          <cell r="F518">
            <v>0</v>
          </cell>
          <cell r="G518">
            <v>0</v>
          </cell>
          <cell r="H518" t="str">
            <v/>
          </cell>
        </row>
        <row r="519">
          <cell r="C519" t="str">
            <v/>
          </cell>
          <cell r="D519">
            <v>0</v>
          </cell>
          <cell r="F519">
            <v>0</v>
          </cell>
          <cell r="G519">
            <v>0</v>
          </cell>
          <cell r="H519" t="str">
            <v/>
          </cell>
        </row>
        <row r="520">
          <cell r="C520" t="str">
            <v/>
          </cell>
          <cell r="D520">
            <v>0</v>
          </cell>
          <cell r="F520">
            <v>0</v>
          </cell>
          <cell r="G520">
            <v>0</v>
          </cell>
          <cell r="H520" t="str">
            <v/>
          </cell>
        </row>
        <row r="521">
          <cell r="C521" t="str">
            <v/>
          </cell>
          <cell r="D521">
            <v>0</v>
          </cell>
          <cell r="F521">
            <v>0</v>
          </cell>
          <cell r="G521">
            <v>0</v>
          </cell>
          <cell r="H521" t="str">
            <v/>
          </cell>
        </row>
        <row r="522">
          <cell r="C522" t="str">
            <v/>
          </cell>
          <cell r="D522">
            <v>0</v>
          </cell>
          <cell r="F522">
            <v>0</v>
          </cell>
          <cell r="G522">
            <v>0</v>
          </cell>
          <cell r="H522" t="str">
            <v/>
          </cell>
        </row>
        <row r="523">
          <cell r="C523" t="str">
            <v/>
          </cell>
          <cell r="D523">
            <v>0</v>
          </cell>
          <cell r="F523">
            <v>0</v>
          </cell>
          <cell r="G523">
            <v>0</v>
          </cell>
          <cell r="H523" t="str">
            <v/>
          </cell>
        </row>
        <row r="524">
          <cell r="C524" t="str">
            <v/>
          </cell>
          <cell r="D524">
            <v>0</v>
          </cell>
          <cell r="F524">
            <v>0</v>
          </cell>
          <cell r="G524">
            <v>0</v>
          </cell>
          <cell r="H524" t="str">
            <v/>
          </cell>
        </row>
        <row r="525">
          <cell r="C525" t="str">
            <v/>
          </cell>
          <cell r="D525">
            <v>0</v>
          </cell>
          <cell r="F525">
            <v>0</v>
          </cell>
          <cell r="G525">
            <v>0</v>
          </cell>
          <cell r="H525" t="str">
            <v/>
          </cell>
        </row>
        <row r="526">
          <cell r="C526" t="str">
            <v/>
          </cell>
          <cell r="D526">
            <v>0</v>
          </cell>
          <cell r="F526">
            <v>0</v>
          </cell>
          <cell r="G526">
            <v>0</v>
          </cell>
          <cell r="H526" t="str">
            <v/>
          </cell>
        </row>
        <row r="527">
          <cell r="C527" t="str">
            <v/>
          </cell>
          <cell r="D527">
            <v>0</v>
          </cell>
          <cell r="F527">
            <v>0</v>
          </cell>
          <cell r="G527">
            <v>0</v>
          </cell>
          <cell r="H527" t="str">
            <v/>
          </cell>
        </row>
        <row r="528">
          <cell r="C528" t="str">
            <v/>
          </cell>
          <cell r="D528">
            <v>0</v>
          </cell>
          <cell r="F528">
            <v>0</v>
          </cell>
          <cell r="G528">
            <v>0</v>
          </cell>
          <cell r="H528" t="str">
            <v/>
          </cell>
        </row>
        <row r="529">
          <cell r="C529" t="str">
            <v/>
          </cell>
          <cell r="D529">
            <v>0</v>
          </cell>
          <cell r="F529">
            <v>0</v>
          </cell>
          <cell r="G529">
            <v>0</v>
          </cell>
          <cell r="H529" t="str">
            <v/>
          </cell>
        </row>
        <row r="530">
          <cell r="C530" t="str">
            <v/>
          </cell>
          <cell r="D530">
            <v>0</v>
          </cell>
          <cell r="F530">
            <v>0</v>
          </cell>
          <cell r="G530">
            <v>0</v>
          </cell>
          <cell r="H530" t="str">
            <v/>
          </cell>
        </row>
        <row r="531">
          <cell r="C531" t="str">
            <v/>
          </cell>
          <cell r="D531">
            <v>0</v>
          </cell>
          <cell r="F531">
            <v>0</v>
          </cell>
          <cell r="G531">
            <v>0</v>
          </cell>
          <cell r="H531" t="str">
            <v/>
          </cell>
        </row>
        <row r="532">
          <cell r="C532" t="str">
            <v/>
          </cell>
          <cell r="D532">
            <v>0</v>
          </cell>
          <cell r="F532">
            <v>0</v>
          </cell>
          <cell r="G532">
            <v>0</v>
          </cell>
          <cell r="H532" t="str">
            <v/>
          </cell>
        </row>
        <row r="533">
          <cell r="C533" t="str">
            <v/>
          </cell>
          <cell r="D533">
            <v>0</v>
          </cell>
          <cell r="F533">
            <v>0</v>
          </cell>
          <cell r="G533">
            <v>0</v>
          </cell>
          <cell r="H533" t="str">
            <v/>
          </cell>
        </row>
        <row r="534">
          <cell r="C534" t="str">
            <v/>
          </cell>
          <cell r="D534">
            <v>0</v>
          </cell>
          <cell r="F534">
            <v>0</v>
          </cell>
          <cell r="G534">
            <v>0</v>
          </cell>
          <cell r="H534" t="str">
            <v/>
          </cell>
        </row>
        <row r="535">
          <cell r="C535" t="str">
            <v/>
          </cell>
          <cell r="D535">
            <v>0</v>
          </cell>
          <cell r="F535">
            <v>0</v>
          </cell>
          <cell r="G535">
            <v>0</v>
          </cell>
          <cell r="H535" t="str">
            <v/>
          </cell>
        </row>
        <row r="536">
          <cell r="C536" t="str">
            <v/>
          </cell>
          <cell r="D536">
            <v>0</v>
          </cell>
          <cell r="F536">
            <v>0</v>
          </cell>
          <cell r="G536">
            <v>0</v>
          </cell>
          <cell r="H536" t="str">
            <v/>
          </cell>
        </row>
        <row r="537">
          <cell r="C537" t="str">
            <v/>
          </cell>
          <cell r="D537">
            <v>0</v>
          </cell>
          <cell r="F537">
            <v>0</v>
          </cell>
          <cell r="G537">
            <v>0</v>
          </cell>
          <cell r="H537" t="str">
            <v/>
          </cell>
        </row>
        <row r="538">
          <cell r="C538" t="str">
            <v/>
          </cell>
          <cell r="D538">
            <v>0</v>
          </cell>
          <cell r="F538">
            <v>0</v>
          </cell>
          <cell r="G538">
            <v>0</v>
          </cell>
          <cell r="H538" t="str">
            <v/>
          </cell>
        </row>
        <row r="539">
          <cell r="C539" t="str">
            <v/>
          </cell>
          <cell r="D539">
            <v>0</v>
          </cell>
          <cell r="F539">
            <v>0</v>
          </cell>
          <cell r="G539">
            <v>0</v>
          </cell>
          <cell r="H539" t="str">
            <v/>
          </cell>
        </row>
        <row r="540">
          <cell r="C540" t="str">
            <v/>
          </cell>
          <cell r="D540">
            <v>0</v>
          </cell>
          <cell r="F540">
            <v>0</v>
          </cell>
          <cell r="G540">
            <v>0</v>
          </cell>
          <cell r="H540" t="str">
            <v/>
          </cell>
        </row>
        <row r="541">
          <cell r="C541" t="str">
            <v/>
          </cell>
          <cell r="D541">
            <v>0</v>
          </cell>
          <cell r="F541">
            <v>0</v>
          </cell>
          <cell r="G541">
            <v>0</v>
          </cell>
          <cell r="H541" t="str">
            <v/>
          </cell>
        </row>
        <row r="542">
          <cell r="C542" t="str">
            <v/>
          </cell>
          <cell r="D542">
            <v>0</v>
          </cell>
          <cell r="F542">
            <v>0</v>
          </cell>
          <cell r="G542">
            <v>0</v>
          </cell>
          <cell r="H542" t="str">
            <v/>
          </cell>
        </row>
        <row r="543">
          <cell r="C543" t="str">
            <v/>
          </cell>
          <cell r="D543">
            <v>0</v>
          </cell>
          <cell r="F543">
            <v>0</v>
          </cell>
          <cell r="G543">
            <v>0</v>
          </cell>
          <cell r="H543" t="str">
            <v/>
          </cell>
        </row>
        <row r="544">
          <cell r="C544" t="str">
            <v/>
          </cell>
          <cell r="D544">
            <v>0</v>
          </cell>
          <cell r="F544">
            <v>0</v>
          </cell>
          <cell r="G544">
            <v>0</v>
          </cell>
          <cell r="H544" t="str">
            <v/>
          </cell>
        </row>
        <row r="545">
          <cell r="C545" t="str">
            <v/>
          </cell>
          <cell r="D545">
            <v>0</v>
          </cell>
          <cell r="F545">
            <v>0</v>
          </cell>
          <cell r="G545">
            <v>0</v>
          </cell>
          <cell r="H545" t="str">
            <v/>
          </cell>
        </row>
        <row r="546">
          <cell r="C546" t="str">
            <v/>
          </cell>
          <cell r="D546">
            <v>0</v>
          </cell>
          <cell r="F546">
            <v>0</v>
          </cell>
          <cell r="G546">
            <v>0</v>
          </cell>
          <cell r="H546" t="str">
            <v/>
          </cell>
        </row>
        <row r="547">
          <cell r="C547" t="str">
            <v/>
          </cell>
          <cell r="D547">
            <v>0</v>
          </cell>
          <cell r="F547">
            <v>0</v>
          </cell>
          <cell r="G547">
            <v>0</v>
          </cell>
          <cell r="H547" t="str">
            <v/>
          </cell>
        </row>
        <row r="548">
          <cell r="C548" t="str">
            <v/>
          </cell>
          <cell r="D548">
            <v>0</v>
          </cell>
          <cell r="F548">
            <v>0</v>
          </cell>
          <cell r="G548">
            <v>0</v>
          </cell>
          <cell r="H548" t="str">
            <v/>
          </cell>
        </row>
        <row r="549">
          <cell r="C549" t="str">
            <v/>
          </cell>
          <cell r="D549">
            <v>0</v>
          </cell>
          <cell r="F549">
            <v>0</v>
          </cell>
          <cell r="G549">
            <v>0</v>
          </cell>
          <cell r="H549" t="str">
            <v/>
          </cell>
        </row>
        <row r="550">
          <cell r="C550" t="str">
            <v/>
          </cell>
          <cell r="D550">
            <v>0</v>
          </cell>
          <cell r="F550">
            <v>0</v>
          </cell>
          <cell r="G550">
            <v>0</v>
          </cell>
          <cell r="H550" t="str">
            <v/>
          </cell>
        </row>
        <row r="551">
          <cell r="C551" t="str">
            <v/>
          </cell>
          <cell r="D551">
            <v>0</v>
          </cell>
          <cell r="F551">
            <v>0</v>
          </cell>
          <cell r="G551">
            <v>0</v>
          </cell>
          <cell r="H551" t="str">
            <v/>
          </cell>
        </row>
        <row r="552">
          <cell r="C552" t="str">
            <v/>
          </cell>
          <cell r="D552">
            <v>0</v>
          </cell>
          <cell r="F552">
            <v>0</v>
          </cell>
          <cell r="G552">
            <v>0</v>
          </cell>
          <cell r="H552" t="str">
            <v/>
          </cell>
        </row>
        <row r="553">
          <cell r="C553" t="str">
            <v/>
          </cell>
          <cell r="D553">
            <v>0</v>
          </cell>
          <cell r="F553">
            <v>0</v>
          </cell>
          <cell r="G553">
            <v>0</v>
          </cell>
          <cell r="H553" t="str">
            <v/>
          </cell>
        </row>
        <row r="554">
          <cell r="C554" t="str">
            <v/>
          </cell>
          <cell r="D554">
            <v>0</v>
          </cell>
          <cell r="F554">
            <v>0</v>
          </cell>
          <cell r="G554">
            <v>0</v>
          </cell>
          <cell r="H554" t="str">
            <v/>
          </cell>
        </row>
        <row r="555">
          <cell r="C555" t="str">
            <v/>
          </cell>
          <cell r="D555">
            <v>0</v>
          </cell>
          <cell r="F555">
            <v>0</v>
          </cell>
          <cell r="G555">
            <v>0</v>
          </cell>
          <cell r="H555" t="str">
            <v/>
          </cell>
        </row>
        <row r="556">
          <cell r="C556" t="str">
            <v/>
          </cell>
          <cell r="D556">
            <v>0</v>
          </cell>
          <cell r="F556">
            <v>0</v>
          </cell>
          <cell r="G556">
            <v>0</v>
          </cell>
          <cell r="H556" t="str">
            <v/>
          </cell>
        </row>
        <row r="557">
          <cell r="C557" t="str">
            <v/>
          </cell>
          <cell r="D557">
            <v>0</v>
          </cell>
          <cell r="F557">
            <v>0</v>
          </cell>
          <cell r="G557">
            <v>0</v>
          </cell>
          <cell r="H557" t="str">
            <v/>
          </cell>
        </row>
        <row r="558">
          <cell r="C558" t="str">
            <v/>
          </cell>
          <cell r="D558">
            <v>0</v>
          </cell>
          <cell r="F558">
            <v>0</v>
          </cell>
          <cell r="G558">
            <v>0</v>
          </cell>
          <cell r="H558" t="str">
            <v/>
          </cell>
        </row>
        <row r="559">
          <cell r="C559" t="str">
            <v/>
          </cell>
          <cell r="D559">
            <v>0</v>
          </cell>
          <cell r="F559">
            <v>0</v>
          </cell>
          <cell r="G559">
            <v>0</v>
          </cell>
          <cell r="H559" t="str">
            <v/>
          </cell>
        </row>
        <row r="560">
          <cell r="C560" t="str">
            <v/>
          </cell>
          <cell r="D560">
            <v>0</v>
          </cell>
          <cell r="F560">
            <v>0</v>
          </cell>
          <cell r="G560">
            <v>0</v>
          </cell>
          <cell r="H560" t="str">
            <v/>
          </cell>
        </row>
        <row r="561">
          <cell r="C561" t="str">
            <v/>
          </cell>
          <cell r="D561">
            <v>0</v>
          </cell>
          <cell r="F561">
            <v>0</v>
          </cell>
          <cell r="G561">
            <v>0</v>
          </cell>
          <cell r="H561" t="str">
            <v/>
          </cell>
        </row>
        <row r="562">
          <cell r="C562" t="str">
            <v/>
          </cell>
          <cell r="D562">
            <v>0</v>
          </cell>
          <cell r="F562">
            <v>0</v>
          </cell>
          <cell r="G562">
            <v>0</v>
          </cell>
          <cell r="H562" t="str">
            <v/>
          </cell>
        </row>
        <row r="563">
          <cell r="C563" t="str">
            <v/>
          </cell>
          <cell r="D563">
            <v>0</v>
          </cell>
          <cell r="F563">
            <v>0</v>
          </cell>
          <cell r="G563">
            <v>0</v>
          </cell>
          <cell r="H563" t="str">
            <v/>
          </cell>
        </row>
        <row r="564">
          <cell r="C564" t="str">
            <v/>
          </cell>
          <cell r="D564">
            <v>0</v>
          </cell>
          <cell r="F564">
            <v>0</v>
          </cell>
          <cell r="G564">
            <v>0</v>
          </cell>
          <cell r="H564" t="str">
            <v/>
          </cell>
        </row>
        <row r="565">
          <cell r="C565" t="str">
            <v/>
          </cell>
          <cell r="D565">
            <v>0</v>
          </cell>
          <cell r="F565">
            <v>0</v>
          </cell>
          <cell r="G565">
            <v>0</v>
          </cell>
          <cell r="H565" t="str">
            <v/>
          </cell>
        </row>
        <row r="566">
          <cell r="C566" t="str">
            <v/>
          </cell>
          <cell r="D566">
            <v>0</v>
          </cell>
          <cell r="F566">
            <v>0</v>
          </cell>
          <cell r="G566">
            <v>0</v>
          </cell>
          <cell r="H566" t="str">
            <v/>
          </cell>
        </row>
        <row r="567">
          <cell r="C567" t="str">
            <v/>
          </cell>
          <cell r="D567">
            <v>0</v>
          </cell>
          <cell r="F567">
            <v>0</v>
          </cell>
          <cell r="G567">
            <v>0</v>
          </cell>
          <cell r="H567" t="str">
            <v/>
          </cell>
        </row>
        <row r="568">
          <cell r="C568" t="str">
            <v/>
          </cell>
          <cell r="D568">
            <v>0</v>
          </cell>
          <cell r="F568">
            <v>0</v>
          </cell>
          <cell r="G568">
            <v>0</v>
          </cell>
          <cell r="H568" t="str">
            <v/>
          </cell>
        </row>
        <row r="569">
          <cell r="C569" t="str">
            <v/>
          </cell>
          <cell r="D569">
            <v>0</v>
          </cell>
          <cell r="F569">
            <v>0</v>
          </cell>
          <cell r="G569">
            <v>0</v>
          </cell>
          <cell r="H569" t="str">
            <v/>
          </cell>
        </row>
        <row r="570">
          <cell r="C570" t="str">
            <v/>
          </cell>
          <cell r="D570">
            <v>0</v>
          </cell>
          <cell r="F570">
            <v>0</v>
          </cell>
          <cell r="G570">
            <v>0</v>
          </cell>
          <cell r="H570" t="str">
            <v/>
          </cell>
        </row>
        <row r="571">
          <cell r="C571" t="str">
            <v/>
          </cell>
          <cell r="D571">
            <v>0</v>
          </cell>
          <cell r="F571">
            <v>0</v>
          </cell>
          <cell r="G571">
            <v>0</v>
          </cell>
          <cell r="H571" t="str">
            <v/>
          </cell>
        </row>
        <row r="572">
          <cell r="C572" t="str">
            <v/>
          </cell>
          <cell r="D572">
            <v>0</v>
          </cell>
          <cell r="F572">
            <v>0</v>
          </cell>
          <cell r="G572">
            <v>0</v>
          </cell>
          <cell r="H572" t="str">
            <v/>
          </cell>
        </row>
        <row r="573">
          <cell r="C573" t="str">
            <v/>
          </cell>
          <cell r="D573">
            <v>0</v>
          </cell>
          <cell r="F573">
            <v>0</v>
          </cell>
          <cell r="G573">
            <v>0</v>
          </cell>
          <cell r="H573" t="str">
            <v/>
          </cell>
        </row>
        <row r="574">
          <cell r="C574" t="str">
            <v/>
          </cell>
          <cell r="D574">
            <v>0</v>
          </cell>
          <cell r="F574">
            <v>0</v>
          </cell>
          <cell r="G574">
            <v>0</v>
          </cell>
          <cell r="H574" t="str">
            <v/>
          </cell>
        </row>
        <row r="575">
          <cell r="C575" t="str">
            <v/>
          </cell>
          <cell r="D575">
            <v>0</v>
          </cell>
          <cell r="F575">
            <v>0</v>
          </cell>
          <cell r="G575">
            <v>0</v>
          </cell>
          <cell r="H575" t="str">
            <v/>
          </cell>
        </row>
        <row r="576">
          <cell r="C576" t="str">
            <v/>
          </cell>
          <cell r="D576">
            <v>0</v>
          </cell>
          <cell r="F576">
            <v>0</v>
          </cell>
          <cell r="G576">
            <v>0</v>
          </cell>
          <cell r="H576" t="str">
            <v/>
          </cell>
        </row>
        <row r="577">
          <cell r="C577" t="str">
            <v/>
          </cell>
          <cell r="D577">
            <v>0</v>
          </cell>
          <cell r="F577">
            <v>0</v>
          </cell>
          <cell r="G577">
            <v>0</v>
          </cell>
          <cell r="H577" t="str">
            <v/>
          </cell>
        </row>
        <row r="578">
          <cell r="C578" t="str">
            <v/>
          </cell>
          <cell r="D578">
            <v>0</v>
          </cell>
          <cell r="F578">
            <v>0</v>
          </cell>
          <cell r="G578">
            <v>0</v>
          </cell>
          <cell r="H578" t="str">
            <v/>
          </cell>
        </row>
        <row r="579">
          <cell r="C579" t="str">
            <v/>
          </cell>
          <cell r="D579">
            <v>0</v>
          </cell>
          <cell r="F579">
            <v>0</v>
          </cell>
          <cell r="G579">
            <v>0</v>
          </cell>
          <cell r="H579" t="str">
            <v/>
          </cell>
        </row>
        <row r="580">
          <cell r="C580" t="str">
            <v/>
          </cell>
          <cell r="D580">
            <v>0</v>
          </cell>
          <cell r="F580">
            <v>0</v>
          </cell>
          <cell r="G580">
            <v>0</v>
          </cell>
          <cell r="H580" t="str">
            <v/>
          </cell>
        </row>
        <row r="581">
          <cell r="C581" t="str">
            <v/>
          </cell>
          <cell r="D581">
            <v>0</v>
          </cell>
          <cell r="F581">
            <v>0</v>
          </cell>
          <cell r="G581">
            <v>0</v>
          </cell>
          <cell r="H581" t="str">
            <v/>
          </cell>
        </row>
        <row r="582">
          <cell r="C582" t="str">
            <v/>
          </cell>
          <cell r="D582">
            <v>0</v>
          </cell>
          <cell r="F582">
            <v>0</v>
          </cell>
          <cell r="G582">
            <v>0</v>
          </cell>
          <cell r="H582" t="str">
            <v/>
          </cell>
        </row>
        <row r="583">
          <cell r="C583" t="str">
            <v/>
          </cell>
          <cell r="D583">
            <v>0</v>
          </cell>
          <cell r="F583">
            <v>0</v>
          </cell>
          <cell r="G583">
            <v>0</v>
          </cell>
          <cell r="H583" t="str">
            <v/>
          </cell>
        </row>
        <row r="584">
          <cell r="C584" t="str">
            <v/>
          </cell>
          <cell r="D584">
            <v>0</v>
          </cell>
          <cell r="F584">
            <v>0</v>
          </cell>
          <cell r="G584">
            <v>0</v>
          </cell>
          <cell r="H584" t="str">
            <v/>
          </cell>
        </row>
        <row r="585">
          <cell r="C585" t="str">
            <v/>
          </cell>
          <cell r="D585">
            <v>0</v>
          </cell>
          <cell r="F585">
            <v>0</v>
          </cell>
          <cell r="G585">
            <v>0</v>
          </cell>
          <cell r="H585" t="str">
            <v/>
          </cell>
        </row>
        <row r="586">
          <cell r="C586" t="str">
            <v/>
          </cell>
          <cell r="D586">
            <v>0</v>
          </cell>
          <cell r="F586">
            <v>0</v>
          </cell>
          <cell r="G586">
            <v>0</v>
          </cell>
          <cell r="H586" t="str">
            <v/>
          </cell>
        </row>
        <row r="587">
          <cell r="C587" t="str">
            <v/>
          </cell>
          <cell r="D587">
            <v>0</v>
          </cell>
          <cell r="F587">
            <v>0</v>
          </cell>
          <cell r="G587">
            <v>0</v>
          </cell>
          <cell r="H587" t="str">
            <v/>
          </cell>
        </row>
        <row r="588">
          <cell r="C588" t="str">
            <v/>
          </cell>
          <cell r="D588">
            <v>0</v>
          </cell>
          <cell r="F588">
            <v>0</v>
          </cell>
          <cell r="G588">
            <v>0</v>
          </cell>
          <cell r="H588" t="str">
            <v/>
          </cell>
        </row>
        <row r="589">
          <cell r="C589" t="str">
            <v/>
          </cell>
          <cell r="D589">
            <v>0</v>
          </cell>
          <cell r="F589">
            <v>0</v>
          </cell>
          <cell r="G589">
            <v>0</v>
          </cell>
          <cell r="H589" t="str">
            <v/>
          </cell>
        </row>
        <row r="590">
          <cell r="C590" t="str">
            <v/>
          </cell>
          <cell r="D590">
            <v>0</v>
          </cell>
          <cell r="F590">
            <v>0</v>
          </cell>
          <cell r="G590">
            <v>0</v>
          </cell>
          <cell r="H590" t="str">
            <v/>
          </cell>
        </row>
        <row r="591">
          <cell r="C591" t="str">
            <v/>
          </cell>
          <cell r="D591">
            <v>0</v>
          </cell>
          <cell r="F591">
            <v>0</v>
          </cell>
          <cell r="G591">
            <v>0</v>
          </cell>
          <cell r="H591" t="str">
            <v/>
          </cell>
        </row>
        <row r="592">
          <cell r="C592" t="str">
            <v/>
          </cell>
          <cell r="D592">
            <v>0</v>
          </cell>
          <cell r="F592">
            <v>0</v>
          </cell>
          <cell r="G592">
            <v>0</v>
          </cell>
          <cell r="H592" t="str">
            <v/>
          </cell>
        </row>
        <row r="593">
          <cell r="C593" t="str">
            <v/>
          </cell>
          <cell r="D593">
            <v>0</v>
          </cell>
          <cell r="F593">
            <v>0</v>
          </cell>
          <cell r="G593">
            <v>0</v>
          </cell>
          <cell r="H593" t="str">
            <v/>
          </cell>
        </row>
        <row r="594">
          <cell r="C594" t="str">
            <v/>
          </cell>
          <cell r="D594">
            <v>0</v>
          </cell>
          <cell r="F594">
            <v>0</v>
          </cell>
          <cell r="G594">
            <v>0</v>
          </cell>
          <cell r="H594" t="str">
            <v/>
          </cell>
        </row>
        <row r="595">
          <cell r="C595" t="str">
            <v/>
          </cell>
          <cell r="D595">
            <v>0</v>
          </cell>
          <cell r="F595">
            <v>0</v>
          </cell>
          <cell r="G595">
            <v>0</v>
          </cell>
          <cell r="H595" t="str">
            <v/>
          </cell>
        </row>
        <row r="596">
          <cell r="C596" t="str">
            <v/>
          </cell>
          <cell r="D596">
            <v>0</v>
          </cell>
          <cell r="F596">
            <v>0</v>
          </cell>
          <cell r="G596">
            <v>0</v>
          </cell>
          <cell r="H596" t="str">
            <v/>
          </cell>
        </row>
        <row r="597">
          <cell r="C597" t="str">
            <v/>
          </cell>
          <cell r="D597">
            <v>0</v>
          </cell>
          <cell r="F597">
            <v>0</v>
          </cell>
          <cell r="G597">
            <v>0</v>
          </cell>
          <cell r="H597" t="str">
            <v/>
          </cell>
        </row>
        <row r="598">
          <cell r="C598" t="str">
            <v/>
          </cell>
          <cell r="D598">
            <v>0</v>
          </cell>
          <cell r="F598">
            <v>0</v>
          </cell>
          <cell r="G598">
            <v>0</v>
          </cell>
          <cell r="H598" t="str">
            <v/>
          </cell>
        </row>
        <row r="599">
          <cell r="C599" t="str">
            <v/>
          </cell>
          <cell r="D599">
            <v>0</v>
          </cell>
          <cell r="F599">
            <v>0</v>
          </cell>
          <cell r="G599">
            <v>0</v>
          </cell>
          <cell r="H599" t="str">
            <v/>
          </cell>
        </row>
        <row r="600">
          <cell r="C600" t="str">
            <v/>
          </cell>
          <cell r="D600">
            <v>0</v>
          </cell>
          <cell r="F600">
            <v>0</v>
          </cell>
          <cell r="G600">
            <v>0</v>
          </cell>
          <cell r="H600" t="str">
            <v/>
          </cell>
        </row>
        <row r="601">
          <cell r="C601" t="str">
            <v/>
          </cell>
          <cell r="D601">
            <v>0</v>
          </cell>
          <cell r="F601">
            <v>0</v>
          </cell>
          <cell r="G601">
            <v>0</v>
          </cell>
          <cell r="H601" t="str">
            <v/>
          </cell>
        </row>
        <row r="602">
          <cell r="C602" t="str">
            <v/>
          </cell>
          <cell r="D602">
            <v>0</v>
          </cell>
          <cell r="F602">
            <v>0</v>
          </cell>
          <cell r="G602">
            <v>0</v>
          </cell>
          <cell r="H602" t="str">
            <v/>
          </cell>
        </row>
        <row r="603">
          <cell r="C603" t="str">
            <v/>
          </cell>
          <cell r="D603">
            <v>0</v>
          </cell>
          <cell r="F603">
            <v>0</v>
          </cell>
          <cell r="G603">
            <v>0</v>
          </cell>
          <cell r="H603" t="str">
            <v/>
          </cell>
        </row>
        <row r="604">
          <cell r="C604" t="str">
            <v/>
          </cell>
          <cell r="D604">
            <v>0</v>
          </cell>
          <cell r="F604">
            <v>0</v>
          </cell>
          <cell r="G604">
            <v>0</v>
          </cell>
          <cell r="H604" t="str">
            <v/>
          </cell>
        </row>
        <row r="605">
          <cell r="C605" t="str">
            <v/>
          </cell>
          <cell r="D605">
            <v>0</v>
          </cell>
          <cell r="F605">
            <v>0</v>
          </cell>
          <cell r="G605">
            <v>0</v>
          </cell>
          <cell r="H605" t="str">
            <v/>
          </cell>
        </row>
        <row r="606">
          <cell r="C606" t="str">
            <v/>
          </cell>
          <cell r="D606">
            <v>0</v>
          </cell>
          <cell r="F606">
            <v>0</v>
          </cell>
          <cell r="G606">
            <v>0</v>
          </cell>
          <cell r="H606" t="str">
            <v/>
          </cell>
        </row>
        <row r="607">
          <cell r="C607" t="str">
            <v/>
          </cell>
          <cell r="D607">
            <v>0</v>
          </cell>
          <cell r="F607">
            <v>0</v>
          </cell>
          <cell r="G607">
            <v>0</v>
          </cell>
          <cell r="H607" t="str">
            <v/>
          </cell>
        </row>
        <row r="608">
          <cell r="C608" t="str">
            <v/>
          </cell>
          <cell r="D608">
            <v>0</v>
          </cell>
          <cell r="F608">
            <v>0</v>
          </cell>
          <cell r="G608">
            <v>0</v>
          </cell>
          <cell r="H608" t="str">
            <v/>
          </cell>
        </row>
        <row r="609">
          <cell r="C609" t="str">
            <v/>
          </cell>
          <cell r="D609">
            <v>0</v>
          </cell>
          <cell r="F609">
            <v>0</v>
          </cell>
          <cell r="G609">
            <v>0</v>
          </cell>
          <cell r="H609" t="str">
            <v/>
          </cell>
        </row>
        <row r="610">
          <cell r="C610" t="str">
            <v/>
          </cell>
          <cell r="D610">
            <v>0</v>
          </cell>
          <cell r="F610">
            <v>0</v>
          </cell>
          <cell r="G610">
            <v>0</v>
          </cell>
          <cell r="H610" t="str">
            <v/>
          </cell>
        </row>
        <row r="611">
          <cell r="C611" t="str">
            <v/>
          </cell>
          <cell r="D611">
            <v>0</v>
          </cell>
          <cell r="F611">
            <v>0</v>
          </cell>
          <cell r="G611">
            <v>0</v>
          </cell>
          <cell r="H611" t="str">
            <v/>
          </cell>
        </row>
        <row r="612">
          <cell r="C612" t="str">
            <v/>
          </cell>
          <cell r="D612">
            <v>0</v>
          </cell>
          <cell r="F612">
            <v>0</v>
          </cell>
          <cell r="G612">
            <v>0</v>
          </cell>
          <cell r="H612" t="str">
            <v/>
          </cell>
        </row>
        <row r="613">
          <cell r="C613" t="str">
            <v/>
          </cell>
          <cell r="D613">
            <v>0</v>
          </cell>
          <cell r="F613">
            <v>0</v>
          </cell>
          <cell r="G613">
            <v>0</v>
          </cell>
          <cell r="H613" t="str">
            <v/>
          </cell>
        </row>
        <row r="614">
          <cell r="C614" t="str">
            <v/>
          </cell>
          <cell r="D614">
            <v>0</v>
          </cell>
          <cell r="F614">
            <v>0</v>
          </cell>
          <cell r="G614">
            <v>0</v>
          </cell>
          <cell r="H614" t="str">
            <v/>
          </cell>
        </row>
        <row r="615">
          <cell r="C615" t="str">
            <v/>
          </cell>
          <cell r="D615">
            <v>0</v>
          </cell>
          <cell r="F615">
            <v>0</v>
          </cell>
          <cell r="G615">
            <v>0</v>
          </cell>
          <cell r="H615" t="str">
            <v/>
          </cell>
        </row>
        <row r="616">
          <cell r="C616" t="str">
            <v/>
          </cell>
          <cell r="D616">
            <v>0</v>
          </cell>
          <cell r="F616">
            <v>0</v>
          </cell>
          <cell r="G616">
            <v>0</v>
          </cell>
          <cell r="H616" t="str">
            <v/>
          </cell>
        </row>
        <row r="617">
          <cell r="C617" t="str">
            <v/>
          </cell>
          <cell r="D617">
            <v>0</v>
          </cell>
          <cell r="F617">
            <v>0</v>
          </cell>
          <cell r="G617">
            <v>0</v>
          </cell>
          <cell r="H617" t="str">
            <v/>
          </cell>
        </row>
        <row r="618">
          <cell r="C618" t="str">
            <v/>
          </cell>
          <cell r="D618">
            <v>0</v>
          </cell>
          <cell r="F618">
            <v>0</v>
          </cell>
          <cell r="G618">
            <v>0</v>
          </cell>
          <cell r="H618" t="str">
            <v/>
          </cell>
        </row>
        <row r="619">
          <cell r="C619" t="str">
            <v/>
          </cell>
          <cell r="D619">
            <v>0</v>
          </cell>
          <cell r="F619">
            <v>0</v>
          </cell>
          <cell r="G619">
            <v>0</v>
          </cell>
          <cell r="H619" t="str">
            <v/>
          </cell>
        </row>
        <row r="620">
          <cell r="C620" t="str">
            <v/>
          </cell>
          <cell r="D620">
            <v>0</v>
          </cell>
          <cell r="F620">
            <v>0</v>
          </cell>
          <cell r="G620">
            <v>0</v>
          </cell>
          <cell r="H620" t="str">
            <v/>
          </cell>
        </row>
        <row r="621">
          <cell r="C621" t="str">
            <v/>
          </cell>
          <cell r="D621">
            <v>0</v>
          </cell>
          <cell r="F621">
            <v>0</v>
          </cell>
          <cell r="G621">
            <v>0</v>
          </cell>
          <cell r="H621" t="str">
            <v/>
          </cell>
        </row>
        <row r="622">
          <cell r="C622" t="str">
            <v/>
          </cell>
          <cell r="D622">
            <v>0</v>
          </cell>
          <cell r="F622">
            <v>0</v>
          </cell>
          <cell r="G622">
            <v>0</v>
          </cell>
          <cell r="H622" t="str">
            <v/>
          </cell>
        </row>
        <row r="623">
          <cell r="C623" t="str">
            <v/>
          </cell>
          <cell r="D623">
            <v>0</v>
          </cell>
          <cell r="F623">
            <v>0</v>
          </cell>
          <cell r="G623">
            <v>0</v>
          </cell>
          <cell r="H623" t="str">
            <v/>
          </cell>
        </row>
        <row r="624">
          <cell r="C624" t="str">
            <v/>
          </cell>
          <cell r="D624">
            <v>0</v>
          </cell>
          <cell r="F624">
            <v>0</v>
          </cell>
          <cell r="G624">
            <v>0</v>
          </cell>
          <cell r="H624" t="str">
            <v/>
          </cell>
        </row>
        <row r="625">
          <cell r="C625" t="str">
            <v/>
          </cell>
          <cell r="D625">
            <v>0</v>
          </cell>
          <cell r="F625">
            <v>0</v>
          </cell>
          <cell r="G625">
            <v>0</v>
          </cell>
          <cell r="H625" t="str">
            <v/>
          </cell>
        </row>
        <row r="626">
          <cell r="C626" t="str">
            <v/>
          </cell>
          <cell r="D626">
            <v>0</v>
          </cell>
          <cell r="F626">
            <v>0</v>
          </cell>
          <cell r="G626">
            <v>0</v>
          </cell>
          <cell r="H626" t="str">
            <v/>
          </cell>
        </row>
        <row r="627">
          <cell r="C627" t="str">
            <v/>
          </cell>
          <cell r="D627">
            <v>0</v>
          </cell>
          <cell r="F627">
            <v>0</v>
          </cell>
          <cell r="G627">
            <v>0</v>
          </cell>
          <cell r="H627" t="str">
            <v/>
          </cell>
        </row>
        <row r="628">
          <cell r="C628" t="str">
            <v/>
          </cell>
          <cell r="D628">
            <v>0</v>
          </cell>
          <cell r="F628">
            <v>0</v>
          </cell>
          <cell r="G628">
            <v>0</v>
          </cell>
          <cell r="H628" t="str">
            <v/>
          </cell>
        </row>
        <row r="629">
          <cell r="C629" t="str">
            <v/>
          </cell>
          <cell r="D629">
            <v>0</v>
          </cell>
          <cell r="F629">
            <v>0</v>
          </cell>
          <cell r="G629">
            <v>0</v>
          </cell>
          <cell r="H629" t="str">
            <v/>
          </cell>
        </row>
        <row r="630">
          <cell r="C630" t="str">
            <v/>
          </cell>
          <cell r="D630">
            <v>0</v>
          </cell>
          <cell r="F630">
            <v>0</v>
          </cell>
          <cell r="G630">
            <v>0</v>
          </cell>
          <cell r="H630" t="str">
            <v/>
          </cell>
        </row>
        <row r="631">
          <cell r="C631" t="str">
            <v/>
          </cell>
          <cell r="D631">
            <v>0</v>
          </cell>
          <cell r="F631">
            <v>0</v>
          </cell>
          <cell r="G631">
            <v>0</v>
          </cell>
          <cell r="H631" t="str">
            <v/>
          </cell>
        </row>
        <row r="632">
          <cell r="C632" t="str">
            <v/>
          </cell>
          <cell r="D632">
            <v>0</v>
          </cell>
          <cell r="F632">
            <v>0</v>
          </cell>
          <cell r="G632">
            <v>0</v>
          </cell>
          <cell r="H632" t="str">
            <v/>
          </cell>
        </row>
        <row r="633">
          <cell r="C633" t="str">
            <v/>
          </cell>
          <cell r="D633">
            <v>0</v>
          </cell>
          <cell r="F633">
            <v>0</v>
          </cell>
          <cell r="G633">
            <v>0</v>
          </cell>
          <cell r="H633" t="str">
            <v/>
          </cell>
        </row>
        <row r="634">
          <cell r="C634" t="str">
            <v/>
          </cell>
          <cell r="D634">
            <v>0</v>
          </cell>
          <cell r="F634">
            <v>0</v>
          </cell>
          <cell r="G634">
            <v>0</v>
          </cell>
          <cell r="H634" t="str">
            <v/>
          </cell>
        </row>
        <row r="635">
          <cell r="C635" t="str">
            <v/>
          </cell>
          <cell r="D635">
            <v>0</v>
          </cell>
          <cell r="F635">
            <v>0</v>
          </cell>
          <cell r="G635">
            <v>0</v>
          </cell>
          <cell r="H635" t="str">
            <v/>
          </cell>
        </row>
        <row r="636">
          <cell r="C636" t="str">
            <v/>
          </cell>
          <cell r="D636">
            <v>0</v>
          </cell>
          <cell r="F636">
            <v>0</v>
          </cell>
          <cell r="G636">
            <v>0</v>
          </cell>
          <cell r="H636" t="str">
            <v/>
          </cell>
        </row>
        <row r="637">
          <cell r="C637" t="str">
            <v/>
          </cell>
          <cell r="D637">
            <v>0</v>
          </cell>
          <cell r="F637">
            <v>0</v>
          </cell>
          <cell r="G637">
            <v>0</v>
          </cell>
          <cell r="H637" t="str">
            <v/>
          </cell>
        </row>
        <row r="638">
          <cell r="C638" t="str">
            <v/>
          </cell>
          <cell r="D638">
            <v>0</v>
          </cell>
          <cell r="F638">
            <v>0</v>
          </cell>
          <cell r="G638">
            <v>0</v>
          </cell>
          <cell r="H638" t="str">
            <v/>
          </cell>
        </row>
        <row r="639">
          <cell r="C639" t="str">
            <v/>
          </cell>
          <cell r="D639">
            <v>0</v>
          </cell>
          <cell r="F639">
            <v>0</v>
          </cell>
          <cell r="G639">
            <v>0</v>
          </cell>
          <cell r="H639" t="str">
            <v/>
          </cell>
        </row>
        <row r="640">
          <cell r="C640" t="str">
            <v/>
          </cell>
          <cell r="D640">
            <v>0</v>
          </cell>
          <cell r="F640">
            <v>0</v>
          </cell>
          <cell r="G640">
            <v>0</v>
          </cell>
          <cell r="H640" t="str">
            <v/>
          </cell>
        </row>
        <row r="641">
          <cell r="C641" t="str">
            <v/>
          </cell>
          <cell r="D641">
            <v>0</v>
          </cell>
          <cell r="F641">
            <v>0</v>
          </cell>
          <cell r="G641">
            <v>0</v>
          </cell>
          <cell r="H641" t="str">
            <v/>
          </cell>
        </row>
        <row r="642">
          <cell r="C642" t="str">
            <v/>
          </cell>
          <cell r="D642">
            <v>0</v>
          </cell>
          <cell r="F642">
            <v>0</v>
          </cell>
          <cell r="G642">
            <v>0</v>
          </cell>
          <cell r="H642" t="str">
            <v/>
          </cell>
        </row>
        <row r="643">
          <cell r="C643" t="str">
            <v/>
          </cell>
          <cell r="D643">
            <v>0</v>
          </cell>
          <cell r="F643">
            <v>0</v>
          </cell>
          <cell r="G643">
            <v>0</v>
          </cell>
          <cell r="H643" t="str">
            <v/>
          </cell>
        </row>
        <row r="644">
          <cell r="C644" t="str">
            <v/>
          </cell>
          <cell r="D644">
            <v>0</v>
          </cell>
          <cell r="F644">
            <v>0</v>
          </cell>
          <cell r="G644">
            <v>0</v>
          </cell>
          <cell r="H644" t="str">
            <v/>
          </cell>
        </row>
        <row r="645">
          <cell r="C645" t="str">
            <v/>
          </cell>
          <cell r="D645">
            <v>0</v>
          </cell>
          <cell r="F645">
            <v>0</v>
          </cell>
          <cell r="G645">
            <v>0</v>
          </cell>
          <cell r="H645" t="str">
            <v/>
          </cell>
        </row>
        <row r="646">
          <cell r="C646" t="str">
            <v/>
          </cell>
          <cell r="D646">
            <v>0</v>
          </cell>
          <cell r="F646">
            <v>0</v>
          </cell>
          <cell r="G646">
            <v>0</v>
          </cell>
          <cell r="H646" t="str">
            <v/>
          </cell>
        </row>
        <row r="647">
          <cell r="C647" t="str">
            <v/>
          </cell>
          <cell r="D647">
            <v>0</v>
          </cell>
          <cell r="F647">
            <v>0</v>
          </cell>
          <cell r="G647">
            <v>0</v>
          </cell>
          <cell r="H647" t="str">
            <v/>
          </cell>
        </row>
        <row r="648">
          <cell r="C648" t="str">
            <v/>
          </cell>
          <cell r="D648">
            <v>0</v>
          </cell>
          <cell r="F648">
            <v>0</v>
          </cell>
          <cell r="G648">
            <v>0</v>
          </cell>
          <cell r="H648" t="str">
            <v/>
          </cell>
        </row>
        <row r="649">
          <cell r="C649" t="str">
            <v/>
          </cell>
          <cell r="D649">
            <v>0</v>
          </cell>
          <cell r="F649">
            <v>0</v>
          </cell>
          <cell r="G649">
            <v>0</v>
          </cell>
          <cell r="H649" t="str">
            <v/>
          </cell>
        </row>
        <row r="650">
          <cell r="C650" t="str">
            <v/>
          </cell>
          <cell r="D650">
            <v>0</v>
          </cell>
          <cell r="F650">
            <v>0</v>
          </cell>
          <cell r="G650">
            <v>0</v>
          </cell>
          <cell r="H650" t="str">
            <v/>
          </cell>
        </row>
        <row r="651">
          <cell r="C651" t="str">
            <v/>
          </cell>
          <cell r="D651">
            <v>0</v>
          </cell>
          <cell r="F651">
            <v>0</v>
          </cell>
          <cell r="G651">
            <v>0</v>
          </cell>
          <cell r="H651" t="str">
            <v/>
          </cell>
        </row>
        <row r="652">
          <cell r="C652" t="str">
            <v/>
          </cell>
          <cell r="D652">
            <v>0</v>
          </cell>
          <cell r="F652">
            <v>0</v>
          </cell>
          <cell r="G652">
            <v>0</v>
          </cell>
          <cell r="H652" t="str">
            <v/>
          </cell>
        </row>
        <row r="653">
          <cell r="C653" t="str">
            <v/>
          </cell>
          <cell r="D653">
            <v>0</v>
          </cell>
          <cell r="F653">
            <v>0</v>
          </cell>
          <cell r="G653">
            <v>0</v>
          </cell>
          <cell r="H653" t="str">
            <v/>
          </cell>
        </row>
        <row r="654">
          <cell r="C654" t="str">
            <v/>
          </cell>
          <cell r="D654">
            <v>0</v>
          </cell>
          <cell r="F654">
            <v>0</v>
          </cell>
          <cell r="G654">
            <v>0</v>
          </cell>
          <cell r="H654" t="str">
            <v/>
          </cell>
        </row>
        <row r="655">
          <cell r="C655" t="str">
            <v/>
          </cell>
          <cell r="D655">
            <v>0</v>
          </cell>
          <cell r="F655">
            <v>0</v>
          </cell>
          <cell r="G655">
            <v>0</v>
          </cell>
          <cell r="H655" t="str">
            <v/>
          </cell>
        </row>
        <row r="656">
          <cell r="C656" t="str">
            <v/>
          </cell>
          <cell r="D656">
            <v>0</v>
          </cell>
          <cell r="F656">
            <v>0</v>
          </cell>
          <cell r="G656">
            <v>0</v>
          </cell>
          <cell r="H656" t="str">
            <v/>
          </cell>
        </row>
        <row r="657">
          <cell r="C657" t="str">
            <v/>
          </cell>
          <cell r="D657">
            <v>0</v>
          </cell>
          <cell r="F657">
            <v>0</v>
          </cell>
          <cell r="G657">
            <v>0</v>
          </cell>
          <cell r="H657" t="str">
            <v/>
          </cell>
        </row>
        <row r="658">
          <cell r="C658" t="str">
            <v/>
          </cell>
          <cell r="D658">
            <v>0</v>
          </cell>
          <cell r="F658">
            <v>0</v>
          </cell>
          <cell r="G658">
            <v>0</v>
          </cell>
          <cell r="H658" t="str">
            <v/>
          </cell>
        </row>
        <row r="659">
          <cell r="C659" t="str">
            <v/>
          </cell>
          <cell r="D659">
            <v>0</v>
          </cell>
          <cell r="F659">
            <v>0</v>
          </cell>
          <cell r="G659">
            <v>0</v>
          </cell>
          <cell r="H659" t="str">
            <v/>
          </cell>
        </row>
        <row r="660">
          <cell r="C660" t="str">
            <v/>
          </cell>
          <cell r="D660">
            <v>0</v>
          </cell>
          <cell r="F660">
            <v>0</v>
          </cell>
          <cell r="G660">
            <v>0</v>
          </cell>
          <cell r="H660" t="str">
            <v/>
          </cell>
        </row>
        <row r="661">
          <cell r="C661" t="str">
            <v/>
          </cell>
          <cell r="D661">
            <v>0</v>
          </cell>
          <cell r="F661">
            <v>0</v>
          </cell>
          <cell r="G661">
            <v>0</v>
          </cell>
          <cell r="H661" t="str">
            <v/>
          </cell>
        </row>
        <row r="662">
          <cell r="C662" t="str">
            <v/>
          </cell>
          <cell r="D662">
            <v>0</v>
          </cell>
          <cell r="F662">
            <v>0</v>
          </cell>
          <cell r="G662">
            <v>0</v>
          </cell>
          <cell r="H662" t="str">
            <v/>
          </cell>
        </row>
        <row r="663">
          <cell r="C663" t="str">
            <v/>
          </cell>
          <cell r="D663">
            <v>0</v>
          </cell>
          <cell r="F663">
            <v>0</v>
          </cell>
          <cell r="G663">
            <v>0</v>
          </cell>
          <cell r="H663" t="str">
            <v/>
          </cell>
        </row>
        <row r="664">
          <cell r="C664" t="str">
            <v/>
          </cell>
          <cell r="D664">
            <v>0</v>
          </cell>
          <cell r="F664">
            <v>0</v>
          </cell>
          <cell r="G664">
            <v>0</v>
          </cell>
          <cell r="H664" t="str">
            <v/>
          </cell>
        </row>
        <row r="665">
          <cell r="C665" t="str">
            <v/>
          </cell>
          <cell r="D665">
            <v>0</v>
          </cell>
          <cell r="F665">
            <v>0</v>
          </cell>
          <cell r="G665">
            <v>0</v>
          </cell>
          <cell r="H665" t="str">
            <v/>
          </cell>
        </row>
        <row r="666">
          <cell r="C666" t="str">
            <v/>
          </cell>
          <cell r="D666">
            <v>0</v>
          </cell>
          <cell r="F666">
            <v>0</v>
          </cell>
          <cell r="G666">
            <v>0</v>
          </cell>
          <cell r="H666" t="str">
            <v/>
          </cell>
        </row>
        <row r="667">
          <cell r="C667" t="str">
            <v/>
          </cell>
          <cell r="D667">
            <v>0</v>
          </cell>
          <cell r="F667">
            <v>0</v>
          </cell>
          <cell r="G667">
            <v>0</v>
          </cell>
          <cell r="H667" t="str">
            <v/>
          </cell>
        </row>
        <row r="668">
          <cell r="C668" t="str">
            <v/>
          </cell>
          <cell r="D668">
            <v>0</v>
          </cell>
          <cell r="F668">
            <v>0</v>
          </cell>
          <cell r="G668">
            <v>0</v>
          </cell>
          <cell r="H668" t="str">
            <v/>
          </cell>
        </row>
        <row r="669">
          <cell r="C669" t="str">
            <v/>
          </cell>
          <cell r="D669">
            <v>0</v>
          </cell>
          <cell r="F669">
            <v>0</v>
          </cell>
          <cell r="G669">
            <v>0</v>
          </cell>
          <cell r="H669" t="str">
            <v/>
          </cell>
        </row>
        <row r="670">
          <cell r="C670" t="str">
            <v/>
          </cell>
          <cell r="D670">
            <v>0</v>
          </cell>
          <cell r="F670">
            <v>0</v>
          </cell>
          <cell r="G670">
            <v>0</v>
          </cell>
          <cell r="H670" t="str">
            <v/>
          </cell>
        </row>
        <row r="671">
          <cell r="C671" t="str">
            <v/>
          </cell>
          <cell r="D671">
            <v>0</v>
          </cell>
          <cell r="F671">
            <v>0</v>
          </cell>
          <cell r="G671">
            <v>0</v>
          </cell>
          <cell r="H671" t="str">
            <v/>
          </cell>
        </row>
        <row r="672">
          <cell r="C672" t="str">
            <v/>
          </cell>
          <cell r="D672">
            <v>0</v>
          </cell>
          <cell r="F672">
            <v>0</v>
          </cell>
          <cell r="G672">
            <v>0</v>
          </cell>
          <cell r="H672" t="str">
            <v/>
          </cell>
        </row>
        <row r="673">
          <cell r="C673" t="str">
            <v/>
          </cell>
          <cell r="D673">
            <v>0</v>
          </cell>
          <cell r="F673">
            <v>0</v>
          </cell>
          <cell r="G673">
            <v>0</v>
          </cell>
          <cell r="H673" t="str">
            <v/>
          </cell>
        </row>
        <row r="674">
          <cell r="C674" t="str">
            <v/>
          </cell>
          <cell r="D674">
            <v>0</v>
          </cell>
          <cell r="F674">
            <v>0</v>
          </cell>
          <cell r="G674">
            <v>0</v>
          </cell>
          <cell r="H674" t="str">
            <v/>
          </cell>
        </row>
        <row r="675">
          <cell r="C675" t="str">
            <v/>
          </cell>
          <cell r="D675">
            <v>0</v>
          </cell>
          <cell r="F675">
            <v>0</v>
          </cell>
          <cell r="G675">
            <v>0</v>
          </cell>
          <cell r="H675" t="str">
            <v/>
          </cell>
        </row>
        <row r="676">
          <cell r="C676" t="str">
            <v/>
          </cell>
          <cell r="D676">
            <v>0</v>
          </cell>
          <cell r="F676">
            <v>0</v>
          </cell>
          <cell r="G676">
            <v>0</v>
          </cell>
          <cell r="H676" t="str">
            <v/>
          </cell>
        </row>
        <row r="677">
          <cell r="C677" t="str">
            <v/>
          </cell>
          <cell r="D677">
            <v>0</v>
          </cell>
          <cell r="F677">
            <v>0</v>
          </cell>
          <cell r="G677">
            <v>0</v>
          </cell>
          <cell r="H677" t="str">
            <v/>
          </cell>
        </row>
        <row r="678">
          <cell r="C678" t="str">
            <v/>
          </cell>
          <cell r="D678">
            <v>0</v>
          </cell>
          <cell r="F678">
            <v>0</v>
          </cell>
          <cell r="G678">
            <v>0</v>
          </cell>
          <cell r="H678" t="str">
            <v/>
          </cell>
        </row>
        <row r="679">
          <cell r="C679" t="str">
            <v/>
          </cell>
          <cell r="D679">
            <v>0</v>
          </cell>
          <cell r="F679">
            <v>0</v>
          </cell>
          <cell r="G679">
            <v>0</v>
          </cell>
          <cell r="H679" t="str">
            <v/>
          </cell>
        </row>
        <row r="680">
          <cell r="C680" t="str">
            <v/>
          </cell>
          <cell r="D680">
            <v>0</v>
          </cell>
          <cell r="F680">
            <v>0</v>
          </cell>
          <cell r="G680">
            <v>0</v>
          </cell>
          <cell r="H680" t="str">
            <v/>
          </cell>
        </row>
        <row r="681">
          <cell r="C681" t="str">
            <v/>
          </cell>
          <cell r="D681">
            <v>0</v>
          </cell>
          <cell r="F681">
            <v>0</v>
          </cell>
          <cell r="G681">
            <v>0</v>
          </cell>
          <cell r="H681" t="str">
            <v/>
          </cell>
        </row>
        <row r="682">
          <cell r="C682" t="str">
            <v/>
          </cell>
          <cell r="D682">
            <v>0</v>
          </cell>
          <cell r="F682">
            <v>0</v>
          </cell>
          <cell r="G682">
            <v>0</v>
          </cell>
          <cell r="H682" t="str">
            <v/>
          </cell>
        </row>
        <row r="683">
          <cell r="C683" t="str">
            <v/>
          </cell>
          <cell r="D683">
            <v>0</v>
          </cell>
          <cell r="F683">
            <v>0</v>
          </cell>
          <cell r="G683">
            <v>0</v>
          </cell>
          <cell r="H683" t="str">
            <v/>
          </cell>
        </row>
        <row r="684">
          <cell r="C684" t="str">
            <v/>
          </cell>
          <cell r="D684">
            <v>0</v>
          </cell>
          <cell r="F684">
            <v>0</v>
          </cell>
          <cell r="G684">
            <v>0</v>
          </cell>
          <cell r="H684" t="str">
            <v/>
          </cell>
        </row>
        <row r="685">
          <cell r="C685" t="str">
            <v/>
          </cell>
          <cell r="D685">
            <v>0</v>
          </cell>
          <cell r="F685">
            <v>0</v>
          </cell>
          <cell r="G685">
            <v>0</v>
          </cell>
          <cell r="H685" t="str">
            <v/>
          </cell>
        </row>
        <row r="686">
          <cell r="C686" t="str">
            <v/>
          </cell>
          <cell r="D686">
            <v>0</v>
          </cell>
          <cell r="F686">
            <v>0</v>
          </cell>
          <cell r="G686">
            <v>0</v>
          </cell>
          <cell r="H686" t="str">
            <v/>
          </cell>
        </row>
        <row r="687">
          <cell r="C687" t="str">
            <v/>
          </cell>
          <cell r="D687">
            <v>0</v>
          </cell>
          <cell r="F687">
            <v>0</v>
          </cell>
          <cell r="G687">
            <v>0</v>
          </cell>
          <cell r="H687" t="str">
            <v/>
          </cell>
        </row>
        <row r="688">
          <cell r="C688" t="str">
            <v/>
          </cell>
          <cell r="D688">
            <v>0</v>
          </cell>
          <cell r="F688">
            <v>0</v>
          </cell>
          <cell r="G688">
            <v>0</v>
          </cell>
          <cell r="H688" t="str">
            <v/>
          </cell>
        </row>
        <row r="689">
          <cell r="C689" t="str">
            <v/>
          </cell>
          <cell r="D689">
            <v>0</v>
          </cell>
          <cell r="F689">
            <v>0</v>
          </cell>
          <cell r="G689">
            <v>0</v>
          </cell>
          <cell r="H689" t="str">
            <v/>
          </cell>
        </row>
        <row r="690">
          <cell r="C690" t="str">
            <v/>
          </cell>
          <cell r="D690">
            <v>0</v>
          </cell>
          <cell r="F690">
            <v>0</v>
          </cell>
          <cell r="G690">
            <v>0</v>
          </cell>
          <cell r="H690" t="str">
            <v/>
          </cell>
        </row>
        <row r="691">
          <cell r="C691" t="str">
            <v/>
          </cell>
          <cell r="D691">
            <v>0</v>
          </cell>
          <cell r="F691">
            <v>0</v>
          </cell>
          <cell r="G691">
            <v>0</v>
          </cell>
          <cell r="H691" t="str">
            <v/>
          </cell>
        </row>
        <row r="692">
          <cell r="C692" t="str">
            <v/>
          </cell>
          <cell r="D692">
            <v>0</v>
          </cell>
          <cell r="F692">
            <v>0</v>
          </cell>
          <cell r="G692">
            <v>0</v>
          </cell>
          <cell r="H692" t="str">
            <v/>
          </cell>
        </row>
        <row r="693">
          <cell r="C693" t="str">
            <v/>
          </cell>
          <cell r="D693">
            <v>0</v>
          </cell>
          <cell r="F693">
            <v>0</v>
          </cell>
          <cell r="G693">
            <v>0</v>
          </cell>
          <cell r="H693" t="str">
            <v/>
          </cell>
        </row>
        <row r="694">
          <cell r="C694" t="str">
            <v/>
          </cell>
          <cell r="D694">
            <v>0</v>
          </cell>
          <cell r="F694">
            <v>0</v>
          </cell>
          <cell r="G694">
            <v>0</v>
          </cell>
          <cell r="H694" t="str">
            <v/>
          </cell>
        </row>
        <row r="695">
          <cell r="C695" t="str">
            <v/>
          </cell>
          <cell r="D695">
            <v>0</v>
          </cell>
          <cell r="F695">
            <v>0</v>
          </cell>
          <cell r="G695">
            <v>0</v>
          </cell>
          <cell r="H695" t="str">
            <v/>
          </cell>
        </row>
        <row r="696">
          <cell r="C696" t="str">
            <v/>
          </cell>
          <cell r="D696">
            <v>0</v>
          </cell>
          <cell r="F696">
            <v>0</v>
          </cell>
          <cell r="G696">
            <v>0</v>
          </cell>
          <cell r="H696" t="str">
            <v/>
          </cell>
        </row>
        <row r="697">
          <cell r="C697" t="str">
            <v/>
          </cell>
          <cell r="D697">
            <v>0</v>
          </cell>
          <cell r="F697">
            <v>0</v>
          </cell>
          <cell r="G697">
            <v>0</v>
          </cell>
          <cell r="H697" t="str">
            <v/>
          </cell>
        </row>
        <row r="698">
          <cell r="C698" t="str">
            <v/>
          </cell>
          <cell r="D698">
            <v>0</v>
          </cell>
          <cell r="F698">
            <v>0</v>
          </cell>
          <cell r="G698">
            <v>0</v>
          </cell>
          <cell r="H698" t="str">
            <v/>
          </cell>
        </row>
        <row r="699">
          <cell r="C699" t="str">
            <v/>
          </cell>
          <cell r="D699">
            <v>0</v>
          </cell>
          <cell r="F699">
            <v>0</v>
          </cell>
          <cell r="G699">
            <v>0</v>
          </cell>
          <cell r="H699" t="str">
            <v/>
          </cell>
        </row>
        <row r="700">
          <cell r="C700" t="str">
            <v/>
          </cell>
          <cell r="D700">
            <v>0</v>
          </cell>
          <cell r="F700">
            <v>0</v>
          </cell>
          <cell r="G700">
            <v>0</v>
          </cell>
          <cell r="H700" t="str">
            <v/>
          </cell>
        </row>
        <row r="701">
          <cell r="C701" t="str">
            <v/>
          </cell>
          <cell r="D701">
            <v>0</v>
          </cell>
          <cell r="F701">
            <v>0</v>
          </cell>
          <cell r="G701">
            <v>0</v>
          </cell>
          <cell r="H701" t="str">
            <v/>
          </cell>
        </row>
        <row r="702">
          <cell r="C702" t="str">
            <v/>
          </cell>
          <cell r="D702">
            <v>0</v>
          </cell>
          <cell r="F702">
            <v>0</v>
          </cell>
          <cell r="G702">
            <v>0</v>
          </cell>
          <cell r="H702" t="str">
            <v/>
          </cell>
        </row>
        <row r="703">
          <cell r="C703" t="str">
            <v/>
          </cell>
          <cell r="D703">
            <v>0</v>
          </cell>
          <cell r="F703">
            <v>0</v>
          </cell>
          <cell r="G703">
            <v>0</v>
          </cell>
          <cell r="H703" t="str">
            <v/>
          </cell>
        </row>
        <row r="704">
          <cell r="C704" t="str">
            <v/>
          </cell>
          <cell r="D704">
            <v>0</v>
          </cell>
          <cell r="F704">
            <v>0</v>
          </cell>
          <cell r="G704">
            <v>0</v>
          </cell>
          <cell r="H704" t="str">
            <v/>
          </cell>
        </row>
        <row r="705">
          <cell r="C705" t="str">
            <v/>
          </cell>
          <cell r="D705">
            <v>0</v>
          </cell>
          <cell r="F705">
            <v>0</v>
          </cell>
          <cell r="G705">
            <v>0</v>
          </cell>
          <cell r="H705" t="str">
            <v/>
          </cell>
        </row>
        <row r="706">
          <cell r="C706" t="str">
            <v/>
          </cell>
          <cell r="D706">
            <v>0</v>
          </cell>
          <cell r="F706">
            <v>0</v>
          </cell>
          <cell r="G706">
            <v>0</v>
          </cell>
          <cell r="H706" t="str">
            <v/>
          </cell>
        </row>
        <row r="707">
          <cell r="C707" t="str">
            <v/>
          </cell>
          <cell r="D707">
            <v>0</v>
          </cell>
          <cell r="F707">
            <v>0</v>
          </cell>
          <cell r="G707">
            <v>0</v>
          </cell>
          <cell r="H707" t="str">
            <v/>
          </cell>
        </row>
        <row r="708">
          <cell r="C708" t="str">
            <v/>
          </cell>
          <cell r="D708">
            <v>0</v>
          </cell>
          <cell r="F708">
            <v>0</v>
          </cell>
          <cell r="G708">
            <v>0</v>
          </cell>
          <cell r="H708" t="str">
            <v/>
          </cell>
        </row>
        <row r="709">
          <cell r="C709" t="str">
            <v/>
          </cell>
          <cell r="D709">
            <v>0</v>
          </cell>
          <cell r="F709">
            <v>0</v>
          </cell>
          <cell r="G709">
            <v>0</v>
          </cell>
          <cell r="H709" t="str">
            <v/>
          </cell>
        </row>
        <row r="710">
          <cell r="C710" t="str">
            <v/>
          </cell>
          <cell r="D710">
            <v>0</v>
          </cell>
          <cell r="F710">
            <v>0</v>
          </cell>
          <cell r="G710">
            <v>0</v>
          </cell>
          <cell r="H710" t="str">
            <v/>
          </cell>
        </row>
        <row r="711">
          <cell r="C711" t="str">
            <v/>
          </cell>
          <cell r="D711">
            <v>0</v>
          </cell>
          <cell r="F711">
            <v>0</v>
          </cell>
          <cell r="G711">
            <v>0</v>
          </cell>
          <cell r="H711" t="str">
            <v/>
          </cell>
        </row>
        <row r="712">
          <cell r="C712" t="str">
            <v/>
          </cell>
          <cell r="D712">
            <v>0</v>
          </cell>
          <cell r="F712">
            <v>0</v>
          </cell>
          <cell r="G712">
            <v>0</v>
          </cell>
          <cell r="H712" t="str">
            <v/>
          </cell>
        </row>
        <row r="713">
          <cell r="C713" t="str">
            <v/>
          </cell>
          <cell r="D713">
            <v>0</v>
          </cell>
          <cell r="F713">
            <v>0</v>
          </cell>
          <cell r="G713">
            <v>0</v>
          </cell>
          <cell r="H713" t="str">
            <v/>
          </cell>
        </row>
        <row r="714">
          <cell r="C714" t="str">
            <v/>
          </cell>
          <cell r="D714">
            <v>0</v>
          </cell>
          <cell r="F714">
            <v>0</v>
          </cell>
          <cell r="G714">
            <v>0</v>
          </cell>
          <cell r="H714" t="str">
            <v/>
          </cell>
        </row>
        <row r="715">
          <cell r="C715" t="str">
            <v/>
          </cell>
          <cell r="D715">
            <v>0</v>
          </cell>
          <cell r="F715">
            <v>0</v>
          </cell>
          <cell r="G715">
            <v>0</v>
          </cell>
          <cell r="H715" t="str">
            <v/>
          </cell>
        </row>
        <row r="716">
          <cell r="C716" t="str">
            <v/>
          </cell>
          <cell r="D716">
            <v>0</v>
          </cell>
          <cell r="F716">
            <v>0</v>
          </cell>
          <cell r="G716">
            <v>0</v>
          </cell>
          <cell r="H716" t="str">
            <v/>
          </cell>
        </row>
        <row r="717">
          <cell r="C717" t="str">
            <v/>
          </cell>
          <cell r="D717">
            <v>0</v>
          </cell>
          <cell r="F717">
            <v>0</v>
          </cell>
          <cell r="G717">
            <v>0</v>
          </cell>
          <cell r="H717" t="str">
            <v/>
          </cell>
        </row>
        <row r="718">
          <cell r="C718" t="str">
            <v/>
          </cell>
          <cell r="D718">
            <v>0</v>
          </cell>
          <cell r="F718">
            <v>0</v>
          </cell>
          <cell r="G718">
            <v>0</v>
          </cell>
          <cell r="H718" t="str">
            <v/>
          </cell>
        </row>
        <row r="719">
          <cell r="C719" t="str">
            <v/>
          </cell>
          <cell r="D719">
            <v>0</v>
          </cell>
          <cell r="F719">
            <v>0</v>
          </cell>
          <cell r="G719">
            <v>0</v>
          </cell>
          <cell r="H719" t="str">
            <v/>
          </cell>
        </row>
        <row r="720">
          <cell r="C720" t="str">
            <v/>
          </cell>
          <cell r="D720">
            <v>0</v>
          </cell>
          <cell r="F720">
            <v>0</v>
          </cell>
          <cell r="G720">
            <v>0</v>
          </cell>
          <cell r="H720" t="str">
            <v/>
          </cell>
        </row>
        <row r="721">
          <cell r="C721" t="str">
            <v/>
          </cell>
          <cell r="D721">
            <v>0</v>
          </cell>
          <cell r="F721">
            <v>0</v>
          </cell>
          <cell r="G721">
            <v>0</v>
          </cell>
          <cell r="H721" t="str">
            <v/>
          </cell>
        </row>
        <row r="722">
          <cell r="C722" t="str">
            <v/>
          </cell>
          <cell r="D722">
            <v>0</v>
          </cell>
          <cell r="F722">
            <v>0</v>
          </cell>
          <cell r="G722">
            <v>0</v>
          </cell>
          <cell r="H722" t="str">
            <v/>
          </cell>
        </row>
        <row r="723">
          <cell r="C723" t="str">
            <v/>
          </cell>
          <cell r="D723">
            <v>0</v>
          </cell>
          <cell r="F723">
            <v>0</v>
          </cell>
          <cell r="G723">
            <v>0</v>
          </cell>
          <cell r="H723" t="str">
            <v/>
          </cell>
        </row>
        <row r="724">
          <cell r="C724" t="str">
            <v/>
          </cell>
          <cell r="D724">
            <v>0</v>
          </cell>
          <cell r="F724">
            <v>0</v>
          </cell>
          <cell r="G724">
            <v>0</v>
          </cell>
          <cell r="H724" t="str">
            <v/>
          </cell>
        </row>
        <row r="725">
          <cell r="C725" t="str">
            <v/>
          </cell>
          <cell r="D725">
            <v>0</v>
          </cell>
          <cell r="F725">
            <v>0</v>
          </cell>
          <cell r="G725">
            <v>0</v>
          </cell>
          <cell r="H725" t="str">
            <v/>
          </cell>
        </row>
        <row r="726">
          <cell r="C726" t="str">
            <v/>
          </cell>
          <cell r="D726">
            <v>0</v>
          </cell>
          <cell r="F726">
            <v>0</v>
          </cell>
          <cell r="G726">
            <v>0</v>
          </cell>
          <cell r="H726" t="str">
            <v/>
          </cell>
        </row>
        <row r="727">
          <cell r="C727" t="str">
            <v/>
          </cell>
          <cell r="D727">
            <v>0</v>
          </cell>
          <cell r="F727">
            <v>0</v>
          </cell>
          <cell r="G727">
            <v>0</v>
          </cell>
          <cell r="H727" t="str">
            <v/>
          </cell>
        </row>
        <row r="728">
          <cell r="C728" t="str">
            <v/>
          </cell>
          <cell r="D728">
            <v>0</v>
          </cell>
          <cell r="F728">
            <v>0</v>
          </cell>
          <cell r="G728">
            <v>0</v>
          </cell>
          <cell r="H728" t="str">
            <v/>
          </cell>
        </row>
        <row r="729">
          <cell r="C729" t="str">
            <v/>
          </cell>
          <cell r="D729">
            <v>0</v>
          </cell>
          <cell r="F729">
            <v>0</v>
          </cell>
          <cell r="G729">
            <v>0</v>
          </cell>
          <cell r="H729" t="str">
            <v/>
          </cell>
        </row>
        <row r="730">
          <cell r="C730" t="str">
            <v/>
          </cell>
          <cell r="D730">
            <v>0</v>
          </cell>
          <cell r="F730">
            <v>0</v>
          </cell>
          <cell r="G730">
            <v>0</v>
          </cell>
          <cell r="H730" t="str">
            <v/>
          </cell>
        </row>
        <row r="731">
          <cell r="C731" t="str">
            <v/>
          </cell>
          <cell r="D731">
            <v>0</v>
          </cell>
          <cell r="F731">
            <v>0</v>
          </cell>
          <cell r="G731">
            <v>0</v>
          </cell>
          <cell r="H731" t="str">
            <v/>
          </cell>
        </row>
        <row r="732">
          <cell r="C732" t="str">
            <v/>
          </cell>
          <cell r="D732">
            <v>0</v>
          </cell>
          <cell r="F732">
            <v>0</v>
          </cell>
          <cell r="G732">
            <v>0</v>
          </cell>
          <cell r="H732" t="str">
            <v/>
          </cell>
        </row>
        <row r="733">
          <cell r="C733" t="str">
            <v/>
          </cell>
          <cell r="D733">
            <v>0</v>
          </cell>
          <cell r="F733">
            <v>0</v>
          </cell>
          <cell r="G733">
            <v>0</v>
          </cell>
          <cell r="H733" t="str">
            <v/>
          </cell>
        </row>
        <row r="734">
          <cell r="C734" t="str">
            <v/>
          </cell>
          <cell r="D734">
            <v>0</v>
          </cell>
          <cell r="F734">
            <v>0</v>
          </cell>
          <cell r="G734">
            <v>0</v>
          </cell>
          <cell r="H734" t="str">
            <v/>
          </cell>
        </row>
        <row r="735">
          <cell r="C735" t="str">
            <v/>
          </cell>
          <cell r="D735">
            <v>0</v>
          </cell>
          <cell r="F735">
            <v>0</v>
          </cell>
          <cell r="G735">
            <v>0</v>
          </cell>
          <cell r="H735" t="str">
            <v/>
          </cell>
        </row>
        <row r="736">
          <cell r="C736" t="str">
            <v/>
          </cell>
          <cell r="D736">
            <v>0</v>
          </cell>
          <cell r="F736">
            <v>0</v>
          </cell>
          <cell r="G736">
            <v>0</v>
          </cell>
          <cell r="H736" t="str">
            <v/>
          </cell>
        </row>
        <row r="737">
          <cell r="C737" t="str">
            <v/>
          </cell>
          <cell r="D737">
            <v>0</v>
          </cell>
          <cell r="F737">
            <v>0</v>
          </cell>
          <cell r="G737">
            <v>0</v>
          </cell>
          <cell r="H737" t="str">
            <v/>
          </cell>
        </row>
        <row r="738">
          <cell r="C738" t="str">
            <v/>
          </cell>
          <cell r="D738">
            <v>0</v>
          </cell>
          <cell r="F738">
            <v>0</v>
          </cell>
          <cell r="G738">
            <v>0</v>
          </cell>
          <cell r="H738" t="str">
            <v/>
          </cell>
        </row>
        <row r="739">
          <cell r="C739" t="str">
            <v/>
          </cell>
          <cell r="D739">
            <v>0</v>
          </cell>
          <cell r="F739">
            <v>0</v>
          </cell>
          <cell r="G739">
            <v>0</v>
          </cell>
          <cell r="H739" t="str">
            <v/>
          </cell>
        </row>
        <row r="740">
          <cell r="C740" t="str">
            <v/>
          </cell>
          <cell r="D740">
            <v>0</v>
          </cell>
          <cell r="F740">
            <v>0</v>
          </cell>
          <cell r="G740">
            <v>0</v>
          </cell>
          <cell r="H740" t="str">
            <v/>
          </cell>
        </row>
        <row r="741">
          <cell r="C741" t="str">
            <v/>
          </cell>
          <cell r="D741">
            <v>0</v>
          </cell>
          <cell r="F741">
            <v>0</v>
          </cell>
          <cell r="G741">
            <v>0</v>
          </cell>
          <cell r="H741" t="str">
            <v/>
          </cell>
        </row>
        <row r="742">
          <cell r="C742" t="str">
            <v/>
          </cell>
          <cell r="D742">
            <v>0</v>
          </cell>
          <cell r="F742">
            <v>0</v>
          </cell>
          <cell r="G742">
            <v>0</v>
          </cell>
          <cell r="H742" t="str">
            <v/>
          </cell>
        </row>
        <row r="743">
          <cell r="C743" t="str">
            <v/>
          </cell>
          <cell r="D743">
            <v>0</v>
          </cell>
          <cell r="F743">
            <v>0</v>
          </cell>
          <cell r="G743">
            <v>0</v>
          </cell>
          <cell r="H743" t="str">
            <v/>
          </cell>
        </row>
        <row r="744">
          <cell r="C744" t="str">
            <v/>
          </cell>
          <cell r="D744">
            <v>0</v>
          </cell>
          <cell r="F744">
            <v>0</v>
          </cell>
          <cell r="G744">
            <v>0</v>
          </cell>
          <cell r="H744" t="str">
            <v/>
          </cell>
        </row>
        <row r="745">
          <cell r="C745" t="str">
            <v/>
          </cell>
          <cell r="D745">
            <v>0</v>
          </cell>
          <cell r="F745">
            <v>0</v>
          </cell>
          <cell r="G745">
            <v>0</v>
          </cell>
          <cell r="H745" t="str">
            <v/>
          </cell>
        </row>
        <row r="746">
          <cell r="C746" t="str">
            <v/>
          </cell>
          <cell r="D746">
            <v>0</v>
          </cell>
          <cell r="F746">
            <v>0</v>
          </cell>
          <cell r="G746">
            <v>0</v>
          </cell>
          <cell r="H746" t="str">
            <v/>
          </cell>
        </row>
        <row r="747">
          <cell r="C747" t="str">
            <v/>
          </cell>
          <cell r="D747">
            <v>0</v>
          </cell>
          <cell r="F747">
            <v>0</v>
          </cell>
          <cell r="G747">
            <v>0</v>
          </cell>
          <cell r="H747" t="str">
            <v/>
          </cell>
        </row>
        <row r="748">
          <cell r="C748" t="str">
            <v/>
          </cell>
          <cell r="D748">
            <v>0</v>
          </cell>
          <cell r="F748">
            <v>0</v>
          </cell>
          <cell r="G748">
            <v>0</v>
          </cell>
          <cell r="H748" t="str">
            <v/>
          </cell>
        </row>
        <row r="749">
          <cell r="C749" t="str">
            <v/>
          </cell>
          <cell r="D749">
            <v>0</v>
          </cell>
          <cell r="F749">
            <v>0</v>
          </cell>
          <cell r="G749">
            <v>0</v>
          </cell>
          <cell r="H749" t="str">
            <v/>
          </cell>
        </row>
        <row r="750">
          <cell r="C750" t="str">
            <v/>
          </cell>
          <cell r="D750">
            <v>0</v>
          </cell>
          <cell r="F750">
            <v>0</v>
          </cell>
          <cell r="G750">
            <v>0</v>
          </cell>
          <cell r="H750" t="str">
            <v/>
          </cell>
        </row>
        <row r="751">
          <cell r="C751" t="str">
            <v/>
          </cell>
          <cell r="D751">
            <v>0</v>
          </cell>
          <cell r="F751">
            <v>0</v>
          </cell>
          <cell r="G751">
            <v>0</v>
          </cell>
          <cell r="H751" t="str">
            <v/>
          </cell>
        </row>
        <row r="752">
          <cell r="C752" t="str">
            <v/>
          </cell>
          <cell r="D752">
            <v>0</v>
          </cell>
          <cell r="F752">
            <v>0</v>
          </cell>
          <cell r="G752">
            <v>0</v>
          </cell>
          <cell r="H752" t="str">
            <v/>
          </cell>
        </row>
        <row r="753">
          <cell r="C753" t="str">
            <v/>
          </cell>
          <cell r="D753">
            <v>0</v>
          </cell>
          <cell r="F753">
            <v>0</v>
          </cell>
          <cell r="G753">
            <v>0</v>
          </cell>
          <cell r="H753" t="str">
            <v/>
          </cell>
        </row>
        <row r="754">
          <cell r="C754" t="str">
            <v/>
          </cell>
          <cell r="D754">
            <v>0</v>
          </cell>
          <cell r="F754">
            <v>0</v>
          </cell>
          <cell r="G754">
            <v>0</v>
          </cell>
          <cell r="H754" t="str">
            <v/>
          </cell>
        </row>
        <row r="755">
          <cell r="C755" t="str">
            <v/>
          </cell>
          <cell r="D755">
            <v>0</v>
          </cell>
          <cell r="F755">
            <v>0</v>
          </cell>
          <cell r="G755">
            <v>0</v>
          </cell>
          <cell r="H755" t="str">
            <v/>
          </cell>
        </row>
        <row r="756">
          <cell r="C756" t="str">
            <v/>
          </cell>
          <cell r="D756">
            <v>0</v>
          </cell>
          <cell r="F756">
            <v>0</v>
          </cell>
          <cell r="G756">
            <v>0</v>
          </cell>
          <cell r="H756" t="str">
            <v/>
          </cell>
        </row>
        <row r="757">
          <cell r="C757" t="str">
            <v/>
          </cell>
          <cell r="D757">
            <v>0</v>
          </cell>
          <cell r="F757">
            <v>0</v>
          </cell>
          <cell r="G757">
            <v>0</v>
          </cell>
          <cell r="H757" t="str">
            <v/>
          </cell>
        </row>
        <row r="758">
          <cell r="C758" t="str">
            <v/>
          </cell>
          <cell r="D758">
            <v>0</v>
          </cell>
          <cell r="F758">
            <v>0</v>
          </cell>
          <cell r="G758">
            <v>0</v>
          </cell>
          <cell r="H758" t="str">
            <v/>
          </cell>
        </row>
        <row r="759">
          <cell r="C759" t="str">
            <v/>
          </cell>
          <cell r="D759">
            <v>0</v>
          </cell>
          <cell r="F759">
            <v>0</v>
          </cell>
          <cell r="G759">
            <v>0</v>
          </cell>
          <cell r="H759" t="str">
            <v/>
          </cell>
        </row>
        <row r="760">
          <cell r="C760" t="str">
            <v/>
          </cell>
          <cell r="D760">
            <v>0</v>
          </cell>
          <cell r="F760">
            <v>0</v>
          </cell>
          <cell r="G760">
            <v>0</v>
          </cell>
          <cell r="H760" t="str">
            <v/>
          </cell>
        </row>
        <row r="761">
          <cell r="C761" t="str">
            <v/>
          </cell>
          <cell r="D761">
            <v>0</v>
          </cell>
          <cell r="F761">
            <v>0</v>
          </cell>
          <cell r="G761">
            <v>0</v>
          </cell>
          <cell r="H761" t="str">
            <v/>
          </cell>
        </row>
        <row r="762">
          <cell r="C762" t="str">
            <v/>
          </cell>
          <cell r="D762">
            <v>0</v>
          </cell>
          <cell r="F762">
            <v>0</v>
          </cell>
          <cell r="G762">
            <v>0</v>
          </cell>
          <cell r="H762" t="str">
            <v/>
          </cell>
        </row>
        <row r="763">
          <cell r="C763" t="str">
            <v/>
          </cell>
          <cell r="D763">
            <v>0</v>
          </cell>
          <cell r="F763">
            <v>0</v>
          </cell>
          <cell r="G763">
            <v>0</v>
          </cell>
          <cell r="H763" t="str">
            <v/>
          </cell>
        </row>
        <row r="764">
          <cell r="C764" t="str">
            <v/>
          </cell>
          <cell r="D764">
            <v>0</v>
          </cell>
          <cell r="F764">
            <v>0</v>
          </cell>
          <cell r="G764">
            <v>0</v>
          </cell>
          <cell r="H764" t="str">
            <v/>
          </cell>
        </row>
        <row r="765">
          <cell r="C765" t="str">
            <v/>
          </cell>
          <cell r="D765">
            <v>0</v>
          </cell>
          <cell r="F765">
            <v>0</v>
          </cell>
          <cell r="G765">
            <v>0</v>
          </cell>
          <cell r="H765" t="str">
            <v/>
          </cell>
        </row>
        <row r="766">
          <cell r="C766" t="str">
            <v/>
          </cell>
          <cell r="D766">
            <v>0</v>
          </cell>
          <cell r="F766">
            <v>0</v>
          </cell>
          <cell r="G766">
            <v>0</v>
          </cell>
          <cell r="H766" t="str">
            <v/>
          </cell>
        </row>
        <row r="767">
          <cell r="C767" t="str">
            <v/>
          </cell>
          <cell r="D767">
            <v>0</v>
          </cell>
          <cell r="F767">
            <v>0</v>
          </cell>
          <cell r="G767">
            <v>0</v>
          </cell>
          <cell r="H767" t="str">
            <v/>
          </cell>
        </row>
        <row r="768">
          <cell r="C768" t="str">
            <v/>
          </cell>
          <cell r="D768">
            <v>0</v>
          </cell>
          <cell r="F768">
            <v>0</v>
          </cell>
          <cell r="G768">
            <v>0</v>
          </cell>
          <cell r="H768" t="str">
            <v/>
          </cell>
        </row>
        <row r="769">
          <cell r="C769" t="str">
            <v/>
          </cell>
          <cell r="D769">
            <v>0</v>
          </cell>
          <cell r="F769">
            <v>0</v>
          </cell>
          <cell r="G769">
            <v>0</v>
          </cell>
          <cell r="H769" t="str">
            <v/>
          </cell>
        </row>
        <row r="770">
          <cell r="C770" t="str">
            <v/>
          </cell>
          <cell r="D770">
            <v>0</v>
          </cell>
          <cell r="F770">
            <v>0</v>
          </cell>
          <cell r="G770">
            <v>0</v>
          </cell>
          <cell r="H770" t="str">
            <v/>
          </cell>
        </row>
        <row r="771">
          <cell r="C771" t="str">
            <v/>
          </cell>
          <cell r="D771">
            <v>0</v>
          </cell>
          <cell r="F771">
            <v>0</v>
          </cell>
          <cell r="G771">
            <v>0</v>
          </cell>
          <cell r="H771" t="str">
            <v/>
          </cell>
        </row>
        <row r="772">
          <cell r="C772" t="str">
            <v/>
          </cell>
          <cell r="D772">
            <v>0</v>
          </cell>
          <cell r="F772">
            <v>0</v>
          </cell>
          <cell r="G772">
            <v>0</v>
          </cell>
          <cell r="H772" t="str">
            <v/>
          </cell>
        </row>
        <row r="773">
          <cell r="C773" t="str">
            <v/>
          </cell>
          <cell r="D773">
            <v>0</v>
          </cell>
          <cell r="F773">
            <v>0</v>
          </cell>
          <cell r="G773">
            <v>0</v>
          </cell>
          <cell r="H773" t="str">
            <v/>
          </cell>
        </row>
        <row r="774">
          <cell r="C774" t="str">
            <v/>
          </cell>
          <cell r="D774">
            <v>0</v>
          </cell>
          <cell r="F774">
            <v>0</v>
          </cell>
          <cell r="G774">
            <v>0</v>
          </cell>
          <cell r="H774" t="str">
            <v/>
          </cell>
        </row>
        <row r="775">
          <cell r="C775" t="str">
            <v/>
          </cell>
          <cell r="D775">
            <v>0</v>
          </cell>
          <cell r="F775">
            <v>0</v>
          </cell>
          <cell r="G775">
            <v>0</v>
          </cell>
          <cell r="H775" t="str">
            <v/>
          </cell>
        </row>
        <row r="776">
          <cell r="C776" t="str">
            <v/>
          </cell>
          <cell r="D776">
            <v>0</v>
          </cell>
          <cell r="F776">
            <v>0</v>
          </cell>
          <cell r="G776">
            <v>0</v>
          </cell>
          <cell r="H776" t="str">
            <v/>
          </cell>
        </row>
        <row r="777">
          <cell r="C777" t="str">
            <v/>
          </cell>
          <cell r="D777">
            <v>0</v>
          </cell>
          <cell r="F777">
            <v>0</v>
          </cell>
          <cell r="G777">
            <v>0</v>
          </cell>
          <cell r="H777" t="str">
            <v/>
          </cell>
        </row>
        <row r="778">
          <cell r="C778" t="str">
            <v/>
          </cell>
          <cell r="D778">
            <v>0</v>
          </cell>
          <cell r="F778">
            <v>0</v>
          </cell>
          <cell r="G778">
            <v>0</v>
          </cell>
          <cell r="H778" t="str">
            <v/>
          </cell>
        </row>
        <row r="779">
          <cell r="C779" t="str">
            <v/>
          </cell>
          <cell r="D779">
            <v>0</v>
          </cell>
          <cell r="F779">
            <v>0</v>
          </cell>
          <cell r="G779">
            <v>0</v>
          </cell>
          <cell r="H779" t="str">
            <v/>
          </cell>
        </row>
        <row r="780">
          <cell r="C780" t="str">
            <v/>
          </cell>
          <cell r="D780">
            <v>0</v>
          </cell>
          <cell r="F780">
            <v>0</v>
          </cell>
          <cell r="G780">
            <v>0</v>
          </cell>
          <cell r="H780" t="str">
            <v/>
          </cell>
        </row>
        <row r="781">
          <cell r="C781" t="str">
            <v/>
          </cell>
          <cell r="D781">
            <v>0</v>
          </cell>
          <cell r="F781">
            <v>0</v>
          </cell>
          <cell r="G781">
            <v>0</v>
          </cell>
          <cell r="H781" t="str">
            <v/>
          </cell>
        </row>
        <row r="782">
          <cell r="C782" t="str">
            <v/>
          </cell>
          <cell r="D782">
            <v>0</v>
          </cell>
          <cell r="F782">
            <v>0</v>
          </cell>
          <cell r="G782">
            <v>0</v>
          </cell>
          <cell r="H782" t="str">
            <v/>
          </cell>
        </row>
        <row r="783">
          <cell r="C783" t="str">
            <v/>
          </cell>
          <cell r="D783">
            <v>0</v>
          </cell>
          <cell r="F783">
            <v>0</v>
          </cell>
          <cell r="G783">
            <v>0</v>
          </cell>
          <cell r="H783" t="str">
            <v/>
          </cell>
        </row>
        <row r="784">
          <cell r="C784" t="str">
            <v/>
          </cell>
          <cell r="D784">
            <v>0</v>
          </cell>
          <cell r="F784">
            <v>0</v>
          </cell>
          <cell r="G784">
            <v>0</v>
          </cell>
          <cell r="H784" t="str">
            <v/>
          </cell>
        </row>
        <row r="785">
          <cell r="C785" t="str">
            <v/>
          </cell>
          <cell r="D785">
            <v>0</v>
          </cell>
          <cell r="F785">
            <v>0</v>
          </cell>
          <cell r="G785">
            <v>0</v>
          </cell>
          <cell r="H785" t="str">
            <v/>
          </cell>
        </row>
        <row r="786">
          <cell r="C786" t="str">
            <v/>
          </cell>
          <cell r="D786">
            <v>0</v>
          </cell>
          <cell r="F786">
            <v>0</v>
          </cell>
          <cell r="G786">
            <v>0</v>
          </cell>
          <cell r="H786" t="str">
            <v/>
          </cell>
        </row>
        <row r="787">
          <cell r="C787" t="str">
            <v/>
          </cell>
          <cell r="D787">
            <v>0</v>
          </cell>
          <cell r="F787">
            <v>0</v>
          </cell>
          <cell r="G787">
            <v>0</v>
          </cell>
          <cell r="H787" t="str">
            <v/>
          </cell>
        </row>
        <row r="788">
          <cell r="C788" t="str">
            <v/>
          </cell>
          <cell r="D788">
            <v>0</v>
          </cell>
          <cell r="F788">
            <v>0</v>
          </cell>
          <cell r="G788">
            <v>0</v>
          </cell>
          <cell r="H788" t="str">
            <v/>
          </cell>
        </row>
        <row r="789">
          <cell r="C789" t="str">
            <v/>
          </cell>
          <cell r="D789">
            <v>0</v>
          </cell>
          <cell r="F789">
            <v>0</v>
          </cell>
          <cell r="G789">
            <v>0</v>
          </cell>
          <cell r="H789" t="str">
            <v/>
          </cell>
        </row>
        <row r="790">
          <cell r="C790" t="str">
            <v/>
          </cell>
          <cell r="D790">
            <v>0</v>
          </cell>
          <cell r="F790">
            <v>0</v>
          </cell>
          <cell r="G790">
            <v>0</v>
          </cell>
          <cell r="H790" t="str">
            <v/>
          </cell>
        </row>
        <row r="791">
          <cell r="C791" t="str">
            <v/>
          </cell>
          <cell r="D791">
            <v>0</v>
          </cell>
          <cell r="F791">
            <v>0</v>
          </cell>
          <cell r="G791">
            <v>0</v>
          </cell>
          <cell r="H791" t="str">
            <v/>
          </cell>
        </row>
        <row r="792">
          <cell r="C792" t="str">
            <v/>
          </cell>
          <cell r="D792">
            <v>0</v>
          </cell>
          <cell r="F792">
            <v>0</v>
          </cell>
          <cell r="G792">
            <v>0</v>
          </cell>
          <cell r="H792" t="str">
            <v/>
          </cell>
        </row>
        <row r="793">
          <cell r="C793" t="str">
            <v/>
          </cell>
          <cell r="D793">
            <v>0</v>
          </cell>
          <cell r="F793">
            <v>0</v>
          </cell>
          <cell r="G793">
            <v>0</v>
          </cell>
          <cell r="H793" t="str">
            <v/>
          </cell>
        </row>
        <row r="794">
          <cell r="C794" t="str">
            <v/>
          </cell>
          <cell r="D794">
            <v>0</v>
          </cell>
          <cell r="F794">
            <v>0</v>
          </cell>
          <cell r="G794">
            <v>0</v>
          </cell>
          <cell r="H794" t="str">
            <v/>
          </cell>
        </row>
        <row r="795">
          <cell r="C795" t="str">
            <v/>
          </cell>
          <cell r="D795">
            <v>0</v>
          </cell>
          <cell r="F795">
            <v>0</v>
          </cell>
          <cell r="G795">
            <v>0</v>
          </cell>
          <cell r="H795" t="str">
            <v/>
          </cell>
        </row>
        <row r="796">
          <cell r="C796" t="str">
            <v/>
          </cell>
          <cell r="D796">
            <v>0</v>
          </cell>
          <cell r="F796">
            <v>0</v>
          </cell>
          <cell r="G796">
            <v>0</v>
          </cell>
          <cell r="H796" t="str">
            <v/>
          </cell>
        </row>
        <row r="797">
          <cell r="C797" t="str">
            <v/>
          </cell>
          <cell r="D797">
            <v>0</v>
          </cell>
          <cell r="F797">
            <v>0</v>
          </cell>
          <cell r="G797">
            <v>0</v>
          </cell>
          <cell r="H797" t="str">
            <v/>
          </cell>
        </row>
        <row r="798">
          <cell r="C798" t="str">
            <v/>
          </cell>
          <cell r="D798">
            <v>0</v>
          </cell>
          <cell r="F798">
            <v>0</v>
          </cell>
          <cell r="G798">
            <v>0</v>
          </cell>
          <cell r="H798" t="str">
            <v/>
          </cell>
        </row>
        <row r="799">
          <cell r="C799" t="str">
            <v/>
          </cell>
          <cell r="D799">
            <v>0</v>
          </cell>
          <cell r="F799">
            <v>0</v>
          </cell>
          <cell r="G799">
            <v>0</v>
          </cell>
          <cell r="H799" t="str">
            <v/>
          </cell>
        </row>
        <row r="800">
          <cell r="C800" t="str">
            <v/>
          </cell>
          <cell r="D800">
            <v>0</v>
          </cell>
          <cell r="F800">
            <v>0</v>
          </cell>
          <cell r="G800">
            <v>0</v>
          </cell>
          <cell r="H800" t="str">
            <v/>
          </cell>
        </row>
        <row r="801">
          <cell r="C801" t="str">
            <v/>
          </cell>
          <cell r="D801">
            <v>0</v>
          </cell>
          <cell r="F801">
            <v>0</v>
          </cell>
          <cell r="G801">
            <v>0</v>
          </cell>
          <cell r="H801" t="str">
            <v/>
          </cell>
        </row>
        <row r="802">
          <cell r="C802" t="str">
            <v/>
          </cell>
          <cell r="D802">
            <v>0</v>
          </cell>
          <cell r="F802">
            <v>0</v>
          </cell>
          <cell r="G802">
            <v>0</v>
          </cell>
          <cell r="H802" t="str">
            <v/>
          </cell>
        </row>
        <row r="803">
          <cell r="C803" t="str">
            <v/>
          </cell>
          <cell r="D803">
            <v>0</v>
          </cell>
          <cell r="F803">
            <v>0</v>
          </cell>
          <cell r="G803">
            <v>0</v>
          </cell>
          <cell r="H803" t="str">
            <v/>
          </cell>
        </row>
        <row r="804">
          <cell r="C804" t="str">
            <v/>
          </cell>
          <cell r="D804">
            <v>0</v>
          </cell>
          <cell r="F804">
            <v>0</v>
          </cell>
          <cell r="G804">
            <v>0</v>
          </cell>
          <cell r="H804" t="str">
            <v/>
          </cell>
        </row>
        <row r="805">
          <cell r="C805" t="str">
            <v/>
          </cell>
          <cell r="D805">
            <v>0</v>
          </cell>
          <cell r="F805">
            <v>0</v>
          </cell>
          <cell r="G805">
            <v>0</v>
          </cell>
          <cell r="H805" t="str">
            <v/>
          </cell>
        </row>
        <row r="806">
          <cell r="C806" t="str">
            <v/>
          </cell>
          <cell r="D806">
            <v>0</v>
          </cell>
          <cell r="F806">
            <v>0</v>
          </cell>
          <cell r="G806">
            <v>0</v>
          </cell>
          <cell r="H806" t="str">
            <v/>
          </cell>
        </row>
        <row r="807">
          <cell r="C807" t="str">
            <v/>
          </cell>
          <cell r="D807">
            <v>0</v>
          </cell>
          <cell r="F807">
            <v>0</v>
          </cell>
          <cell r="G807">
            <v>0</v>
          </cell>
          <cell r="H807" t="str">
            <v/>
          </cell>
        </row>
        <row r="808">
          <cell r="C808" t="str">
            <v/>
          </cell>
          <cell r="D808">
            <v>0</v>
          </cell>
          <cell r="F808">
            <v>0</v>
          </cell>
          <cell r="G808">
            <v>0</v>
          </cell>
          <cell r="H808" t="str">
            <v/>
          </cell>
        </row>
        <row r="809">
          <cell r="C809" t="str">
            <v/>
          </cell>
          <cell r="D809">
            <v>0</v>
          </cell>
          <cell r="F809">
            <v>0</v>
          </cell>
          <cell r="G809">
            <v>0</v>
          </cell>
          <cell r="H809" t="str">
            <v/>
          </cell>
        </row>
        <row r="810">
          <cell r="C810" t="str">
            <v/>
          </cell>
          <cell r="D810">
            <v>0</v>
          </cell>
          <cell r="F810">
            <v>0</v>
          </cell>
          <cell r="G810">
            <v>0</v>
          </cell>
          <cell r="H810" t="str">
            <v/>
          </cell>
        </row>
        <row r="811">
          <cell r="C811" t="str">
            <v/>
          </cell>
          <cell r="D811">
            <v>0</v>
          </cell>
          <cell r="F811">
            <v>0</v>
          </cell>
          <cell r="G811">
            <v>0</v>
          </cell>
          <cell r="H811" t="str">
            <v/>
          </cell>
        </row>
        <row r="812">
          <cell r="C812" t="str">
            <v/>
          </cell>
          <cell r="D812">
            <v>0</v>
          </cell>
          <cell r="F812">
            <v>0</v>
          </cell>
          <cell r="G812">
            <v>0</v>
          </cell>
          <cell r="H812" t="str">
            <v/>
          </cell>
        </row>
        <row r="813">
          <cell r="C813" t="str">
            <v/>
          </cell>
          <cell r="D813">
            <v>0</v>
          </cell>
          <cell r="F813">
            <v>0</v>
          </cell>
          <cell r="G813">
            <v>0</v>
          </cell>
          <cell r="H813" t="str">
            <v/>
          </cell>
        </row>
        <row r="814">
          <cell r="C814" t="str">
            <v/>
          </cell>
          <cell r="D814">
            <v>0</v>
          </cell>
          <cell r="F814">
            <v>0</v>
          </cell>
          <cell r="G814">
            <v>0</v>
          </cell>
          <cell r="H814" t="str">
            <v/>
          </cell>
        </row>
        <row r="815">
          <cell r="C815" t="str">
            <v/>
          </cell>
          <cell r="D815">
            <v>0</v>
          </cell>
          <cell r="F815">
            <v>0</v>
          </cell>
          <cell r="G815">
            <v>0</v>
          </cell>
          <cell r="H815" t="str">
            <v/>
          </cell>
        </row>
        <row r="816">
          <cell r="C816" t="str">
            <v/>
          </cell>
          <cell r="D816">
            <v>0</v>
          </cell>
          <cell r="F816">
            <v>0</v>
          </cell>
          <cell r="G816">
            <v>0</v>
          </cell>
          <cell r="H816" t="str">
            <v/>
          </cell>
        </row>
        <row r="817">
          <cell r="C817" t="str">
            <v/>
          </cell>
          <cell r="D817">
            <v>0</v>
          </cell>
          <cell r="F817">
            <v>0</v>
          </cell>
          <cell r="G817">
            <v>0</v>
          </cell>
          <cell r="H817" t="str">
            <v/>
          </cell>
        </row>
        <row r="818">
          <cell r="C818" t="str">
            <v/>
          </cell>
          <cell r="D818">
            <v>0</v>
          </cell>
          <cell r="F818">
            <v>0</v>
          </cell>
          <cell r="G818">
            <v>0</v>
          </cell>
          <cell r="H818" t="str">
            <v/>
          </cell>
        </row>
        <row r="819">
          <cell r="C819" t="str">
            <v/>
          </cell>
          <cell r="D819">
            <v>0</v>
          </cell>
          <cell r="F819">
            <v>0</v>
          </cell>
          <cell r="G819">
            <v>0</v>
          </cell>
          <cell r="H819" t="str">
            <v/>
          </cell>
        </row>
        <row r="820">
          <cell r="C820" t="str">
            <v/>
          </cell>
          <cell r="D820">
            <v>0</v>
          </cell>
          <cell r="F820">
            <v>0</v>
          </cell>
          <cell r="G820">
            <v>0</v>
          </cell>
          <cell r="H820" t="str">
            <v/>
          </cell>
        </row>
        <row r="821">
          <cell r="C821" t="str">
            <v/>
          </cell>
          <cell r="D821">
            <v>0</v>
          </cell>
          <cell r="F821">
            <v>0</v>
          </cell>
          <cell r="G821">
            <v>0</v>
          </cell>
          <cell r="H821" t="str">
            <v/>
          </cell>
        </row>
        <row r="822">
          <cell r="C822" t="str">
            <v/>
          </cell>
          <cell r="D822">
            <v>0</v>
          </cell>
          <cell r="F822">
            <v>0</v>
          </cell>
          <cell r="G822">
            <v>0</v>
          </cell>
          <cell r="H822" t="str">
            <v/>
          </cell>
        </row>
        <row r="823">
          <cell r="C823" t="str">
            <v/>
          </cell>
          <cell r="D823">
            <v>0</v>
          </cell>
          <cell r="F823">
            <v>0</v>
          </cell>
          <cell r="G823">
            <v>0</v>
          </cell>
          <cell r="H823" t="str">
            <v/>
          </cell>
        </row>
        <row r="824">
          <cell r="C824" t="str">
            <v/>
          </cell>
          <cell r="D824">
            <v>0</v>
          </cell>
          <cell r="F824">
            <v>0</v>
          </cell>
          <cell r="G824">
            <v>0</v>
          </cell>
          <cell r="H824" t="str">
            <v/>
          </cell>
        </row>
        <row r="825">
          <cell r="C825" t="str">
            <v/>
          </cell>
          <cell r="D825">
            <v>0</v>
          </cell>
          <cell r="F825">
            <v>0</v>
          </cell>
          <cell r="G825">
            <v>0</v>
          </cell>
          <cell r="H825" t="str">
            <v/>
          </cell>
        </row>
        <row r="826">
          <cell r="C826" t="str">
            <v/>
          </cell>
          <cell r="D826">
            <v>0</v>
          </cell>
          <cell r="F826">
            <v>0</v>
          </cell>
          <cell r="G826">
            <v>0</v>
          </cell>
          <cell r="H826" t="str">
            <v/>
          </cell>
        </row>
        <row r="827">
          <cell r="C827" t="str">
            <v/>
          </cell>
          <cell r="D827">
            <v>0</v>
          </cell>
          <cell r="F827">
            <v>0</v>
          </cell>
          <cell r="G827">
            <v>0</v>
          </cell>
          <cell r="H827" t="str">
            <v/>
          </cell>
        </row>
        <row r="828">
          <cell r="C828" t="str">
            <v/>
          </cell>
          <cell r="D828">
            <v>0</v>
          </cell>
          <cell r="F828">
            <v>0</v>
          </cell>
          <cell r="G828">
            <v>0</v>
          </cell>
          <cell r="H828" t="str">
            <v/>
          </cell>
        </row>
        <row r="829">
          <cell r="C829" t="str">
            <v/>
          </cell>
          <cell r="D829">
            <v>0</v>
          </cell>
          <cell r="F829">
            <v>0</v>
          </cell>
          <cell r="G829">
            <v>0</v>
          </cell>
          <cell r="H829" t="str">
            <v/>
          </cell>
        </row>
        <row r="830">
          <cell r="C830" t="str">
            <v/>
          </cell>
          <cell r="D830">
            <v>0</v>
          </cell>
          <cell r="F830">
            <v>0</v>
          </cell>
          <cell r="G830">
            <v>0</v>
          </cell>
          <cell r="H830" t="str">
            <v/>
          </cell>
        </row>
        <row r="831">
          <cell r="C831" t="str">
            <v/>
          </cell>
          <cell r="D831">
            <v>0</v>
          </cell>
          <cell r="F831">
            <v>0</v>
          </cell>
          <cell r="G831">
            <v>0</v>
          </cell>
          <cell r="H831" t="str">
            <v/>
          </cell>
        </row>
        <row r="832">
          <cell r="C832" t="str">
            <v/>
          </cell>
          <cell r="D832">
            <v>0</v>
          </cell>
          <cell r="F832">
            <v>0</v>
          </cell>
          <cell r="G832">
            <v>0</v>
          </cell>
          <cell r="H832" t="str">
            <v/>
          </cell>
        </row>
        <row r="833">
          <cell r="C833" t="str">
            <v/>
          </cell>
          <cell r="D833">
            <v>0</v>
          </cell>
          <cell r="F833">
            <v>0</v>
          </cell>
          <cell r="G833">
            <v>0</v>
          </cell>
          <cell r="H833" t="str">
            <v/>
          </cell>
        </row>
        <row r="834">
          <cell r="C834" t="str">
            <v/>
          </cell>
          <cell r="D834">
            <v>0</v>
          </cell>
          <cell r="F834">
            <v>0</v>
          </cell>
          <cell r="G834">
            <v>0</v>
          </cell>
          <cell r="H834" t="str">
            <v/>
          </cell>
        </row>
        <row r="835">
          <cell r="C835" t="str">
            <v/>
          </cell>
          <cell r="D835">
            <v>0</v>
          </cell>
          <cell r="F835">
            <v>0</v>
          </cell>
          <cell r="G835">
            <v>0</v>
          </cell>
          <cell r="H835" t="str">
            <v/>
          </cell>
        </row>
        <row r="836">
          <cell r="C836" t="str">
            <v/>
          </cell>
          <cell r="D836">
            <v>0</v>
          </cell>
          <cell r="F836">
            <v>0</v>
          </cell>
          <cell r="G836">
            <v>0</v>
          </cell>
          <cell r="H836" t="str">
            <v/>
          </cell>
        </row>
        <row r="837">
          <cell r="C837" t="str">
            <v/>
          </cell>
          <cell r="D837">
            <v>0</v>
          </cell>
          <cell r="F837">
            <v>0</v>
          </cell>
          <cell r="G837">
            <v>0</v>
          </cell>
          <cell r="H837" t="str">
            <v/>
          </cell>
        </row>
        <row r="838">
          <cell r="C838" t="str">
            <v/>
          </cell>
          <cell r="D838">
            <v>0</v>
          </cell>
          <cell r="F838">
            <v>0</v>
          </cell>
          <cell r="G838">
            <v>0</v>
          </cell>
          <cell r="H838" t="str">
            <v/>
          </cell>
        </row>
        <row r="839">
          <cell r="C839" t="str">
            <v/>
          </cell>
          <cell r="D839">
            <v>0</v>
          </cell>
          <cell r="F839">
            <v>0</v>
          </cell>
          <cell r="G839">
            <v>0</v>
          </cell>
          <cell r="H839" t="str">
            <v/>
          </cell>
        </row>
        <row r="840">
          <cell r="C840" t="str">
            <v/>
          </cell>
          <cell r="D840">
            <v>0</v>
          </cell>
          <cell r="F840">
            <v>0</v>
          </cell>
          <cell r="G840">
            <v>0</v>
          </cell>
          <cell r="H840" t="str">
            <v/>
          </cell>
        </row>
        <row r="841">
          <cell r="C841" t="str">
            <v/>
          </cell>
          <cell r="D841">
            <v>0</v>
          </cell>
          <cell r="F841">
            <v>0</v>
          </cell>
          <cell r="G841">
            <v>0</v>
          </cell>
          <cell r="H841" t="str">
            <v/>
          </cell>
        </row>
        <row r="842">
          <cell r="C842" t="str">
            <v/>
          </cell>
          <cell r="D842">
            <v>0</v>
          </cell>
          <cell r="F842">
            <v>0</v>
          </cell>
          <cell r="G842">
            <v>0</v>
          </cell>
          <cell r="H842" t="str">
            <v/>
          </cell>
        </row>
        <row r="843">
          <cell r="C843" t="str">
            <v/>
          </cell>
          <cell r="D843">
            <v>0</v>
          </cell>
          <cell r="F843">
            <v>0</v>
          </cell>
          <cell r="G843">
            <v>0</v>
          </cell>
          <cell r="H843" t="str">
            <v/>
          </cell>
        </row>
        <row r="844">
          <cell r="C844" t="str">
            <v/>
          </cell>
          <cell r="D844">
            <v>0</v>
          </cell>
          <cell r="F844">
            <v>0</v>
          </cell>
          <cell r="G844">
            <v>0</v>
          </cell>
          <cell r="H844" t="str">
            <v/>
          </cell>
        </row>
        <row r="845">
          <cell r="C845" t="str">
            <v/>
          </cell>
          <cell r="D845">
            <v>0</v>
          </cell>
          <cell r="F845">
            <v>0</v>
          </cell>
          <cell r="G845">
            <v>0</v>
          </cell>
          <cell r="H845" t="str">
            <v/>
          </cell>
        </row>
        <row r="846">
          <cell r="C846" t="str">
            <v/>
          </cell>
          <cell r="D846">
            <v>0</v>
          </cell>
          <cell r="F846">
            <v>0</v>
          </cell>
          <cell r="G846">
            <v>0</v>
          </cell>
          <cell r="H846" t="str">
            <v/>
          </cell>
        </row>
        <row r="847">
          <cell r="C847" t="str">
            <v/>
          </cell>
          <cell r="D847">
            <v>0</v>
          </cell>
          <cell r="F847">
            <v>0</v>
          </cell>
          <cell r="G847">
            <v>0</v>
          </cell>
          <cell r="H847" t="str">
            <v/>
          </cell>
        </row>
        <row r="848">
          <cell r="C848" t="str">
            <v/>
          </cell>
          <cell r="D848">
            <v>0</v>
          </cell>
          <cell r="F848">
            <v>0</v>
          </cell>
          <cell r="G848">
            <v>0</v>
          </cell>
          <cell r="H848" t="str">
            <v/>
          </cell>
        </row>
        <row r="849">
          <cell r="C849" t="str">
            <v/>
          </cell>
          <cell r="D849">
            <v>0</v>
          </cell>
          <cell r="F849">
            <v>0</v>
          </cell>
          <cell r="G849">
            <v>0</v>
          </cell>
          <cell r="H849" t="str">
            <v/>
          </cell>
        </row>
        <row r="850">
          <cell r="C850" t="str">
            <v/>
          </cell>
          <cell r="D850">
            <v>0</v>
          </cell>
          <cell r="F850">
            <v>0</v>
          </cell>
          <cell r="G850">
            <v>0</v>
          </cell>
          <cell r="H850" t="str">
            <v/>
          </cell>
        </row>
        <row r="851">
          <cell r="C851" t="str">
            <v/>
          </cell>
          <cell r="D851">
            <v>0</v>
          </cell>
          <cell r="F851">
            <v>0</v>
          </cell>
          <cell r="G851">
            <v>0</v>
          </cell>
          <cell r="H851" t="str">
            <v/>
          </cell>
        </row>
        <row r="852">
          <cell r="C852" t="str">
            <v/>
          </cell>
          <cell r="D852">
            <v>0</v>
          </cell>
          <cell r="F852">
            <v>0</v>
          </cell>
          <cell r="G852">
            <v>0</v>
          </cell>
          <cell r="H852" t="str">
            <v/>
          </cell>
        </row>
        <row r="853">
          <cell r="C853" t="str">
            <v/>
          </cell>
          <cell r="D853">
            <v>0</v>
          </cell>
          <cell r="F853">
            <v>0</v>
          </cell>
          <cell r="G853">
            <v>0</v>
          </cell>
          <cell r="H853" t="str">
            <v/>
          </cell>
        </row>
        <row r="854">
          <cell r="C854" t="str">
            <v/>
          </cell>
          <cell r="D854">
            <v>0</v>
          </cell>
          <cell r="F854">
            <v>0</v>
          </cell>
          <cell r="G854">
            <v>0</v>
          </cell>
          <cell r="H854" t="str">
            <v/>
          </cell>
        </row>
        <row r="855">
          <cell r="C855" t="str">
            <v/>
          </cell>
          <cell r="D855">
            <v>0</v>
          </cell>
          <cell r="F855">
            <v>0</v>
          </cell>
          <cell r="G855">
            <v>0</v>
          </cell>
          <cell r="H855" t="str">
            <v/>
          </cell>
        </row>
        <row r="856">
          <cell r="C856" t="str">
            <v/>
          </cell>
          <cell r="D856">
            <v>0</v>
          </cell>
          <cell r="F856">
            <v>0</v>
          </cell>
          <cell r="G856">
            <v>0</v>
          </cell>
          <cell r="H856" t="str">
            <v/>
          </cell>
        </row>
        <row r="857">
          <cell r="C857" t="str">
            <v/>
          </cell>
          <cell r="D857">
            <v>0</v>
          </cell>
          <cell r="F857">
            <v>0</v>
          </cell>
          <cell r="G857">
            <v>0</v>
          </cell>
          <cell r="H857" t="str">
            <v/>
          </cell>
        </row>
        <row r="858">
          <cell r="C858" t="str">
            <v/>
          </cell>
          <cell r="D858">
            <v>0</v>
          </cell>
          <cell r="F858">
            <v>0</v>
          </cell>
          <cell r="G858">
            <v>0</v>
          </cell>
          <cell r="H858" t="str">
            <v/>
          </cell>
        </row>
        <row r="859">
          <cell r="C859" t="str">
            <v/>
          </cell>
          <cell r="D859">
            <v>0</v>
          </cell>
          <cell r="F859">
            <v>0</v>
          </cell>
          <cell r="G859">
            <v>0</v>
          </cell>
          <cell r="H859" t="str">
            <v/>
          </cell>
        </row>
        <row r="860">
          <cell r="C860" t="str">
            <v/>
          </cell>
          <cell r="D860">
            <v>0</v>
          </cell>
          <cell r="F860">
            <v>0</v>
          </cell>
          <cell r="G860">
            <v>0</v>
          </cell>
          <cell r="H860" t="str">
            <v/>
          </cell>
        </row>
        <row r="861">
          <cell r="C861" t="str">
            <v/>
          </cell>
          <cell r="D861">
            <v>0</v>
          </cell>
          <cell r="F861">
            <v>0</v>
          </cell>
          <cell r="G861">
            <v>0</v>
          </cell>
          <cell r="H861" t="str">
            <v/>
          </cell>
        </row>
        <row r="862">
          <cell r="C862" t="str">
            <v/>
          </cell>
          <cell r="D862">
            <v>0</v>
          </cell>
          <cell r="F862">
            <v>0</v>
          </cell>
          <cell r="G862">
            <v>0</v>
          </cell>
          <cell r="H862" t="str">
            <v/>
          </cell>
        </row>
        <row r="863">
          <cell r="C863" t="str">
            <v/>
          </cell>
          <cell r="D863">
            <v>0</v>
          </cell>
          <cell r="F863">
            <v>0</v>
          </cell>
          <cell r="G863">
            <v>0</v>
          </cell>
          <cell r="H863" t="str">
            <v/>
          </cell>
        </row>
        <row r="864">
          <cell r="C864" t="str">
            <v/>
          </cell>
          <cell r="D864">
            <v>0</v>
          </cell>
          <cell r="F864">
            <v>0</v>
          </cell>
          <cell r="G864">
            <v>0</v>
          </cell>
          <cell r="H864" t="str">
            <v/>
          </cell>
        </row>
        <row r="865">
          <cell r="C865" t="str">
            <v/>
          </cell>
          <cell r="D865">
            <v>0</v>
          </cell>
          <cell r="F865">
            <v>0</v>
          </cell>
          <cell r="G865">
            <v>0</v>
          </cell>
          <cell r="H865" t="str">
            <v/>
          </cell>
        </row>
        <row r="866">
          <cell r="C866" t="str">
            <v/>
          </cell>
          <cell r="D866">
            <v>0</v>
          </cell>
          <cell r="F866">
            <v>0</v>
          </cell>
          <cell r="G866">
            <v>0</v>
          </cell>
          <cell r="H866" t="str">
            <v/>
          </cell>
        </row>
        <row r="867">
          <cell r="C867" t="str">
            <v/>
          </cell>
          <cell r="D867">
            <v>0</v>
          </cell>
          <cell r="F867">
            <v>0</v>
          </cell>
          <cell r="G867">
            <v>0</v>
          </cell>
          <cell r="H867" t="str">
            <v/>
          </cell>
        </row>
        <row r="868">
          <cell r="C868" t="str">
            <v/>
          </cell>
          <cell r="D868">
            <v>0</v>
          </cell>
          <cell r="F868">
            <v>0</v>
          </cell>
          <cell r="G868">
            <v>0</v>
          </cell>
          <cell r="H868" t="str">
            <v/>
          </cell>
        </row>
        <row r="869">
          <cell r="C869" t="str">
            <v/>
          </cell>
          <cell r="D869">
            <v>0</v>
          </cell>
          <cell r="F869">
            <v>0</v>
          </cell>
          <cell r="G869">
            <v>0</v>
          </cell>
          <cell r="H869" t="str">
            <v/>
          </cell>
        </row>
        <row r="870">
          <cell r="C870" t="str">
            <v/>
          </cell>
          <cell r="D870">
            <v>0</v>
          </cell>
          <cell r="F870">
            <v>0</v>
          </cell>
          <cell r="G870">
            <v>0</v>
          </cell>
          <cell r="H870" t="str">
            <v/>
          </cell>
        </row>
        <row r="871">
          <cell r="C871" t="str">
            <v/>
          </cell>
          <cell r="D871">
            <v>0</v>
          </cell>
          <cell r="F871">
            <v>0</v>
          </cell>
          <cell r="G871">
            <v>0</v>
          </cell>
          <cell r="H871" t="str">
            <v/>
          </cell>
        </row>
        <row r="872">
          <cell r="C872" t="str">
            <v/>
          </cell>
          <cell r="D872">
            <v>0</v>
          </cell>
          <cell r="F872">
            <v>0</v>
          </cell>
          <cell r="G872">
            <v>0</v>
          </cell>
          <cell r="H872" t="str">
            <v/>
          </cell>
        </row>
        <row r="873">
          <cell r="C873" t="str">
            <v/>
          </cell>
          <cell r="D873">
            <v>0</v>
          </cell>
          <cell r="F873">
            <v>0</v>
          </cell>
          <cell r="G873">
            <v>0</v>
          </cell>
          <cell r="H873" t="str">
            <v/>
          </cell>
        </row>
        <row r="874">
          <cell r="C874" t="str">
            <v/>
          </cell>
          <cell r="D874">
            <v>0</v>
          </cell>
          <cell r="F874">
            <v>0</v>
          </cell>
          <cell r="G874">
            <v>0</v>
          </cell>
          <cell r="H874" t="str">
            <v/>
          </cell>
        </row>
        <row r="875">
          <cell r="C875" t="str">
            <v/>
          </cell>
          <cell r="D875">
            <v>0</v>
          </cell>
          <cell r="F875">
            <v>0</v>
          </cell>
          <cell r="G875">
            <v>0</v>
          </cell>
          <cell r="H875" t="str">
            <v/>
          </cell>
        </row>
        <row r="876">
          <cell r="C876" t="str">
            <v/>
          </cell>
          <cell r="D876">
            <v>0</v>
          </cell>
          <cell r="F876">
            <v>0</v>
          </cell>
          <cell r="G876">
            <v>0</v>
          </cell>
          <cell r="H876" t="str">
            <v/>
          </cell>
        </row>
        <row r="877">
          <cell r="C877" t="str">
            <v/>
          </cell>
          <cell r="D877">
            <v>0</v>
          </cell>
          <cell r="F877">
            <v>0</v>
          </cell>
          <cell r="G877">
            <v>0</v>
          </cell>
          <cell r="H877" t="str">
            <v/>
          </cell>
        </row>
        <row r="878">
          <cell r="C878" t="str">
            <v/>
          </cell>
          <cell r="D878">
            <v>0</v>
          </cell>
          <cell r="F878">
            <v>0</v>
          </cell>
          <cell r="G878">
            <v>0</v>
          </cell>
          <cell r="H878" t="str">
            <v/>
          </cell>
        </row>
        <row r="879">
          <cell r="C879" t="str">
            <v/>
          </cell>
          <cell r="D879">
            <v>0</v>
          </cell>
          <cell r="F879">
            <v>0</v>
          </cell>
          <cell r="G879">
            <v>0</v>
          </cell>
          <cell r="H879" t="str">
            <v/>
          </cell>
        </row>
        <row r="880">
          <cell r="C880" t="str">
            <v/>
          </cell>
          <cell r="D880">
            <v>0</v>
          </cell>
          <cell r="F880">
            <v>0</v>
          </cell>
          <cell r="G880">
            <v>0</v>
          </cell>
          <cell r="H880" t="str">
            <v/>
          </cell>
        </row>
        <row r="881">
          <cell r="C881" t="str">
            <v/>
          </cell>
          <cell r="D881">
            <v>0</v>
          </cell>
          <cell r="F881">
            <v>0</v>
          </cell>
          <cell r="G881">
            <v>0</v>
          </cell>
          <cell r="H881" t="str">
            <v/>
          </cell>
        </row>
        <row r="882">
          <cell r="C882" t="str">
            <v/>
          </cell>
          <cell r="D882">
            <v>0</v>
          </cell>
          <cell r="F882">
            <v>0</v>
          </cell>
          <cell r="G882">
            <v>0</v>
          </cell>
          <cell r="H882" t="str">
            <v/>
          </cell>
        </row>
        <row r="883">
          <cell r="C883" t="str">
            <v/>
          </cell>
          <cell r="D883">
            <v>0</v>
          </cell>
          <cell r="F883">
            <v>0</v>
          </cell>
          <cell r="G883">
            <v>0</v>
          </cell>
          <cell r="H883" t="str">
            <v/>
          </cell>
        </row>
        <row r="884">
          <cell r="C884" t="str">
            <v/>
          </cell>
          <cell r="D884">
            <v>0</v>
          </cell>
          <cell r="F884">
            <v>0</v>
          </cell>
          <cell r="G884">
            <v>0</v>
          </cell>
          <cell r="H884" t="str">
            <v/>
          </cell>
        </row>
        <row r="885">
          <cell r="C885" t="str">
            <v/>
          </cell>
          <cell r="D885">
            <v>0</v>
          </cell>
          <cell r="F885">
            <v>0</v>
          </cell>
          <cell r="G885">
            <v>0</v>
          </cell>
          <cell r="H885" t="str">
            <v/>
          </cell>
        </row>
        <row r="886">
          <cell r="C886" t="str">
            <v/>
          </cell>
          <cell r="D886">
            <v>0</v>
          </cell>
          <cell r="F886">
            <v>0</v>
          </cell>
          <cell r="G886">
            <v>0</v>
          </cell>
          <cell r="H886" t="str">
            <v/>
          </cell>
        </row>
        <row r="887">
          <cell r="C887" t="str">
            <v/>
          </cell>
          <cell r="D887">
            <v>0</v>
          </cell>
          <cell r="F887">
            <v>0</v>
          </cell>
          <cell r="G887">
            <v>0</v>
          </cell>
          <cell r="H887" t="str">
            <v/>
          </cell>
        </row>
        <row r="888">
          <cell r="C888" t="str">
            <v/>
          </cell>
          <cell r="D888">
            <v>0</v>
          </cell>
          <cell r="F888">
            <v>0</v>
          </cell>
          <cell r="G888">
            <v>0</v>
          </cell>
          <cell r="H888" t="str">
            <v/>
          </cell>
        </row>
        <row r="889">
          <cell r="C889" t="str">
            <v/>
          </cell>
          <cell r="D889">
            <v>0</v>
          </cell>
          <cell r="F889">
            <v>0</v>
          </cell>
          <cell r="G889">
            <v>0</v>
          </cell>
          <cell r="H889" t="str">
            <v/>
          </cell>
        </row>
        <row r="890">
          <cell r="C890" t="str">
            <v/>
          </cell>
          <cell r="D890">
            <v>0</v>
          </cell>
          <cell r="F890">
            <v>0</v>
          </cell>
          <cell r="G890">
            <v>0</v>
          </cell>
          <cell r="H890" t="str">
            <v/>
          </cell>
        </row>
        <row r="891">
          <cell r="C891" t="str">
            <v/>
          </cell>
          <cell r="D891">
            <v>0</v>
          </cell>
          <cell r="F891">
            <v>0</v>
          </cell>
          <cell r="G891">
            <v>0</v>
          </cell>
          <cell r="H891" t="str">
            <v/>
          </cell>
        </row>
        <row r="892">
          <cell r="C892" t="str">
            <v/>
          </cell>
          <cell r="D892">
            <v>0</v>
          </cell>
          <cell r="F892">
            <v>0</v>
          </cell>
          <cell r="G892">
            <v>0</v>
          </cell>
          <cell r="H892" t="str">
            <v/>
          </cell>
        </row>
        <row r="893">
          <cell r="C893" t="str">
            <v/>
          </cell>
          <cell r="D893">
            <v>0</v>
          </cell>
          <cell r="F893">
            <v>0</v>
          </cell>
          <cell r="G893">
            <v>0</v>
          </cell>
          <cell r="H893" t="str">
            <v/>
          </cell>
        </row>
        <row r="894">
          <cell r="C894" t="str">
            <v/>
          </cell>
          <cell r="D894">
            <v>0</v>
          </cell>
          <cell r="F894">
            <v>0</v>
          </cell>
          <cell r="G894">
            <v>0</v>
          </cell>
          <cell r="H894" t="str">
            <v/>
          </cell>
        </row>
        <row r="895">
          <cell r="C895" t="str">
            <v/>
          </cell>
          <cell r="D895">
            <v>0</v>
          </cell>
          <cell r="F895">
            <v>0</v>
          </cell>
          <cell r="G895">
            <v>0</v>
          </cell>
          <cell r="H895" t="str">
            <v/>
          </cell>
        </row>
        <row r="896">
          <cell r="C896" t="str">
            <v/>
          </cell>
          <cell r="D896">
            <v>0</v>
          </cell>
          <cell r="F896">
            <v>0</v>
          </cell>
          <cell r="G896">
            <v>0</v>
          </cell>
          <cell r="H896" t="str">
            <v/>
          </cell>
        </row>
        <row r="897">
          <cell r="C897" t="str">
            <v/>
          </cell>
          <cell r="D897">
            <v>0</v>
          </cell>
          <cell r="F897">
            <v>0</v>
          </cell>
          <cell r="G897">
            <v>0</v>
          </cell>
          <cell r="H897" t="str">
            <v/>
          </cell>
        </row>
        <row r="898">
          <cell r="C898" t="str">
            <v/>
          </cell>
          <cell r="D898">
            <v>0</v>
          </cell>
          <cell r="F898">
            <v>0</v>
          </cell>
          <cell r="G898">
            <v>0</v>
          </cell>
          <cell r="H898" t="str">
            <v/>
          </cell>
        </row>
        <row r="899">
          <cell r="C899" t="str">
            <v/>
          </cell>
          <cell r="D899">
            <v>0</v>
          </cell>
          <cell r="F899">
            <v>0</v>
          </cell>
          <cell r="G899">
            <v>0</v>
          </cell>
          <cell r="H899" t="str">
            <v/>
          </cell>
        </row>
        <row r="900">
          <cell r="C900" t="str">
            <v/>
          </cell>
          <cell r="D900">
            <v>0</v>
          </cell>
          <cell r="F900">
            <v>0</v>
          </cell>
          <cell r="G900">
            <v>0</v>
          </cell>
          <cell r="H900" t="str">
            <v/>
          </cell>
        </row>
        <row r="901">
          <cell r="C901" t="str">
            <v/>
          </cell>
          <cell r="D901">
            <v>0</v>
          </cell>
          <cell r="F901">
            <v>0</v>
          </cell>
          <cell r="G901">
            <v>0</v>
          </cell>
          <cell r="H901" t="str">
            <v/>
          </cell>
        </row>
        <row r="902">
          <cell r="C902" t="str">
            <v/>
          </cell>
          <cell r="D902">
            <v>0</v>
          </cell>
          <cell r="F902">
            <v>0</v>
          </cell>
          <cell r="G902">
            <v>0</v>
          </cell>
          <cell r="H902" t="str">
            <v/>
          </cell>
        </row>
        <row r="903">
          <cell r="C903" t="str">
            <v/>
          </cell>
          <cell r="D903">
            <v>0</v>
          </cell>
          <cell r="F903">
            <v>0</v>
          </cell>
          <cell r="G903">
            <v>0</v>
          </cell>
          <cell r="H903" t="str">
            <v/>
          </cell>
        </row>
        <row r="904">
          <cell r="C904" t="str">
            <v/>
          </cell>
          <cell r="D904">
            <v>0</v>
          </cell>
          <cell r="F904">
            <v>0</v>
          </cell>
          <cell r="G904">
            <v>0</v>
          </cell>
          <cell r="H904" t="str">
            <v/>
          </cell>
        </row>
        <row r="905">
          <cell r="C905" t="str">
            <v/>
          </cell>
          <cell r="D905">
            <v>0</v>
          </cell>
          <cell r="F905">
            <v>0</v>
          </cell>
          <cell r="G905">
            <v>0</v>
          </cell>
          <cell r="H905" t="str">
            <v/>
          </cell>
        </row>
        <row r="906">
          <cell r="C906" t="str">
            <v/>
          </cell>
          <cell r="D906">
            <v>0</v>
          </cell>
          <cell r="F906">
            <v>0</v>
          </cell>
          <cell r="G906">
            <v>0</v>
          </cell>
          <cell r="H906" t="str">
            <v/>
          </cell>
        </row>
        <row r="907">
          <cell r="C907" t="str">
            <v/>
          </cell>
          <cell r="D907">
            <v>0</v>
          </cell>
          <cell r="F907">
            <v>0</v>
          </cell>
          <cell r="G907">
            <v>0</v>
          </cell>
          <cell r="H907" t="str">
            <v/>
          </cell>
        </row>
        <row r="908">
          <cell r="C908" t="str">
            <v/>
          </cell>
          <cell r="D908">
            <v>0</v>
          </cell>
          <cell r="F908">
            <v>0</v>
          </cell>
          <cell r="G908">
            <v>0</v>
          </cell>
          <cell r="H908" t="str">
            <v/>
          </cell>
        </row>
        <row r="909">
          <cell r="C909" t="str">
            <v/>
          </cell>
          <cell r="D909">
            <v>0</v>
          </cell>
          <cell r="F909">
            <v>0</v>
          </cell>
          <cell r="G909">
            <v>0</v>
          </cell>
          <cell r="H909" t="str">
            <v/>
          </cell>
        </row>
        <row r="910">
          <cell r="C910" t="str">
            <v/>
          </cell>
          <cell r="D910">
            <v>0</v>
          </cell>
          <cell r="F910">
            <v>0</v>
          </cell>
          <cell r="G910">
            <v>0</v>
          </cell>
          <cell r="H910" t="str">
            <v/>
          </cell>
        </row>
        <row r="911">
          <cell r="C911" t="str">
            <v/>
          </cell>
          <cell r="D911">
            <v>0</v>
          </cell>
          <cell r="F911">
            <v>0</v>
          </cell>
          <cell r="G911">
            <v>0</v>
          </cell>
          <cell r="H911" t="str">
            <v/>
          </cell>
        </row>
        <row r="912">
          <cell r="C912" t="str">
            <v/>
          </cell>
          <cell r="D912">
            <v>0</v>
          </cell>
          <cell r="F912">
            <v>0</v>
          </cell>
          <cell r="G912">
            <v>0</v>
          </cell>
          <cell r="H912" t="str">
            <v/>
          </cell>
        </row>
        <row r="913">
          <cell r="C913" t="str">
            <v/>
          </cell>
          <cell r="D913">
            <v>0</v>
          </cell>
          <cell r="F913">
            <v>0</v>
          </cell>
          <cell r="G913">
            <v>0</v>
          </cell>
          <cell r="H913" t="str">
            <v/>
          </cell>
        </row>
        <row r="914">
          <cell r="C914" t="str">
            <v/>
          </cell>
          <cell r="D914">
            <v>0</v>
          </cell>
          <cell r="F914">
            <v>0</v>
          </cell>
          <cell r="G914">
            <v>0</v>
          </cell>
          <cell r="H914" t="str">
            <v/>
          </cell>
        </row>
        <row r="915">
          <cell r="C915" t="str">
            <v/>
          </cell>
          <cell r="D915">
            <v>0</v>
          </cell>
          <cell r="F915">
            <v>0</v>
          </cell>
          <cell r="G915">
            <v>0</v>
          </cell>
          <cell r="H915" t="str">
            <v/>
          </cell>
        </row>
        <row r="916">
          <cell r="C916" t="str">
            <v/>
          </cell>
          <cell r="D916">
            <v>0</v>
          </cell>
          <cell r="F916">
            <v>0</v>
          </cell>
          <cell r="G916">
            <v>0</v>
          </cell>
          <cell r="H916" t="str">
            <v/>
          </cell>
        </row>
        <row r="917">
          <cell r="C917" t="str">
            <v/>
          </cell>
          <cell r="D917">
            <v>0</v>
          </cell>
          <cell r="F917">
            <v>0</v>
          </cell>
          <cell r="G917">
            <v>0</v>
          </cell>
          <cell r="H917" t="str">
            <v/>
          </cell>
        </row>
        <row r="918">
          <cell r="C918" t="str">
            <v/>
          </cell>
          <cell r="D918">
            <v>0</v>
          </cell>
          <cell r="F918">
            <v>0</v>
          </cell>
          <cell r="G918">
            <v>0</v>
          </cell>
          <cell r="H918" t="str">
            <v/>
          </cell>
        </row>
        <row r="919">
          <cell r="C919" t="str">
            <v/>
          </cell>
          <cell r="D919">
            <v>0</v>
          </cell>
          <cell r="F919">
            <v>0</v>
          </cell>
          <cell r="G919">
            <v>0</v>
          </cell>
          <cell r="H919" t="str">
            <v/>
          </cell>
        </row>
        <row r="920">
          <cell r="C920" t="str">
            <v/>
          </cell>
          <cell r="D920">
            <v>0</v>
          </cell>
          <cell r="F920">
            <v>0</v>
          </cell>
          <cell r="G920">
            <v>0</v>
          </cell>
          <cell r="H920" t="str">
            <v/>
          </cell>
        </row>
        <row r="921">
          <cell r="C921" t="str">
            <v/>
          </cell>
          <cell r="D921">
            <v>0</v>
          </cell>
          <cell r="F921">
            <v>0</v>
          </cell>
          <cell r="G921">
            <v>0</v>
          </cell>
          <cell r="H921" t="str">
            <v/>
          </cell>
        </row>
        <row r="922">
          <cell r="C922" t="str">
            <v/>
          </cell>
          <cell r="D922">
            <v>0</v>
          </cell>
          <cell r="F922">
            <v>0</v>
          </cell>
          <cell r="G922">
            <v>0</v>
          </cell>
          <cell r="H922" t="str">
            <v/>
          </cell>
        </row>
        <row r="923">
          <cell r="C923" t="str">
            <v/>
          </cell>
          <cell r="D923">
            <v>0</v>
          </cell>
          <cell r="F923">
            <v>0</v>
          </cell>
          <cell r="G923">
            <v>0</v>
          </cell>
          <cell r="H923" t="str">
            <v/>
          </cell>
        </row>
        <row r="924">
          <cell r="C924" t="str">
            <v/>
          </cell>
          <cell r="D924">
            <v>0</v>
          </cell>
          <cell r="F924">
            <v>0</v>
          </cell>
          <cell r="G924">
            <v>0</v>
          </cell>
          <cell r="H924" t="str">
            <v/>
          </cell>
        </row>
        <row r="925">
          <cell r="C925" t="str">
            <v/>
          </cell>
          <cell r="D925">
            <v>0</v>
          </cell>
          <cell r="F925">
            <v>0</v>
          </cell>
          <cell r="G925">
            <v>0</v>
          </cell>
          <cell r="H925" t="str">
            <v/>
          </cell>
        </row>
        <row r="926">
          <cell r="C926" t="str">
            <v/>
          </cell>
          <cell r="D926">
            <v>0</v>
          </cell>
          <cell r="F926">
            <v>0</v>
          </cell>
          <cell r="G926">
            <v>0</v>
          </cell>
          <cell r="H926" t="str">
            <v/>
          </cell>
        </row>
        <row r="927">
          <cell r="C927" t="str">
            <v/>
          </cell>
          <cell r="D927">
            <v>0</v>
          </cell>
          <cell r="F927">
            <v>0</v>
          </cell>
          <cell r="G927">
            <v>0</v>
          </cell>
          <cell r="H927" t="str">
            <v/>
          </cell>
        </row>
        <row r="928">
          <cell r="C928" t="str">
            <v/>
          </cell>
          <cell r="D928">
            <v>0</v>
          </cell>
          <cell r="F928">
            <v>0</v>
          </cell>
          <cell r="G928">
            <v>0</v>
          </cell>
          <cell r="H928" t="str">
            <v/>
          </cell>
        </row>
        <row r="929">
          <cell r="C929" t="str">
            <v/>
          </cell>
          <cell r="D929">
            <v>0</v>
          </cell>
          <cell r="F929">
            <v>0</v>
          </cell>
          <cell r="G929">
            <v>0</v>
          </cell>
          <cell r="H929" t="str">
            <v/>
          </cell>
        </row>
        <row r="930">
          <cell r="C930" t="str">
            <v/>
          </cell>
          <cell r="D930">
            <v>0</v>
          </cell>
          <cell r="F930">
            <v>0</v>
          </cell>
          <cell r="G930">
            <v>0</v>
          </cell>
          <cell r="H930" t="str">
            <v/>
          </cell>
        </row>
        <row r="931">
          <cell r="C931" t="str">
            <v/>
          </cell>
          <cell r="D931">
            <v>0</v>
          </cell>
          <cell r="F931">
            <v>0</v>
          </cell>
          <cell r="G931">
            <v>0</v>
          </cell>
          <cell r="H931" t="str">
            <v/>
          </cell>
        </row>
        <row r="932">
          <cell r="C932" t="str">
            <v/>
          </cell>
          <cell r="D932">
            <v>0</v>
          </cell>
          <cell r="F932">
            <v>0</v>
          </cell>
          <cell r="G932">
            <v>0</v>
          </cell>
          <cell r="H932" t="str">
            <v/>
          </cell>
        </row>
        <row r="933">
          <cell r="C933" t="str">
            <v/>
          </cell>
          <cell r="D933">
            <v>0</v>
          </cell>
          <cell r="F933">
            <v>0</v>
          </cell>
          <cell r="G933">
            <v>0</v>
          </cell>
          <cell r="H933" t="str">
            <v/>
          </cell>
        </row>
        <row r="934">
          <cell r="C934" t="str">
            <v/>
          </cell>
          <cell r="D934">
            <v>0</v>
          </cell>
          <cell r="F934">
            <v>0</v>
          </cell>
          <cell r="G934">
            <v>0</v>
          </cell>
          <cell r="H934" t="str">
            <v/>
          </cell>
        </row>
        <row r="935">
          <cell r="C935" t="str">
            <v/>
          </cell>
          <cell r="D935">
            <v>0</v>
          </cell>
          <cell r="F935">
            <v>0</v>
          </cell>
          <cell r="G935">
            <v>0</v>
          </cell>
          <cell r="H935" t="str">
            <v/>
          </cell>
        </row>
        <row r="936">
          <cell r="C936" t="str">
            <v/>
          </cell>
          <cell r="D936">
            <v>0</v>
          </cell>
          <cell r="F936">
            <v>0</v>
          </cell>
          <cell r="G936">
            <v>0</v>
          </cell>
          <cell r="H936" t="str">
            <v/>
          </cell>
        </row>
        <row r="937">
          <cell r="C937" t="str">
            <v/>
          </cell>
          <cell r="D937">
            <v>0</v>
          </cell>
          <cell r="F937">
            <v>0</v>
          </cell>
          <cell r="G937">
            <v>0</v>
          </cell>
          <cell r="H937" t="str">
            <v/>
          </cell>
        </row>
        <row r="938">
          <cell r="C938" t="str">
            <v/>
          </cell>
          <cell r="D938">
            <v>0</v>
          </cell>
          <cell r="F938">
            <v>0</v>
          </cell>
          <cell r="G938">
            <v>0</v>
          </cell>
          <cell r="H938" t="str">
            <v/>
          </cell>
        </row>
        <row r="939">
          <cell r="C939" t="str">
            <v/>
          </cell>
          <cell r="D939">
            <v>0</v>
          </cell>
          <cell r="F939">
            <v>0</v>
          </cell>
          <cell r="G939">
            <v>0</v>
          </cell>
          <cell r="H939" t="str">
            <v/>
          </cell>
        </row>
        <row r="940">
          <cell r="C940" t="str">
            <v/>
          </cell>
          <cell r="D940">
            <v>0</v>
          </cell>
          <cell r="F940">
            <v>0</v>
          </cell>
          <cell r="G940">
            <v>0</v>
          </cell>
          <cell r="H940" t="str">
            <v/>
          </cell>
        </row>
        <row r="941">
          <cell r="C941" t="str">
            <v/>
          </cell>
          <cell r="D941">
            <v>0</v>
          </cell>
          <cell r="F941">
            <v>0</v>
          </cell>
          <cell r="G941">
            <v>0</v>
          </cell>
          <cell r="H941" t="str">
            <v/>
          </cell>
        </row>
        <row r="942">
          <cell r="C942" t="str">
            <v/>
          </cell>
          <cell r="D942">
            <v>0</v>
          </cell>
          <cell r="F942">
            <v>0</v>
          </cell>
          <cell r="G942">
            <v>0</v>
          </cell>
          <cell r="H942" t="str">
            <v/>
          </cell>
        </row>
        <row r="943">
          <cell r="C943" t="str">
            <v/>
          </cell>
          <cell r="D943">
            <v>0</v>
          </cell>
          <cell r="F943">
            <v>0</v>
          </cell>
          <cell r="G943">
            <v>0</v>
          </cell>
          <cell r="H943" t="str">
            <v/>
          </cell>
        </row>
        <row r="944">
          <cell r="C944" t="str">
            <v/>
          </cell>
          <cell r="D944">
            <v>0</v>
          </cell>
          <cell r="F944">
            <v>0</v>
          </cell>
          <cell r="G944">
            <v>0</v>
          </cell>
          <cell r="H944" t="str">
            <v/>
          </cell>
        </row>
        <row r="945">
          <cell r="C945" t="str">
            <v/>
          </cell>
          <cell r="D945">
            <v>0</v>
          </cell>
          <cell r="F945">
            <v>0</v>
          </cell>
          <cell r="G945">
            <v>0</v>
          </cell>
          <cell r="H945" t="str">
            <v/>
          </cell>
        </row>
        <row r="946">
          <cell r="C946" t="str">
            <v/>
          </cell>
          <cell r="D946">
            <v>0</v>
          </cell>
          <cell r="F946">
            <v>0</v>
          </cell>
          <cell r="G946">
            <v>0</v>
          </cell>
          <cell r="H946" t="str">
            <v/>
          </cell>
        </row>
        <row r="947">
          <cell r="C947" t="str">
            <v/>
          </cell>
          <cell r="D947">
            <v>0</v>
          </cell>
          <cell r="F947">
            <v>0</v>
          </cell>
          <cell r="G947">
            <v>0</v>
          </cell>
          <cell r="H947" t="str">
            <v/>
          </cell>
        </row>
        <row r="948">
          <cell r="C948" t="str">
            <v/>
          </cell>
          <cell r="D948">
            <v>0</v>
          </cell>
          <cell r="F948">
            <v>0</v>
          </cell>
          <cell r="G948">
            <v>0</v>
          </cell>
          <cell r="H948" t="str">
            <v/>
          </cell>
        </row>
        <row r="949">
          <cell r="C949" t="str">
            <v/>
          </cell>
          <cell r="D949">
            <v>0</v>
          </cell>
          <cell r="F949">
            <v>0</v>
          </cell>
          <cell r="G949">
            <v>0</v>
          </cell>
          <cell r="H949" t="str">
            <v/>
          </cell>
        </row>
        <row r="950">
          <cell r="C950" t="str">
            <v/>
          </cell>
          <cell r="D950">
            <v>0</v>
          </cell>
          <cell r="F950">
            <v>0</v>
          </cell>
          <cell r="G950">
            <v>0</v>
          </cell>
          <cell r="H950" t="str">
            <v/>
          </cell>
        </row>
        <row r="951">
          <cell r="C951" t="str">
            <v/>
          </cell>
          <cell r="D951">
            <v>0</v>
          </cell>
          <cell r="F951">
            <v>0</v>
          </cell>
          <cell r="G951">
            <v>0</v>
          </cell>
          <cell r="H951" t="str">
            <v/>
          </cell>
        </row>
        <row r="952">
          <cell r="C952" t="str">
            <v/>
          </cell>
          <cell r="D952">
            <v>0</v>
          </cell>
          <cell r="F952">
            <v>0</v>
          </cell>
          <cell r="G952">
            <v>0</v>
          </cell>
          <cell r="H952" t="str">
            <v/>
          </cell>
        </row>
        <row r="953">
          <cell r="C953" t="str">
            <v/>
          </cell>
          <cell r="D953">
            <v>0</v>
          </cell>
          <cell r="F953">
            <v>0</v>
          </cell>
          <cell r="G953">
            <v>0</v>
          </cell>
          <cell r="H953" t="str">
            <v/>
          </cell>
        </row>
        <row r="954">
          <cell r="C954" t="str">
            <v/>
          </cell>
          <cell r="D954">
            <v>0</v>
          </cell>
          <cell r="F954">
            <v>0</v>
          </cell>
          <cell r="G954">
            <v>0</v>
          </cell>
          <cell r="H954" t="str">
            <v/>
          </cell>
        </row>
        <row r="955">
          <cell r="C955" t="str">
            <v/>
          </cell>
          <cell r="D955">
            <v>0</v>
          </cell>
          <cell r="F955">
            <v>0</v>
          </cell>
          <cell r="G955">
            <v>0</v>
          </cell>
          <cell r="H955" t="str">
            <v/>
          </cell>
        </row>
        <row r="956">
          <cell r="C956" t="str">
            <v/>
          </cell>
          <cell r="D956">
            <v>0</v>
          </cell>
          <cell r="F956">
            <v>0</v>
          </cell>
          <cell r="G956">
            <v>0</v>
          </cell>
          <cell r="H956" t="str">
            <v/>
          </cell>
        </row>
        <row r="957">
          <cell r="C957" t="str">
            <v/>
          </cell>
          <cell r="D957">
            <v>0</v>
          </cell>
          <cell r="F957">
            <v>0</v>
          </cell>
          <cell r="G957">
            <v>0</v>
          </cell>
          <cell r="H957" t="str">
            <v/>
          </cell>
        </row>
        <row r="958">
          <cell r="C958" t="str">
            <v/>
          </cell>
          <cell r="D958">
            <v>0</v>
          </cell>
          <cell r="F958">
            <v>0</v>
          </cell>
          <cell r="G958">
            <v>0</v>
          </cell>
          <cell r="H958" t="str">
            <v/>
          </cell>
        </row>
        <row r="959">
          <cell r="C959" t="str">
            <v/>
          </cell>
          <cell r="D959">
            <v>0</v>
          </cell>
          <cell r="F959">
            <v>0</v>
          </cell>
          <cell r="G959">
            <v>0</v>
          </cell>
          <cell r="H959" t="str">
            <v/>
          </cell>
        </row>
        <row r="960">
          <cell r="C960" t="str">
            <v/>
          </cell>
          <cell r="D960">
            <v>0</v>
          </cell>
          <cell r="F960">
            <v>0</v>
          </cell>
          <cell r="G960">
            <v>0</v>
          </cell>
          <cell r="H960" t="str">
            <v/>
          </cell>
        </row>
        <row r="961">
          <cell r="C961" t="str">
            <v/>
          </cell>
          <cell r="D961">
            <v>0</v>
          </cell>
          <cell r="F961">
            <v>0</v>
          </cell>
          <cell r="G961">
            <v>0</v>
          </cell>
          <cell r="H961" t="str">
            <v/>
          </cell>
        </row>
        <row r="962">
          <cell r="C962" t="str">
            <v/>
          </cell>
          <cell r="D962">
            <v>0</v>
          </cell>
          <cell r="F962">
            <v>0</v>
          </cell>
          <cell r="G962">
            <v>0</v>
          </cell>
          <cell r="H962" t="str">
            <v/>
          </cell>
        </row>
        <row r="963">
          <cell r="C963" t="str">
            <v/>
          </cell>
          <cell r="D963">
            <v>0</v>
          </cell>
          <cell r="F963">
            <v>0</v>
          </cell>
          <cell r="G963">
            <v>0</v>
          </cell>
          <cell r="H963" t="str">
            <v/>
          </cell>
        </row>
        <row r="964">
          <cell r="C964" t="str">
            <v/>
          </cell>
          <cell r="D964">
            <v>0</v>
          </cell>
          <cell r="F964">
            <v>0</v>
          </cell>
          <cell r="G964">
            <v>0</v>
          </cell>
          <cell r="H964" t="str">
            <v/>
          </cell>
        </row>
        <row r="965">
          <cell r="C965" t="str">
            <v/>
          </cell>
          <cell r="D965">
            <v>0</v>
          </cell>
          <cell r="F965">
            <v>0</v>
          </cell>
          <cell r="G965">
            <v>0</v>
          </cell>
          <cell r="H965" t="str">
            <v/>
          </cell>
        </row>
        <row r="966">
          <cell r="C966" t="str">
            <v/>
          </cell>
          <cell r="D966">
            <v>0</v>
          </cell>
          <cell r="F966">
            <v>0</v>
          </cell>
          <cell r="G966">
            <v>0</v>
          </cell>
          <cell r="H966" t="str">
            <v/>
          </cell>
        </row>
        <row r="967">
          <cell r="C967" t="str">
            <v/>
          </cell>
          <cell r="D967">
            <v>0</v>
          </cell>
          <cell r="F967">
            <v>0</v>
          </cell>
          <cell r="G967">
            <v>0</v>
          </cell>
          <cell r="H967" t="str">
            <v/>
          </cell>
        </row>
        <row r="968">
          <cell r="C968" t="str">
            <v/>
          </cell>
          <cell r="D968">
            <v>0</v>
          </cell>
          <cell r="F968">
            <v>0</v>
          </cell>
          <cell r="G968">
            <v>0</v>
          </cell>
          <cell r="H968" t="str">
            <v/>
          </cell>
        </row>
        <row r="969">
          <cell r="C969" t="str">
            <v/>
          </cell>
          <cell r="D969">
            <v>0</v>
          </cell>
          <cell r="F969">
            <v>0</v>
          </cell>
          <cell r="G969">
            <v>0</v>
          </cell>
          <cell r="H969" t="str">
            <v/>
          </cell>
        </row>
        <row r="970">
          <cell r="C970" t="str">
            <v/>
          </cell>
          <cell r="D970">
            <v>0</v>
          </cell>
          <cell r="F970">
            <v>0</v>
          </cell>
          <cell r="G970">
            <v>0</v>
          </cell>
          <cell r="H970" t="str">
            <v/>
          </cell>
        </row>
        <row r="971">
          <cell r="C971" t="str">
            <v/>
          </cell>
          <cell r="D971">
            <v>0</v>
          </cell>
          <cell r="F971">
            <v>0</v>
          </cell>
          <cell r="G971">
            <v>0</v>
          </cell>
          <cell r="H971" t="str">
            <v/>
          </cell>
        </row>
        <row r="972">
          <cell r="C972" t="str">
            <v/>
          </cell>
          <cell r="D972">
            <v>0</v>
          </cell>
          <cell r="F972">
            <v>0</v>
          </cell>
          <cell r="G972">
            <v>0</v>
          </cell>
          <cell r="H972" t="str">
            <v/>
          </cell>
        </row>
        <row r="973">
          <cell r="C973" t="str">
            <v/>
          </cell>
          <cell r="D973">
            <v>0</v>
          </cell>
          <cell r="F973">
            <v>0</v>
          </cell>
          <cell r="G973">
            <v>0</v>
          </cell>
          <cell r="H973" t="str">
            <v/>
          </cell>
        </row>
        <row r="974">
          <cell r="C974" t="str">
            <v/>
          </cell>
          <cell r="D974">
            <v>0</v>
          </cell>
          <cell r="F974">
            <v>0</v>
          </cell>
          <cell r="G974">
            <v>0</v>
          </cell>
          <cell r="H974" t="str">
            <v/>
          </cell>
        </row>
        <row r="975">
          <cell r="C975" t="str">
            <v/>
          </cell>
          <cell r="D975">
            <v>0</v>
          </cell>
          <cell r="F975">
            <v>0</v>
          </cell>
          <cell r="G975">
            <v>0</v>
          </cell>
          <cell r="H975" t="str">
            <v/>
          </cell>
        </row>
        <row r="976">
          <cell r="C976" t="str">
            <v/>
          </cell>
          <cell r="D976">
            <v>0</v>
          </cell>
          <cell r="F976">
            <v>0</v>
          </cell>
          <cell r="G976">
            <v>0</v>
          </cell>
          <cell r="H976" t="str">
            <v/>
          </cell>
        </row>
        <row r="977">
          <cell r="C977" t="str">
            <v/>
          </cell>
          <cell r="D977">
            <v>0</v>
          </cell>
          <cell r="F977">
            <v>0</v>
          </cell>
          <cell r="G977">
            <v>0</v>
          </cell>
          <cell r="H977" t="str">
            <v/>
          </cell>
        </row>
        <row r="978">
          <cell r="C978" t="str">
            <v/>
          </cell>
          <cell r="D978">
            <v>0</v>
          </cell>
          <cell r="F978">
            <v>0</v>
          </cell>
          <cell r="G978">
            <v>0</v>
          </cell>
          <cell r="H978" t="str">
            <v/>
          </cell>
        </row>
        <row r="979">
          <cell r="C979" t="str">
            <v/>
          </cell>
          <cell r="D979">
            <v>0</v>
          </cell>
          <cell r="F979">
            <v>0</v>
          </cell>
          <cell r="G979">
            <v>0</v>
          </cell>
          <cell r="H979" t="str">
            <v/>
          </cell>
        </row>
        <row r="980">
          <cell r="C980" t="str">
            <v/>
          </cell>
          <cell r="D980">
            <v>0</v>
          </cell>
          <cell r="F980">
            <v>0</v>
          </cell>
          <cell r="G980">
            <v>0</v>
          </cell>
          <cell r="H980" t="str">
            <v/>
          </cell>
        </row>
        <row r="981">
          <cell r="C981" t="str">
            <v/>
          </cell>
          <cell r="D981">
            <v>0</v>
          </cell>
          <cell r="F981">
            <v>0</v>
          </cell>
          <cell r="G981">
            <v>0</v>
          </cell>
          <cell r="H981" t="str">
            <v/>
          </cell>
        </row>
        <row r="982">
          <cell r="C982" t="str">
            <v/>
          </cell>
          <cell r="D982">
            <v>0</v>
          </cell>
          <cell r="F982">
            <v>0</v>
          </cell>
          <cell r="G982">
            <v>0</v>
          </cell>
          <cell r="H982" t="str">
            <v/>
          </cell>
        </row>
        <row r="983">
          <cell r="C983" t="str">
            <v/>
          </cell>
          <cell r="D983">
            <v>0</v>
          </cell>
          <cell r="F983">
            <v>0</v>
          </cell>
          <cell r="G983">
            <v>0</v>
          </cell>
          <cell r="H983" t="str">
            <v/>
          </cell>
        </row>
        <row r="984">
          <cell r="C984" t="str">
            <v/>
          </cell>
          <cell r="D984">
            <v>0</v>
          </cell>
          <cell r="F984">
            <v>0</v>
          </cell>
          <cell r="G984">
            <v>0</v>
          </cell>
          <cell r="H984" t="str">
            <v/>
          </cell>
        </row>
        <row r="985">
          <cell r="C985" t="str">
            <v/>
          </cell>
          <cell r="D985">
            <v>0</v>
          </cell>
          <cell r="F985">
            <v>0</v>
          </cell>
          <cell r="G985">
            <v>0</v>
          </cell>
          <cell r="H985" t="str">
            <v/>
          </cell>
        </row>
        <row r="986">
          <cell r="C986" t="str">
            <v/>
          </cell>
          <cell r="D986">
            <v>0</v>
          </cell>
          <cell r="F986">
            <v>0</v>
          </cell>
          <cell r="G986">
            <v>0</v>
          </cell>
          <cell r="H986" t="str">
            <v/>
          </cell>
        </row>
        <row r="987">
          <cell r="C987" t="str">
            <v/>
          </cell>
          <cell r="D987">
            <v>0</v>
          </cell>
          <cell r="F987">
            <v>0</v>
          </cell>
          <cell r="G987">
            <v>0</v>
          </cell>
          <cell r="H987" t="str">
            <v/>
          </cell>
        </row>
        <row r="988">
          <cell r="C988" t="str">
            <v/>
          </cell>
          <cell r="D988">
            <v>0</v>
          </cell>
          <cell r="F988">
            <v>0</v>
          </cell>
          <cell r="G988">
            <v>0</v>
          </cell>
          <cell r="H988" t="str">
            <v/>
          </cell>
        </row>
        <row r="989">
          <cell r="C989" t="str">
            <v/>
          </cell>
          <cell r="D989">
            <v>0</v>
          </cell>
          <cell r="F989">
            <v>0</v>
          </cell>
          <cell r="G989">
            <v>0</v>
          </cell>
          <cell r="H989" t="str">
            <v/>
          </cell>
        </row>
        <row r="990">
          <cell r="C990" t="str">
            <v/>
          </cell>
          <cell r="D990">
            <v>0</v>
          </cell>
          <cell r="F990">
            <v>0</v>
          </cell>
          <cell r="G990">
            <v>0</v>
          </cell>
          <cell r="H990" t="str">
            <v/>
          </cell>
        </row>
        <row r="991">
          <cell r="C991" t="str">
            <v/>
          </cell>
          <cell r="D991">
            <v>0</v>
          </cell>
          <cell r="F991">
            <v>0</v>
          </cell>
          <cell r="G991">
            <v>0</v>
          </cell>
          <cell r="H991" t="str">
            <v/>
          </cell>
        </row>
        <row r="992">
          <cell r="C992" t="str">
            <v/>
          </cell>
          <cell r="D992">
            <v>0</v>
          </cell>
          <cell r="F992">
            <v>0</v>
          </cell>
          <cell r="G992">
            <v>0</v>
          </cell>
          <cell r="H992" t="str">
            <v/>
          </cell>
        </row>
        <row r="993">
          <cell r="C993" t="str">
            <v/>
          </cell>
          <cell r="D993">
            <v>0</v>
          </cell>
          <cell r="F993">
            <v>0</v>
          </cell>
          <cell r="G993">
            <v>0</v>
          </cell>
          <cell r="H993" t="str">
            <v/>
          </cell>
        </row>
        <row r="994">
          <cell r="C994" t="str">
            <v/>
          </cell>
          <cell r="D994">
            <v>0</v>
          </cell>
          <cell r="F994">
            <v>0</v>
          </cell>
          <cell r="G994">
            <v>0</v>
          </cell>
          <cell r="H994" t="str">
            <v/>
          </cell>
        </row>
        <row r="995">
          <cell r="C995" t="str">
            <v/>
          </cell>
          <cell r="D995">
            <v>0</v>
          </cell>
          <cell r="F995">
            <v>0</v>
          </cell>
          <cell r="G995">
            <v>0</v>
          </cell>
          <cell r="H995" t="str">
            <v/>
          </cell>
        </row>
        <row r="996">
          <cell r="C996" t="str">
            <v/>
          </cell>
          <cell r="D996">
            <v>0</v>
          </cell>
          <cell r="F996">
            <v>0</v>
          </cell>
          <cell r="G996">
            <v>0</v>
          </cell>
          <cell r="H996" t="str">
            <v/>
          </cell>
        </row>
        <row r="997">
          <cell r="C997" t="str">
            <v/>
          </cell>
          <cell r="D997">
            <v>0</v>
          </cell>
          <cell r="F997">
            <v>0</v>
          </cell>
          <cell r="G997">
            <v>0</v>
          </cell>
          <cell r="H997" t="str">
            <v/>
          </cell>
        </row>
        <row r="998">
          <cell r="C998" t="str">
            <v/>
          </cell>
          <cell r="D998">
            <v>0</v>
          </cell>
          <cell r="F998">
            <v>0</v>
          </cell>
          <cell r="G998">
            <v>0</v>
          </cell>
          <cell r="H998" t="str">
            <v/>
          </cell>
        </row>
        <row r="999">
          <cell r="C999" t="str">
            <v/>
          </cell>
          <cell r="D999">
            <v>0</v>
          </cell>
          <cell r="F999">
            <v>0</v>
          </cell>
          <cell r="G999">
            <v>0</v>
          </cell>
          <cell r="H999" t="str">
            <v/>
          </cell>
        </row>
        <row r="1000">
          <cell r="C1000" t="str">
            <v/>
          </cell>
          <cell r="D1000">
            <v>0</v>
          </cell>
          <cell r="F1000">
            <v>0</v>
          </cell>
          <cell r="G1000">
            <v>0</v>
          </cell>
          <cell r="H1000" t="str">
            <v/>
          </cell>
        </row>
        <row r="1001">
          <cell r="C1001" t="str">
            <v/>
          </cell>
          <cell r="D1001">
            <v>0</v>
          </cell>
          <cell r="F1001">
            <v>0</v>
          </cell>
          <cell r="G1001">
            <v>0</v>
          </cell>
          <cell r="H1001" t="str">
            <v/>
          </cell>
        </row>
        <row r="1002">
          <cell r="C1002" t="str">
            <v/>
          </cell>
          <cell r="D1002">
            <v>0</v>
          </cell>
          <cell r="F1002">
            <v>0</v>
          </cell>
          <cell r="G1002">
            <v>0</v>
          </cell>
          <cell r="H1002" t="str">
            <v/>
          </cell>
        </row>
        <row r="1003">
          <cell r="C1003" t="str">
            <v/>
          </cell>
          <cell r="D1003">
            <v>0</v>
          </cell>
          <cell r="F1003">
            <v>0</v>
          </cell>
          <cell r="G1003">
            <v>0</v>
          </cell>
          <cell r="H1003" t="str">
            <v/>
          </cell>
        </row>
        <row r="1004">
          <cell r="C1004" t="str">
            <v/>
          </cell>
          <cell r="D1004">
            <v>0</v>
          </cell>
          <cell r="F1004">
            <v>0</v>
          </cell>
          <cell r="G1004">
            <v>0</v>
          </cell>
          <cell r="H1004" t="str">
            <v/>
          </cell>
        </row>
        <row r="1005">
          <cell r="C1005" t="str">
            <v/>
          </cell>
          <cell r="D1005">
            <v>0</v>
          </cell>
          <cell r="F1005">
            <v>0</v>
          </cell>
          <cell r="G1005">
            <v>0</v>
          </cell>
          <cell r="H1005" t="str">
            <v/>
          </cell>
        </row>
        <row r="1006">
          <cell r="C1006" t="str">
            <v/>
          </cell>
          <cell r="D1006">
            <v>0</v>
          </cell>
          <cell r="F1006">
            <v>0</v>
          </cell>
          <cell r="G1006">
            <v>0</v>
          </cell>
          <cell r="H1006" t="str">
            <v/>
          </cell>
        </row>
        <row r="1007">
          <cell r="C1007" t="str">
            <v/>
          </cell>
          <cell r="D1007">
            <v>0</v>
          </cell>
          <cell r="F1007">
            <v>0</v>
          </cell>
          <cell r="G1007">
            <v>0</v>
          </cell>
          <cell r="H1007" t="str">
            <v/>
          </cell>
        </row>
        <row r="1008">
          <cell r="C1008" t="str">
            <v/>
          </cell>
          <cell r="D1008">
            <v>0</v>
          </cell>
          <cell r="F1008">
            <v>0</v>
          </cell>
          <cell r="G1008">
            <v>0</v>
          </cell>
          <cell r="H1008" t="str">
            <v/>
          </cell>
        </row>
        <row r="1009">
          <cell r="C1009" t="str">
            <v/>
          </cell>
          <cell r="D1009">
            <v>0</v>
          </cell>
          <cell r="F1009">
            <v>0</v>
          </cell>
          <cell r="G1009">
            <v>0</v>
          </cell>
          <cell r="H1009" t="str">
            <v/>
          </cell>
        </row>
        <row r="1010">
          <cell r="C1010" t="str">
            <v/>
          </cell>
          <cell r="D1010">
            <v>0</v>
          </cell>
          <cell r="F1010">
            <v>0</v>
          </cell>
          <cell r="G1010">
            <v>0</v>
          </cell>
          <cell r="H1010" t="str">
            <v/>
          </cell>
        </row>
        <row r="1011">
          <cell r="C1011" t="str">
            <v/>
          </cell>
          <cell r="D1011">
            <v>0</v>
          </cell>
          <cell r="F1011">
            <v>0</v>
          </cell>
          <cell r="G1011">
            <v>0</v>
          </cell>
          <cell r="H1011" t="str">
            <v/>
          </cell>
        </row>
        <row r="1012">
          <cell r="C1012" t="str">
            <v/>
          </cell>
          <cell r="D1012">
            <v>0</v>
          </cell>
          <cell r="F1012">
            <v>0</v>
          </cell>
          <cell r="G1012">
            <v>0</v>
          </cell>
          <cell r="H1012" t="str">
            <v/>
          </cell>
        </row>
        <row r="1013">
          <cell r="C1013" t="str">
            <v/>
          </cell>
          <cell r="D1013">
            <v>0</v>
          </cell>
          <cell r="F1013">
            <v>0</v>
          </cell>
          <cell r="G1013">
            <v>0</v>
          </cell>
          <cell r="H1013" t="str">
            <v/>
          </cell>
        </row>
        <row r="1014">
          <cell r="C1014" t="str">
            <v/>
          </cell>
          <cell r="D1014">
            <v>0</v>
          </cell>
          <cell r="F1014">
            <v>0</v>
          </cell>
          <cell r="G1014">
            <v>0</v>
          </cell>
          <cell r="H1014" t="str">
            <v/>
          </cell>
        </row>
        <row r="1015">
          <cell r="C1015" t="str">
            <v/>
          </cell>
          <cell r="D1015">
            <v>0</v>
          </cell>
          <cell r="F1015">
            <v>0</v>
          </cell>
          <cell r="G1015">
            <v>0</v>
          </cell>
          <cell r="H1015" t="str">
            <v/>
          </cell>
        </row>
        <row r="1016">
          <cell r="C1016" t="str">
            <v/>
          </cell>
          <cell r="D1016">
            <v>0</v>
          </cell>
          <cell r="F1016">
            <v>0</v>
          </cell>
          <cell r="G1016">
            <v>0</v>
          </cell>
          <cell r="H1016" t="str">
            <v/>
          </cell>
        </row>
        <row r="1017">
          <cell r="C1017" t="str">
            <v/>
          </cell>
          <cell r="D1017">
            <v>0</v>
          </cell>
          <cell r="F1017">
            <v>0</v>
          </cell>
          <cell r="G1017">
            <v>0</v>
          </cell>
          <cell r="H1017" t="str">
            <v/>
          </cell>
        </row>
        <row r="1018">
          <cell r="C1018" t="str">
            <v/>
          </cell>
          <cell r="D1018">
            <v>0</v>
          </cell>
          <cell r="F1018">
            <v>0</v>
          </cell>
          <cell r="G1018">
            <v>0</v>
          </cell>
          <cell r="H1018" t="str">
            <v/>
          </cell>
        </row>
        <row r="1019">
          <cell r="C1019" t="str">
            <v/>
          </cell>
          <cell r="D1019">
            <v>0</v>
          </cell>
          <cell r="F1019">
            <v>0</v>
          </cell>
          <cell r="G1019">
            <v>0</v>
          </cell>
          <cell r="H1019" t="str">
            <v/>
          </cell>
        </row>
        <row r="1020">
          <cell r="C1020" t="str">
            <v/>
          </cell>
          <cell r="D1020">
            <v>0</v>
          </cell>
          <cell r="F1020">
            <v>0</v>
          </cell>
          <cell r="G1020">
            <v>0</v>
          </cell>
          <cell r="H1020" t="str">
            <v/>
          </cell>
        </row>
        <row r="1021">
          <cell r="C1021" t="str">
            <v/>
          </cell>
          <cell r="D1021">
            <v>0</v>
          </cell>
          <cell r="F1021">
            <v>0</v>
          </cell>
          <cell r="G1021">
            <v>0</v>
          </cell>
          <cell r="H1021" t="str">
            <v/>
          </cell>
        </row>
        <row r="1022">
          <cell r="C1022" t="str">
            <v/>
          </cell>
          <cell r="D1022">
            <v>0</v>
          </cell>
          <cell r="F1022">
            <v>0</v>
          </cell>
          <cell r="G1022">
            <v>0</v>
          </cell>
          <cell r="H1022" t="str">
            <v/>
          </cell>
        </row>
        <row r="1023">
          <cell r="C1023" t="str">
            <v/>
          </cell>
          <cell r="D1023">
            <v>0</v>
          </cell>
          <cell r="F1023">
            <v>0</v>
          </cell>
          <cell r="G1023">
            <v>0</v>
          </cell>
          <cell r="H1023" t="str">
            <v/>
          </cell>
        </row>
        <row r="1024">
          <cell r="C1024" t="str">
            <v/>
          </cell>
          <cell r="D1024">
            <v>0</v>
          </cell>
          <cell r="F1024">
            <v>0</v>
          </cell>
          <cell r="G1024">
            <v>0</v>
          </cell>
          <cell r="H1024" t="str">
            <v/>
          </cell>
        </row>
        <row r="1025">
          <cell r="C1025" t="str">
            <v/>
          </cell>
          <cell r="D1025">
            <v>0</v>
          </cell>
          <cell r="F1025">
            <v>0</v>
          </cell>
          <cell r="G1025">
            <v>0</v>
          </cell>
          <cell r="H1025" t="str">
            <v/>
          </cell>
        </row>
        <row r="1026">
          <cell r="C1026" t="str">
            <v/>
          </cell>
          <cell r="D1026">
            <v>0</v>
          </cell>
          <cell r="F1026">
            <v>0</v>
          </cell>
          <cell r="G1026">
            <v>0</v>
          </cell>
          <cell r="H1026" t="str">
            <v/>
          </cell>
        </row>
        <row r="1027">
          <cell r="C1027" t="str">
            <v/>
          </cell>
          <cell r="D1027">
            <v>0</v>
          </cell>
          <cell r="F1027">
            <v>0</v>
          </cell>
          <cell r="G1027">
            <v>0</v>
          </cell>
          <cell r="H1027" t="str">
            <v/>
          </cell>
        </row>
        <row r="1028">
          <cell r="C1028" t="str">
            <v/>
          </cell>
          <cell r="D1028">
            <v>0</v>
          </cell>
          <cell r="F1028">
            <v>0</v>
          </cell>
          <cell r="G1028">
            <v>0</v>
          </cell>
          <cell r="H1028" t="str">
            <v/>
          </cell>
        </row>
        <row r="1029">
          <cell r="C1029" t="str">
            <v/>
          </cell>
          <cell r="D1029">
            <v>0</v>
          </cell>
          <cell r="F1029">
            <v>0</v>
          </cell>
          <cell r="G1029">
            <v>0</v>
          </cell>
          <cell r="H1029" t="str">
            <v/>
          </cell>
        </row>
        <row r="1030">
          <cell r="C1030" t="str">
            <v/>
          </cell>
          <cell r="D1030">
            <v>0</v>
          </cell>
          <cell r="F1030">
            <v>0</v>
          </cell>
          <cell r="G1030">
            <v>0</v>
          </cell>
          <cell r="H1030" t="str">
            <v/>
          </cell>
        </row>
        <row r="1031">
          <cell r="C1031" t="str">
            <v/>
          </cell>
          <cell r="D1031">
            <v>0</v>
          </cell>
          <cell r="F1031">
            <v>0</v>
          </cell>
          <cell r="G1031">
            <v>0</v>
          </cell>
          <cell r="H1031" t="str">
            <v/>
          </cell>
        </row>
        <row r="1032">
          <cell r="C1032" t="str">
            <v/>
          </cell>
          <cell r="D1032">
            <v>0</v>
          </cell>
          <cell r="F1032">
            <v>0</v>
          </cell>
          <cell r="G1032">
            <v>0</v>
          </cell>
          <cell r="H1032" t="str">
            <v/>
          </cell>
        </row>
        <row r="1033">
          <cell r="C1033" t="str">
            <v/>
          </cell>
          <cell r="D1033">
            <v>0</v>
          </cell>
          <cell r="F1033">
            <v>0</v>
          </cell>
          <cell r="G1033">
            <v>0</v>
          </cell>
          <cell r="H1033" t="str">
            <v/>
          </cell>
        </row>
        <row r="1034">
          <cell r="C1034" t="str">
            <v/>
          </cell>
          <cell r="D1034">
            <v>0</v>
          </cell>
          <cell r="F1034">
            <v>0</v>
          </cell>
          <cell r="G1034">
            <v>0</v>
          </cell>
          <cell r="H1034" t="str">
            <v/>
          </cell>
        </row>
        <row r="1035">
          <cell r="C1035" t="str">
            <v/>
          </cell>
          <cell r="D1035">
            <v>0</v>
          </cell>
          <cell r="F1035">
            <v>0</v>
          </cell>
          <cell r="G1035">
            <v>0</v>
          </cell>
          <cell r="H1035" t="str">
            <v/>
          </cell>
        </row>
        <row r="1036">
          <cell r="C1036" t="str">
            <v/>
          </cell>
          <cell r="D1036">
            <v>0</v>
          </cell>
          <cell r="F1036">
            <v>0</v>
          </cell>
          <cell r="G1036">
            <v>0</v>
          </cell>
          <cell r="H1036" t="str">
            <v/>
          </cell>
        </row>
        <row r="1037">
          <cell r="C1037" t="str">
            <v/>
          </cell>
          <cell r="D1037">
            <v>0</v>
          </cell>
          <cell r="F1037">
            <v>0</v>
          </cell>
          <cell r="G1037">
            <v>0</v>
          </cell>
          <cell r="H1037" t="str">
            <v/>
          </cell>
        </row>
        <row r="1038">
          <cell r="C1038" t="str">
            <v/>
          </cell>
          <cell r="D1038">
            <v>0</v>
          </cell>
          <cell r="F1038">
            <v>0</v>
          </cell>
          <cell r="G1038">
            <v>0</v>
          </cell>
          <cell r="H1038" t="str">
            <v/>
          </cell>
        </row>
        <row r="1039">
          <cell r="C1039" t="str">
            <v/>
          </cell>
          <cell r="D1039">
            <v>0</v>
          </cell>
          <cell r="F1039">
            <v>0</v>
          </cell>
          <cell r="G1039">
            <v>0</v>
          </cell>
          <cell r="H1039" t="str">
            <v/>
          </cell>
        </row>
        <row r="1040">
          <cell r="C1040" t="str">
            <v/>
          </cell>
          <cell r="D1040">
            <v>0</v>
          </cell>
          <cell r="F1040">
            <v>0</v>
          </cell>
          <cell r="G1040">
            <v>0</v>
          </cell>
          <cell r="H1040" t="str">
            <v/>
          </cell>
        </row>
        <row r="1041">
          <cell r="C1041" t="str">
            <v/>
          </cell>
          <cell r="D1041">
            <v>0</v>
          </cell>
          <cell r="F1041">
            <v>0</v>
          </cell>
          <cell r="G1041">
            <v>0</v>
          </cell>
          <cell r="H1041" t="str">
            <v/>
          </cell>
        </row>
        <row r="1042">
          <cell r="C1042" t="str">
            <v/>
          </cell>
          <cell r="D1042">
            <v>0</v>
          </cell>
          <cell r="F1042">
            <v>0</v>
          </cell>
          <cell r="G1042">
            <v>0</v>
          </cell>
          <cell r="H1042" t="str">
            <v/>
          </cell>
        </row>
        <row r="1043">
          <cell r="C1043" t="str">
            <v/>
          </cell>
          <cell r="D1043">
            <v>0</v>
          </cell>
          <cell r="F1043">
            <v>0</v>
          </cell>
          <cell r="G1043">
            <v>0</v>
          </cell>
          <cell r="H1043" t="str">
            <v/>
          </cell>
        </row>
        <row r="1044">
          <cell r="C1044" t="str">
            <v/>
          </cell>
          <cell r="D1044">
            <v>0</v>
          </cell>
          <cell r="F1044">
            <v>0</v>
          </cell>
          <cell r="G1044">
            <v>0</v>
          </cell>
          <cell r="H1044" t="str">
            <v/>
          </cell>
        </row>
        <row r="1045">
          <cell r="C1045" t="str">
            <v/>
          </cell>
          <cell r="D1045">
            <v>0</v>
          </cell>
          <cell r="F1045">
            <v>0</v>
          </cell>
          <cell r="G1045">
            <v>0</v>
          </cell>
          <cell r="H1045" t="str">
            <v/>
          </cell>
        </row>
        <row r="1046">
          <cell r="C1046" t="str">
            <v/>
          </cell>
          <cell r="D1046">
            <v>0</v>
          </cell>
          <cell r="F1046">
            <v>0</v>
          </cell>
          <cell r="G1046">
            <v>0</v>
          </cell>
          <cell r="H1046" t="str">
            <v/>
          </cell>
        </row>
        <row r="1047">
          <cell r="C1047" t="str">
            <v/>
          </cell>
          <cell r="D1047">
            <v>0</v>
          </cell>
          <cell r="F1047">
            <v>0</v>
          </cell>
          <cell r="G1047">
            <v>0</v>
          </cell>
          <cell r="H1047" t="str">
            <v/>
          </cell>
        </row>
        <row r="1048">
          <cell r="C1048" t="str">
            <v/>
          </cell>
          <cell r="D1048">
            <v>0</v>
          </cell>
          <cell r="F1048">
            <v>0</v>
          </cell>
          <cell r="G1048">
            <v>0</v>
          </cell>
          <cell r="H1048" t="str">
            <v/>
          </cell>
        </row>
        <row r="1049">
          <cell r="C1049" t="str">
            <v/>
          </cell>
          <cell r="D1049">
            <v>0</v>
          </cell>
          <cell r="F1049">
            <v>0</v>
          </cell>
          <cell r="G1049">
            <v>0</v>
          </cell>
          <cell r="H1049" t="str">
            <v/>
          </cell>
        </row>
        <row r="1050">
          <cell r="C1050" t="str">
            <v/>
          </cell>
          <cell r="D1050">
            <v>0</v>
          </cell>
          <cell r="F1050">
            <v>0</v>
          </cell>
          <cell r="G1050">
            <v>0</v>
          </cell>
          <cell r="H1050" t="str">
            <v/>
          </cell>
        </row>
        <row r="1051">
          <cell r="C1051" t="str">
            <v/>
          </cell>
          <cell r="D1051">
            <v>0</v>
          </cell>
          <cell r="F1051">
            <v>0</v>
          </cell>
          <cell r="G1051">
            <v>0</v>
          </cell>
          <cell r="H1051" t="str">
            <v/>
          </cell>
        </row>
        <row r="1052">
          <cell r="C1052" t="str">
            <v/>
          </cell>
          <cell r="D1052">
            <v>0</v>
          </cell>
          <cell r="F1052">
            <v>0</v>
          </cell>
          <cell r="G1052">
            <v>0</v>
          </cell>
          <cell r="H1052" t="str">
            <v/>
          </cell>
        </row>
        <row r="1053">
          <cell r="C1053" t="str">
            <v/>
          </cell>
          <cell r="D1053">
            <v>0</v>
          </cell>
          <cell r="F1053">
            <v>0</v>
          </cell>
          <cell r="G1053">
            <v>0</v>
          </cell>
          <cell r="H1053" t="str">
            <v/>
          </cell>
        </row>
        <row r="1054">
          <cell r="C1054" t="str">
            <v/>
          </cell>
          <cell r="D1054">
            <v>0</v>
          </cell>
          <cell r="F1054">
            <v>0</v>
          </cell>
          <cell r="G1054">
            <v>0</v>
          </cell>
          <cell r="H1054" t="str">
            <v/>
          </cell>
        </row>
        <row r="1055">
          <cell r="C1055" t="str">
            <v/>
          </cell>
          <cell r="D1055">
            <v>0</v>
          </cell>
          <cell r="F1055">
            <v>0</v>
          </cell>
          <cell r="G1055">
            <v>0</v>
          </cell>
          <cell r="H1055" t="str">
            <v/>
          </cell>
        </row>
        <row r="1056">
          <cell r="C1056" t="str">
            <v/>
          </cell>
          <cell r="D1056">
            <v>0</v>
          </cell>
          <cell r="F1056">
            <v>0</v>
          </cell>
          <cell r="G1056">
            <v>0</v>
          </cell>
          <cell r="H1056" t="str">
            <v/>
          </cell>
        </row>
        <row r="1057">
          <cell r="C1057" t="str">
            <v/>
          </cell>
          <cell r="D1057">
            <v>0</v>
          </cell>
          <cell r="F1057">
            <v>0</v>
          </cell>
          <cell r="G1057">
            <v>0</v>
          </cell>
          <cell r="H1057" t="str">
            <v/>
          </cell>
        </row>
        <row r="1058">
          <cell r="C1058" t="str">
            <v/>
          </cell>
          <cell r="D1058">
            <v>0</v>
          </cell>
          <cell r="F1058">
            <v>0</v>
          </cell>
          <cell r="G1058">
            <v>0</v>
          </cell>
          <cell r="H1058" t="str">
            <v/>
          </cell>
        </row>
        <row r="1059">
          <cell r="C1059" t="str">
            <v/>
          </cell>
          <cell r="D1059">
            <v>0</v>
          </cell>
          <cell r="F1059">
            <v>0</v>
          </cell>
          <cell r="G1059">
            <v>0</v>
          </cell>
          <cell r="H1059" t="str">
            <v/>
          </cell>
        </row>
        <row r="1060">
          <cell r="C1060" t="str">
            <v/>
          </cell>
          <cell r="D1060">
            <v>0</v>
          </cell>
          <cell r="F1060">
            <v>0</v>
          </cell>
          <cell r="G1060">
            <v>0</v>
          </cell>
          <cell r="H1060" t="str">
            <v/>
          </cell>
        </row>
        <row r="1061">
          <cell r="C1061" t="str">
            <v/>
          </cell>
          <cell r="D1061">
            <v>0</v>
          </cell>
          <cell r="F1061">
            <v>0</v>
          </cell>
          <cell r="G1061">
            <v>0</v>
          </cell>
          <cell r="H1061" t="str">
            <v/>
          </cell>
        </row>
        <row r="1062">
          <cell r="C1062" t="str">
            <v/>
          </cell>
          <cell r="D1062">
            <v>0</v>
          </cell>
          <cell r="F1062">
            <v>0</v>
          </cell>
          <cell r="G1062">
            <v>0</v>
          </cell>
          <cell r="H1062" t="str">
            <v/>
          </cell>
        </row>
        <row r="1063">
          <cell r="C1063" t="str">
            <v/>
          </cell>
          <cell r="D1063">
            <v>0</v>
          </cell>
          <cell r="F1063">
            <v>0</v>
          </cell>
          <cell r="G1063">
            <v>0</v>
          </cell>
          <cell r="H1063" t="str">
            <v/>
          </cell>
        </row>
        <row r="1064">
          <cell r="C1064" t="str">
            <v/>
          </cell>
          <cell r="D1064">
            <v>0</v>
          </cell>
          <cell r="F1064">
            <v>0</v>
          </cell>
          <cell r="G1064">
            <v>0</v>
          </cell>
          <cell r="H1064" t="str">
            <v/>
          </cell>
        </row>
        <row r="1065">
          <cell r="C1065" t="str">
            <v/>
          </cell>
          <cell r="D1065">
            <v>0</v>
          </cell>
          <cell r="F1065">
            <v>0</v>
          </cell>
          <cell r="G1065">
            <v>0</v>
          </cell>
          <cell r="H1065" t="str">
            <v/>
          </cell>
        </row>
        <row r="1066">
          <cell r="C1066" t="str">
            <v/>
          </cell>
          <cell r="D1066">
            <v>0</v>
          </cell>
          <cell r="F1066">
            <v>0</v>
          </cell>
          <cell r="G1066">
            <v>0</v>
          </cell>
          <cell r="H1066" t="str">
            <v/>
          </cell>
        </row>
        <row r="1067">
          <cell r="C1067" t="str">
            <v/>
          </cell>
          <cell r="D1067">
            <v>0</v>
          </cell>
          <cell r="F1067">
            <v>0</v>
          </cell>
          <cell r="G1067">
            <v>0</v>
          </cell>
          <cell r="H1067" t="str">
            <v/>
          </cell>
        </row>
        <row r="1068">
          <cell r="C1068" t="str">
            <v/>
          </cell>
          <cell r="D1068">
            <v>0</v>
          </cell>
          <cell r="F1068">
            <v>0</v>
          </cell>
          <cell r="G1068">
            <v>0</v>
          </cell>
          <cell r="H1068" t="str">
            <v/>
          </cell>
        </row>
        <row r="1069">
          <cell r="C1069" t="str">
            <v/>
          </cell>
          <cell r="D1069">
            <v>0</v>
          </cell>
          <cell r="F1069">
            <v>0</v>
          </cell>
          <cell r="G1069">
            <v>0</v>
          </cell>
          <cell r="H1069" t="str">
            <v/>
          </cell>
        </row>
        <row r="1070">
          <cell r="C1070" t="str">
            <v/>
          </cell>
          <cell r="D1070">
            <v>0</v>
          </cell>
          <cell r="F1070">
            <v>0</v>
          </cell>
          <cell r="G1070">
            <v>0</v>
          </cell>
          <cell r="H1070" t="str">
            <v/>
          </cell>
        </row>
        <row r="1071">
          <cell r="C1071" t="str">
            <v/>
          </cell>
          <cell r="D1071">
            <v>0</v>
          </cell>
          <cell r="F1071">
            <v>0</v>
          </cell>
          <cell r="G1071">
            <v>0</v>
          </cell>
          <cell r="H1071" t="str">
            <v/>
          </cell>
        </row>
        <row r="1072">
          <cell r="C1072" t="str">
            <v/>
          </cell>
          <cell r="D1072">
            <v>0</v>
          </cell>
          <cell r="F1072">
            <v>0</v>
          </cell>
          <cell r="G1072">
            <v>0</v>
          </cell>
          <cell r="H1072" t="str">
            <v/>
          </cell>
        </row>
        <row r="1073">
          <cell r="C1073" t="str">
            <v/>
          </cell>
          <cell r="D1073">
            <v>0</v>
          </cell>
          <cell r="F1073">
            <v>0</v>
          </cell>
          <cell r="G1073">
            <v>0</v>
          </cell>
          <cell r="H1073" t="str">
            <v/>
          </cell>
        </row>
        <row r="1074">
          <cell r="C1074" t="str">
            <v/>
          </cell>
          <cell r="D1074">
            <v>0</v>
          </cell>
          <cell r="F1074">
            <v>0</v>
          </cell>
          <cell r="G1074">
            <v>0</v>
          </cell>
          <cell r="H1074" t="str">
            <v/>
          </cell>
        </row>
        <row r="1075">
          <cell r="C1075" t="str">
            <v/>
          </cell>
          <cell r="D1075">
            <v>0</v>
          </cell>
          <cell r="F1075">
            <v>0</v>
          </cell>
          <cell r="G1075">
            <v>0</v>
          </cell>
          <cell r="H1075" t="str">
            <v/>
          </cell>
        </row>
        <row r="1076">
          <cell r="C1076" t="str">
            <v/>
          </cell>
          <cell r="D1076">
            <v>0</v>
          </cell>
          <cell r="F1076">
            <v>0</v>
          </cell>
          <cell r="G1076">
            <v>0</v>
          </cell>
          <cell r="H1076" t="str">
            <v/>
          </cell>
        </row>
        <row r="1077">
          <cell r="C1077" t="str">
            <v/>
          </cell>
          <cell r="D1077">
            <v>0</v>
          </cell>
          <cell r="F1077">
            <v>0</v>
          </cell>
          <cell r="G1077">
            <v>0</v>
          </cell>
          <cell r="H1077" t="str">
            <v/>
          </cell>
        </row>
        <row r="1078">
          <cell r="C1078" t="str">
            <v/>
          </cell>
          <cell r="D1078">
            <v>0</v>
          </cell>
          <cell r="F1078">
            <v>0</v>
          </cell>
          <cell r="G1078">
            <v>0</v>
          </cell>
          <cell r="H1078" t="str">
            <v/>
          </cell>
        </row>
        <row r="1079">
          <cell r="C1079" t="str">
            <v/>
          </cell>
          <cell r="D1079">
            <v>0</v>
          </cell>
          <cell r="F1079">
            <v>0</v>
          </cell>
          <cell r="G1079">
            <v>0</v>
          </cell>
          <cell r="H1079" t="str">
            <v/>
          </cell>
        </row>
        <row r="1080">
          <cell r="C1080" t="str">
            <v/>
          </cell>
          <cell r="D1080">
            <v>0</v>
          </cell>
          <cell r="F1080">
            <v>0</v>
          </cell>
          <cell r="G1080">
            <v>0</v>
          </cell>
          <cell r="H1080" t="str">
            <v/>
          </cell>
        </row>
        <row r="1081">
          <cell r="C1081" t="str">
            <v/>
          </cell>
          <cell r="D1081">
            <v>0</v>
          </cell>
          <cell r="F1081">
            <v>0</v>
          </cell>
          <cell r="G1081">
            <v>0</v>
          </cell>
          <cell r="H1081" t="str">
            <v/>
          </cell>
        </row>
        <row r="1082">
          <cell r="C1082" t="str">
            <v/>
          </cell>
          <cell r="D1082">
            <v>0</v>
          </cell>
          <cell r="F1082">
            <v>0</v>
          </cell>
          <cell r="G1082">
            <v>0</v>
          </cell>
          <cell r="H1082" t="str">
            <v/>
          </cell>
        </row>
        <row r="1083">
          <cell r="C1083" t="str">
            <v/>
          </cell>
          <cell r="D1083">
            <v>0</v>
          </cell>
          <cell r="F1083">
            <v>0</v>
          </cell>
          <cell r="G1083">
            <v>0</v>
          </cell>
          <cell r="H1083" t="str">
            <v/>
          </cell>
        </row>
        <row r="1084">
          <cell r="C1084" t="str">
            <v/>
          </cell>
          <cell r="D1084">
            <v>0</v>
          </cell>
          <cell r="F1084">
            <v>0</v>
          </cell>
          <cell r="G1084">
            <v>0</v>
          </cell>
          <cell r="H1084" t="str">
            <v/>
          </cell>
        </row>
        <row r="1085">
          <cell r="C1085" t="str">
            <v/>
          </cell>
          <cell r="D1085">
            <v>0</v>
          </cell>
          <cell r="F1085">
            <v>0</v>
          </cell>
          <cell r="G1085">
            <v>0</v>
          </cell>
          <cell r="H1085" t="str">
            <v/>
          </cell>
        </row>
        <row r="1086">
          <cell r="C1086" t="str">
            <v/>
          </cell>
          <cell r="D1086">
            <v>0</v>
          </cell>
          <cell r="F1086">
            <v>0</v>
          </cell>
          <cell r="G1086">
            <v>0</v>
          </cell>
          <cell r="H1086" t="str">
            <v/>
          </cell>
        </row>
        <row r="1087">
          <cell r="C1087" t="str">
            <v/>
          </cell>
          <cell r="D1087">
            <v>0</v>
          </cell>
          <cell r="F1087">
            <v>0</v>
          </cell>
          <cell r="G1087">
            <v>0</v>
          </cell>
          <cell r="H1087" t="str">
            <v/>
          </cell>
        </row>
        <row r="1088">
          <cell r="C1088" t="str">
            <v/>
          </cell>
          <cell r="D1088">
            <v>0</v>
          </cell>
          <cell r="F1088">
            <v>0</v>
          </cell>
          <cell r="G1088">
            <v>0</v>
          </cell>
          <cell r="H1088" t="str">
            <v/>
          </cell>
        </row>
        <row r="1089">
          <cell r="C1089" t="str">
            <v/>
          </cell>
          <cell r="D1089">
            <v>0</v>
          </cell>
          <cell r="F1089">
            <v>0</v>
          </cell>
          <cell r="G1089">
            <v>0</v>
          </cell>
          <cell r="H1089" t="str">
            <v/>
          </cell>
        </row>
        <row r="1090">
          <cell r="C1090" t="str">
            <v/>
          </cell>
          <cell r="D1090">
            <v>0</v>
          </cell>
          <cell r="F1090">
            <v>0</v>
          </cell>
          <cell r="G1090">
            <v>0</v>
          </cell>
          <cell r="H1090" t="str">
            <v/>
          </cell>
        </row>
        <row r="1091">
          <cell r="C1091" t="str">
            <v/>
          </cell>
          <cell r="D1091">
            <v>0</v>
          </cell>
          <cell r="F1091">
            <v>0</v>
          </cell>
          <cell r="G1091">
            <v>0</v>
          </cell>
          <cell r="H1091" t="str">
            <v/>
          </cell>
        </row>
        <row r="1092">
          <cell r="C1092" t="str">
            <v/>
          </cell>
          <cell r="D1092">
            <v>0</v>
          </cell>
          <cell r="F1092">
            <v>0</v>
          </cell>
          <cell r="G1092">
            <v>0</v>
          </cell>
          <cell r="H1092" t="str">
            <v/>
          </cell>
        </row>
        <row r="1093">
          <cell r="C1093" t="str">
            <v/>
          </cell>
          <cell r="D1093">
            <v>0</v>
          </cell>
          <cell r="F1093">
            <v>0</v>
          </cell>
          <cell r="G1093">
            <v>0</v>
          </cell>
          <cell r="H1093" t="str">
            <v/>
          </cell>
        </row>
        <row r="1094">
          <cell r="C1094" t="str">
            <v/>
          </cell>
          <cell r="D1094">
            <v>0</v>
          </cell>
          <cell r="F1094">
            <v>0</v>
          </cell>
          <cell r="G1094">
            <v>0</v>
          </cell>
          <cell r="H1094" t="str">
            <v/>
          </cell>
        </row>
        <row r="1095">
          <cell r="C1095" t="str">
            <v/>
          </cell>
          <cell r="D1095">
            <v>0</v>
          </cell>
          <cell r="F1095">
            <v>0</v>
          </cell>
          <cell r="G1095">
            <v>0</v>
          </cell>
          <cell r="H1095" t="str">
            <v/>
          </cell>
        </row>
        <row r="1096">
          <cell r="C1096" t="str">
            <v/>
          </cell>
          <cell r="D1096">
            <v>0</v>
          </cell>
          <cell r="F1096">
            <v>0</v>
          </cell>
          <cell r="G1096">
            <v>0</v>
          </cell>
          <cell r="H1096" t="str">
            <v/>
          </cell>
        </row>
        <row r="1097">
          <cell r="C1097" t="str">
            <v/>
          </cell>
          <cell r="D1097">
            <v>0</v>
          </cell>
          <cell r="F1097">
            <v>0</v>
          </cell>
          <cell r="G1097">
            <v>0</v>
          </cell>
          <cell r="H1097" t="str">
            <v/>
          </cell>
        </row>
        <row r="1098">
          <cell r="C1098" t="str">
            <v/>
          </cell>
          <cell r="D1098">
            <v>0</v>
          </cell>
          <cell r="F1098">
            <v>0</v>
          </cell>
          <cell r="G1098">
            <v>0</v>
          </cell>
          <cell r="H1098" t="str">
            <v/>
          </cell>
        </row>
        <row r="1099">
          <cell r="C1099" t="str">
            <v/>
          </cell>
          <cell r="D1099">
            <v>0</v>
          </cell>
          <cell r="F1099">
            <v>0</v>
          </cell>
          <cell r="G1099">
            <v>0</v>
          </cell>
          <cell r="H1099" t="str">
            <v/>
          </cell>
        </row>
        <row r="1100">
          <cell r="C1100" t="str">
            <v/>
          </cell>
          <cell r="D1100">
            <v>0</v>
          </cell>
          <cell r="F1100">
            <v>0</v>
          </cell>
          <cell r="G1100">
            <v>0</v>
          </cell>
          <cell r="H1100" t="str">
            <v/>
          </cell>
        </row>
        <row r="1101">
          <cell r="C1101" t="str">
            <v/>
          </cell>
          <cell r="D1101">
            <v>0</v>
          </cell>
          <cell r="F1101">
            <v>0</v>
          </cell>
          <cell r="G1101">
            <v>0</v>
          </cell>
          <cell r="H1101" t="str">
            <v/>
          </cell>
        </row>
        <row r="1102">
          <cell r="C1102" t="str">
            <v/>
          </cell>
          <cell r="D1102">
            <v>0</v>
          </cell>
          <cell r="F1102">
            <v>0</v>
          </cell>
          <cell r="G1102">
            <v>0</v>
          </cell>
          <cell r="H1102" t="str">
            <v/>
          </cell>
        </row>
        <row r="1103">
          <cell r="C1103" t="str">
            <v/>
          </cell>
          <cell r="D1103">
            <v>0</v>
          </cell>
          <cell r="F1103">
            <v>0</v>
          </cell>
          <cell r="G1103">
            <v>0</v>
          </cell>
          <cell r="H1103" t="str">
            <v/>
          </cell>
        </row>
        <row r="1104">
          <cell r="C1104" t="str">
            <v/>
          </cell>
          <cell r="D1104">
            <v>0</v>
          </cell>
          <cell r="F1104">
            <v>0</v>
          </cell>
          <cell r="G1104">
            <v>0</v>
          </cell>
          <cell r="H1104" t="str">
            <v/>
          </cell>
        </row>
        <row r="1105">
          <cell r="C1105" t="str">
            <v/>
          </cell>
          <cell r="D1105">
            <v>0</v>
          </cell>
          <cell r="F1105">
            <v>0</v>
          </cell>
          <cell r="G1105">
            <v>0</v>
          </cell>
          <cell r="H1105" t="str">
            <v/>
          </cell>
        </row>
        <row r="1106">
          <cell r="C1106" t="str">
            <v/>
          </cell>
          <cell r="D1106">
            <v>0</v>
          </cell>
          <cell r="F1106">
            <v>0</v>
          </cell>
          <cell r="G1106">
            <v>0</v>
          </cell>
          <cell r="H1106" t="str">
            <v/>
          </cell>
        </row>
        <row r="1107">
          <cell r="C1107" t="str">
            <v/>
          </cell>
          <cell r="D1107">
            <v>0</v>
          </cell>
          <cell r="F1107">
            <v>0</v>
          </cell>
          <cell r="G1107">
            <v>0</v>
          </cell>
          <cell r="H1107" t="str">
            <v/>
          </cell>
        </row>
        <row r="1108">
          <cell r="C1108" t="str">
            <v/>
          </cell>
          <cell r="D1108">
            <v>0</v>
          </cell>
          <cell r="F1108">
            <v>0</v>
          </cell>
          <cell r="G1108">
            <v>0</v>
          </cell>
          <cell r="H1108" t="str">
            <v/>
          </cell>
        </row>
        <row r="1109">
          <cell r="C1109" t="str">
            <v/>
          </cell>
          <cell r="D1109">
            <v>0</v>
          </cell>
          <cell r="F1109">
            <v>0</v>
          </cell>
          <cell r="G1109">
            <v>0</v>
          </cell>
          <cell r="H1109" t="str">
            <v/>
          </cell>
        </row>
        <row r="1110">
          <cell r="C1110" t="str">
            <v/>
          </cell>
          <cell r="D1110">
            <v>0</v>
          </cell>
          <cell r="F1110">
            <v>0</v>
          </cell>
          <cell r="G1110">
            <v>0</v>
          </cell>
          <cell r="H1110" t="str">
            <v/>
          </cell>
        </row>
        <row r="1111">
          <cell r="C1111" t="str">
            <v/>
          </cell>
          <cell r="D1111">
            <v>0</v>
          </cell>
          <cell r="F1111">
            <v>0</v>
          </cell>
          <cell r="G1111">
            <v>0</v>
          </cell>
          <cell r="H1111" t="str">
            <v/>
          </cell>
        </row>
        <row r="1112">
          <cell r="C1112" t="str">
            <v/>
          </cell>
          <cell r="D1112">
            <v>0</v>
          </cell>
          <cell r="F1112">
            <v>0</v>
          </cell>
          <cell r="G1112">
            <v>0</v>
          </cell>
          <cell r="H1112" t="str">
            <v/>
          </cell>
        </row>
        <row r="1113">
          <cell r="C1113" t="str">
            <v/>
          </cell>
          <cell r="D1113">
            <v>0</v>
          </cell>
          <cell r="F1113">
            <v>0</v>
          </cell>
          <cell r="G1113">
            <v>0</v>
          </cell>
          <cell r="H1113" t="str">
            <v/>
          </cell>
        </row>
        <row r="1114">
          <cell r="C1114" t="str">
            <v/>
          </cell>
          <cell r="D1114">
            <v>0</v>
          </cell>
          <cell r="F1114">
            <v>0</v>
          </cell>
          <cell r="G1114">
            <v>0</v>
          </cell>
          <cell r="H1114" t="str">
            <v/>
          </cell>
        </row>
        <row r="1115">
          <cell r="C1115" t="str">
            <v/>
          </cell>
          <cell r="D1115">
            <v>0</v>
          </cell>
          <cell r="F1115">
            <v>0</v>
          </cell>
          <cell r="G1115">
            <v>0</v>
          </cell>
          <cell r="H1115" t="str">
            <v/>
          </cell>
        </row>
        <row r="1116">
          <cell r="C1116" t="str">
            <v/>
          </cell>
          <cell r="D1116">
            <v>0</v>
          </cell>
          <cell r="F1116">
            <v>0</v>
          </cell>
          <cell r="G1116">
            <v>0</v>
          </cell>
          <cell r="H1116" t="str">
            <v/>
          </cell>
        </row>
        <row r="1117">
          <cell r="C1117" t="str">
            <v/>
          </cell>
          <cell r="D1117">
            <v>0</v>
          </cell>
          <cell r="F1117">
            <v>0</v>
          </cell>
          <cell r="G1117">
            <v>0</v>
          </cell>
          <cell r="H1117" t="str">
            <v/>
          </cell>
        </row>
        <row r="1118">
          <cell r="C1118" t="str">
            <v/>
          </cell>
          <cell r="D1118">
            <v>0</v>
          </cell>
          <cell r="F1118">
            <v>0</v>
          </cell>
          <cell r="G1118">
            <v>0</v>
          </cell>
          <cell r="H1118" t="str">
            <v/>
          </cell>
        </row>
        <row r="1119">
          <cell r="C1119" t="str">
            <v/>
          </cell>
          <cell r="D1119">
            <v>0</v>
          </cell>
          <cell r="F1119">
            <v>0</v>
          </cell>
          <cell r="G1119">
            <v>0</v>
          </cell>
          <cell r="H1119" t="str">
            <v/>
          </cell>
        </row>
        <row r="1120">
          <cell r="C1120" t="str">
            <v/>
          </cell>
          <cell r="D1120">
            <v>0</v>
          </cell>
          <cell r="F1120">
            <v>0</v>
          </cell>
          <cell r="G1120">
            <v>0</v>
          </cell>
          <cell r="H1120" t="str">
            <v/>
          </cell>
        </row>
        <row r="1121">
          <cell r="C1121" t="str">
            <v/>
          </cell>
          <cell r="D1121">
            <v>0</v>
          </cell>
          <cell r="F1121">
            <v>0</v>
          </cell>
          <cell r="G1121">
            <v>0</v>
          </cell>
          <cell r="H1121" t="str">
            <v/>
          </cell>
        </row>
        <row r="1122">
          <cell r="C1122" t="str">
            <v/>
          </cell>
          <cell r="D1122">
            <v>0</v>
          </cell>
          <cell r="F1122">
            <v>0</v>
          </cell>
          <cell r="G1122">
            <v>0</v>
          </cell>
          <cell r="H1122" t="str">
            <v/>
          </cell>
        </row>
        <row r="1123">
          <cell r="C1123" t="str">
            <v/>
          </cell>
          <cell r="D1123">
            <v>0</v>
          </cell>
          <cell r="F1123">
            <v>0</v>
          </cell>
          <cell r="G1123">
            <v>0</v>
          </cell>
          <cell r="H1123" t="str">
            <v/>
          </cell>
        </row>
        <row r="1124">
          <cell r="C1124" t="str">
            <v/>
          </cell>
          <cell r="D1124">
            <v>0</v>
          </cell>
          <cell r="F1124">
            <v>0</v>
          </cell>
          <cell r="G1124">
            <v>0</v>
          </cell>
          <cell r="H1124" t="str">
            <v/>
          </cell>
        </row>
        <row r="1125">
          <cell r="C1125" t="str">
            <v/>
          </cell>
          <cell r="D1125">
            <v>0</v>
          </cell>
          <cell r="F1125">
            <v>0</v>
          </cell>
          <cell r="G1125">
            <v>0</v>
          </cell>
          <cell r="H1125" t="str">
            <v/>
          </cell>
        </row>
        <row r="1126">
          <cell r="C1126" t="str">
            <v/>
          </cell>
          <cell r="D1126">
            <v>0</v>
          </cell>
          <cell r="F1126">
            <v>0</v>
          </cell>
          <cell r="G1126">
            <v>0</v>
          </cell>
          <cell r="H1126" t="str">
            <v/>
          </cell>
        </row>
        <row r="1127">
          <cell r="C1127" t="str">
            <v/>
          </cell>
          <cell r="D1127">
            <v>0</v>
          </cell>
          <cell r="F1127">
            <v>0</v>
          </cell>
          <cell r="G1127">
            <v>0</v>
          </cell>
          <cell r="H1127" t="str">
            <v/>
          </cell>
        </row>
        <row r="1128">
          <cell r="C1128" t="str">
            <v/>
          </cell>
          <cell r="D1128">
            <v>0</v>
          </cell>
          <cell r="F1128">
            <v>0</v>
          </cell>
          <cell r="G1128">
            <v>0</v>
          </cell>
          <cell r="H1128" t="str">
            <v/>
          </cell>
        </row>
        <row r="1129">
          <cell r="C1129" t="str">
            <v/>
          </cell>
          <cell r="D1129">
            <v>0</v>
          </cell>
          <cell r="F1129">
            <v>0</v>
          </cell>
          <cell r="G1129">
            <v>0</v>
          </cell>
          <cell r="H1129" t="str">
            <v/>
          </cell>
        </row>
        <row r="1130">
          <cell r="C1130" t="str">
            <v/>
          </cell>
          <cell r="D1130">
            <v>0</v>
          </cell>
          <cell r="F1130">
            <v>0</v>
          </cell>
          <cell r="G1130">
            <v>0</v>
          </cell>
          <cell r="H1130" t="str">
            <v/>
          </cell>
        </row>
        <row r="1131">
          <cell r="C1131" t="str">
            <v/>
          </cell>
          <cell r="D1131">
            <v>0</v>
          </cell>
          <cell r="F1131">
            <v>0</v>
          </cell>
          <cell r="G1131">
            <v>0</v>
          </cell>
          <cell r="H1131" t="str">
            <v/>
          </cell>
        </row>
        <row r="1132">
          <cell r="C1132" t="str">
            <v/>
          </cell>
          <cell r="D1132">
            <v>0</v>
          </cell>
          <cell r="F1132">
            <v>0</v>
          </cell>
          <cell r="G1132">
            <v>0</v>
          </cell>
          <cell r="H1132" t="str">
            <v/>
          </cell>
        </row>
        <row r="1133">
          <cell r="C1133" t="str">
            <v/>
          </cell>
          <cell r="D1133">
            <v>0</v>
          </cell>
          <cell r="F1133">
            <v>0</v>
          </cell>
          <cell r="G1133">
            <v>0</v>
          </cell>
          <cell r="H1133" t="str">
            <v/>
          </cell>
        </row>
        <row r="1134">
          <cell r="C1134" t="str">
            <v/>
          </cell>
          <cell r="D1134">
            <v>0</v>
          </cell>
          <cell r="F1134">
            <v>0</v>
          </cell>
          <cell r="G1134">
            <v>0</v>
          </cell>
          <cell r="H1134" t="str">
            <v/>
          </cell>
        </row>
        <row r="1135">
          <cell r="C1135" t="str">
            <v/>
          </cell>
          <cell r="D1135">
            <v>0</v>
          </cell>
          <cell r="F1135">
            <v>0</v>
          </cell>
          <cell r="G1135">
            <v>0</v>
          </cell>
          <cell r="H1135" t="str">
            <v/>
          </cell>
        </row>
        <row r="1136">
          <cell r="C1136" t="str">
            <v/>
          </cell>
          <cell r="D1136">
            <v>0</v>
          </cell>
          <cell r="F1136">
            <v>0</v>
          </cell>
          <cell r="G1136">
            <v>0</v>
          </cell>
          <cell r="H1136" t="str">
            <v/>
          </cell>
        </row>
        <row r="1137">
          <cell r="C1137" t="str">
            <v/>
          </cell>
          <cell r="D1137">
            <v>0</v>
          </cell>
          <cell r="F1137">
            <v>0</v>
          </cell>
          <cell r="G1137">
            <v>0</v>
          </cell>
          <cell r="H1137" t="str">
            <v/>
          </cell>
        </row>
        <row r="1138">
          <cell r="C1138" t="str">
            <v/>
          </cell>
          <cell r="D1138">
            <v>0</v>
          </cell>
          <cell r="F1138">
            <v>0</v>
          </cell>
          <cell r="G1138">
            <v>0</v>
          </cell>
          <cell r="H1138" t="str">
            <v/>
          </cell>
        </row>
        <row r="1139">
          <cell r="C1139" t="str">
            <v/>
          </cell>
          <cell r="D1139">
            <v>0</v>
          </cell>
          <cell r="F1139">
            <v>0</v>
          </cell>
          <cell r="G1139">
            <v>0</v>
          </cell>
          <cell r="H1139" t="str">
            <v/>
          </cell>
        </row>
        <row r="1140">
          <cell r="C1140" t="str">
            <v/>
          </cell>
          <cell r="D1140">
            <v>0</v>
          </cell>
          <cell r="F1140">
            <v>0</v>
          </cell>
          <cell r="G1140">
            <v>0</v>
          </cell>
          <cell r="H1140" t="str">
            <v/>
          </cell>
        </row>
        <row r="1141">
          <cell r="C1141" t="str">
            <v/>
          </cell>
          <cell r="D1141">
            <v>0</v>
          </cell>
          <cell r="F1141">
            <v>0</v>
          </cell>
          <cell r="G1141">
            <v>0</v>
          </cell>
          <cell r="H1141" t="str">
            <v/>
          </cell>
        </row>
        <row r="1142">
          <cell r="C1142" t="str">
            <v/>
          </cell>
          <cell r="D1142">
            <v>0</v>
          </cell>
          <cell r="F1142">
            <v>0</v>
          </cell>
          <cell r="G1142">
            <v>0</v>
          </cell>
          <cell r="H1142" t="str">
            <v/>
          </cell>
        </row>
        <row r="1143">
          <cell r="C1143" t="str">
            <v/>
          </cell>
          <cell r="D1143">
            <v>0</v>
          </cell>
          <cell r="F1143">
            <v>0</v>
          </cell>
          <cell r="G1143">
            <v>0</v>
          </cell>
          <cell r="H1143" t="str">
            <v/>
          </cell>
        </row>
        <row r="1144">
          <cell r="C1144" t="str">
            <v/>
          </cell>
          <cell r="D1144">
            <v>0</v>
          </cell>
          <cell r="F1144">
            <v>0</v>
          </cell>
          <cell r="G1144">
            <v>0</v>
          </cell>
          <cell r="H1144" t="str">
            <v/>
          </cell>
        </row>
        <row r="1145">
          <cell r="C1145" t="str">
            <v/>
          </cell>
          <cell r="D1145">
            <v>0</v>
          </cell>
          <cell r="F1145">
            <v>0</v>
          </cell>
          <cell r="G1145">
            <v>0</v>
          </cell>
          <cell r="H1145" t="str">
            <v/>
          </cell>
        </row>
        <row r="1146">
          <cell r="C1146" t="str">
            <v/>
          </cell>
          <cell r="D1146">
            <v>0</v>
          </cell>
          <cell r="F1146">
            <v>0</v>
          </cell>
          <cell r="G1146">
            <v>0</v>
          </cell>
          <cell r="H1146" t="str">
            <v/>
          </cell>
        </row>
        <row r="1147">
          <cell r="C1147" t="str">
            <v/>
          </cell>
          <cell r="D1147">
            <v>0</v>
          </cell>
          <cell r="F1147">
            <v>0</v>
          </cell>
          <cell r="G1147">
            <v>0</v>
          </cell>
          <cell r="H1147" t="str">
            <v/>
          </cell>
        </row>
        <row r="1148">
          <cell r="C1148" t="str">
            <v/>
          </cell>
          <cell r="D1148">
            <v>0</v>
          </cell>
          <cell r="F1148">
            <v>0</v>
          </cell>
          <cell r="G1148">
            <v>0</v>
          </cell>
          <cell r="H1148" t="str">
            <v/>
          </cell>
        </row>
        <row r="1149">
          <cell r="C1149" t="str">
            <v/>
          </cell>
          <cell r="D1149">
            <v>0</v>
          </cell>
          <cell r="F1149">
            <v>0</v>
          </cell>
          <cell r="G1149">
            <v>0</v>
          </cell>
          <cell r="H1149" t="str">
            <v/>
          </cell>
        </row>
        <row r="1150">
          <cell r="C1150" t="str">
            <v/>
          </cell>
          <cell r="D1150">
            <v>0</v>
          </cell>
          <cell r="F1150">
            <v>0</v>
          </cell>
          <cell r="G1150">
            <v>0</v>
          </cell>
          <cell r="H1150" t="str">
            <v/>
          </cell>
        </row>
        <row r="1151">
          <cell r="C1151" t="str">
            <v/>
          </cell>
          <cell r="D1151">
            <v>0</v>
          </cell>
          <cell r="F1151">
            <v>0</v>
          </cell>
          <cell r="G1151">
            <v>0</v>
          </cell>
          <cell r="H1151" t="str">
            <v/>
          </cell>
        </row>
        <row r="1152">
          <cell r="C1152" t="str">
            <v/>
          </cell>
          <cell r="D1152">
            <v>0</v>
          </cell>
          <cell r="F1152">
            <v>0</v>
          </cell>
          <cell r="G1152">
            <v>0</v>
          </cell>
          <cell r="H1152" t="str">
            <v/>
          </cell>
        </row>
        <row r="1153">
          <cell r="C1153" t="str">
            <v/>
          </cell>
          <cell r="D1153">
            <v>0</v>
          </cell>
          <cell r="F1153">
            <v>0</v>
          </cell>
          <cell r="G1153">
            <v>0</v>
          </cell>
          <cell r="H1153" t="str">
            <v/>
          </cell>
        </row>
        <row r="1154">
          <cell r="C1154" t="str">
            <v/>
          </cell>
          <cell r="D1154">
            <v>0</v>
          </cell>
          <cell r="F1154">
            <v>0</v>
          </cell>
          <cell r="G1154">
            <v>0</v>
          </cell>
          <cell r="H1154" t="str">
            <v/>
          </cell>
        </row>
        <row r="1155">
          <cell r="C1155" t="str">
            <v/>
          </cell>
          <cell r="D1155">
            <v>0</v>
          </cell>
          <cell r="F1155">
            <v>0</v>
          </cell>
          <cell r="G1155">
            <v>0</v>
          </cell>
          <cell r="H1155" t="str">
            <v/>
          </cell>
        </row>
        <row r="1156">
          <cell r="C1156" t="str">
            <v/>
          </cell>
          <cell r="D1156">
            <v>0</v>
          </cell>
          <cell r="F1156">
            <v>0</v>
          </cell>
          <cell r="G1156">
            <v>0</v>
          </cell>
          <cell r="H1156" t="str">
            <v/>
          </cell>
        </row>
        <row r="1157">
          <cell r="C1157" t="str">
            <v/>
          </cell>
          <cell r="D1157">
            <v>0</v>
          </cell>
          <cell r="F1157">
            <v>0</v>
          </cell>
          <cell r="G1157">
            <v>0</v>
          </cell>
          <cell r="H1157" t="str">
            <v/>
          </cell>
        </row>
        <row r="1158">
          <cell r="C1158" t="str">
            <v/>
          </cell>
          <cell r="D1158">
            <v>0</v>
          </cell>
          <cell r="F1158">
            <v>0</v>
          </cell>
          <cell r="G1158">
            <v>0</v>
          </cell>
          <cell r="H1158" t="str">
            <v/>
          </cell>
        </row>
        <row r="1159">
          <cell r="C1159" t="str">
            <v/>
          </cell>
          <cell r="D1159">
            <v>0</v>
          </cell>
          <cell r="F1159">
            <v>0</v>
          </cell>
          <cell r="G1159">
            <v>0</v>
          </cell>
          <cell r="H1159" t="str">
            <v/>
          </cell>
        </row>
        <row r="1160">
          <cell r="C1160" t="str">
            <v/>
          </cell>
          <cell r="D1160">
            <v>0</v>
          </cell>
          <cell r="F1160">
            <v>0</v>
          </cell>
          <cell r="G1160">
            <v>0</v>
          </cell>
          <cell r="H1160" t="str">
            <v/>
          </cell>
        </row>
        <row r="1161">
          <cell r="C1161" t="str">
            <v/>
          </cell>
          <cell r="D1161">
            <v>0</v>
          </cell>
          <cell r="F1161">
            <v>0</v>
          </cell>
          <cell r="G1161">
            <v>0</v>
          </cell>
          <cell r="H1161" t="str">
            <v/>
          </cell>
        </row>
        <row r="1162">
          <cell r="C1162" t="str">
            <v/>
          </cell>
          <cell r="D1162">
            <v>0</v>
          </cell>
          <cell r="F1162">
            <v>0</v>
          </cell>
          <cell r="G1162">
            <v>0</v>
          </cell>
          <cell r="H1162" t="str">
            <v/>
          </cell>
        </row>
        <row r="1163">
          <cell r="C1163" t="str">
            <v/>
          </cell>
          <cell r="D1163">
            <v>0</v>
          </cell>
          <cell r="F1163">
            <v>0</v>
          </cell>
          <cell r="G1163">
            <v>0</v>
          </cell>
          <cell r="H1163" t="str">
            <v/>
          </cell>
        </row>
        <row r="1164">
          <cell r="C1164" t="str">
            <v/>
          </cell>
          <cell r="D1164">
            <v>0</v>
          </cell>
          <cell r="F1164">
            <v>0</v>
          </cell>
          <cell r="G1164">
            <v>0</v>
          </cell>
          <cell r="H1164" t="str">
            <v/>
          </cell>
        </row>
        <row r="1165">
          <cell r="C1165" t="str">
            <v/>
          </cell>
          <cell r="D1165">
            <v>0</v>
          </cell>
          <cell r="F1165">
            <v>0</v>
          </cell>
          <cell r="G1165">
            <v>0</v>
          </cell>
          <cell r="H1165" t="str">
            <v/>
          </cell>
        </row>
        <row r="1166">
          <cell r="C1166" t="str">
            <v/>
          </cell>
          <cell r="D1166">
            <v>0</v>
          </cell>
          <cell r="F1166">
            <v>0</v>
          </cell>
          <cell r="G1166">
            <v>0</v>
          </cell>
          <cell r="H1166" t="str">
            <v/>
          </cell>
        </row>
        <row r="1167">
          <cell r="C1167" t="str">
            <v/>
          </cell>
          <cell r="D1167">
            <v>0</v>
          </cell>
          <cell r="F1167">
            <v>0</v>
          </cell>
          <cell r="G1167">
            <v>0</v>
          </cell>
          <cell r="H1167" t="str">
            <v/>
          </cell>
        </row>
        <row r="1168">
          <cell r="C1168" t="str">
            <v/>
          </cell>
          <cell r="D1168">
            <v>0</v>
          </cell>
          <cell r="F1168">
            <v>0</v>
          </cell>
          <cell r="G1168">
            <v>0</v>
          </cell>
          <cell r="H1168" t="str">
            <v/>
          </cell>
        </row>
        <row r="1169">
          <cell r="C1169" t="str">
            <v/>
          </cell>
          <cell r="D1169">
            <v>0</v>
          </cell>
          <cell r="F1169">
            <v>0</v>
          </cell>
          <cell r="G1169">
            <v>0</v>
          </cell>
          <cell r="H1169" t="str">
            <v/>
          </cell>
        </row>
        <row r="1170">
          <cell r="C1170" t="str">
            <v/>
          </cell>
          <cell r="D1170">
            <v>0</v>
          </cell>
          <cell r="F1170">
            <v>0</v>
          </cell>
          <cell r="G1170">
            <v>0</v>
          </cell>
          <cell r="H1170" t="str">
            <v/>
          </cell>
        </row>
        <row r="1171">
          <cell r="C1171" t="str">
            <v/>
          </cell>
          <cell r="D1171">
            <v>0</v>
          </cell>
          <cell r="F1171">
            <v>0</v>
          </cell>
          <cell r="G1171">
            <v>0</v>
          </cell>
          <cell r="H1171" t="str">
            <v/>
          </cell>
        </row>
        <row r="1172">
          <cell r="C1172" t="str">
            <v/>
          </cell>
          <cell r="D1172">
            <v>0</v>
          </cell>
          <cell r="F1172">
            <v>0</v>
          </cell>
          <cell r="G1172">
            <v>0</v>
          </cell>
          <cell r="H1172" t="str">
            <v/>
          </cell>
        </row>
        <row r="1173">
          <cell r="C1173" t="str">
            <v/>
          </cell>
          <cell r="D1173">
            <v>0</v>
          </cell>
          <cell r="F1173">
            <v>0</v>
          </cell>
          <cell r="G1173">
            <v>0</v>
          </cell>
          <cell r="H1173" t="str">
            <v/>
          </cell>
        </row>
        <row r="1174">
          <cell r="C1174" t="str">
            <v/>
          </cell>
          <cell r="D1174">
            <v>0</v>
          </cell>
          <cell r="F1174">
            <v>0</v>
          </cell>
          <cell r="G1174">
            <v>0</v>
          </cell>
          <cell r="H1174" t="str">
            <v/>
          </cell>
        </row>
        <row r="1175">
          <cell r="C1175" t="str">
            <v/>
          </cell>
          <cell r="D1175">
            <v>0</v>
          </cell>
          <cell r="F1175">
            <v>0</v>
          </cell>
          <cell r="G1175">
            <v>0</v>
          </cell>
          <cell r="H1175" t="str">
            <v/>
          </cell>
        </row>
        <row r="1176">
          <cell r="C1176" t="str">
            <v/>
          </cell>
          <cell r="D1176">
            <v>0</v>
          </cell>
          <cell r="F1176">
            <v>0</v>
          </cell>
          <cell r="G1176">
            <v>0</v>
          </cell>
          <cell r="H1176" t="str">
            <v/>
          </cell>
        </row>
        <row r="1177">
          <cell r="C1177" t="str">
            <v/>
          </cell>
          <cell r="D1177">
            <v>0</v>
          </cell>
          <cell r="F1177">
            <v>0</v>
          </cell>
          <cell r="G1177">
            <v>0</v>
          </cell>
          <cell r="H1177" t="str">
            <v/>
          </cell>
        </row>
        <row r="1178">
          <cell r="C1178" t="str">
            <v/>
          </cell>
          <cell r="D1178">
            <v>0</v>
          </cell>
          <cell r="F1178">
            <v>0</v>
          </cell>
          <cell r="G1178">
            <v>0</v>
          </cell>
          <cell r="H1178" t="str">
            <v/>
          </cell>
        </row>
        <row r="1179">
          <cell r="C1179" t="str">
            <v/>
          </cell>
          <cell r="D1179">
            <v>0</v>
          </cell>
          <cell r="F1179">
            <v>0</v>
          </cell>
          <cell r="G1179">
            <v>0</v>
          </cell>
          <cell r="H1179" t="str">
            <v/>
          </cell>
        </row>
        <row r="1180">
          <cell r="C1180" t="str">
            <v/>
          </cell>
          <cell r="D1180">
            <v>0</v>
          </cell>
          <cell r="F1180">
            <v>0</v>
          </cell>
          <cell r="G1180">
            <v>0</v>
          </cell>
          <cell r="H1180" t="str">
            <v/>
          </cell>
        </row>
        <row r="1181">
          <cell r="C1181" t="str">
            <v/>
          </cell>
          <cell r="D1181">
            <v>0</v>
          </cell>
          <cell r="F1181">
            <v>0</v>
          </cell>
          <cell r="G1181">
            <v>0</v>
          </cell>
          <cell r="H1181" t="str">
            <v/>
          </cell>
        </row>
        <row r="1182">
          <cell r="C1182" t="str">
            <v/>
          </cell>
          <cell r="D1182">
            <v>0</v>
          </cell>
          <cell r="F1182">
            <v>0</v>
          </cell>
          <cell r="G1182">
            <v>0</v>
          </cell>
          <cell r="H1182" t="str">
            <v/>
          </cell>
        </row>
        <row r="1183">
          <cell r="C1183" t="str">
            <v/>
          </cell>
          <cell r="D1183">
            <v>0</v>
          </cell>
          <cell r="F1183">
            <v>0</v>
          </cell>
          <cell r="G1183">
            <v>0</v>
          </cell>
          <cell r="H1183" t="str">
            <v/>
          </cell>
        </row>
        <row r="1184">
          <cell r="C1184" t="str">
            <v/>
          </cell>
          <cell r="D1184">
            <v>0</v>
          </cell>
          <cell r="F1184">
            <v>0</v>
          </cell>
          <cell r="G1184">
            <v>0</v>
          </cell>
          <cell r="H1184" t="str">
            <v/>
          </cell>
        </row>
        <row r="1185">
          <cell r="C1185" t="str">
            <v/>
          </cell>
          <cell r="D1185">
            <v>0</v>
          </cell>
          <cell r="F1185">
            <v>0</v>
          </cell>
          <cell r="G1185">
            <v>0</v>
          </cell>
          <cell r="H1185" t="str">
            <v/>
          </cell>
        </row>
        <row r="1186">
          <cell r="C1186" t="str">
            <v/>
          </cell>
          <cell r="D1186">
            <v>0</v>
          </cell>
          <cell r="F1186">
            <v>0</v>
          </cell>
          <cell r="G1186">
            <v>0</v>
          </cell>
          <cell r="H1186" t="str">
            <v/>
          </cell>
        </row>
        <row r="1187">
          <cell r="C1187" t="str">
            <v/>
          </cell>
          <cell r="D1187">
            <v>0</v>
          </cell>
          <cell r="F1187">
            <v>0</v>
          </cell>
          <cell r="G1187">
            <v>0</v>
          </cell>
          <cell r="H1187" t="str">
            <v/>
          </cell>
        </row>
        <row r="1188">
          <cell r="C1188" t="str">
            <v/>
          </cell>
          <cell r="D1188">
            <v>0</v>
          </cell>
          <cell r="F1188">
            <v>0</v>
          </cell>
          <cell r="G1188">
            <v>0</v>
          </cell>
          <cell r="H1188" t="str">
            <v/>
          </cell>
        </row>
        <row r="1189">
          <cell r="C1189" t="str">
            <v/>
          </cell>
          <cell r="D1189">
            <v>0</v>
          </cell>
          <cell r="F1189">
            <v>0</v>
          </cell>
          <cell r="G1189">
            <v>0</v>
          </cell>
          <cell r="H1189" t="str">
            <v/>
          </cell>
        </row>
        <row r="1190">
          <cell r="C1190" t="str">
            <v/>
          </cell>
          <cell r="D1190">
            <v>0</v>
          </cell>
          <cell r="F1190">
            <v>0</v>
          </cell>
          <cell r="G1190">
            <v>0</v>
          </cell>
          <cell r="H1190" t="str">
            <v/>
          </cell>
        </row>
        <row r="1191">
          <cell r="C1191" t="str">
            <v/>
          </cell>
          <cell r="D1191">
            <v>0</v>
          </cell>
          <cell r="F1191">
            <v>0</v>
          </cell>
          <cell r="G1191">
            <v>0</v>
          </cell>
          <cell r="H1191" t="str">
            <v/>
          </cell>
        </row>
        <row r="1192">
          <cell r="C1192" t="str">
            <v/>
          </cell>
          <cell r="D1192">
            <v>0</v>
          </cell>
          <cell r="F1192">
            <v>0</v>
          </cell>
          <cell r="G1192">
            <v>0</v>
          </cell>
          <cell r="H1192" t="str">
            <v/>
          </cell>
        </row>
        <row r="1193">
          <cell r="C1193" t="str">
            <v/>
          </cell>
          <cell r="D1193">
            <v>0</v>
          </cell>
          <cell r="F1193">
            <v>0</v>
          </cell>
          <cell r="G1193">
            <v>0</v>
          </cell>
          <cell r="H1193" t="str">
            <v/>
          </cell>
        </row>
        <row r="1194">
          <cell r="C1194" t="str">
            <v/>
          </cell>
          <cell r="D1194">
            <v>0</v>
          </cell>
          <cell r="F1194">
            <v>0</v>
          </cell>
          <cell r="G1194">
            <v>0</v>
          </cell>
          <cell r="H1194" t="str">
            <v/>
          </cell>
        </row>
        <row r="1195">
          <cell r="C1195" t="str">
            <v/>
          </cell>
          <cell r="D1195">
            <v>0</v>
          </cell>
          <cell r="F1195">
            <v>0</v>
          </cell>
          <cell r="G1195">
            <v>0</v>
          </cell>
          <cell r="H1195" t="str">
            <v/>
          </cell>
        </row>
        <row r="1196">
          <cell r="C1196" t="str">
            <v/>
          </cell>
          <cell r="D1196">
            <v>0</v>
          </cell>
          <cell r="F1196">
            <v>0</v>
          </cell>
          <cell r="G1196">
            <v>0</v>
          </cell>
          <cell r="H1196" t="str">
            <v/>
          </cell>
        </row>
        <row r="1197">
          <cell r="C1197" t="str">
            <v/>
          </cell>
          <cell r="D1197">
            <v>0</v>
          </cell>
          <cell r="F1197">
            <v>0</v>
          </cell>
          <cell r="G1197">
            <v>0</v>
          </cell>
          <cell r="H1197" t="str">
            <v/>
          </cell>
        </row>
        <row r="1198">
          <cell r="C1198" t="str">
            <v/>
          </cell>
          <cell r="D1198">
            <v>0</v>
          </cell>
          <cell r="F1198">
            <v>0</v>
          </cell>
          <cell r="G1198">
            <v>0</v>
          </cell>
          <cell r="H1198" t="str">
            <v/>
          </cell>
        </row>
        <row r="1199">
          <cell r="C1199" t="str">
            <v/>
          </cell>
          <cell r="D1199">
            <v>0</v>
          </cell>
          <cell r="F1199">
            <v>0</v>
          </cell>
          <cell r="G1199">
            <v>0</v>
          </cell>
          <cell r="H1199" t="str">
            <v/>
          </cell>
        </row>
        <row r="1200">
          <cell r="C1200" t="str">
            <v/>
          </cell>
          <cell r="D1200">
            <v>0</v>
          </cell>
          <cell r="F1200">
            <v>0</v>
          </cell>
          <cell r="G1200">
            <v>0</v>
          </cell>
          <cell r="H1200" t="str">
            <v/>
          </cell>
        </row>
        <row r="1201">
          <cell r="C1201" t="str">
            <v/>
          </cell>
          <cell r="D1201">
            <v>0</v>
          </cell>
          <cell r="F1201">
            <v>0</v>
          </cell>
          <cell r="G1201">
            <v>0</v>
          </cell>
          <cell r="H1201" t="str">
            <v/>
          </cell>
        </row>
        <row r="1202">
          <cell r="C1202" t="str">
            <v/>
          </cell>
          <cell r="D1202">
            <v>0</v>
          </cell>
          <cell r="F1202">
            <v>0</v>
          </cell>
          <cell r="G1202">
            <v>0</v>
          </cell>
          <cell r="H1202" t="str">
            <v/>
          </cell>
        </row>
        <row r="1203">
          <cell r="C1203" t="str">
            <v/>
          </cell>
          <cell r="D1203">
            <v>0</v>
          </cell>
          <cell r="F1203">
            <v>0</v>
          </cell>
          <cell r="G1203">
            <v>0</v>
          </cell>
          <cell r="H1203" t="str">
            <v/>
          </cell>
        </row>
        <row r="1204">
          <cell r="C1204" t="str">
            <v/>
          </cell>
          <cell r="D1204">
            <v>0</v>
          </cell>
          <cell r="F1204">
            <v>0</v>
          </cell>
          <cell r="G1204">
            <v>0</v>
          </cell>
          <cell r="H1204" t="str">
            <v/>
          </cell>
        </row>
        <row r="1205">
          <cell r="C1205" t="str">
            <v/>
          </cell>
          <cell r="D1205">
            <v>0</v>
          </cell>
          <cell r="F1205">
            <v>0</v>
          </cell>
          <cell r="G1205">
            <v>0</v>
          </cell>
          <cell r="H1205" t="str">
            <v/>
          </cell>
        </row>
        <row r="1206">
          <cell r="C1206" t="str">
            <v/>
          </cell>
          <cell r="D1206">
            <v>0</v>
          </cell>
          <cell r="F1206">
            <v>0</v>
          </cell>
          <cell r="G1206">
            <v>0</v>
          </cell>
          <cell r="H1206" t="str">
            <v/>
          </cell>
        </row>
        <row r="1207">
          <cell r="C1207" t="str">
            <v/>
          </cell>
          <cell r="D1207">
            <v>0</v>
          </cell>
          <cell r="F1207">
            <v>0</v>
          </cell>
          <cell r="G1207">
            <v>0</v>
          </cell>
          <cell r="H1207" t="str">
            <v/>
          </cell>
        </row>
        <row r="1208">
          <cell r="C1208" t="str">
            <v/>
          </cell>
          <cell r="D1208">
            <v>0</v>
          </cell>
          <cell r="F1208">
            <v>0</v>
          </cell>
          <cell r="G1208">
            <v>0</v>
          </cell>
          <cell r="H1208" t="str">
            <v/>
          </cell>
        </row>
        <row r="1209">
          <cell r="C1209" t="str">
            <v/>
          </cell>
          <cell r="D1209">
            <v>0</v>
          </cell>
          <cell r="F1209">
            <v>0</v>
          </cell>
          <cell r="G1209">
            <v>0</v>
          </cell>
          <cell r="H1209" t="str">
            <v/>
          </cell>
        </row>
        <row r="1210">
          <cell r="C1210" t="str">
            <v/>
          </cell>
          <cell r="D1210">
            <v>0</v>
          </cell>
          <cell r="F1210">
            <v>0</v>
          </cell>
          <cell r="G1210">
            <v>0</v>
          </cell>
          <cell r="H1210" t="str">
            <v/>
          </cell>
        </row>
        <row r="1211">
          <cell r="C1211" t="str">
            <v/>
          </cell>
          <cell r="D1211">
            <v>0</v>
          </cell>
          <cell r="F1211">
            <v>0</v>
          </cell>
          <cell r="G1211">
            <v>0</v>
          </cell>
          <cell r="H1211" t="str">
            <v/>
          </cell>
        </row>
        <row r="1212">
          <cell r="C1212" t="str">
            <v/>
          </cell>
          <cell r="D1212">
            <v>0</v>
          </cell>
          <cell r="F1212">
            <v>0</v>
          </cell>
          <cell r="G1212">
            <v>0</v>
          </cell>
          <cell r="H1212" t="str">
            <v/>
          </cell>
        </row>
        <row r="1213">
          <cell r="C1213" t="str">
            <v/>
          </cell>
          <cell r="D1213">
            <v>0</v>
          </cell>
          <cell r="F1213">
            <v>0</v>
          </cell>
          <cell r="G1213">
            <v>0</v>
          </cell>
          <cell r="H1213" t="str">
            <v/>
          </cell>
        </row>
        <row r="1214">
          <cell r="C1214" t="str">
            <v/>
          </cell>
          <cell r="D1214">
            <v>0</v>
          </cell>
          <cell r="F1214">
            <v>0</v>
          </cell>
          <cell r="G1214">
            <v>0</v>
          </cell>
          <cell r="H1214" t="str">
            <v/>
          </cell>
        </row>
        <row r="1215">
          <cell r="C1215" t="str">
            <v/>
          </cell>
          <cell r="D1215">
            <v>0</v>
          </cell>
          <cell r="F1215">
            <v>0</v>
          </cell>
          <cell r="G1215">
            <v>0</v>
          </cell>
          <cell r="H1215" t="str">
            <v/>
          </cell>
        </row>
        <row r="1216">
          <cell r="C1216" t="str">
            <v/>
          </cell>
          <cell r="D1216">
            <v>0</v>
          </cell>
          <cell r="F1216">
            <v>0</v>
          </cell>
          <cell r="G1216">
            <v>0</v>
          </cell>
          <cell r="H1216" t="str">
            <v/>
          </cell>
        </row>
        <row r="1217">
          <cell r="C1217" t="str">
            <v/>
          </cell>
          <cell r="D1217">
            <v>0</v>
          </cell>
          <cell r="F1217">
            <v>0</v>
          </cell>
          <cell r="G1217">
            <v>0</v>
          </cell>
          <cell r="H1217" t="str">
            <v/>
          </cell>
        </row>
        <row r="1218">
          <cell r="C1218" t="str">
            <v/>
          </cell>
          <cell r="D1218">
            <v>0</v>
          </cell>
          <cell r="F1218">
            <v>0</v>
          </cell>
          <cell r="G1218">
            <v>0</v>
          </cell>
          <cell r="H1218" t="str">
            <v/>
          </cell>
        </row>
        <row r="1219">
          <cell r="C1219" t="str">
            <v/>
          </cell>
          <cell r="D1219">
            <v>0</v>
          </cell>
          <cell r="F1219">
            <v>0</v>
          </cell>
          <cell r="G1219">
            <v>0</v>
          </cell>
          <cell r="H1219" t="str">
            <v/>
          </cell>
        </row>
        <row r="1220">
          <cell r="C1220" t="str">
            <v/>
          </cell>
          <cell r="D1220">
            <v>0</v>
          </cell>
          <cell r="F1220">
            <v>0</v>
          </cell>
          <cell r="G1220">
            <v>0</v>
          </cell>
          <cell r="H1220" t="str">
            <v/>
          </cell>
        </row>
        <row r="1221">
          <cell r="C1221" t="str">
            <v/>
          </cell>
          <cell r="D1221">
            <v>0</v>
          </cell>
          <cell r="F1221">
            <v>0</v>
          </cell>
          <cell r="G1221">
            <v>0</v>
          </cell>
          <cell r="H1221" t="str">
            <v/>
          </cell>
        </row>
        <row r="1222">
          <cell r="C1222" t="str">
            <v/>
          </cell>
          <cell r="D1222">
            <v>0</v>
          </cell>
          <cell r="F1222">
            <v>0</v>
          </cell>
          <cell r="G1222">
            <v>0</v>
          </cell>
          <cell r="H1222" t="str">
            <v/>
          </cell>
        </row>
        <row r="1223">
          <cell r="C1223" t="str">
            <v/>
          </cell>
          <cell r="D1223">
            <v>0</v>
          </cell>
          <cell r="F1223">
            <v>0</v>
          </cell>
          <cell r="G1223">
            <v>0</v>
          </cell>
          <cell r="H1223" t="str">
            <v/>
          </cell>
        </row>
        <row r="1224">
          <cell r="C1224" t="str">
            <v/>
          </cell>
          <cell r="D1224">
            <v>0</v>
          </cell>
          <cell r="F1224">
            <v>0</v>
          </cell>
          <cell r="G1224">
            <v>0</v>
          </cell>
          <cell r="H1224" t="str">
            <v/>
          </cell>
        </row>
        <row r="1225">
          <cell r="C1225" t="str">
            <v/>
          </cell>
          <cell r="D1225">
            <v>0</v>
          </cell>
          <cell r="F1225">
            <v>0</v>
          </cell>
          <cell r="G1225">
            <v>0</v>
          </cell>
          <cell r="H1225" t="str">
            <v/>
          </cell>
        </row>
        <row r="1226">
          <cell r="C1226" t="str">
            <v/>
          </cell>
          <cell r="D1226">
            <v>0</v>
          </cell>
          <cell r="F1226">
            <v>0</v>
          </cell>
          <cell r="G1226">
            <v>0</v>
          </cell>
          <cell r="H1226" t="str">
            <v/>
          </cell>
        </row>
        <row r="1227">
          <cell r="C1227" t="str">
            <v/>
          </cell>
          <cell r="D1227">
            <v>0</v>
          </cell>
          <cell r="F1227">
            <v>0</v>
          </cell>
          <cell r="G1227">
            <v>0</v>
          </cell>
          <cell r="H1227" t="str">
            <v/>
          </cell>
        </row>
        <row r="1228">
          <cell r="C1228" t="str">
            <v/>
          </cell>
          <cell r="D1228">
            <v>0</v>
          </cell>
          <cell r="F1228">
            <v>0</v>
          </cell>
          <cell r="G1228">
            <v>0</v>
          </cell>
          <cell r="H1228" t="str">
            <v/>
          </cell>
        </row>
        <row r="1229">
          <cell r="C1229" t="str">
            <v/>
          </cell>
          <cell r="D1229">
            <v>0</v>
          </cell>
          <cell r="F1229">
            <v>0</v>
          </cell>
          <cell r="G1229">
            <v>0</v>
          </cell>
          <cell r="H1229" t="str">
            <v/>
          </cell>
        </row>
        <row r="1230">
          <cell r="C1230" t="str">
            <v/>
          </cell>
          <cell r="D1230">
            <v>0</v>
          </cell>
          <cell r="F1230">
            <v>0</v>
          </cell>
          <cell r="G1230">
            <v>0</v>
          </cell>
          <cell r="H1230" t="str">
            <v/>
          </cell>
        </row>
        <row r="1231">
          <cell r="C1231" t="str">
            <v/>
          </cell>
          <cell r="D1231">
            <v>0</v>
          </cell>
          <cell r="F1231">
            <v>0</v>
          </cell>
          <cell r="G1231">
            <v>0</v>
          </cell>
          <cell r="H1231" t="str">
            <v/>
          </cell>
        </row>
        <row r="1232">
          <cell r="C1232" t="str">
            <v/>
          </cell>
          <cell r="D1232">
            <v>0</v>
          </cell>
          <cell r="F1232">
            <v>0</v>
          </cell>
          <cell r="G1232">
            <v>0</v>
          </cell>
          <cell r="H1232" t="str">
            <v/>
          </cell>
        </row>
        <row r="1233">
          <cell r="C1233" t="str">
            <v/>
          </cell>
          <cell r="D1233">
            <v>0</v>
          </cell>
          <cell r="F1233">
            <v>0</v>
          </cell>
          <cell r="G1233">
            <v>0</v>
          </cell>
          <cell r="H1233" t="str">
            <v/>
          </cell>
        </row>
        <row r="1234">
          <cell r="C1234" t="str">
            <v/>
          </cell>
          <cell r="D1234">
            <v>0</v>
          </cell>
          <cell r="F1234">
            <v>0</v>
          </cell>
          <cell r="G1234">
            <v>0</v>
          </cell>
          <cell r="H1234" t="str">
            <v/>
          </cell>
        </row>
        <row r="1235">
          <cell r="C1235" t="str">
            <v/>
          </cell>
          <cell r="D1235">
            <v>0</v>
          </cell>
          <cell r="F1235">
            <v>0</v>
          </cell>
          <cell r="G1235">
            <v>0</v>
          </cell>
          <cell r="H1235" t="str">
            <v/>
          </cell>
        </row>
        <row r="1236">
          <cell r="C1236" t="str">
            <v/>
          </cell>
          <cell r="D1236">
            <v>0</v>
          </cell>
          <cell r="F1236">
            <v>0</v>
          </cell>
          <cell r="G1236">
            <v>0</v>
          </cell>
          <cell r="H1236" t="str">
            <v/>
          </cell>
        </row>
        <row r="1237">
          <cell r="C1237" t="str">
            <v/>
          </cell>
          <cell r="D1237">
            <v>0</v>
          </cell>
          <cell r="F1237">
            <v>0</v>
          </cell>
          <cell r="G1237">
            <v>0</v>
          </cell>
          <cell r="H1237" t="str">
            <v/>
          </cell>
        </row>
        <row r="1238">
          <cell r="C1238" t="str">
            <v/>
          </cell>
          <cell r="D1238">
            <v>0</v>
          </cell>
          <cell r="F1238">
            <v>0</v>
          </cell>
          <cell r="G1238">
            <v>0</v>
          </cell>
          <cell r="H1238" t="str">
            <v/>
          </cell>
        </row>
        <row r="1239">
          <cell r="C1239" t="str">
            <v/>
          </cell>
          <cell r="D1239">
            <v>0</v>
          </cell>
          <cell r="F1239">
            <v>0</v>
          </cell>
          <cell r="G1239">
            <v>0</v>
          </cell>
          <cell r="H1239" t="str">
            <v/>
          </cell>
        </row>
        <row r="1240">
          <cell r="C1240" t="str">
            <v/>
          </cell>
          <cell r="D1240">
            <v>0</v>
          </cell>
          <cell r="F1240">
            <v>0</v>
          </cell>
          <cell r="G1240">
            <v>0</v>
          </cell>
          <cell r="H1240" t="str">
            <v/>
          </cell>
        </row>
        <row r="1241">
          <cell r="C1241" t="str">
            <v/>
          </cell>
          <cell r="D1241">
            <v>0</v>
          </cell>
          <cell r="F1241">
            <v>0</v>
          </cell>
          <cell r="G1241">
            <v>0</v>
          </cell>
          <cell r="H1241" t="str">
            <v/>
          </cell>
        </row>
        <row r="1242">
          <cell r="C1242" t="str">
            <v/>
          </cell>
          <cell r="D1242">
            <v>0</v>
          </cell>
          <cell r="F1242">
            <v>0</v>
          </cell>
          <cell r="G1242">
            <v>0</v>
          </cell>
          <cell r="H1242" t="str">
            <v/>
          </cell>
        </row>
        <row r="1243">
          <cell r="C1243" t="str">
            <v/>
          </cell>
          <cell r="D1243">
            <v>0</v>
          </cell>
          <cell r="F1243">
            <v>0</v>
          </cell>
          <cell r="G1243">
            <v>0</v>
          </cell>
          <cell r="H1243" t="str">
            <v/>
          </cell>
        </row>
        <row r="1244">
          <cell r="C1244" t="str">
            <v/>
          </cell>
          <cell r="D1244">
            <v>0</v>
          </cell>
          <cell r="F1244">
            <v>0</v>
          </cell>
          <cell r="G1244">
            <v>0</v>
          </cell>
          <cell r="H1244" t="str">
            <v/>
          </cell>
        </row>
        <row r="1245">
          <cell r="C1245" t="str">
            <v/>
          </cell>
          <cell r="D1245">
            <v>0</v>
          </cell>
          <cell r="F1245">
            <v>0</v>
          </cell>
          <cell r="G1245">
            <v>0</v>
          </cell>
          <cell r="H1245" t="str">
            <v/>
          </cell>
        </row>
        <row r="1246">
          <cell r="C1246" t="str">
            <v/>
          </cell>
          <cell r="D1246">
            <v>0</v>
          </cell>
          <cell r="F1246">
            <v>0</v>
          </cell>
          <cell r="G1246">
            <v>0</v>
          </cell>
          <cell r="H1246" t="str">
            <v/>
          </cell>
        </row>
        <row r="1247">
          <cell r="C1247" t="str">
            <v/>
          </cell>
          <cell r="D1247">
            <v>0</v>
          </cell>
          <cell r="F1247">
            <v>0</v>
          </cell>
          <cell r="G1247">
            <v>0</v>
          </cell>
          <cell r="H1247" t="str">
            <v/>
          </cell>
        </row>
        <row r="1248">
          <cell r="C1248" t="str">
            <v/>
          </cell>
          <cell r="D1248">
            <v>0</v>
          </cell>
          <cell r="F1248">
            <v>0</v>
          </cell>
          <cell r="G1248">
            <v>0</v>
          </cell>
          <cell r="H1248" t="str">
            <v/>
          </cell>
        </row>
        <row r="1249">
          <cell r="C1249" t="str">
            <v/>
          </cell>
          <cell r="D1249">
            <v>0</v>
          </cell>
          <cell r="F1249">
            <v>0</v>
          </cell>
          <cell r="G1249">
            <v>0</v>
          </cell>
          <cell r="H1249" t="str">
            <v/>
          </cell>
        </row>
        <row r="1250">
          <cell r="C1250" t="str">
            <v/>
          </cell>
          <cell r="D1250">
            <v>0</v>
          </cell>
          <cell r="F1250">
            <v>0</v>
          </cell>
          <cell r="G1250">
            <v>0</v>
          </cell>
          <cell r="H1250" t="str">
            <v/>
          </cell>
        </row>
        <row r="1251">
          <cell r="C1251" t="str">
            <v/>
          </cell>
          <cell r="D1251">
            <v>0</v>
          </cell>
          <cell r="F1251">
            <v>0</v>
          </cell>
          <cell r="G1251">
            <v>0</v>
          </cell>
          <cell r="H1251" t="str">
            <v/>
          </cell>
        </row>
        <row r="1252">
          <cell r="C1252" t="str">
            <v/>
          </cell>
          <cell r="D1252">
            <v>0</v>
          </cell>
          <cell r="F1252">
            <v>0</v>
          </cell>
          <cell r="G1252">
            <v>0</v>
          </cell>
          <cell r="H1252" t="str">
            <v/>
          </cell>
        </row>
        <row r="1253">
          <cell r="C1253" t="str">
            <v/>
          </cell>
          <cell r="D1253">
            <v>0</v>
          </cell>
          <cell r="F1253">
            <v>0</v>
          </cell>
          <cell r="G1253">
            <v>0</v>
          </cell>
          <cell r="H1253" t="str">
            <v/>
          </cell>
        </row>
        <row r="1254">
          <cell r="C1254" t="str">
            <v/>
          </cell>
          <cell r="D1254">
            <v>0</v>
          </cell>
          <cell r="F1254">
            <v>0</v>
          </cell>
          <cell r="G1254">
            <v>0</v>
          </cell>
          <cell r="H1254" t="str">
            <v/>
          </cell>
        </row>
        <row r="1255">
          <cell r="C1255" t="str">
            <v/>
          </cell>
          <cell r="D1255">
            <v>0</v>
          </cell>
          <cell r="F1255">
            <v>0</v>
          </cell>
          <cell r="G1255">
            <v>0</v>
          </cell>
          <cell r="H1255" t="str">
            <v/>
          </cell>
        </row>
        <row r="1256">
          <cell r="C1256" t="str">
            <v/>
          </cell>
          <cell r="D1256">
            <v>0</v>
          </cell>
          <cell r="F1256">
            <v>0</v>
          </cell>
          <cell r="G1256">
            <v>0</v>
          </cell>
          <cell r="H1256" t="str">
            <v/>
          </cell>
        </row>
        <row r="1257">
          <cell r="C1257" t="str">
            <v/>
          </cell>
          <cell r="D1257">
            <v>0</v>
          </cell>
          <cell r="F1257">
            <v>0</v>
          </cell>
          <cell r="G1257">
            <v>0</v>
          </cell>
          <cell r="H1257" t="str">
            <v/>
          </cell>
        </row>
        <row r="1258">
          <cell r="C1258" t="str">
            <v/>
          </cell>
          <cell r="D1258">
            <v>0</v>
          </cell>
          <cell r="F1258">
            <v>0</v>
          </cell>
          <cell r="G1258">
            <v>0</v>
          </cell>
          <cell r="H1258" t="str">
            <v/>
          </cell>
        </row>
        <row r="1259">
          <cell r="C1259" t="str">
            <v/>
          </cell>
          <cell r="D1259">
            <v>0</v>
          </cell>
          <cell r="F1259">
            <v>0</v>
          </cell>
          <cell r="G1259">
            <v>0</v>
          </cell>
          <cell r="H1259" t="str">
            <v/>
          </cell>
        </row>
        <row r="1260">
          <cell r="C1260" t="str">
            <v/>
          </cell>
          <cell r="D1260">
            <v>0</v>
          </cell>
          <cell r="F1260">
            <v>0</v>
          </cell>
          <cell r="G1260">
            <v>0</v>
          </cell>
          <cell r="H1260" t="str">
            <v/>
          </cell>
        </row>
        <row r="1261">
          <cell r="C1261" t="str">
            <v/>
          </cell>
          <cell r="D1261">
            <v>0</v>
          </cell>
          <cell r="F1261">
            <v>0</v>
          </cell>
          <cell r="G1261">
            <v>0</v>
          </cell>
          <cell r="H1261" t="str">
            <v/>
          </cell>
        </row>
        <row r="1262">
          <cell r="C1262" t="str">
            <v/>
          </cell>
          <cell r="D1262">
            <v>0</v>
          </cell>
          <cell r="F1262">
            <v>0</v>
          </cell>
          <cell r="G1262">
            <v>0</v>
          </cell>
          <cell r="H1262" t="str">
            <v/>
          </cell>
        </row>
        <row r="1263">
          <cell r="C1263" t="str">
            <v/>
          </cell>
          <cell r="D1263">
            <v>0</v>
          </cell>
          <cell r="F1263">
            <v>0</v>
          </cell>
          <cell r="G1263">
            <v>0</v>
          </cell>
          <cell r="H1263" t="str">
            <v/>
          </cell>
        </row>
        <row r="1264">
          <cell r="C1264" t="str">
            <v/>
          </cell>
          <cell r="D1264">
            <v>0</v>
          </cell>
          <cell r="F1264">
            <v>0</v>
          </cell>
          <cell r="G1264">
            <v>0</v>
          </cell>
          <cell r="H1264" t="str">
            <v/>
          </cell>
        </row>
        <row r="1265">
          <cell r="C1265" t="str">
            <v/>
          </cell>
          <cell r="D1265">
            <v>0</v>
          </cell>
          <cell r="F1265">
            <v>0</v>
          </cell>
          <cell r="G1265">
            <v>0</v>
          </cell>
          <cell r="H1265" t="str">
            <v/>
          </cell>
        </row>
        <row r="1266">
          <cell r="C1266" t="str">
            <v/>
          </cell>
          <cell r="D1266">
            <v>0</v>
          </cell>
          <cell r="F1266">
            <v>0</v>
          </cell>
          <cell r="G1266">
            <v>0</v>
          </cell>
          <cell r="H1266" t="str">
            <v/>
          </cell>
        </row>
        <row r="1267">
          <cell r="C1267" t="str">
            <v/>
          </cell>
          <cell r="D1267">
            <v>0</v>
          </cell>
          <cell r="F1267">
            <v>0</v>
          </cell>
          <cell r="G1267">
            <v>0</v>
          </cell>
          <cell r="H1267" t="str">
            <v/>
          </cell>
        </row>
        <row r="1268">
          <cell r="C1268" t="str">
            <v/>
          </cell>
          <cell r="D1268">
            <v>0</v>
          </cell>
          <cell r="F1268">
            <v>0</v>
          </cell>
          <cell r="G1268">
            <v>0</v>
          </cell>
          <cell r="H1268" t="str">
            <v/>
          </cell>
        </row>
      </sheetData>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ÁCIA"/>
      <sheetName val="ISD_ND 1ks"/>
      <sheetName val="ISD_ND"/>
      <sheetName val="ISD_Servis,Udržba"/>
      <sheetName val="Hárok1"/>
    </sheetNames>
    <sheetDataSet>
      <sheetData sheetId="0"/>
      <sheetData sheetId="1"/>
      <sheetData sheetId="2"/>
      <sheetData sheetId="3"/>
      <sheetData sheetId="4"/>
    </sheetDataSet>
  </externalBook>
</externalLink>
</file>

<file path=xl/theme/theme1.xml><?xml version="1.0" encoding="utf-8"?>
<a:theme xmlns:a="http://schemas.openxmlformats.org/drawingml/2006/main" name="Motív balíka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92.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G73"/>
  <sheetViews>
    <sheetView topLeftCell="A10" zoomScale="80" zoomScaleNormal="80" workbookViewId="0">
      <selection activeCell="N39" sqref="N39"/>
    </sheetView>
  </sheetViews>
  <sheetFormatPr defaultRowHeight="14.5" x14ac:dyDescent="0.35"/>
  <cols>
    <col min="1" max="1" width="9.453125" style="552" bestFit="1" customWidth="1"/>
    <col min="2" max="2" width="9.453125" style="552" customWidth="1"/>
    <col min="3" max="3" width="95.1796875" style="1847" bestFit="1" customWidth="1"/>
    <col min="4" max="4" width="25.26953125" style="552" customWidth="1"/>
    <col min="5" max="247" width="9.1796875" style="1"/>
    <col min="248" max="248" width="5.7265625" style="1" customWidth="1"/>
    <col min="249" max="249" width="42.7265625" style="1" customWidth="1"/>
    <col min="250" max="250" width="16.7265625" style="1" customWidth="1"/>
    <col min="251" max="251" width="24.7265625" style="1" customWidth="1"/>
    <col min="252" max="252" width="16.7265625" style="1" customWidth="1"/>
    <col min="253" max="253" width="24.7265625" style="1" customWidth="1"/>
    <col min="254" max="254" width="12.7265625" style="1" customWidth="1"/>
    <col min="255" max="255" width="16.7265625" style="1" customWidth="1"/>
    <col min="256" max="256" width="18.7265625" style="1" customWidth="1"/>
    <col min="257" max="503" width="9.1796875" style="1"/>
    <col min="504" max="504" width="5.7265625" style="1" customWidth="1"/>
    <col min="505" max="505" width="42.7265625" style="1" customWidth="1"/>
    <col min="506" max="506" width="16.7265625" style="1" customWidth="1"/>
    <col min="507" max="507" width="24.7265625" style="1" customWidth="1"/>
    <col min="508" max="508" width="16.7265625" style="1" customWidth="1"/>
    <col min="509" max="509" width="24.7265625" style="1" customWidth="1"/>
    <col min="510" max="510" width="12.7265625" style="1" customWidth="1"/>
    <col min="511" max="511" width="16.7265625" style="1" customWidth="1"/>
    <col min="512" max="512" width="18.7265625" style="1" customWidth="1"/>
    <col min="513" max="759" width="9.1796875" style="1"/>
    <col min="760" max="760" width="5.7265625" style="1" customWidth="1"/>
    <col min="761" max="761" width="42.7265625" style="1" customWidth="1"/>
    <col min="762" max="762" width="16.7265625" style="1" customWidth="1"/>
    <col min="763" max="763" width="24.7265625" style="1" customWidth="1"/>
    <col min="764" max="764" width="16.7265625" style="1" customWidth="1"/>
    <col min="765" max="765" width="24.7265625" style="1" customWidth="1"/>
    <col min="766" max="766" width="12.7265625" style="1" customWidth="1"/>
    <col min="767" max="767" width="16.7265625" style="1" customWidth="1"/>
    <col min="768" max="768" width="18.7265625" style="1" customWidth="1"/>
    <col min="769" max="1015" width="9.1796875" style="1"/>
    <col min="1016" max="1016" width="5.7265625" style="1" customWidth="1"/>
    <col min="1017" max="1017" width="42.7265625" style="1" customWidth="1"/>
    <col min="1018" max="1018" width="16.7265625" style="1" customWidth="1"/>
    <col min="1019" max="1019" width="24.7265625" style="1" customWidth="1"/>
    <col min="1020" max="1020" width="16.7265625" style="1" customWidth="1"/>
    <col min="1021" max="1021" width="24.7265625" style="1" customWidth="1"/>
    <col min="1022" max="1022" width="12.7265625" style="1" customWidth="1"/>
    <col min="1023" max="1023" width="16.7265625" style="1" customWidth="1"/>
    <col min="1024" max="1024" width="18.7265625" style="1" customWidth="1"/>
    <col min="1025" max="1271" width="9.1796875" style="1"/>
    <col min="1272" max="1272" width="5.7265625" style="1" customWidth="1"/>
    <col min="1273" max="1273" width="42.7265625" style="1" customWidth="1"/>
    <col min="1274" max="1274" width="16.7265625" style="1" customWidth="1"/>
    <col min="1275" max="1275" width="24.7265625" style="1" customWidth="1"/>
    <col min="1276" max="1276" width="16.7265625" style="1" customWidth="1"/>
    <col min="1277" max="1277" width="24.7265625" style="1" customWidth="1"/>
    <col min="1278" max="1278" width="12.7265625" style="1" customWidth="1"/>
    <col min="1279" max="1279" width="16.7265625" style="1" customWidth="1"/>
    <col min="1280" max="1280" width="18.7265625" style="1" customWidth="1"/>
    <col min="1281" max="1527" width="9.1796875" style="1"/>
    <col min="1528" max="1528" width="5.7265625" style="1" customWidth="1"/>
    <col min="1529" max="1529" width="42.7265625" style="1" customWidth="1"/>
    <col min="1530" max="1530" width="16.7265625" style="1" customWidth="1"/>
    <col min="1531" max="1531" width="24.7265625" style="1" customWidth="1"/>
    <col min="1532" max="1532" width="16.7265625" style="1" customWidth="1"/>
    <col min="1533" max="1533" width="24.7265625" style="1" customWidth="1"/>
    <col min="1534" max="1534" width="12.7265625" style="1" customWidth="1"/>
    <col min="1535" max="1535" width="16.7265625" style="1" customWidth="1"/>
    <col min="1536" max="1536" width="18.7265625" style="1" customWidth="1"/>
    <col min="1537" max="1783" width="9.1796875" style="1"/>
    <col min="1784" max="1784" width="5.7265625" style="1" customWidth="1"/>
    <col min="1785" max="1785" width="42.7265625" style="1" customWidth="1"/>
    <col min="1786" max="1786" width="16.7265625" style="1" customWidth="1"/>
    <col min="1787" max="1787" width="24.7265625" style="1" customWidth="1"/>
    <col min="1788" max="1788" width="16.7265625" style="1" customWidth="1"/>
    <col min="1789" max="1789" width="24.7265625" style="1" customWidth="1"/>
    <col min="1790" max="1790" width="12.7265625" style="1" customWidth="1"/>
    <col min="1791" max="1791" width="16.7265625" style="1" customWidth="1"/>
    <col min="1792" max="1792" width="18.7265625" style="1" customWidth="1"/>
    <col min="1793" max="2039" width="9.1796875" style="1"/>
    <col min="2040" max="2040" width="5.7265625" style="1" customWidth="1"/>
    <col min="2041" max="2041" width="42.7265625" style="1" customWidth="1"/>
    <col min="2042" max="2042" width="16.7265625" style="1" customWidth="1"/>
    <col min="2043" max="2043" width="24.7265625" style="1" customWidth="1"/>
    <col min="2044" max="2044" width="16.7265625" style="1" customWidth="1"/>
    <col min="2045" max="2045" width="24.7265625" style="1" customWidth="1"/>
    <col min="2046" max="2046" width="12.7265625" style="1" customWidth="1"/>
    <col min="2047" max="2047" width="16.7265625" style="1" customWidth="1"/>
    <col min="2048" max="2048" width="18.7265625" style="1" customWidth="1"/>
    <col min="2049" max="2295" width="9.1796875" style="1"/>
    <col min="2296" max="2296" width="5.7265625" style="1" customWidth="1"/>
    <col min="2297" max="2297" width="42.7265625" style="1" customWidth="1"/>
    <col min="2298" max="2298" width="16.7265625" style="1" customWidth="1"/>
    <col min="2299" max="2299" width="24.7265625" style="1" customWidth="1"/>
    <col min="2300" max="2300" width="16.7265625" style="1" customWidth="1"/>
    <col min="2301" max="2301" width="24.7265625" style="1" customWidth="1"/>
    <col min="2302" max="2302" width="12.7265625" style="1" customWidth="1"/>
    <col min="2303" max="2303" width="16.7265625" style="1" customWidth="1"/>
    <col min="2304" max="2304" width="18.7265625" style="1" customWidth="1"/>
    <col min="2305" max="2551" width="9.1796875" style="1"/>
    <col min="2552" max="2552" width="5.7265625" style="1" customWidth="1"/>
    <col min="2553" max="2553" width="42.7265625" style="1" customWidth="1"/>
    <col min="2554" max="2554" width="16.7265625" style="1" customWidth="1"/>
    <col min="2555" max="2555" width="24.7265625" style="1" customWidth="1"/>
    <col min="2556" max="2556" width="16.7265625" style="1" customWidth="1"/>
    <col min="2557" max="2557" width="24.7265625" style="1" customWidth="1"/>
    <col min="2558" max="2558" width="12.7265625" style="1" customWidth="1"/>
    <col min="2559" max="2559" width="16.7265625" style="1" customWidth="1"/>
    <col min="2560" max="2560" width="18.7265625" style="1" customWidth="1"/>
    <col min="2561" max="2807" width="9.1796875" style="1"/>
    <col min="2808" max="2808" width="5.7265625" style="1" customWidth="1"/>
    <col min="2809" max="2809" width="42.7265625" style="1" customWidth="1"/>
    <col min="2810" max="2810" width="16.7265625" style="1" customWidth="1"/>
    <col min="2811" max="2811" width="24.7265625" style="1" customWidth="1"/>
    <col min="2812" max="2812" width="16.7265625" style="1" customWidth="1"/>
    <col min="2813" max="2813" width="24.7265625" style="1" customWidth="1"/>
    <col min="2814" max="2814" width="12.7265625" style="1" customWidth="1"/>
    <col min="2815" max="2815" width="16.7265625" style="1" customWidth="1"/>
    <col min="2816" max="2816" width="18.7265625" style="1" customWidth="1"/>
    <col min="2817" max="3063" width="9.1796875" style="1"/>
    <col min="3064" max="3064" width="5.7265625" style="1" customWidth="1"/>
    <col min="3065" max="3065" width="42.7265625" style="1" customWidth="1"/>
    <col min="3066" max="3066" width="16.7265625" style="1" customWidth="1"/>
    <col min="3067" max="3067" width="24.7265625" style="1" customWidth="1"/>
    <col min="3068" max="3068" width="16.7265625" style="1" customWidth="1"/>
    <col min="3069" max="3069" width="24.7265625" style="1" customWidth="1"/>
    <col min="3070" max="3070" width="12.7265625" style="1" customWidth="1"/>
    <col min="3071" max="3071" width="16.7265625" style="1" customWidth="1"/>
    <col min="3072" max="3072" width="18.7265625" style="1" customWidth="1"/>
    <col min="3073" max="3319" width="9.1796875" style="1"/>
    <col min="3320" max="3320" width="5.7265625" style="1" customWidth="1"/>
    <col min="3321" max="3321" width="42.7265625" style="1" customWidth="1"/>
    <col min="3322" max="3322" width="16.7265625" style="1" customWidth="1"/>
    <col min="3323" max="3323" width="24.7265625" style="1" customWidth="1"/>
    <col min="3324" max="3324" width="16.7265625" style="1" customWidth="1"/>
    <col min="3325" max="3325" width="24.7265625" style="1" customWidth="1"/>
    <col min="3326" max="3326" width="12.7265625" style="1" customWidth="1"/>
    <col min="3327" max="3327" width="16.7265625" style="1" customWidth="1"/>
    <col min="3328" max="3328" width="18.7265625" style="1" customWidth="1"/>
    <col min="3329" max="3575" width="9.1796875" style="1"/>
    <col min="3576" max="3576" width="5.7265625" style="1" customWidth="1"/>
    <col min="3577" max="3577" width="42.7265625" style="1" customWidth="1"/>
    <col min="3578" max="3578" width="16.7265625" style="1" customWidth="1"/>
    <col min="3579" max="3579" width="24.7265625" style="1" customWidth="1"/>
    <col min="3580" max="3580" width="16.7265625" style="1" customWidth="1"/>
    <col min="3581" max="3581" width="24.7265625" style="1" customWidth="1"/>
    <col min="3582" max="3582" width="12.7265625" style="1" customWidth="1"/>
    <col min="3583" max="3583" width="16.7265625" style="1" customWidth="1"/>
    <col min="3584" max="3584" width="18.7265625" style="1" customWidth="1"/>
    <col min="3585" max="3831" width="9.1796875" style="1"/>
    <col min="3832" max="3832" width="5.7265625" style="1" customWidth="1"/>
    <col min="3833" max="3833" width="42.7265625" style="1" customWidth="1"/>
    <col min="3834" max="3834" width="16.7265625" style="1" customWidth="1"/>
    <col min="3835" max="3835" width="24.7265625" style="1" customWidth="1"/>
    <col min="3836" max="3836" width="16.7265625" style="1" customWidth="1"/>
    <col min="3837" max="3837" width="24.7265625" style="1" customWidth="1"/>
    <col min="3838" max="3838" width="12.7265625" style="1" customWidth="1"/>
    <col min="3839" max="3839" width="16.7265625" style="1" customWidth="1"/>
    <col min="3840" max="3840" width="18.7265625" style="1" customWidth="1"/>
    <col min="3841" max="4087" width="9.1796875" style="1"/>
    <col min="4088" max="4088" width="5.7265625" style="1" customWidth="1"/>
    <col min="4089" max="4089" width="42.7265625" style="1" customWidth="1"/>
    <col min="4090" max="4090" width="16.7265625" style="1" customWidth="1"/>
    <col min="4091" max="4091" width="24.7265625" style="1" customWidth="1"/>
    <col min="4092" max="4092" width="16.7265625" style="1" customWidth="1"/>
    <col min="4093" max="4093" width="24.7265625" style="1" customWidth="1"/>
    <col min="4094" max="4094" width="12.7265625" style="1" customWidth="1"/>
    <col min="4095" max="4095" width="16.7265625" style="1" customWidth="1"/>
    <col min="4096" max="4096" width="18.7265625" style="1" customWidth="1"/>
    <col min="4097" max="4343" width="9.1796875" style="1"/>
    <col min="4344" max="4344" width="5.7265625" style="1" customWidth="1"/>
    <col min="4345" max="4345" width="42.7265625" style="1" customWidth="1"/>
    <col min="4346" max="4346" width="16.7265625" style="1" customWidth="1"/>
    <col min="4347" max="4347" width="24.7265625" style="1" customWidth="1"/>
    <col min="4348" max="4348" width="16.7265625" style="1" customWidth="1"/>
    <col min="4349" max="4349" width="24.7265625" style="1" customWidth="1"/>
    <col min="4350" max="4350" width="12.7265625" style="1" customWidth="1"/>
    <col min="4351" max="4351" width="16.7265625" style="1" customWidth="1"/>
    <col min="4352" max="4352" width="18.7265625" style="1" customWidth="1"/>
    <col min="4353" max="4599" width="9.1796875" style="1"/>
    <col min="4600" max="4600" width="5.7265625" style="1" customWidth="1"/>
    <col min="4601" max="4601" width="42.7265625" style="1" customWidth="1"/>
    <col min="4602" max="4602" width="16.7265625" style="1" customWidth="1"/>
    <col min="4603" max="4603" width="24.7265625" style="1" customWidth="1"/>
    <col min="4604" max="4604" width="16.7265625" style="1" customWidth="1"/>
    <col min="4605" max="4605" width="24.7265625" style="1" customWidth="1"/>
    <col min="4606" max="4606" width="12.7265625" style="1" customWidth="1"/>
    <col min="4607" max="4607" width="16.7265625" style="1" customWidth="1"/>
    <col min="4608" max="4608" width="18.7265625" style="1" customWidth="1"/>
    <col min="4609" max="4855" width="9.1796875" style="1"/>
    <col min="4856" max="4856" width="5.7265625" style="1" customWidth="1"/>
    <col min="4857" max="4857" width="42.7265625" style="1" customWidth="1"/>
    <col min="4858" max="4858" width="16.7265625" style="1" customWidth="1"/>
    <col min="4859" max="4859" width="24.7265625" style="1" customWidth="1"/>
    <col min="4860" max="4860" width="16.7265625" style="1" customWidth="1"/>
    <col min="4861" max="4861" width="24.7265625" style="1" customWidth="1"/>
    <col min="4862" max="4862" width="12.7265625" style="1" customWidth="1"/>
    <col min="4863" max="4863" width="16.7265625" style="1" customWidth="1"/>
    <col min="4864" max="4864" width="18.7265625" style="1" customWidth="1"/>
    <col min="4865" max="5111" width="9.1796875" style="1"/>
    <col min="5112" max="5112" width="5.7265625" style="1" customWidth="1"/>
    <col min="5113" max="5113" width="42.7265625" style="1" customWidth="1"/>
    <col min="5114" max="5114" width="16.7265625" style="1" customWidth="1"/>
    <col min="5115" max="5115" width="24.7265625" style="1" customWidth="1"/>
    <col min="5116" max="5116" width="16.7265625" style="1" customWidth="1"/>
    <col min="5117" max="5117" width="24.7265625" style="1" customWidth="1"/>
    <col min="5118" max="5118" width="12.7265625" style="1" customWidth="1"/>
    <col min="5119" max="5119" width="16.7265625" style="1" customWidth="1"/>
    <col min="5120" max="5120" width="18.7265625" style="1" customWidth="1"/>
    <col min="5121" max="5367" width="9.1796875" style="1"/>
    <col min="5368" max="5368" width="5.7265625" style="1" customWidth="1"/>
    <col min="5369" max="5369" width="42.7265625" style="1" customWidth="1"/>
    <col min="5370" max="5370" width="16.7265625" style="1" customWidth="1"/>
    <col min="5371" max="5371" width="24.7265625" style="1" customWidth="1"/>
    <col min="5372" max="5372" width="16.7265625" style="1" customWidth="1"/>
    <col min="5373" max="5373" width="24.7265625" style="1" customWidth="1"/>
    <col min="5374" max="5374" width="12.7265625" style="1" customWidth="1"/>
    <col min="5375" max="5375" width="16.7265625" style="1" customWidth="1"/>
    <col min="5376" max="5376" width="18.7265625" style="1" customWidth="1"/>
    <col min="5377" max="5623" width="9.1796875" style="1"/>
    <col min="5624" max="5624" width="5.7265625" style="1" customWidth="1"/>
    <col min="5625" max="5625" width="42.7265625" style="1" customWidth="1"/>
    <col min="5626" max="5626" width="16.7265625" style="1" customWidth="1"/>
    <col min="5627" max="5627" width="24.7265625" style="1" customWidth="1"/>
    <col min="5628" max="5628" width="16.7265625" style="1" customWidth="1"/>
    <col min="5629" max="5629" width="24.7265625" style="1" customWidth="1"/>
    <col min="5630" max="5630" width="12.7265625" style="1" customWidth="1"/>
    <col min="5631" max="5631" width="16.7265625" style="1" customWidth="1"/>
    <col min="5632" max="5632" width="18.7265625" style="1" customWidth="1"/>
    <col min="5633" max="5879" width="9.1796875" style="1"/>
    <col min="5880" max="5880" width="5.7265625" style="1" customWidth="1"/>
    <col min="5881" max="5881" width="42.7265625" style="1" customWidth="1"/>
    <col min="5882" max="5882" width="16.7265625" style="1" customWidth="1"/>
    <col min="5883" max="5883" width="24.7265625" style="1" customWidth="1"/>
    <col min="5884" max="5884" width="16.7265625" style="1" customWidth="1"/>
    <col min="5885" max="5885" width="24.7265625" style="1" customWidth="1"/>
    <col min="5886" max="5886" width="12.7265625" style="1" customWidth="1"/>
    <col min="5887" max="5887" width="16.7265625" style="1" customWidth="1"/>
    <col min="5888" max="5888" width="18.7265625" style="1" customWidth="1"/>
    <col min="5889" max="6135" width="9.1796875" style="1"/>
    <col min="6136" max="6136" width="5.7265625" style="1" customWidth="1"/>
    <col min="6137" max="6137" width="42.7265625" style="1" customWidth="1"/>
    <col min="6138" max="6138" width="16.7265625" style="1" customWidth="1"/>
    <col min="6139" max="6139" width="24.7265625" style="1" customWidth="1"/>
    <col min="6140" max="6140" width="16.7265625" style="1" customWidth="1"/>
    <col min="6141" max="6141" width="24.7265625" style="1" customWidth="1"/>
    <col min="6142" max="6142" width="12.7265625" style="1" customWidth="1"/>
    <col min="6143" max="6143" width="16.7265625" style="1" customWidth="1"/>
    <col min="6144" max="6144" width="18.7265625" style="1" customWidth="1"/>
    <col min="6145" max="6391" width="9.1796875" style="1"/>
    <col min="6392" max="6392" width="5.7265625" style="1" customWidth="1"/>
    <col min="6393" max="6393" width="42.7265625" style="1" customWidth="1"/>
    <col min="6394" max="6394" width="16.7265625" style="1" customWidth="1"/>
    <col min="6395" max="6395" width="24.7265625" style="1" customWidth="1"/>
    <col min="6396" max="6396" width="16.7265625" style="1" customWidth="1"/>
    <col min="6397" max="6397" width="24.7265625" style="1" customWidth="1"/>
    <col min="6398" max="6398" width="12.7265625" style="1" customWidth="1"/>
    <col min="6399" max="6399" width="16.7265625" style="1" customWidth="1"/>
    <col min="6400" max="6400" width="18.7265625" style="1" customWidth="1"/>
    <col min="6401" max="6647" width="9.1796875" style="1"/>
    <col min="6648" max="6648" width="5.7265625" style="1" customWidth="1"/>
    <col min="6649" max="6649" width="42.7265625" style="1" customWidth="1"/>
    <col min="6650" max="6650" width="16.7265625" style="1" customWidth="1"/>
    <col min="6651" max="6651" width="24.7265625" style="1" customWidth="1"/>
    <col min="6652" max="6652" width="16.7265625" style="1" customWidth="1"/>
    <col min="6653" max="6653" width="24.7265625" style="1" customWidth="1"/>
    <col min="6654" max="6654" width="12.7265625" style="1" customWidth="1"/>
    <col min="6655" max="6655" width="16.7265625" style="1" customWidth="1"/>
    <col min="6656" max="6656" width="18.7265625" style="1" customWidth="1"/>
    <col min="6657" max="6903" width="9.1796875" style="1"/>
    <col min="6904" max="6904" width="5.7265625" style="1" customWidth="1"/>
    <col min="6905" max="6905" width="42.7265625" style="1" customWidth="1"/>
    <col min="6906" max="6906" width="16.7265625" style="1" customWidth="1"/>
    <col min="6907" max="6907" width="24.7265625" style="1" customWidth="1"/>
    <col min="6908" max="6908" width="16.7265625" style="1" customWidth="1"/>
    <col min="6909" max="6909" width="24.7265625" style="1" customWidth="1"/>
    <col min="6910" max="6910" width="12.7265625" style="1" customWidth="1"/>
    <col min="6911" max="6911" width="16.7265625" style="1" customWidth="1"/>
    <col min="6912" max="6912" width="18.7265625" style="1" customWidth="1"/>
    <col min="6913" max="7159" width="9.1796875" style="1"/>
    <col min="7160" max="7160" width="5.7265625" style="1" customWidth="1"/>
    <col min="7161" max="7161" width="42.7265625" style="1" customWidth="1"/>
    <col min="7162" max="7162" width="16.7265625" style="1" customWidth="1"/>
    <col min="7163" max="7163" width="24.7265625" style="1" customWidth="1"/>
    <col min="7164" max="7164" width="16.7265625" style="1" customWidth="1"/>
    <col min="7165" max="7165" width="24.7265625" style="1" customWidth="1"/>
    <col min="7166" max="7166" width="12.7265625" style="1" customWidth="1"/>
    <col min="7167" max="7167" width="16.7265625" style="1" customWidth="1"/>
    <col min="7168" max="7168" width="18.7265625" style="1" customWidth="1"/>
    <col min="7169" max="7415" width="9.1796875" style="1"/>
    <col min="7416" max="7416" width="5.7265625" style="1" customWidth="1"/>
    <col min="7417" max="7417" width="42.7265625" style="1" customWidth="1"/>
    <col min="7418" max="7418" width="16.7265625" style="1" customWidth="1"/>
    <col min="7419" max="7419" width="24.7265625" style="1" customWidth="1"/>
    <col min="7420" max="7420" width="16.7265625" style="1" customWidth="1"/>
    <col min="7421" max="7421" width="24.7265625" style="1" customWidth="1"/>
    <col min="7422" max="7422" width="12.7265625" style="1" customWidth="1"/>
    <col min="7423" max="7423" width="16.7265625" style="1" customWidth="1"/>
    <col min="7424" max="7424" width="18.7265625" style="1" customWidth="1"/>
    <col min="7425" max="7671" width="9.1796875" style="1"/>
    <col min="7672" max="7672" width="5.7265625" style="1" customWidth="1"/>
    <col min="7673" max="7673" width="42.7265625" style="1" customWidth="1"/>
    <col min="7674" max="7674" width="16.7265625" style="1" customWidth="1"/>
    <col min="7675" max="7675" width="24.7265625" style="1" customWidth="1"/>
    <col min="7676" max="7676" width="16.7265625" style="1" customWidth="1"/>
    <col min="7677" max="7677" width="24.7265625" style="1" customWidth="1"/>
    <col min="7678" max="7678" width="12.7265625" style="1" customWidth="1"/>
    <col min="7679" max="7679" width="16.7265625" style="1" customWidth="1"/>
    <col min="7680" max="7680" width="18.7265625" style="1" customWidth="1"/>
    <col min="7681" max="7927" width="9.1796875" style="1"/>
    <col min="7928" max="7928" width="5.7265625" style="1" customWidth="1"/>
    <col min="7929" max="7929" width="42.7265625" style="1" customWidth="1"/>
    <col min="7930" max="7930" width="16.7265625" style="1" customWidth="1"/>
    <col min="7931" max="7931" width="24.7265625" style="1" customWidth="1"/>
    <col min="7932" max="7932" width="16.7265625" style="1" customWidth="1"/>
    <col min="7933" max="7933" width="24.7265625" style="1" customWidth="1"/>
    <col min="7934" max="7934" width="12.7265625" style="1" customWidth="1"/>
    <col min="7935" max="7935" width="16.7265625" style="1" customWidth="1"/>
    <col min="7936" max="7936" width="18.7265625" style="1" customWidth="1"/>
    <col min="7937" max="8183" width="9.1796875" style="1"/>
    <col min="8184" max="8184" width="5.7265625" style="1" customWidth="1"/>
    <col min="8185" max="8185" width="42.7265625" style="1" customWidth="1"/>
    <col min="8186" max="8186" width="16.7265625" style="1" customWidth="1"/>
    <col min="8187" max="8187" width="24.7265625" style="1" customWidth="1"/>
    <col min="8188" max="8188" width="16.7265625" style="1" customWidth="1"/>
    <col min="8189" max="8189" width="24.7265625" style="1" customWidth="1"/>
    <col min="8190" max="8190" width="12.7265625" style="1" customWidth="1"/>
    <col min="8191" max="8191" width="16.7265625" style="1" customWidth="1"/>
    <col min="8192" max="8192" width="18.7265625" style="1" customWidth="1"/>
    <col min="8193" max="8439" width="9.1796875" style="1"/>
    <col min="8440" max="8440" width="5.7265625" style="1" customWidth="1"/>
    <col min="8441" max="8441" width="42.7265625" style="1" customWidth="1"/>
    <col min="8442" max="8442" width="16.7265625" style="1" customWidth="1"/>
    <col min="8443" max="8443" width="24.7265625" style="1" customWidth="1"/>
    <col min="8444" max="8444" width="16.7265625" style="1" customWidth="1"/>
    <col min="8445" max="8445" width="24.7265625" style="1" customWidth="1"/>
    <col min="8446" max="8446" width="12.7265625" style="1" customWidth="1"/>
    <col min="8447" max="8447" width="16.7265625" style="1" customWidth="1"/>
    <col min="8448" max="8448" width="18.7265625" style="1" customWidth="1"/>
    <col min="8449" max="8695" width="9.1796875" style="1"/>
    <col min="8696" max="8696" width="5.7265625" style="1" customWidth="1"/>
    <col min="8697" max="8697" width="42.7265625" style="1" customWidth="1"/>
    <col min="8698" max="8698" width="16.7265625" style="1" customWidth="1"/>
    <col min="8699" max="8699" width="24.7265625" style="1" customWidth="1"/>
    <col min="8700" max="8700" width="16.7265625" style="1" customWidth="1"/>
    <col min="8701" max="8701" width="24.7265625" style="1" customWidth="1"/>
    <col min="8702" max="8702" width="12.7265625" style="1" customWidth="1"/>
    <col min="8703" max="8703" width="16.7265625" style="1" customWidth="1"/>
    <col min="8704" max="8704" width="18.7265625" style="1" customWidth="1"/>
    <col min="8705" max="8951" width="9.1796875" style="1"/>
    <col min="8952" max="8952" width="5.7265625" style="1" customWidth="1"/>
    <col min="8953" max="8953" width="42.7265625" style="1" customWidth="1"/>
    <col min="8954" max="8954" width="16.7265625" style="1" customWidth="1"/>
    <col min="8955" max="8955" width="24.7265625" style="1" customWidth="1"/>
    <col min="8956" max="8956" width="16.7265625" style="1" customWidth="1"/>
    <col min="8957" max="8957" width="24.7265625" style="1" customWidth="1"/>
    <col min="8958" max="8958" width="12.7265625" style="1" customWidth="1"/>
    <col min="8959" max="8959" width="16.7265625" style="1" customWidth="1"/>
    <col min="8960" max="8960" width="18.7265625" style="1" customWidth="1"/>
    <col min="8961" max="9207" width="9.1796875" style="1"/>
    <col min="9208" max="9208" width="5.7265625" style="1" customWidth="1"/>
    <col min="9209" max="9209" width="42.7265625" style="1" customWidth="1"/>
    <col min="9210" max="9210" width="16.7265625" style="1" customWidth="1"/>
    <col min="9211" max="9211" width="24.7265625" style="1" customWidth="1"/>
    <col min="9212" max="9212" width="16.7265625" style="1" customWidth="1"/>
    <col min="9213" max="9213" width="24.7265625" style="1" customWidth="1"/>
    <col min="9214" max="9214" width="12.7265625" style="1" customWidth="1"/>
    <col min="9215" max="9215" width="16.7265625" style="1" customWidth="1"/>
    <col min="9216" max="9216" width="18.7265625" style="1" customWidth="1"/>
    <col min="9217" max="9463" width="9.1796875" style="1"/>
    <col min="9464" max="9464" width="5.7265625" style="1" customWidth="1"/>
    <col min="9465" max="9465" width="42.7265625" style="1" customWidth="1"/>
    <col min="9466" max="9466" width="16.7265625" style="1" customWidth="1"/>
    <col min="9467" max="9467" width="24.7265625" style="1" customWidth="1"/>
    <col min="9468" max="9468" width="16.7265625" style="1" customWidth="1"/>
    <col min="9469" max="9469" width="24.7265625" style="1" customWidth="1"/>
    <col min="9470" max="9470" width="12.7265625" style="1" customWidth="1"/>
    <col min="9471" max="9471" width="16.7265625" style="1" customWidth="1"/>
    <col min="9472" max="9472" width="18.7265625" style="1" customWidth="1"/>
    <col min="9473" max="9719" width="9.1796875" style="1"/>
    <col min="9720" max="9720" width="5.7265625" style="1" customWidth="1"/>
    <col min="9721" max="9721" width="42.7265625" style="1" customWidth="1"/>
    <col min="9722" max="9722" width="16.7265625" style="1" customWidth="1"/>
    <col min="9723" max="9723" width="24.7265625" style="1" customWidth="1"/>
    <col min="9724" max="9724" width="16.7265625" style="1" customWidth="1"/>
    <col min="9725" max="9725" width="24.7265625" style="1" customWidth="1"/>
    <col min="9726" max="9726" width="12.7265625" style="1" customWidth="1"/>
    <col min="9727" max="9727" width="16.7265625" style="1" customWidth="1"/>
    <col min="9728" max="9728" width="18.7265625" style="1" customWidth="1"/>
    <col min="9729" max="9975" width="9.1796875" style="1"/>
    <col min="9976" max="9976" width="5.7265625" style="1" customWidth="1"/>
    <col min="9977" max="9977" width="42.7265625" style="1" customWidth="1"/>
    <col min="9978" max="9978" width="16.7265625" style="1" customWidth="1"/>
    <col min="9979" max="9979" width="24.7265625" style="1" customWidth="1"/>
    <col min="9980" max="9980" width="16.7265625" style="1" customWidth="1"/>
    <col min="9981" max="9981" width="24.7265625" style="1" customWidth="1"/>
    <col min="9982" max="9982" width="12.7265625" style="1" customWidth="1"/>
    <col min="9983" max="9983" width="16.7265625" style="1" customWidth="1"/>
    <col min="9984" max="9984" width="18.7265625" style="1" customWidth="1"/>
    <col min="9985" max="10231" width="9.1796875" style="1"/>
    <col min="10232" max="10232" width="5.7265625" style="1" customWidth="1"/>
    <col min="10233" max="10233" width="42.7265625" style="1" customWidth="1"/>
    <col min="10234" max="10234" width="16.7265625" style="1" customWidth="1"/>
    <col min="10235" max="10235" width="24.7265625" style="1" customWidth="1"/>
    <col min="10236" max="10236" width="16.7265625" style="1" customWidth="1"/>
    <col min="10237" max="10237" width="24.7265625" style="1" customWidth="1"/>
    <col min="10238" max="10238" width="12.7265625" style="1" customWidth="1"/>
    <col min="10239" max="10239" width="16.7265625" style="1" customWidth="1"/>
    <col min="10240" max="10240" width="18.7265625" style="1" customWidth="1"/>
    <col min="10241" max="10487" width="9.1796875" style="1"/>
    <col min="10488" max="10488" width="5.7265625" style="1" customWidth="1"/>
    <col min="10489" max="10489" width="42.7265625" style="1" customWidth="1"/>
    <col min="10490" max="10490" width="16.7265625" style="1" customWidth="1"/>
    <col min="10491" max="10491" width="24.7265625" style="1" customWidth="1"/>
    <col min="10492" max="10492" width="16.7265625" style="1" customWidth="1"/>
    <col min="10493" max="10493" width="24.7265625" style="1" customWidth="1"/>
    <col min="10494" max="10494" width="12.7265625" style="1" customWidth="1"/>
    <col min="10495" max="10495" width="16.7265625" style="1" customWidth="1"/>
    <col min="10496" max="10496" width="18.7265625" style="1" customWidth="1"/>
    <col min="10497" max="10743" width="9.1796875" style="1"/>
    <col min="10744" max="10744" width="5.7265625" style="1" customWidth="1"/>
    <col min="10745" max="10745" width="42.7265625" style="1" customWidth="1"/>
    <col min="10746" max="10746" width="16.7265625" style="1" customWidth="1"/>
    <col min="10747" max="10747" width="24.7265625" style="1" customWidth="1"/>
    <col min="10748" max="10748" width="16.7265625" style="1" customWidth="1"/>
    <col min="10749" max="10749" width="24.7265625" style="1" customWidth="1"/>
    <col min="10750" max="10750" width="12.7265625" style="1" customWidth="1"/>
    <col min="10751" max="10751" width="16.7265625" style="1" customWidth="1"/>
    <col min="10752" max="10752" width="18.7265625" style="1" customWidth="1"/>
    <col min="10753" max="10999" width="9.1796875" style="1"/>
    <col min="11000" max="11000" width="5.7265625" style="1" customWidth="1"/>
    <col min="11001" max="11001" width="42.7265625" style="1" customWidth="1"/>
    <col min="11002" max="11002" width="16.7265625" style="1" customWidth="1"/>
    <col min="11003" max="11003" width="24.7265625" style="1" customWidth="1"/>
    <col min="11004" max="11004" width="16.7265625" style="1" customWidth="1"/>
    <col min="11005" max="11005" width="24.7265625" style="1" customWidth="1"/>
    <col min="11006" max="11006" width="12.7265625" style="1" customWidth="1"/>
    <col min="11007" max="11007" width="16.7265625" style="1" customWidth="1"/>
    <col min="11008" max="11008" width="18.7265625" style="1" customWidth="1"/>
    <col min="11009" max="11255" width="9.1796875" style="1"/>
    <col min="11256" max="11256" width="5.7265625" style="1" customWidth="1"/>
    <col min="11257" max="11257" width="42.7265625" style="1" customWidth="1"/>
    <col min="11258" max="11258" width="16.7265625" style="1" customWidth="1"/>
    <col min="11259" max="11259" width="24.7265625" style="1" customWidth="1"/>
    <col min="11260" max="11260" width="16.7265625" style="1" customWidth="1"/>
    <col min="11261" max="11261" width="24.7265625" style="1" customWidth="1"/>
    <col min="11262" max="11262" width="12.7265625" style="1" customWidth="1"/>
    <col min="11263" max="11263" width="16.7265625" style="1" customWidth="1"/>
    <col min="11264" max="11264" width="18.7265625" style="1" customWidth="1"/>
    <col min="11265" max="11511" width="9.1796875" style="1"/>
    <col min="11512" max="11512" width="5.7265625" style="1" customWidth="1"/>
    <col min="11513" max="11513" width="42.7265625" style="1" customWidth="1"/>
    <col min="11514" max="11514" width="16.7265625" style="1" customWidth="1"/>
    <col min="11515" max="11515" width="24.7265625" style="1" customWidth="1"/>
    <col min="11516" max="11516" width="16.7265625" style="1" customWidth="1"/>
    <col min="11517" max="11517" width="24.7265625" style="1" customWidth="1"/>
    <col min="11518" max="11518" width="12.7265625" style="1" customWidth="1"/>
    <col min="11519" max="11519" width="16.7265625" style="1" customWidth="1"/>
    <col min="11520" max="11520" width="18.7265625" style="1" customWidth="1"/>
    <col min="11521" max="11767" width="9.1796875" style="1"/>
    <col min="11768" max="11768" width="5.7265625" style="1" customWidth="1"/>
    <col min="11769" max="11769" width="42.7265625" style="1" customWidth="1"/>
    <col min="11770" max="11770" width="16.7265625" style="1" customWidth="1"/>
    <col min="11771" max="11771" width="24.7265625" style="1" customWidth="1"/>
    <col min="11772" max="11772" width="16.7265625" style="1" customWidth="1"/>
    <col min="11773" max="11773" width="24.7265625" style="1" customWidth="1"/>
    <col min="11774" max="11774" width="12.7265625" style="1" customWidth="1"/>
    <col min="11775" max="11775" width="16.7265625" style="1" customWidth="1"/>
    <col min="11776" max="11776" width="18.7265625" style="1" customWidth="1"/>
    <col min="11777" max="12023" width="9.1796875" style="1"/>
    <col min="12024" max="12024" width="5.7265625" style="1" customWidth="1"/>
    <col min="12025" max="12025" width="42.7265625" style="1" customWidth="1"/>
    <col min="12026" max="12026" width="16.7265625" style="1" customWidth="1"/>
    <col min="12027" max="12027" width="24.7265625" style="1" customWidth="1"/>
    <col min="12028" max="12028" width="16.7265625" style="1" customWidth="1"/>
    <col min="12029" max="12029" width="24.7265625" style="1" customWidth="1"/>
    <col min="12030" max="12030" width="12.7265625" style="1" customWidth="1"/>
    <col min="12031" max="12031" width="16.7265625" style="1" customWidth="1"/>
    <col min="12032" max="12032" width="18.7265625" style="1" customWidth="1"/>
    <col min="12033" max="12279" width="9.1796875" style="1"/>
    <col min="12280" max="12280" width="5.7265625" style="1" customWidth="1"/>
    <col min="12281" max="12281" width="42.7265625" style="1" customWidth="1"/>
    <col min="12282" max="12282" width="16.7265625" style="1" customWidth="1"/>
    <col min="12283" max="12283" width="24.7265625" style="1" customWidth="1"/>
    <col min="12284" max="12284" width="16.7265625" style="1" customWidth="1"/>
    <col min="12285" max="12285" width="24.7265625" style="1" customWidth="1"/>
    <col min="12286" max="12286" width="12.7265625" style="1" customWidth="1"/>
    <col min="12287" max="12287" width="16.7265625" style="1" customWidth="1"/>
    <col min="12288" max="12288" width="18.7265625" style="1" customWidth="1"/>
    <col min="12289" max="12535" width="9.1796875" style="1"/>
    <col min="12536" max="12536" width="5.7265625" style="1" customWidth="1"/>
    <col min="12537" max="12537" width="42.7265625" style="1" customWidth="1"/>
    <col min="12538" max="12538" width="16.7265625" style="1" customWidth="1"/>
    <col min="12539" max="12539" width="24.7265625" style="1" customWidth="1"/>
    <col min="12540" max="12540" width="16.7265625" style="1" customWidth="1"/>
    <col min="12541" max="12541" width="24.7265625" style="1" customWidth="1"/>
    <col min="12542" max="12542" width="12.7265625" style="1" customWidth="1"/>
    <col min="12543" max="12543" width="16.7265625" style="1" customWidth="1"/>
    <col min="12544" max="12544" width="18.7265625" style="1" customWidth="1"/>
    <col min="12545" max="12791" width="9.1796875" style="1"/>
    <col min="12792" max="12792" width="5.7265625" style="1" customWidth="1"/>
    <col min="12793" max="12793" width="42.7265625" style="1" customWidth="1"/>
    <col min="12794" max="12794" width="16.7265625" style="1" customWidth="1"/>
    <col min="12795" max="12795" width="24.7265625" style="1" customWidth="1"/>
    <col min="12796" max="12796" width="16.7265625" style="1" customWidth="1"/>
    <col min="12797" max="12797" width="24.7265625" style="1" customWidth="1"/>
    <col min="12798" max="12798" width="12.7265625" style="1" customWidth="1"/>
    <col min="12799" max="12799" width="16.7265625" style="1" customWidth="1"/>
    <col min="12800" max="12800" width="18.7265625" style="1" customWidth="1"/>
    <col min="12801" max="13047" width="9.1796875" style="1"/>
    <col min="13048" max="13048" width="5.7265625" style="1" customWidth="1"/>
    <col min="13049" max="13049" width="42.7265625" style="1" customWidth="1"/>
    <col min="13050" max="13050" width="16.7265625" style="1" customWidth="1"/>
    <col min="13051" max="13051" width="24.7265625" style="1" customWidth="1"/>
    <col min="13052" max="13052" width="16.7265625" style="1" customWidth="1"/>
    <col min="13053" max="13053" width="24.7265625" style="1" customWidth="1"/>
    <col min="13054" max="13054" width="12.7265625" style="1" customWidth="1"/>
    <col min="13055" max="13055" width="16.7265625" style="1" customWidth="1"/>
    <col min="13056" max="13056" width="18.7265625" style="1" customWidth="1"/>
    <col min="13057" max="13303" width="9.1796875" style="1"/>
    <col min="13304" max="13304" width="5.7265625" style="1" customWidth="1"/>
    <col min="13305" max="13305" width="42.7265625" style="1" customWidth="1"/>
    <col min="13306" max="13306" width="16.7265625" style="1" customWidth="1"/>
    <col min="13307" max="13307" width="24.7265625" style="1" customWidth="1"/>
    <col min="13308" max="13308" width="16.7265625" style="1" customWidth="1"/>
    <col min="13309" max="13309" width="24.7265625" style="1" customWidth="1"/>
    <col min="13310" max="13310" width="12.7265625" style="1" customWidth="1"/>
    <col min="13311" max="13311" width="16.7265625" style="1" customWidth="1"/>
    <col min="13312" max="13312" width="18.7265625" style="1" customWidth="1"/>
    <col min="13313" max="13559" width="9.1796875" style="1"/>
    <col min="13560" max="13560" width="5.7265625" style="1" customWidth="1"/>
    <col min="13561" max="13561" width="42.7265625" style="1" customWidth="1"/>
    <col min="13562" max="13562" width="16.7265625" style="1" customWidth="1"/>
    <col min="13563" max="13563" width="24.7265625" style="1" customWidth="1"/>
    <col min="13564" max="13564" width="16.7265625" style="1" customWidth="1"/>
    <col min="13565" max="13565" width="24.7265625" style="1" customWidth="1"/>
    <col min="13566" max="13566" width="12.7265625" style="1" customWidth="1"/>
    <col min="13567" max="13567" width="16.7265625" style="1" customWidth="1"/>
    <col min="13568" max="13568" width="18.7265625" style="1" customWidth="1"/>
    <col min="13569" max="13815" width="9.1796875" style="1"/>
    <col min="13816" max="13816" width="5.7265625" style="1" customWidth="1"/>
    <col min="13817" max="13817" width="42.7265625" style="1" customWidth="1"/>
    <col min="13818" max="13818" width="16.7265625" style="1" customWidth="1"/>
    <col min="13819" max="13819" width="24.7265625" style="1" customWidth="1"/>
    <col min="13820" max="13820" width="16.7265625" style="1" customWidth="1"/>
    <col min="13821" max="13821" width="24.7265625" style="1" customWidth="1"/>
    <col min="13822" max="13822" width="12.7265625" style="1" customWidth="1"/>
    <col min="13823" max="13823" width="16.7265625" style="1" customWidth="1"/>
    <col min="13824" max="13824" width="18.7265625" style="1" customWidth="1"/>
    <col min="13825" max="14071" width="9.1796875" style="1"/>
    <col min="14072" max="14072" width="5.7265625" style="1" customWidth="1"/>
    <col min="14073" max="14073" width="42.7265625" style="1" customWidth="1"/>
    <col min="14074" max="14074" width="16.7265625" style="1" customWidth="1"/>
    <col min="14075" max="14075" width="24.7265625" style="1" customWidth="1"/>
    <col min="14076" max="14076" width="16.7265625" style="1" customWidth="1"/>
    <col min="14077" max="14077" width="24.7265625" style="1" customWidth="1"/>
    <col min="14078" max="14078" width="12.7265625" style="1" customWidth="1"/>
    <col min="14079" max="14079" width="16.7265625" style="1" customWidth="1"/>
    <col min="14080" max="14080" width="18.7265625" style="1" customWidth="1"/>
    <col min="14081" max="14327" width="9.1796875" style="1"/>
    <col min="14328" max="14328" width="5.7265625" style="1" customWidth="1"/>
    <col min="14329" max="14329" width="42.7265625" style="1" customWidth="1"/>
    <col min="14330" max="14330" width="16.7265625" style="1" customWidth="1"/>
    <col min="14331" max="14331" width="24.7265625" style="1" customWidth="1"/>
    <col min="14332" max="14332" width="16.7265625" style="1" customWidth="1"/>
    <col min="14333" max="14333" width="24.7265625" style="1" customWidth="1"/>
    <col min="14334" max="14334" width="12.7265625" style="1" customWidth="1"/>
    <col min="14335" max="14335" width="16.7265625" style="1" customWidth="1"/>
    <col min="14336" max="14336" width="18.7265625" style="1" customWidth="1"/>
    <col min="14337" max="14583" width="9.1796875" style="1"/>
    <col min="14584" max="14584" width="5.7265625" style="1" customWidth="1"/>
    <col min="14585" max="14585" width="42.7265625" style="1" customWidth="1"/>
    <col min="14586" max="14586" width="16.7265625" style="1" customWidth="1"/>
    <col min="14587" max="14587" width="24.7265625" style="1" customWidth="1"/>
    <col min="14588" max="14588" width="16.7265625" style="1" customWidth="1"/>
    <col min="14589" max="14589" width="24.7265625" style="1" customWidth="1"/>
    <col min="14590" max="14590" width="12.7265625" style="1" customWidth="1"/>
    <col min="14591" max="14591" width="16.7265625" style="1" customWidth="1"/>
    <col min="14592" max="14592" width="18.7265625" style="1" customWidth="1"/>
    <col min="14593" max="14839" width="9.1796875" style="1"/>
    <col min="14840" max="14840" width="5.7265625" style="1" customWidth="1"/>
    <col min="14841" max="14841" width="42.7265625" style="1" customWidth="1"/>
    <col min="14842" max="14842" width="16.7265625" style="1" customWidth="1"/>
    <col min="14843" max="14843" width="24.7265625" style="1" customWidth="1"/>
    <col min="14844" max="14844" width="16.7265625" style="1" customWidth="1"/>
    <col min="14845" max="14845" width="24.7265625" style="1" customWidth="1"/>
    <col min="14846" max="14846" width="12.7265625" style="1" customWidth="1"/>
    <col min="14847" max="14847" width="16.7265625" style="1" customWidth="1"/>
    <col min="14848" max="14848" width="18.7265625" style="1" customWidth="1"/>
    <col min="14849" max="15095" width="9.1796875" style="1"/>
    <col min="15096" max="15096" width="5.7265625" style="1" customWidth="1"/>
    <col min="15097" max="15097" width="42.7265625" style="1" customWidth="1"/>
    <col min="15098" max="15098" width="16.7265625" style="1" customWidth="1"/>
    <col min="15099" max="15099" width="24.7265625" style="1" customWidth="1"/>
    <col min="15100" max="15100" width="16.7265625" style="1" customWidth="1"/>
    <col min="15101" max="15101" width="24.7265625" style="1" customWidth="1"/>
    <col min="15102" max="15102" width="12.7265625" style="1" customWidth="1"/>
    <col min="15103" max="15103" width="16.7265625" style="1" customWidth="1"/>
    <col min="15104" max="15104" width="18.7265625" style="1" customWidth="1"/>
    <col min="15105" max="15351" width="9.1796875" style="1"/>
    <col min="15352" max="15352" width="5.7265625" style="1" customWidth="1"/>
    <col min="15353" max="15353" width="42.7265625" style="1" customWidth="1"/>
    <col min="15354" max="15354" width="16.7265625" style="1" customWidth="1"/>
    <col min="15355" max="15355" width="24.7265625" style="1" customWidth="1"/>
    <col min="15356" max="15356" width="16.7265625" style="1" customWidth="1"/>
    <col min="15357" max="15357" width="24.7265625" style="1" customWidth="1"/>
    <col min="15358" max="15358" width="12.7265625" style="1" customWidth="1"/>
    <col min="15359" max="15359" width="16.7265625" style="1" customWidth="1"/>
    <col min="15360" max="15360" width="18.7265625" style="1" customWidth="1"/>
    <col min="15361" max="15607" width="9.1796875" style="1"/>
    <col min="15608" max="15608" width="5.7265625" style="1" customWidth="1"/>
    <col min="15609" max="15609" width="42.7265625" style="1" customWidth="1"/>
    <col min="15610" max="15610" width="16.7265625" style="1" customWidth="1"/>
    <col min="15611" max="15611" width="24.7265625" style="1" customWidth="1"/>
    <col min="15612" max="15612" width="16.7265625" style="1" customWidth="1"/>
    <col min="15613" max="15613" width="24.7265625" style="1" customWidth="1"/>
    <col min="15614" max="15614" width="12.7265625" style="1" customWidth="1"/>
    <col min="15615" max="15615" width="16.7265625" style="1" customWidth="1"/>
    <col min="15616" max="15616" width="18.7265625" style="1" customWidth="1"/>
    <col min="15617" max="15863" width="9.1796875" style="1"/>
    <col min="15864" max="15864" width="5.7265625" style="1" customWidth="1"/>
    <col min="15865" max="15865" width="42.7265625" style="1" customWidth="1"/>
    <col min="15866" max="15866" width="16.7265625" style="1" customWidth="1"/>
    <col min="15867" max="15867" width="24.7265625" style="1" customWidth="1"/>
    <col min="15868" max="15868" width="16.7265625" style="1" customWidth="1"/>
    <col min="15869" max="15869" width="24.7265625" style="1" customWidth="1"/>
    <col min="15870" max="15870" width="12.7265625" style="1" customWidth="1"/>
    <col min="15871" max="15871" width="16.7265625" style="1" customWidth="1"/>
    <col min="15872" max="15872" width="18.7265625" style="1" customWidth="1"/>
    <col min="15873" max="16119" width="9.1796875" style="1"/>
    <col min="16120" max="16120" width="5.7265625" style="1" customWidth="1"/>
    <col min="16121" max="16121" width="42.7265625" style="1" customWidth="1"/>
    <col min="16122" max="16122" width="16.7265625" style="1" customWidth="1"/>
    <col min="16123" max="16123" width="24.7265625" style="1" customWidth="1"/>
    <col min="16124" max="16124" width="16.7265625" style="1" customWidth="1"/>
    <col min="16125" max="16125" width="24.7265625" style="1" customWidth="1"/>
    <col min="16126" max="16126" width="12.7265625" style="1" customWidth="1"/>
    <col min="16127" max="16127" width="16.7265625" style="1" customWidth="1"/>
    <col min="16128" max="16128" width="18.7265625" style="1" customWidth="1"/>
    <col min="16129" max="16373" width="9.1796875" style="1"/>
    <col min="16374" max="16381" width="9.1796875" style="1" customWidth="1"/>
    <col min="16382" max="16384" width="9.1796875" style="1"/>
  </cols>
  <sheetData>
    <row r="1" spans="1:7" ht="15" customHeight="1" x14ac:dyDescent="0.35">
      <c r="C1" s="2137" t="s">
        <v>4278</v>
      </c>
      <c r="D1" s="2137"/>
    </row>
    <row r="2" spans="1:7" x14ac:dyDescent="0.35">
      <c r="C2" s="2137"/>
      <c r="D2" s="2137"/>
    </row>
    <row r="8" spans="1:7" x14ac:dyDescent="0.35">
      <c r="A8" s="2139" t="s">
        <v>11</v>
      </c>
      <c r="B8" s="2139"/>
      <c r="C8" s="2139"/>
    </row>
    <row r="9" spans="1:7" ht="26.25" customHeight="1" x14ac:dyDescent="0.35">
      <c r="A9" s="2139" t="s">
        <v>793</v>
      </c>
      <c r="B9" s="2139"/>
      <c r="C9" s="2139"/>
      <c r="D9" s="2"/>
      <c r="E9" s="2"/>
      <c r="F9" s="1849"/>
      <c r="G9" s="1849"/>
    </row>
    <row r="10" spans="1:7" ht="15" thickBot="1" x14ac:dyDescent="0.4">
      <c r="A10" s="1"/>
      <c r="B10" s="1"/>
      <c r="C10" s="1"/>
      <c r="D10" s="1"/>
      <c r="F10" s="1849"/>
      <c r="G10" s="1849"/>
    </row>
    <row r="11" spans="1:7" s="5" customFormat="1" ht="48.75" customHeight="1" thickBot="1" x14ac:dyDescent="0.4">
      <c r="A11" s="3" t="s">
        <v>794</v>
      </c>
      <c r="B11" s="3" t="s">
        <v>710</v>
      </c>
      <c r="C11" s="4" t="s">
        <v>709</v>
      </c>
      <c r="D11" s="3" t="s">
        <v>6128</v>
      </c>
    </row>
    <row r="12" spans="1:7" ht="15.4" customHeight="1" x14ac:dyDescent="0.35">
      <c r="A12" s="2140" t="s">
        <v>796</v>
      </c>
      <c r="B12" s="1042"/>
      <c r="C12" s="1043" t="s">
        <v>755</v>
      </c>
      <c r="D12" s="2134" t="s">
        <v>5082</v>
      </c>
    </row>
    <row r="13" spans="1:7" ht="15.4" customHeight="1" x14ac:dyDescent="0.35">
      <c r="A13" s="2132"/>
      <c r="B13" s="1044" t="s">
        <v>551</v>
      </c>
      <c r="C13" s="1045" t="s">
        <v>556</v>
      </c>
      <c r="D13" s="2135"/>
    </row>
    <row r="14" spans="1:7" ht="15.4" customHeight="1" x14ac:dyDescent="0.35">
      <c r="A14" s="2132"/>
      <c r="B14" s="1044" t="s">
        <v>552</v>
      </c>
      <c r="C14" s="1046" t="s">
        <v>795</v>
      </c>
      <c r="D14" s="2135"/>
    </row>
    <row r="15" spans="1:7" ht="15.4" customHeight="1" x14ac:dyDescent="0.35">
      <c r="A15" s="2132"/>
      <c r="B15" s="1044" t="s">
        <v>553</v>
      </c>
      <c r="C15" s="1046" t="s">
        <v>555</v>
      </c>
      <c r="D15" s="2135"/>
    </row>
    <row r="16" spans="1:7" ht="15.4" customHeight="1" x14ac:dyDescent="0.35">
      <c r="A16" s="2133"/>
      <c r="B16" s="1044" t="s">
        <v>554</v>
      </c>
      <c r="C16" s="1046" t="s">
        <v>557</v>
      </c>
      <c r="D16" s="2136"/>
    </row>
    <row r="17" spans="1:4" x14ac:dyDescent="0.35">
      <c r="A17" s="2131" t="s">
        <v>797</v>
      </c>
      <c r="B17" s="1047"/>
      <c r="C17" s="1048" t="s">
        <v>1</v>
      </c>
      <c r="D17" s="1049">
        <f>'Pr. 1.2'!AE264</f>
        <v>0</v>
      </c>
    </row>
    <row r="18" spans="1:4" x14ac:dyDescent="0.35">
      <c r="A18" s="2132"/>
      <c r="B18" s="1050" t="s">
        <v>558</v>
      </c>
      <c r="C18" s="1045" t="s">
        <v>564</v>
      </c>
      <c r="D18" s="1051"/>
    </row>
    <row r="19" spans="1:4" x14ac:dyDescent="0.35">
      <c r="A19" s="2132"/>
      <c r="B19" s="1050" t="s">
        <v>559</v>
      </c>
      <c r="C19" s="1045" t="s">
        <v>565</v>
      </c>
      <c r="D19" s="1051"/>
    </row>
    <row r="20" spans="1:4" x14ac:dyDescent="0.35">
      <c r="A20" s="2132"/>
      <c r="B20" s="1050" t="s">
        <v>560</v>
      </c>
      <c r="C20" s="1045" t="s">
        <v>566</v>
      </c>
      <c r="D20" s="1051"/>
    </row>
    <row r="21" spans="1:4" x14ac:dyDescent="0.35">
      <c r="A21" s="2132"/>
      <c r="B21" s="1050" t="s">
        <v>2</v>
      </c>
      <c r="C21" s="1045" t="s">
        <v>567</v>
      </c>
      <c r="D21" s="1051"/>
    </row>
    <row r="22" spans="1:4" x14ac:dyDescent="0.35">
      <c r="A22" s="2132"/>
      <c r="B22" s="1050" t="s">
        <v>561</v>
      </c>
      <c r="C22" s="1045" t="s">
        <v>568</v>
      </c>
      <c r="D22" s="1051"/>
    </row>
    <row r="23" spans="1:4" x14ac:dyDescent="0.35">
      <c r="A23" s="2132"/>
      <c r="B23" s="1050" t="s">
        <v>562</v>
      </c>
      <c r="C23" s="1045" t="s">
        <v>569</v>
      </c>
      <c r="D23" s="1051"/>
    </row>
    <row r="24" spans="1:4" x14ac:dyDescent="0.35">
      <c r="A24" s="2133"/>
      <c r="B24" s="1050" t="s">
        <v>563</v>
      </c>
      <c r="C24" s="1045" t="s">
        <v>570</v>
      </c>
      <c r="D24" s="1051"/>
    </row>
    <row r="25" spans="1:4" x14ac:dyDescent="0.35">
      <c r="A25" s="2131" t="s">
        <v>798</v>
      </c>
      <c r="B25" s="1047"/>
      <c r="C25" s="1048" t="s">
        <v>4</v>
      </c>
      <c r="D25" s="1049">
        <f>'Pr. 1.3'!AE264</f>
        <v>0</v>
      </c>
    </row>
    <row r="26" spans="1:4" x14ac:dyDescent="0.35">
      <c r="A26" s="2132"/>
      <c r="B26" s="1050" t="s">
        <v>571</v>
      </c>
      <c r="C26" s="1045" t="s">
        <v>5</v>
      </c>
      <c r="D26" s="1051"/>
    </row>
    <row r="27" spans="1:4" x14ac:dyDescent="0.35">
      <c r="A27" s="2132"/>
      <c r="B27" s="1050" t="s">
        <v>572</v>
      </c>
      <c r="C27" s="1045" t="s">
        <v>579</v>
      </c>
      <c r="D27" s="1051"/>
    </row>
    <row r="28" spans="1:4" x14ac:dyDescent="0.35">
      <c r="A28" s="2132"/>
      <c r="B28" s="1050" t="s">
        <v>573</v>
      </c>
      <c r="C28" s="1045" t="s">
        <v>574</v>
      </c>
      <c r="D28" s="1051"/>
    </row>
    <row r="29" spans="1:4" x14ac:dyDescent="0.35">
      <c r="A29" s="2132"/>
      <c r="B29" s="1050" t="s">
        <v>575</v>
      </c>
      <c r="C29" s="1045" t="s">
        <v>576</v>
      </c>
      <c r="D29" s="1051"/>
    </row>
    <row r="30" spans="1:4" x14ac:dyDescent="0.35">
      <c r="A30" s="2133"/>
      <c r="B30" s="1050" t="s">
        <v>577</v>
      </c>
      <c r="C30" s="1045" t="s">
        <v>578</v>
      </c>
      <c r="D30" s="1051"/>
    </row>
    <row r="31" spans="1:4" x14ac:dyDescent="0.35">
      <c r="A31" s="2131" t="s">
        <v>799</v>
      </c>
      <c r="B31" s="1047"/>
      <c r="C31" s="1048" t="s">
        <v>8</v>
      </c>
      <c r="D31" s="1049">
        <f>'Pr. 1.4'!AE264</f>
        <v>0</v>
      </c>
    </row>
    <row r="32" spans="1:4" x14ac:dyDescent="0.35">
      <c r="A32" s="2132"/>
      <c r="B32" s="1050" t="s">
        <v>580</v>
      </c>
      <c r="C32" s="1045" t="s">
        <v>586</v>
      </c>
      <c r="D32" s="1051"/>
    </row>
    <row r="33" spans="1:4" x14ac:dyDescent="0.35">
      <c r="A33" s="2132"/>
      <c r="B33" s="1050" t="s">
        <v>581</v>
      </c>
      <c r="C33" s="1045" t="s">
        <v>587</v>
      </c>
      <c r="D33" s="1051"/>
    </row>
    <row r="34" spans="1:4" x14ac:dyDescent="0.35">
      <c r="A34" s="2132"/>
      <c r="B34" s="1050" t="s">
        <v>582</v>
      </c>
      <c r="C34" s="1045" t="s">
        <v>3748</v>
      </c>
      <c r="D34" s="1051"/>
    </row>
    <row r="35" spans="1:4" x14ac:dyDescent="0.35">
      <c r="A35" s="2132"/>
      <c r="B35" s="1050" t="s">
        <v>583</v>
      </c>
      <c r="C35" s="1045" t="s">
        <v>588</v>
      </c>
      <c r="D35" s="1051"/>
    </row>
    <row r="36" spans="1:4" x14ac:dyDescent="0.35">
      <c r="A36" s="2132"/>
      <c r="B36" s="1050" t="s">
        <v>584</v>
      </c>
      <c r="C36" s="1045" t="s">
        <v>589</v>
      </c>
      <c r="D36" s="1051"/>
    </row>
    <row r="37" spans="1:4" x14ac:dyDescent="0.35">
      <c r="A37" s="2133"/>
      <c r="B37" s="1050" t="s">
        <v>585</v>
      </c>
      <c r="C37" s="1045" t="s">
        <v>590</v>
      </c>
      <c r="D37" s="1051"/>
    </row>
    <row r="38" spans="1:4" x14ac:dyDescent="0.35">
      <c r="A38" s="2131" t="s">
        <v>800</v>
      </c>
      <c r="B38" s="1047"/>
      <c r="C38" s="1048" t="s">
        <v>0</v>
      </c>
      <c r="D38" s="1049">
        <f>'Pr. 1.5'!AE167</f>
        <v>0</v>
      </c>
    </row>
    <row r="39" spans="1:4" ht="14.5" customHeight="1" x14ac:dyDescent="0.35">
      <c r="A39" s="2132"/>
      <c r="B39" s="1044" t="s">
        <v>806</v>
      </c>
      <c r="C39" s="1045" t="s">
        <v>600</v>
      </c>
      <c r="D39" s="1051"/>
    </row>
    <row r="40" spans="1:4" x14ac:dyDescent="0.35">
      <c r="A40" s="2132"/>
      <c r="B40" s="1044" t="s">
        <v>807</v>
      </c>
      <c r="C40" s="1045" t="s">
        <v>599</v>
      </c>
      <c r="D40" s="1051"/>
    </row>
    <row r="41" spans="1:4" x14ac:dyDescent="0.35">
      <c r="A41" s="2132"/>
      <c r="B41" s="1044" t="s">
        <v>808</v>
      </c>
      <c r="C41" s="1045" t="s">
        <v>477</v>
      </c>
      <c r="D41" s="1051"/>
    </row>
    <row r="42" spans="1:4" x14ac:dyDescent="0.35">
      <c r="A42" s="2132"/>
      <c r="B42" s="1044" t="s">
        <v>809</v>
      </c>
      <c r="C42" s="1045" t="s">
        <v>591</v>
      </c>
      <c r="D42" s="1051"/>
    </row>
    <row r="43" spans="1:4" x14ac:dyDescent="0.35">
      <c r="A43" s="2132"/>
      <c r="B43" s="1044" t="s">
        <v>810</v>
      </c>
      <c r="C43" s="1045" t="s">
        <v>592</v>
      </c>
      <c r="D43" s="1051"/>
    </row>
    <row r="44" spans="1:4" x14ac:dyDescent="0.35">
      <c r="A44" s="2132"/>
      <c r="B44" s="1044" t="s">
        <v>593</v>
      </c>
      <c r="C44" s="1045" t="s">
        <v>594</v>
      </c>
      <c r="D44" s="1051"/>
    </row>
    <row r="45" spans="1:4" x14ac:dyDescent="0.35">
      <c r="A45" s="2132"/>
      <c r="B45" s="1044" t="s">
        <v>811</v>
      </c>
      <c r="C45" s="1045" t="s">
        <v>595</v>
      </c>
      <c r="D45" s="1051"/>
    </row>
    <row r="46" spans="1:4" x14ac:dyDescent="0.35">
      <c r="A46" s="2132"/>
      <c r="B46" s="1044" t="s">
        <v>812</v>
      </c>
      <c r="C46" s="1045" t="s">
        <v>596</v>
      </c>
      <c r="D46" s="1051"/>
    </row>
    <row r="47" spans="1:4" x14ac:dyDescent="0.35">
      <c r="A47" s="2132"/>
      <c r="B47" s="1044" t="s">
        <v>813</v>
      </c>
      <c r="C47" s="1045" t="s">
        <v>597</v>
      </c>
      <c r="D47" s="1051"/>
    </row>
    <row r="48" spans="1:4" x14ac:dyDescent="0.35">
      <c r="A48" s="2133"/>
      <c r="B48" s="1050" t="s">
        <v>814</v>
      </c>
      <c r="C48" s="1045" t="s">
        <v>598</v>
      </c>
      <c r="D48" s="1051"/>
    </row>
    <row r="49" spans="1:4" x14ac:dyDescent="0.35">
      <c r="A49" s="2131" t="s">
        <v>801</v>
      </c>
      <c r="B49" s="1047"/>
      <c r="C49" s="1048" t="s">
        <v>527</v>
      </c>
      <c r="D49" s="1049">
        <f>'Pr. 1.6'!AE26</f>
        <v>0</v>
      </c>
    </row>
    <row r="50" spans="1:4" x14ac:dyDescent="0.35">
      <c r="A50" s="2132"/>
      <c r="B50" s="1050" t="s">
        <v>815</v>
      </c>
      <c r="C50" s="1045" t="s">
        <v>616</v>
      </c>
      <c r="D50" s="1051"/>
    </row>
    <row r="51" spans="1:4" x14ac:dyDescent="0.35">
      <c r="A51" s="2133"/>
      <c r="B51" s="1050" t="s">
        <v>601</v>
      </c>
      <c r="C51" s="1045" t="s">
        <v>620</v>
      </c>
      <c r="D51" s="1051"/>
    </row>
    <row r="52" spans="1:4" ht="32.25" customHeight="1" x14ac:dyDescent="0.35">
      <c r="A52" s="1052" t="s">
        <v>802</v>
      </c>
      <c r="B52" s="1053" t="s">
        <v>816</v>
      </c>
      <c r="C52" s="1054" t="s">
        <v>7</v>
      </c>
      <c r="D52" s="1055" t="s">
        <v>5082</v>
      </c>
    </row>
    <row r="53" spans="1:4" x14ac:dyDescent="0.35">
      <c r="A53" s="1052" t="s">
        <v>803</v>
      </c>
      <c r="B53" s="1053">
        <v>551</v>
      </c>
      <c r="C53" s="1048" t="s">
        <v>9</v>
      </c>
      <c r="D53" s="1049">
        <f>'Pr. 1.8'!AE40</f>
        <v>0</v>
      </c>
    </row>
    <row r="54" spans="1:4" ht="15" thickBot="1" x14ac:dyDescent="0.4">
      <c r="A54" s="1052" t="s">
        <v>804</v>
      </c>
      <c r="B54" s="1053"/>
      <c r="C54" s="1048" t="s">
        <v>4240</v>
      </c>
      <c r="D54" s="1049">
        <f>'Pr. 1.9'!AF206</f>
        <v>0</v>
      </c>
    </row>
    <row r="55" spans="1:4" s="5" customFormat="1" ht="48.75" customHeight="1" thickBot="1" x14ac:dyDescent="0.4">
      <c r="A55" s="3" t="s">
        <v>794</v>
      </c>
      <c r="B55" s="3" t="s">
        <v>710</v>
      </c>
      <c r="C55" s="4" t="s">
        <v>709</v>
      </c>
      <c r="D55" s="3" t="s">
        <v>6127</v>
      </c>
    </row>
    <row r="56" spans="1:4" ht="15" thickBot="1" x14ac:dyDescent="0.4">
      <c r="A56" s="1056" t="s">
        <v>805</v>
      </c>
      <c r="B56" s="1057"/>
      <c r="C56" s="1058" t="s">
        <v>4660</v>
      </c>
      <c r="D56" s="1059">
        <f>'Pr. 1.10'!Y121</f>
        <v>0</v>
      </c>
    </row>
    <row r="57" spans="1:4" ht="15" thickBot="1" x14ac:dyDescent="0.4"/>
    <row r="58" spans="1:4" ht="19" thickBot="1" x14ac:dyDescent="0.4">
      <c r="A58" s="263"/>
      <c r="B58" s="266"/>
      <c r="C58" s="1851" t="s">
        <v>5655</v>
      </c>
      <c r="D58" s="599">
        <f>SUM(D12:D54)</f>
        <v>0</v>
      </c>
    </row>
    <row r="59" spans="1:4" ht="15" thickBot="1" x14ac:dyDescent="0.4">
      <c r="A59" s="262"/>
      <c r="B59" s="2138"/>
      <c r="C59" s="2138"/>
      <c r="D59" s="1"/>
    </row>
    <row r="60" spans="1:4" ht="19" thickBot="1" x14ac:dyDescent="0.4">
      <c r="A60" s="263"/>
      <c r="B60" s="266"/>
      <c r="C60" s="1851" t="s">
        <v>5656</v>
      </c>
      <c r="D60" s="592">
        <f>D58*4+'Pr. 1.10'!Y121</f>
        <v>0</v>
      </c>
    </row>
    <row r="61" spans="1:4" ht="15" thickBot="1" x14ac:dyDescent="0.4"/>
    <row r="62" spans="1:4" ht="19" thickBot="1" x14ac:dyDescent="0.4">
      <c r="A62" s="263"/>
      <c r="B62" s="266"/>
      <c r="C62" s="1851" t="s">
        <v>6144</v>
      </c>
      <c r="D62" s="592">
        <f>ROUND(D60*0.23,2)</f>
        <v>0</v>
      </c>
    </row>
    <row r="63" spans="1:4" ht="12" customHeight="1" thickBot="1" x14ac:dyDescent="0.4"/>
    <row r="64" spans="1:4" ht="19" thickBot="1" x14ac:dyDescent="0.4">
      <c r="A64" s="263"/>
      <c r="B64" s="266"/>
      <c r="C64" s="1851" t="s">
        <v>5660</v>
      </c>
      <c r="D64" s="592">
        <f>SUM(D60,D62)</f>
        <v>0</v>
      </c>
    </row>
    <row r="68" spans="1:3" x14ac:dyDescent="0.35">
      <c r="A68" s="1060"/>
      <c r="B68" s="1060"/>
      <c r="C68" s="1800"/>
    </row>
    <row r="69" spans="1:3" x14ac:dyDescent="0.35">
      <c r="A69" s="1060"/>
      <c r="B69" s="1060"/>
      <c r="C69" s="1800"/>
    </row>
    <row r="70" spans="1:3" x14ac:dyDescent="0.35">
      <c r="A70" s="1061" t="s">
        <v>5146</v>
      </c>
      <c r="B70" s="1062"/>
      <c r="C70" s="1062"/>
    </row>
    <row r="71" spans="1:3" x14ac:dyDescent="0.35">
      <c r="A71" s="1063"/>
      <c r="B71" s="1062"/>
      <c r="C71" s="1062"/>
    </row>
    <row r="72" spans="1:3" x14ac:dyDescent="0.35">
      <c r="A72" s="1063"/>
      <c r="B72" s="1062"/>
      <c r="C72" s="1064" t="s">
        <v>6048</v>
      </c>
    </row>
    <row r="73" spans="1:3" ht="29" x14ac:dyDescent="0.35">
      <c r="A73" s="1063"/>
      <c r="B73" s="1062"/>
      <c r="C73" s="1064" t="s">
        <v>6046</v>
      </c>
    </row>
  </sheetData>
  <sheetProtection algorithmName="SHA-512" hashValue="8U265GRzj7Nf+NpW56G9Q6cD7KJXC41NI/WC7Bm/MgX+8a/HhYDRpDL+C92RKQzI7nb7u9ZrCdvd9vC6Ssw/Lw==" saltValue="QqSyEBPL54oJFy0iO8fayw==" spinCount="100000" sheet="1" objects="1" scenarios="1"/>
  <mergeCells count="11">
    <mergeCell ref="A49:A51"/>
    <mergeCell ref="D12:D16"/>
    <mergeCell ref="C1:D2"/>
    <mergeCell ref="B59:C59"/>
    <mergeCell ref="A9:C9"/>
    <mergeCell ref="A8:C8"/>
    <mergeCell ref="A12:A16"/>
    <mergeCell ref="A17:A24"/>
    <mergeCell ref="A25:A30"/>
    <mergeCell ref="A31:A37"/>
    <mergeCell ref="A38:A48"/>
  </mergeCells>
  <printOptions horizontalCentered="1"/>
  <pageMargins left="0.7" right="0.7" top="0.75" bottom="0.75" header="0.3" footer="0.3"/>
  <pageSetup paperSize="9" scale="62"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AM15"/>
  <sheetViews>
    <sheetView zoomScaleNormal="100" workbookViewId="0">
      <selection sqref="A1:XFD1048576"/>
    </sheetView>
  </sheetViews>
  <sheetFormatPr defaultColWidth="9.1796875" defaultRowHeight="14.5" x14ac:dyDescent="0.35"/>
  <cols>
    <col min="1" max="1" width="9.26953125" style="24" bestFit="1" customWidth="1"/>
    <col min="2" max="2" width="10.7265625" style="24" customWidth="1"/>
    <col min="3" max="3" width="52" style="24" customWidth="1"/>
    <col min="4" max="4" width="50.1796875" style="24" customWidth="1"/>
    <col min="5" max="5" width="8.7265625" style="24" customWidth="1"/>
    <col min="6" max="6" width="9.26953125" style="24" bestFit="1" customWidth="1"/>
    <col min="7" max="29" width="3" style="582" customWidth="1"/>
    <col min="30" max="30" width="14.7265625" style="24" customWidth="1"/>
    <col min="31" max="31" width="15.7265625" style="24" customWidth="1"/>
    <col min="32" max="16384" width="9.1796875" style="24"/>
  </cols>
  <sheetData>
    <row r="1" spans="1:39" s="6" customFormat="1" x14ac:dyDescent="0.35">
      <c r="A1" s="350"/>
      <c r="B1" s="451"/>
      <c r="C1" s="350"/>
      <c r="G1" s="1"/>
      <c r="H1" s="1"/>
      <c r="I1" s="1"/>
      <c r="J1" s="1"/>
      <c r="K1" s="1"/>
      <c r="L1" s="1"/>
      <c r="M1" s="1"/>
      <c r="N1" s="2141" t="s">
        <v>4279</v>
      </c>
      <c r="O1" s="2141"/>
      <c r="P1" s="2141"/>
      <c r="Q1" s="2141"/>
      <c r="R1" s="2141"/>
      <c r="S1" s="2141"/>
      <c r="T1" s="2141"/>
      <c r="U1" s="2141"/>
      <c r="V1" s="2141"/>
      <c r="W1" s="2141"/>
      <c r="X1" s="2141"/>
      <c r="Y1" s="2141"/>
      <c r="Z1" s="2141"/>
      <c r="AA1" s="2141"/>
      <c r="AB1" s="2141"/>
      <c r="AC1" s="2141"/>
      <c r="AD1" s="2141"/>
      <c r="AE1" s="2141"/>
      <c r="AF1" s="285"/>
      <c r="AG1" s="7"/>
      <c r="AH1" s="7"/>
      <c r="AI1" s="7"/>
      <c r="AJ1" s="7"/>
      <c r="AK1" s="7"/>
      <c r="AL1" s="7"/>
      <c r="AM1" s="7"/>
    </row>
    <row r="2" spans="1:39" s="6" customFormat="1" x14ac:dyDescent="0.35">
      <c r="A2" s="350"/>
      <c r="B2" s="451"/>
      <c r="C2" s="350"/>
      <c r="G2" s="1"/>
      <c r="H2" s="1"/>
      <c r="I2" s="1"/>
      <c r="J2" s="1"/>
      <c r="K2" s="1"/>
      <c r="L2" s="1"/>
      <c r="M2" s="1"/>
      <c r="N2" s="1"/>
      <c r="O2" s="1"/>
      <c r="P2" s="1"/>
      <c r="AD2" s="285"/>
      <c r="AE2" s="285"/>
      <c r="AF2" s="285"/>
      <c r="AG2" s="7"/>
      <c r="AH2" s="7"/>
      <c r="AI2" s="7"/>
      <c r="AJ2" s="7"/>
      <c r="AK2" s="7"/>
      <c r="AL2" s="7"/>
      <c r="AM2" s="7"/>
    </row>
    <row r="3" spans="1:39" s="6" customFormat="1" x14ac:dyDescent="0.35">
      <c r="A3" s="350"/>
      <c r="B3" s="451"/>
      <c r="C3" s="350"/>
      <c r="G3" s="1"/>
      <c r="H3" s="1"/>
      <c r="I3" s="1"/>
      <c r="J3" s="1"/>
      <c r="K3" s="1"/>
      <c r="L3" s="1"/>
      <c r="M3" s="1"/>
      <c r="N3" s="1"/>
      <c r="O3" s="1"/>
      <c r="P3" s="1"/>
      <c r="Q3" s="1"/>
      <c r="R3" s="1"/>
      <c r="S3" s="1"/>
      <c r="T3" s="1"/>
      <c r="U3" s="1"/>
      <c r="V3" s="9"/>
      <c r="W3" s="9"/>
      <c r="X3" s="9"/>
      <c r="Y3" s="9"/>
      <c r="Z3" s="10"/>
      <c r="AA3" s="10"/>
      <c r="AB3" s="10"/>
      <c r="AC3" s="10"/>
      <c r="AD3" s="8"/>
      <c r="AE3" s="8"/>
      <c r="AF3" s="7"/>
      <c r="AG3" s="7"/>
      <c r="AH3" s="7"/>
      <c r="AI3" s="7"/>
      <c r="AJ3" s="7"/>
      <c r="AK3" s="7"/>
      <c r="AL3" s="7"/>
      <c r="AM3" s="7"/>
    </row>
    <row r="4" spans="1:39" s="6" customFormat="1" x14ac:dyDescent="0.35">
      <c r="A4" s="350"/>
      <c r="B4" s="451"/>
      <c r="C4" s="350"/>
      <c r="G4" s="1"/>
      <c r="H4" s="1"/>
      <c r="I4" s="1"/>
      <c r="J4" s="1"/>
      <c r="K4" s="1"/>
      <c r="L4" s="1"/>
      <c r="M4" s="1"/>
      <c r="N4" s="1"/>
      <c r="O4" s="1"/>
      <c r="P4" s="1"/>
      <c r="Q4" s="1"/>
      <c r="R4" s="1"/>
      <c r="S4" s="1"/>
      <c r="T4" s="1"/>
      <c r="U4" s="1"/>
      <c r="V4" s="9"/>
      <c r="W4" s="9"/>
      <c r="X4" s="9"/>
      <c r="Y4" s="9"/>
      <c r="Z4" s="10"/>
      <c r="AA4" s="10"/>
      <c r="AB4" s="10"/>
      <c r="AC4" s="10"/>
      <c r="AD4" s="8"/>
      <c r="AE4" s="8"/>
      <c r="AF4" s="7"/>
      <c r="AG4" s="7"/>
      <c r="AH4" s="7"/>
      <c r="AI4" s="7"/>
      <c r="AJ4" s="7"/>
      <c r="AK4" s="7"/>
      <c r="AL4" s="7"/>
      <c r="AM4" s="7"/>
    </row>
    <row r="5" spans="1:39" s="6" customFormat="1" x14ac:dyDescent="0.35">
      <c r="A5" s="350"/>
      <c r="B5" s="451"/>
      <c r="C5" s="350"/>
      <c r="G5" s="1"/>
      <c r="H5" s="1"/>
      <c r="I5" s="1"/>
      <c r="J5" s="1"/>
      <c r="K5" s="1"/>
      <c r="L5" s="1"/>
      <c r="M5" s="1"/>
      <c r="N5" s="1"/>
      <c r="O5" s="1"/>
      <c r="P5" s="1"/>
      <c r="Q5" s="1"/>
      <c r="R5" s="1"/>
      <c r="S5" s="1"/>
      <c r="T5" s="1"/>
      <c r="U5" s="1"/>
      <c r="V5" s="9"/>
      <c r="W5" s="9"/>
      <c r="X5" s="9"/>
      <c r="Y5" s="9"/>
      <c r="Z5" s="10"/>
      <c r="AA5" s="10"/>
      <c r="AB5" s="10"/>
      <c r="AC5" s="10"/>
      <c r="AD5" s="8"/>
      <c r="AE5" s="8"/>
      <c r="AF5" s="7"/>
      <c r="AG5" s="7"/>
      <c r="AH5" s="7"/>
      <c r="AI5" s="7"/>
      <c r="AJ5" s="7"/>
      <c r="AK5" s="7"/>
      <c r="AL5" s="7"/>
      <c r="AM5" s="7"/>
    </row>
    <row r="6" spans="1:39" s="6" customFormat="1" x14ac:dyDescent="0.35">
      <c r="A6" s="350"/>
      <c r="B6" s="451"/>
      <c r="C6" s="350"/>
      <c r="G6" s="1"/>
      <c r="H6" s="1"/>
      <c r="I6" s="1"/>
      <c r="J6" s="1"/>
      <c r="K6" s="1"/>
      <c r="L6" s="1"/>
      <c r="M6" s="1"/>
      <c r="N6" s="1"/>
      <c r="O6" s="1"/>
      <c r="P6" s="1"/>
      <c r="Q6" s="1"/>
      <c r="R6" s="1"/>
      <c r="S6" s="1"/>
      <c r="T6" s="1"/>
      <c r="U6" s="1"/>
      <c r="V6" s="9"/>
      <c r="W6" s="9"/>
      <c r="X6" s="9"/>
      <c r="Y6" s="9"/>
      <c r="Z6" s="10"/>
      <c r="AA6" s="10"/>
      <c r="AB6" s="10"/>
      <c r="AC6" s="10"/>
      <c r="AD6" s="8"/>
      <c r="AE6" s="8"/>
      <c r="AF6" s="7"/>
      <c r="AG6" s="7"/>
      <c r="AH6" s="7"/>
      <c r="AI6" s="7"/>
      <c r="AJ6" s="7"/>
      <c r="AK6" s="7"/>
      <c r="AL6" s="7"/>
      <c r="AM6" s="7"/>
    </row>
    <row r="7" spans="1:39" s="6" customFormat="1" x14ac:dyDescent="0.35">
      <c r="A7" s="350"/>
      <c r="B7" s="451"/>
      <c r="C7" s="350"/>
      <c r="G7" s="1"/>
      <c r="H7" s="1"/>
      <c r="I7" s="1"/>
      <c r="J7" s="1"/>
      <c r="K7" s="1"/>
      <c r="L7" s="1"/>
      <c r="M7" s="1"/>
      <c r="N7" s="1"/>
      <c r="O7" s="1"/>
      <c r="P7" s="1"/>
      <c r="Q7" s="1"/>
      <c r="R7" s="1"/>
      <c r="S7" s="1"/>
      <c r="T7" s="1"/>
      <c r="U7" s="1"/>
      <c r="V7" s="9"/>
      <c r="W7" s="9"/>
      <c r="X7" s="9"/>
      <c r="Y7" s="9"/>
      <c r="Z7" s="10"/>
      <c r="AA7" s="10"/>
      <c r="AB7" s="10"/>
      <c r="AC7" s="10"/>
      <c r="AD7" s="8"/>
      <c r="AE7" s="8"/>
      <c r="AF7" s="7"/>
      <c r="AG7" s="7"/>
      <c r="AH7" s="7"/>
      <c r="AI7" s="7"/>
      <c r="AJ7" s="7"/>
      <c r="AK7" s="7"/>
      <c r="AL7" s="7"/>
      <c r="AM7" s="7"/>
    </row>
    <row r="8" spans="1:39" s="1" customFormat="1" x14ac:dyDescent="0.35">
      <c r="A8" s="2139" t="s">
        <v>11</v>
      </c>
      <c r="B8" s="2139"/>
      <c r="C8" s="2139"/>
      <c r="D8" s="2"/>
      <c r="E8" s="2"/>
      <c r="F8" s="2"/>
      <c r="G8" s="2"/>
      <c r="H8" s="2"/>
      <c r="I8" s="2"/>
      <c r="J8" s="2"/>
      <c r="K8" s="2"/>
      <c r="L8" s="2"/>
      <c r="V8" s="9"/>
      <c r="W8" s="9"/>
      <c r="X8" s="9"/>
      <c r="Y8" s="9"/>
      <c r="Z8" s="10"/>
      <c r="AA8" s="10"/>
      <c r="AB8" s="10"/>
      <c r="AC8" s="10"/>
      <c r="AD8" s="9"/>
      <c r="AE8" s="9"/>
      <c r="AF8" s="10"/>
      <c r="AG8" s="10"/>
      <c r="AH8" s="10"/>
      <c r="AI8" s="10"/>
      <c r="AJ8" s="10"/>
      <c r="AK8" s="10"/>
      <c r="AL8" s="10"/>
      <c r="AM8" s="10"/>
    </row>
    <row r="9" spans="1:39" s="1" customFormat="1" x14ac:dyDescent="0.35">
      <c r="A9" s="2139" t="s">
        <v>4288</v>
      </c>
      <c r="B9" s="2139"/>
      <c r="C9" s="2139"/>
      <c r="D9" s="2"/>
      <c r="E9" s="2"/>
      <c r="F9" s="2"/>
      <c r="G9" s="2"/>
      <c r="H9" s="2"/>
      <c r="I9" s="2"/>
      <c r="J9" s="1714"/>
      <c r="K9" s="1714"/>
      <c r="L9" s="1714"/>
      <c r="V9" s="9"/>
      <c r="W9" s="9"/>
      <c r="X9" s="9"/>
      <c r="Y9" s="9"/>
      <c r="Z9" s="10"/>
      <c r="AA9" s="10"/>
      <c r="AB9" s="10"/>
      <c r="AC9" s="10"/>
      <c r="AD9" s="9"/>
      <c r="AE9" s="9"/>
      <c r="AF9" s="10"/>
      <c r="AG9" s="10"/>
      <c r="AH9" s="10"/>
      <c r="AI9" s="10"/>
      <c r="AJ9" s="10"/>
      <c r="AK9" s="10"/>
      <c r="AL9" s="10"/>
      <c r="AM9" s="10"/>
    </row>
    <row r="10" spans="1:39" s="1" customFormat="1" ht="15" thickBot="1" x14ac:dyDescent="0.4">
      <c r="A10" s="2142"/>
      <c r="B10" s="2142"/>
      <c r="C10" s="2142"/>
      <c r="D10" s="2142"/>
      <c r="E10" s="2142"/>
      <c r="F10" s="2142"/>
      <c r="G10" s="2142"/>
      <c r="H10" s="2142"/>
      <c r="I10" s="2142"/>
      <c r="J10" s="2142"/>
      <c r="K10" s="2142"/>
      <c r="L10" s="2142"/>
      <c r="M10" s="2142"/>
      <c r="N10" s="2142"/>
      <c r="O10" s="2142"/>
      <c r="P10" s="2142"/>
      <c r="Q10" s="2142"/>
      <c r="R10" s="2142"/>
      <c r="S10" s="2142"/>
      <c r="T10" s="2142"/>
      <c r="U10" s="2142"/>
      <c r="V10" s="2142"/>
      <c r="W10" s="2142"/>
      <c r="X10" s="2142"/>
      <c r="Y10" s="2142"/>
      <c r="Z10" s="2142"/>
      <c r="AA10" s="2142"/>
      <c r="AB10" s="2142"/>
      <c r="AC10" s="2142"/>
      <c r="AD10" s="9"/>
      <c r="AE10" s="9"/>
      <c r="AF10" s="10"/>
      <c r="AG10" s="10"/>
      <c r="AH10" s="10"/>
      <c r="AI10" s="10"/>
      <c r="AJ10" s="10"/>
      <c r="AK10" s="10"/>
      <c r="AL10" s="10"/>
      <c r="AM10" s="10"/>
    </row>
    <row r="11" spans="1:39" s="12" customFormat="1" ht="13.4" customHeight="1" x14ac:dyDescent="0.35">
      <c r="A11" s="2146" t="s">
        <v>713</v>
      </c>
      <c r="B11" s="2149" t="s">
        <v>723</v>
      </c>
      <c r="C11" s="2149" t="s">
        <v>714</v>
      </c>
      <c r="D11" s="2152" t="s">
        <v>715</v>
      </c>
      <c r="E11" s="2152" t="s">
        <v>716</v>
      </c>
      <c r="F11" s="2162" t="s">
        <v>717</v>
      </c>
      <c r="G11" s="2157" t="s">
        <v>4246</v>
      </c>
      <c r="H11" s="2158"/>
      <c r="I11" s="2158"/>
      <c r="J11" s="2158"/>
      <c r="K11" s="2158"/>
      <c r="L11" s="2158"/>
      <c r="M11" s="2158"/>
      <c r="N11" s="2158"/>
      <c r="O11" s="2158"/>
      <c r="P11" s="2158"/>
      <c r="Q11" s="2158"/>
      <c r="R11" s="2158"/>
      <c r="S11" s="2158"/>
      <c r="T11" s="2158"/>
      <c r="U11" s="2158"/>
      <c r="V11" s="2158"/>
      <c r="W11" s="2158"/>
      <c r="X11" s="2158"/>
      <c r="Y11" s="2158"/>
      <c r="Z11" s="2158"/>
      <c r="AA11" s="2158"/>
      <c r="AB11" s="2158"/>
      <c r="AC11" s="2158"/>
      <c r="AD11" s="2165" t="s">
        <v>718</v>
      </c>
      <c r="AE11" s="2168" t="s">
        <v>719</v>
      </c>
      <c r="AF11" s="11"/>
      <c r="AG11" s="11"/>
      <c r="AH11" s="11"/>
      <c r="AI11" s="11"/>
      <c r="AJ11" s="11"/>
      <c r="AK11" s="11"/>
      <c r="AL11" s="11"/>
      <c r="AM11" s="11"/>
    </row>
    <row r="12" spans="1:39" s="12" customFormat="1" ht="15" customHeight="1" x14ac:dyDescent="0.35">
      <c r="A12" s="2147"/>
      <c r="B12" s="2150"/>
      <c r="C12" s="2150"/>
      <c r="D12" s="2153"/>
      <c r="E12" s="2153"/>
      <c r="F12" s="2163"/>
      <c r="G12" s="2159" t="s">
        <v>4263</v>
      </c>
      <c r="H12" s="2160"/>
      <c r="I12" s="2160"/>
      <c r="J12" s="2160"/>
      <c r="K12" s="2160"/>
      <c r="L12" s="2160"/>
      <c r="M12" s="2160"/>
      <c r="N12" s="2160"/>
      <c r="O12" s="2160"/>
      <c r="P12" s="2160"/>
      <c r="Q12" s="2160"/>
      <c r="R12" s="2160"/>
      <c r="S12" s="2160"/>
      <c r="T12" s="2160"/>
      <c r="U12" s="2160"/>
      <c r="V12" s="2160"/>
      <c r="W12" s="2160"/>
      <c r="X12" s="2160"/>
      <c r="Y12" s="2160"/>
      <c r="Z12" s="2160"/>
      <c r="AA12" s="2160"/>
      <c r="AB12" s="2160"/>
      <c r="AC12" s="2161"/>
      <c r="AD12" s="2166"/>
      <c r="AE12" s="2169"/>
      <c r="AF12" s="11"/>
      <c r="AG12" s="11"/>
      <c r="AH12" s="11"/>
      <c r="AI12" s="11"/>
      <c r="AJ12" s="11"/>
      <c r="AK12" s="11"/>
      <c r="AL12" s="11"/>
      <c r="AM12" s="11"/>
    </row>
    <row r="13" spans="1:39" s="12" customFormat="1" ht="68.5" customHeight="1" thickBot="1" x14ac:dyDescent="0.4">
      <c r="A13" s="2148"/>
      <c r="B13" s="2151"/>
      <c r="C13" s="2151"/>
      <c r="D13" s="2154"/>
      <c r="E13" s="2154"/>
      <c r="F13" s="2164"/>
      <c r="G13" s="29" t="s">
        <v>726</v>
      </c>
      <c r="H13" s="14" t="s">
        <v>720</v>
      </c>
      <c r="I13" s="13" t="s">
        <v>4247</v>
      </c>
      <c r="J13" s="14" t="s">
        <v>727</v>
      </c>
      <c r="K13" s="13" t="s">
        <v>4248</v>
      </c>
      <c r="L13" s="14" t="s">
        <v>757</v>
      </c>
      <c r="M13" s="14" t="s">
        <v>758</v>
      </c>
      <c r="N13" s="30" t="s">
        <v>630</v>
      </c>
      <c r="O13" s="13" t="s">
        <v>631</v>
      </c>
      <c r="P13" s="14" t="s">
        <v>4249</v>
      </c>
      <c r="Q13" s="14" t="s">
        <v>4250</v>
      </c>
      <c r="R13" s="13" t="s">
        <v>4251</v>
      </c>
      <c r="S13" s="13" t="s">
        <v>4252</v>
      </c>
      <c r="T13" s="13" t="s">
        <v>4253</v>
      </c>
      <c r="U13" s="13" t="s">
        <v>4254</v>
      </c>
      <c r="V13" s="13" t="s">
        <v>4255</v>
      </c>
      <c r="W13" s="13" t="s">
        <v>4256</v>
      </c>
      <c r="X13" s="13" t="s">
        <v>4257</v>
      </c>
      <c r="Y13" s="13" t="s">
        <v>4258</v>
      </c>
      <c r="Z13" s="13" t="s">
        <v>4259</v>
      </c>
      <c r="AA13" s="13" t="s">
        <v>4260</v>
      </c>
      <c r="AB13" s="13" t="s">
        <v>4261</v>
      </c>
      <c r="AC13" s="13" t="s">
        <v>4262</v>
      </c>
      <c r="AD13" s="2167"/>
      <c r="AE13" s="2170"/>
      <c r="AF13" s="11"/>
      <c r="AG13" s="11"/>
      <c r="AH13" s="11"/>
      <c r="AI13" s="11"/>
      <c r="AJ13" s="11"/>
      <c r="AK13" s="11"/>
      <c r="AL13" s="11"/>
      <c r="AM13" s="11"/>
    </row>
    <row r="14" spans="1:39" s="16" customFormat="1" ht="16.5" customHeight="1" thickBot="1" x14ac:dyDescent="0.4">
      <c r="A14" s="2143" t="s">
        <v>4287</v>
      </c>
      <c r="B14" s="2144"/>
      <c r="C14" s="2144"/>
      <c r="D14" s="2144"/>
      <c r="E14" s="2144"/>
      <c r="F14" s="2144"/>
      <c r="G14" s="2144"/>
      <c r="H14" s="2144"/>
      <c r="I14" s="2144"/>
      <c r="J14" s="2144"/>
      <c r="K14" s="2144"/>
      <c r="L14" s="2144"/>
      <c r="M14" s="2144"/>
      <c r="N14" s="2144"/>
      <c r="O14" s="2144"/>
      <c r="P14" s="2144"/>
      <c r="Q14" s="2144"/>
      <c r="R14" s="2144"/>
      <c r="S14" s="2144"/>
      <c r="T14" s="2144"/>
      <c r="U14" s="2144"/>
      <c r="V14" s="2144"/>
      <c r="W14" s="2144"/>
      <c r="X14" s="2144"/>
      <c r="Y14" s="2144"/>
      <c r="Z14" s="2144"/>
      <c r="AA14" s="2144"/>
      <c r="AB14" s="2144"/>
      <c r="AC14" s="2144"/>
      <c r="AD14" s="2144"/>
      <c r="AE14" s="2145"/>
      <c r="AF14" s="15"/>
      <c r="AG14" s="15"/>
      <c r="AH14" s="15"/>
      <c r="AI14" s="15"/>
      <c r="AJ14" s="15"/>
      <c r="AK14" s="15"/>
      <c r="AL14" s="15"/>
      <c r="AM14" s="15"/>
    </row>
    <row r="15" spans="1:39" s="16" customFormat="1" ht="15" thickBot="1" x14ac:dyDescent="0.4">
      <c r="A15" s="1065" t="s">
        <v>13</v>
      </c>
      <c r="B15" s="1066"/>
      <c r="C15" s="1067"/>
      <c r="D15" s="1068"/>
      <c r="E15" s="1069">
        <v>365</v>
      </c>
      <c r="F15" s="1069">
        <v>10</v>
      </c>
      <c r="G15" s="1070" t="s">
        <v>2243</v>
      </c>
      <c r="H15" s="1070"/>
      <c r="I15" s="1070"/>
      <c r="J15" s="1070"/>
      <c r="K15" s="1070"/>
      <c r="L15" s="1070"/>
      <c r="M15" s="1070"/>
      <c r="N15" s="1070"/>
      <c r="O15" s="1070"/>
      <c r="P15" s="1070"/>
      <c r="Q15" s="1070"/>
      <c r="R15" s="1070"/>
      <c r="S15" s="1070"/>
      <c r="T15" s="1070"/>
      <c r="U15" s="1070"/>
      <c r="V15" s="1070"/>
      <c r="W15" s="1070"/>
      <c r="X15" s="1070"/>
      <c r="Y15" s="1070"/>
      <c r="Z15" s="1070"/>
      <c r="AA15" s="1070"/>
      <c r="AB15" s="1070"/>
      <c r="AC15" s="1070"/>
      <c r="AD15" s="2155" t="s">
        <v>1399</v>
      </c>
      <c r="AE15" s="2156"/>
      <c r="AF15" s="15"/>
      <c r="AG15" s="15"/>
      <c r="AH15" s="15"/>
      <c r="AI15" s="15"/>
      <c r="AJ15" s="15"/>
      <c r="AK15" s="15"/>
      <c r="AL15" s="15"/>
      <c r="AM15" s="15"/>
    </row>
  </sheetData>
  <sheetProtection algorithmName="SHA-512" hashValue="HNUrskeKeN4m6mdE2ZQ7gHO2xcG13qJkt399FLKUXESXVufD9LhGk0qeiSYOoZr4ZKlDWU4BGMWySPltWn8/7w==" saltValue="4c0ciGHZf78OBpQp2p5lCA==" spinCount="100000" sheet="1" objects="1" scenarios="1"/>
  <mergeCells count="16">
    <mergeCell ref="AD15:AE15"/>
    <mergeCell ref="G11:AC11"/>
    <mergeCell ref="G12:AC12"/>
    <mergeCell ref="F11:F13"/>
    <mergeCell ref="AD11:AD13"/>
    <mergeCell ref="AE11:AE13"/>
    <mergeCell ref="N1:AE1"/>
    <mergeCell ref="A9:C9"/>
    <mergeCell ref="A10:AC10"/>
    <mergeCell ref="A14:AE14"/>
    <mergeCell ref="A11:A13"/>
    <mergeCell ref="B11:B13"/>
    <mergeCell ref="C11:C13"/>
    <mergeCell ref="D11:D13"/>
    <mergeCell ref="E11:E13"/>
    <mergeCell ref="A8:C8"/>
  </mergeCells>
  <printOptions horizontalCentered="1"/>
  <pageMargins left="0.7" right="0.7" top="0.75" bottom="0.75" header="0.3" footer="0.3"/>
  <pageSetup paperSize="9" scale="54"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AX265"/>
  <sheetViews>
    <sheetView topLeftCell="A226" zoomScale="70" zoomScaleNormal="70" workbookViewId="0">
      <selection activeCell="AK263" sqref="AK263"/>
    </sheetView>
  </sheetViews>
  <sheetFormatPr defaultRowHeight="14.5" x14ac:dyDescent="0.35"/>
  <cols>
    <col min="1" max="1" width="9.26953125" style="19" bestFit="1" customWidth="1"/>
    <col min="2" max="2" width="10.7265625" style="19" customWidth="1"/>
    <col min="3" max="3" width="52" style="19" customWidth="1"/>
    <col min="4" max="4" width="50.1796875" style="19" customWidth="1"/>
    <col min="5" max="5" width="8.7265625" style="25" customWidth="1"/>
    <col min="6" max="6" width="9.26953125" style="25" bestFit="1" customWidth="1"/>
    <col min="7" max="29" width="3" style="582" customWidth="1"/>
    <col min="30" max="30" width="14.7265625" style="1120" customWidth="1"/>
    <col min="31" max="31" width="19.7265625" style="1120" customWidth="1"/>
    <col min="32" max="270" width="9.1796875" style="19"/>
    <col min="271" max="271" width="5.7265625" style="19" customWidth="1"/>
    <col min="272" max="272" width="10.7265625" style="19" customWidth="1"/>
    <col min="273" max="273" width="12.7265625" style="19" customWidth="1"/>
    <col min="274" max="274" width="70.7265625" style="19" customWidth="1"/>
    <col min="275" max="276" width="8.7265625" style="19" customWidth="1"/>
    <col min="277" max="277" width="13.7265625" style="19" customWidth="1"/>
    <col min="278" max="278" width="15.7265625" style="19" customWidth="1"/>
    <col min="279" max="279" width="14.7265625" style="19" customWidth="1"/>
    <col min="280" max="280" width="15.7265625" style="19" customWidth="1"/>
    <col min="281" max="281" width="10.453125" style="19" customWidth="1"/>
    <col min="282" max="282" width="16.81640625" style="19" customWidth="1"/>
    <col min="283" max="283" width="17.7265625" style="19" customWidth="1"/>
    <col min="284" max="526" width="9.1796875" style="19"/>
    <col min="527" max="527" width="5.7265625" style="19" customWidth="1"/>
    <col min="528" max="528" width="10.7265625" style="19" customWidth="1"/>
    <col min="529" max="529" width="12.7265625" style="19" customWidth="1"/>
    <col min="530" max="530" width="70.7265625" style="19" customWidth="1"/>
    <col min="531" max="532" width="8.7265625" style="19" customWidth="1"/>
    <col min="533" max="533" width="13.7265625" style="19" customWidth="1"/>
    <col min="534" max="534" width="15.7265625" style="19" customWidth="1"/>
    <col min="535" max="535" width="14.7265625" style="19" customWidth="1"/>
    <col min="536" max="536" width="15.7265625" style="19" customWidth="1"/>
    <col min="537" max="537" width="10.453125" style="19" customWidth="1"/>
    <col min="538" max="538" width="16.81640625" style="19" customWidth="1"/>
    <col min="539" max="539" width="17.7265625" style="19" customWidth="1"/>
    <col min="540" max="782" width="9.1796875" style="19"/>
    <col min="783" max="783" width="5.7265625" style="19" customWidth="1"/>
    <col min="784" max="784" width="10.7265625" style="19" customWidth="1"/>
    <col min="785" max="785" width="12.7265625" style="19" customWidth="1"/>
    <col min="786" max="786" width="70.7265625" style="19" customWidth="1"/>
    <col min="787" max="788" width="8.7265625" style="19" customWidth="1"/>
    <col min="789" max="789" width="13.7265625" style="19" customWidth="1"/>
    <col min="790" max="790" width="15.7265625" style="19" customWidth="1"/>
    <col min="791" max="791" width="14.7265625" style="19" customWidth="1"/>
    <col min="792" max="792" width="15.7265625" style="19" customWidth="1"/>
    <col min="793" max="793" width="10.453125" style="19" customWidth="1"/>
    <col min="794" max="794" width="16.81640625" style="19" customWidth="1"/>
    <col min="795" max="795" width="17.7265625" style="19" customWidth="1"/>
    <col min="796" max="1038" width="9.1796875" style="19"/>
    <col min="1039" max="1039" width="5.7265625" style="19" customWidth="1"/>
    <col min="1040" max="1040" width="10.7265625" style="19" customWidth="1"/>
    <col min="1041" max="1041" width="12.7265625" style="19" customWidth="1"/>
    <col min="1042" max="1042" width="70.7265625" style="19" customWidth="1"/>
    <col min="1043" max="1044" width="8.7265625" style="19" customWidth="1"/>
    <col min="1045" max="1045" width="13.7265625" style="19" customWidth="1"/>
    <col min="1046" max="1046" width="15.7265625" style="19" customWidth="1"/>
    <col min="1047" max="1047" width="14.7265625" style="19" customWidth="1"/>
    <col min="1048" max="1048" width="15.7265625" style="19" customWidth="1"/>
    <col min="1049" max="1049" width="10.453125" style="19" customWidth="1"/>
    <col min="1050" max="1050" width="16.81640625" style="19" customWidth="1"/>
    <col min="1051" max="1051" width="17.7265625" style="19" customWidth="1"/>
    <col min="1052" max="1294" width="9.1796875" style="19"/>
    <col min="1295" max="1295" width="5.7265625" style="19" customWidth="1"/>
    <col min="1296" max="1296" width="10.7265625" style="19" customWidth="1"/>
    <col min="1297" max="1297" width="12.7265625" style="19" customWidth="1"/>
    <col min="1298" max="1298" width="70.7265625" style="19" customWidth="1"/>
    <col min="1299" max="1300" width="8.7265625" style="19" customWidth="1"/>
    <col min="1301" max="1301" width="13.7265625" style="19" customWidth="1"/>
    <col min="1302" max="1302" width="15.7265625" style="19" customWidth="1"/>
    <col min="1303" max="1303" width="14.7265625" style="19" customWidth="1"/>
    <col min="1304" max="1304" width="15.7265625" style="19" customWidth="1"/>
    <col min="1305" max="1305" width="10.453125" style="19" customWidth="1"/>
    <col min="1306" max="1306" width="16.81640625" style="19" customWidth="1"/>
    <col min="1307" max="1307" width="17.7265625" style="19" customWidth="1"/>
    <col min="1308" max="1550" width="9.1796875" style="19"/>
    <col min="1551" max="1551" width="5.7265625" style="19" customWidth="1"/>
    <col min="1552" max="1552" width="10.7265625" style="19" customWidth="1"/>
    <col min="1553" max="1553" width="12.7265625" style="19" customWidth="1"/>
    <col min="1554" max="1554" width="70.7265625" style="19" customWidth="1"/>
    <col min="1555" max="1556" width="8.7265625" style="19" customWidth="1"/>
    <col min="1557" max="1557" width="13.7265625" style="19" customWidth="1"/>
    <col min="1558" max="1558" width="15.7265625" style="19" customWidth="1"/>
    <col min="1559" max="1559" width="14.7265625" style="19" customWidth="1"/>
    <col min="1560" max="1560" width="15.7265625" style="19" customWidth="1"/>
    <col min="1561" max="1561" width="10.453125" style="19" customWidth="1"/>
    <col min="1562" max="1562" width="16.81640625" style="19" customWidth="1"/>
    <col min="1563" max="1563" width="17.7265625" style="19" customWidth="1"/>
    <col min="1564" max="1806" width="9.1796875" style="19"/>
    <col min="1807" max="1807" width="5.7265625" style="19" customWidth="1"/>
    <col min="1808" max="1808" width="10.7265625" style="19" customWidth="1"/>
    <col min="1809" max="1809" width="12.7265625" style="19" customWidth="1"/>
    <col min="1810" max="1810" width="70.7265625" style="19" customWidth="1"/>
    <col min="1811" max="1812" width="8.7265625" style="19" customWidth="1"/>
    <col min="1813" max="1813" width="13.7265625" style="19" customWidth="1"/>
    <col min="1814" max="1814" width="15.7265625" style="19" customWidth="1"/>
    <col min="1815" max="1815" width="14.7265625" style="19" customWidth="1"/>
    <col min="1816" max="1816" width="15.7265625" style="19" customWidth="1"/>
    <col min="1817" max="1817" width="10.453125" style="19" customWidth="1"/>
    <col min="1818" max="1818" width="16.81640625" style="19" customWidth="1"/>
    <col min="1819" max="1819" width="17.7265625" style="19" customWidth="1"/>
    <col min="1820" max="2062" width="9.1796875" style="19"/>
    <col min="2063" max="2063" width="5.7265625" style="19" customWidth="1"/>
    <col min="2064" max="2064" width="10.7265625" style="19" customWidth="1"/>
    <col min="2065" max="2065" width="12.7265625" style="19" customWidth="1"/>
    <col min="2066" max="2066" width="70.7265625" style="19" customWidth="1"/>
    <col min="2067" max="2068" width="8.7265625" style="19" customWidth="1"/>
    <col min="2069" max="2069" width="13.7265625" style="19" customWidth="1"/>
    <col min="2070" max="2070" width="15.7265625" style="19" customWidth="1"/>
    <col min="2071" max="2071" width="14.7265625" style="19" customWidth="1"/>
    <col min="2072" max="2072" width="15.7265625" style="19" customWidth="1"/>
    <col min="2073" max="2073" width="10.453125" style="19" customWidth="1"/>
    <col min="2074" max="2074" width="16.81640625" style="19" customWidth="1"/>
    <col min="2075" max="2075" width="17.7265625" style="19" customWidth="1"/>
    <col min="2076" max="2318" width="9.1796875" style="19"/>
    <col min="2319" max="2319" width="5.7265625" style="19" customWidth="1"/>
    <col min="2320" max="2320" width="10.7265625" style="19" customWidth="1"/>
    <col min="2321" max="2321" width="12.7265625" style="19" customWidth="1"/>
    <col min="2322" max="2322" width="70.7265625" style="19" customWidth="1"/>
    <col min="2323" max="2324" width="8.7265625" style="19" customWidth="1"/>
    <col min="2325" max="2325" width="13.7265625" style="19" customWidth="1"/>
    <col min="2326" max="2326" width="15.7265625" style="19" customWidth="1"/>
    <col min="2327" max="2327" width="14.7265625" style="19" customWidth="1"/>
    <col min="2328" max="2328" width="15.7265625" style="19" customWidth="1"/>
    <col min="2329" max="2329" width="10.453125" style="19" customWidth="1"/>
    <col min="2330" max="2330" width="16.81640625" style="19" customWidth="1"/>
    <col min="2331" max="2331" width="17.7265625" style="19" customWidth="1"/>
    <col min="2332" max="2574" width="9.1796875" style="19"/>
    <col min="2575" max="2575" width="5.7265625" style="19" customWidth="1"/>
    <col min="2576" max="2576" width="10.7265625" style="19" customWidth="1"/>
    <col min="2577" max="2577" width="12.7265625" style="19" customWidth="1"/>
    <col min="2578" max="2578" width="70.7265625" style="19" customWidth="1"/>
    <col min="2579" max="2580" width="8.7265625" style="19" customWidth="1"/>
    <col min="2581" max="2581" width="13.7265625" style="19" customWidth="1"/>
    <col min="2582" max="2582" width="15.7265625" style="19" customWidth="1"/>
    <col min="2583" max="2583" width="14.7265625" style="19" customWidth="1"/>
    <col min="2584" max="2584" width="15.7265625" style="19" customWidth="1"/>
    <col min="2585" max="2585" width="10.453125" style="19" customWidth="1"/>
    <col min="2586" max="2586" width="16.81640625" style="19" customWidth="1"/>
    <col min="2587" max="2587" width="17.7265625" style="19" customWidth="1"/>
    <col min="2588" max="2830" width="9.1796875" style="19"/>
    <col min="2831" max="2831" width="5.7265625" style="19" customWidth="1"/>
    <col min="2832" max="2832" width="10.7265625" style="19" customWidth="1"/>
    <col min="2833" max="2833" width="12.7265625" style="19" customWidth="1"/>
    <col min="2834" max="2834" width="70.7265625" style="19" customWidth="1"/>
    <col min="2835" max="2836" width="8.7265625" style="19" customWidth="1"/>
    <col min="2837" max="2837" width="13.7265625" style="19" customWidth="1"/>
    <col min="2838" max="2838" width="15.7265625" style="19" customWidth="1"/>
    <col min="2839" max="2839" width="14.7265625" style="19" customWidth="1"/>
    <col min="2840" max="2840" width="15.7265625" style="19" customWidth="1"/>
    <col min="2841" max="2841" width="10.453125" style="19" customWidth="1"/>
    <col min="2842" max="2842" width="16.81640625" style="19" customWidth="1"/>
    <col min="2843" max="2843" width="17.7265625" style="19" customWidth="1"/>
    <col min="2844" max="3086" width="9.1796875" style="19"/>
    <col min="3087" max="3087" width="5.7265625" style="19" customWidth="1"/>
    <col min="3088" max="3088" width="10.7265625" style="19" customWidth="1"/>
    <col min="3089" max="3089" width="12.7265625" style="19" customWidth="1"/>
    <col min="3090" max="3090" width="70.7265625" style="19" customWidth="1"/>
    <col min="3091" max="3092" width="8.7265625" style="19" customWidth="1"/>
    <col min="3093" max="3093" width="13.7265625" style="19" customWidth="1"/>
    <col min="3094" max="3094" width="15.7265625" style="19" customWidth="1"/>
    <col min="3095" max="3095" width="14.7265625" style="19" customWidth="1"/>
    <col min="3096" max="3096" width="15.7265625" style="19" customWidth="1"/>
    <col min="3097" max="3097" width="10.453125" style="19" customWidth="1"/>
    <col min="3098" max="3098" width="16.81640625" style="19" customWidth="1"/>
    <col min="3099" max="3099" width="17.7265625" style="19" customWidth="1"/>
    <col min="3100" max="3342" width="9.1796875" style="19"/>
    <col min="3343" max="3343" width="5.7265625" style="19" customWidth="1"/>
    <col min="3344" max="3344" width="10.7265625" style="19" customWidth="1"/>
    <col min="3345" max="3345" width="12.7265625" style="19" customWidth="1"/>
    <col min="3346" max="3346" width="70.7265625" style="19" customWidth="1"/>
    <col min="3347" max="3348" width="8.7265625" style="19" customWidth="1"/>
    <col min="3349" max="3349" width="13.7265625" style="19" customWidth="1"/>
    <col min="3350" max="3350" width="15.7265625" style="19" customWidth="1"/>
    <col min="3351" max="3351" width="14.7265625" style="19" customWidth="1"/>
    <col min="3352" max="3352" width="15.7265625" style="19" customWidth="1"/>
    <col min="3353" max="3353" width="10.453125" style="19" customWidth="1"/>
    <col min="3354" max="3354" width="16.81640625" style="19" customWidth="1"/>
    <col min="3355" max="3355" width="17.7265625" style="19" customWidth="1"/>
    <col min="3356" max="3598" width="9.1796875" style="19"/>
    <col min="3599" max="3599" width="5.7265625" style="19" customWidth="1"/>
    <col min="3600" max="3600" width="10.7265625" style="19" customWidth="1"/>
    <col min="3601" max="3601" width="12.7265625" style="19" customWidth="1"/>
    <col min="3602" max="3602" width="70.7265625" style="19" customWidth="1"/>
    <col min="3603" max="3604" width="8.7265625" style="19" customWidth="1"/>
    <col min="3605" max="3605" width="13.7265625" style="19" customWidth="1"/>
    <col min="3606" max="3606" width="15.7265625" style="19" customWidth="1"/>
    <col min="3607" max="3607" width="14.7265625" style="19" customWidth="1"/>
    <col min="3608" max="3608" width="15.7265625" style="19" customWidth="1"/>
    <col min="3609" max="3609" width="10.453125" style="19" customWidth="1"/>
    <col min="3610" max="3610" width="16.81640625" style="19" customWidth="1"/>
    <col min="3611" max="3611" width="17.7265625" style="19" customWidth="1"/>
    <col min="3612" max="3854" width="9.1796875" style="19"/>
    <col min="3855" max="3855" width="5.7265625" style="19" customWidth="1"/>
    <col min="3856" max="3856" width="10.7265625" style="19" customWidth="1"/>
    <col min="3857" max="3857" width="12.7265625" style="19" customWidth="1"/>
    <col min="3858" max="3858" width="70.7265625" style="19" customWidth="1"/>
    <col min="3859" max="3860" width="8.7265625" style="19" customWidth="1"/>
    <col min="3861" max="3861" width="13.7265625" style="19" customWidth="1"/>
    <col min="3862" max="3862" width="15.7265625" style="19" customWidth="1"/>
    <col min="3863" max="3863" width="14.7265625" style="19" customWidth="1"/>
    <col min="3864" max="3864" width="15.7265625" style="19" customWidth="1"/>
    <col min="3865" max="3865" width="10.453125" style="19" customWidth="1"/>
    <col min="3866" max="3866" width="16.81640625" style="19" customWidth="1"/>
    <col min="3867" max="3867" width="17.7265625" style="19" customWidth="1"/>
    <col min="3868" max="4110" width="9.1796875" style="19"/>
    <col min="4111" max="4111" width="5.7265625" style="19" customWidth="1"/>
    <col min="4112" max="4112" width="10.7265625" style="19" customWidth="1"/>
    <col min="4113" max="4113" width="12.7265625" style="19" customWidth="1"/>
    <col min="4114" max="4114" width="70.7265625" style="19" customWidth="1"/>
    <col min="4115" max="4116" width="8.7265625" style="19" customWidth="1"/>
    <col min="4117" max="4117" width="13.7265625" style="19" customWidth="1"/>
    <col min="4118" max="4118" width="15.7265625" style="19" customWidth="1"/>
    <col min="4119" max="4119" width="14.7265625" style="19" customWidth="1"/>
    <col min="4120" max="4120" width="15.7265625" style="19" customWidth="1"/>
    <col min="4121" max="4121" width="10.453125" style="19" customWidth="1"/>
    <col min="4122" max="4122" width="16.81640625" style="19" customWidth="1"/>
    <col min="4123" max="4123" width="17.7265625" style="19" customWidth="1"/>
    <col min="4124" max="4366" width="9.1796875" style="19"/>
    <col min="4367" max="4367" width="5.7265625" style="19" customWidth="1"/>
    <col min="4368" max="4368" width="10.7265625" style="19" customWidth="1"/>
    <col min="4369" max="4369" width="12.7265625" style="19" customWidth="1"/>
    <col min="4370" max="4370" width="70.7265625" style="19" customWidth="1"/>
    <col min="4371" max="4372" width="8.7265625" style="19" customWidth="1"/>
    <col min="4373" max="4373" width="13.7265625" style="19" customWidth="1"/>
    <col min="4374" max="4374" width="15.7265625" style="19" customWidth="1"/>
    <col min="4375" max="4375" width="14.7265625" style="19" customWidth="1"/>
    <col min="4376" max="4376" width="15.7265625" style="19" customWidth="1"/>
    <col min="4377" max="4377" width="10.453125" style="19" customWidth="1"/>
    <col min="4378" max="4378" width="16.81640625" style="19" customWidth="1"/>
    <col min="4379" max="4379" width="17.7265625" style="19" customWidth="1"/>
    <col min="4380" max="4622" width="9.1796875" style="19"/>
    <col min="4623" max="4623" width="5.7265625" style="19" customWidth="1"/>
    <col min="4624" max="4624" width="10.7265625" style="19" customWidth="1"/>
    <col min="4625" max="4625" width="12.7265625" style="19" customWidth="1"/>
    <col min="4626" max="4626" width="70.7265625" style="19" customWidth="1"/>
    <col min="4627" max="4628" width="8.7265625" style="19" customWidth="1"/>
    <col min="4629" max="4629" width="13.7265625" style="19" customWidth="1"/>
    <col min="4630" max="4630" width="15.7265625" style="19" customWidth="1"/>
    <col min="4631" max="4631" width="14.7265625" style="19" customWidth="1"/>
    <col min="4632" max="4632" width="15.7265625" style="19" customWidth="1"/>
    <col min="4633" max="4633" width="10.453125" style="19" customWidth="1"/>
    <col min="4634" max="4634" width="16.81640625" style="19" customWidth="1"/>
    <col min="4635" max="4635" width="17.7265625" style="19" customWidth="1"/>
    <col min="4636" max="4878" width="9.1796875" style="19"/>
    <col min="4879" max="4879" width="5.7265625" style="19" customWidth="1"/>
    <col min="4880" max="4880" width="10.7265625" style="19" customWidth="1"/>
    <col min="4881" max="4881" width="12.7265625" style="19" customWidth="1"/>
    <col min="4882" max="4882" width="70.7265625" style="19" customWidth="1"/>
    <col min="4883" max="4884" width="8.7265625" style="19" customWidth="1"/>
    <col min="4885" max="4885" width="13.7265625" style="19" customWidth="1"/>
    <col min="4886" max="4886" width="15.7265625" style="19" customWidth="1"/>
    <col min="4887" max="4887" width="14.7265625" style="19" customWidth="1"/>
    <col min="4888" max="4888" width="15.7265625" style="19" customWidth="1"/>
    <col min="4889" max="4889" width="10.453125" style="19" customWidth="1"/>
    <col min="4890" max="4890" width="16.81640625" style="19" customWidth="1"/>
    <col min="4891" max="4891" width="17.7265625" style="19" customWidth="1"/>
    <col min="4892" max="5134" width="9.1796875" style="19"/>
    <col min="5135" max="5135" width="5.7265625" style="19" customWidth="1"/>
    <col min="5136" max="5136" width="10.7265625" style="19" customWidth="1"/>
    <col min="5137" max="5137" width="12.7265625" style="19" customWidth="1"/>
    <col min="5138" max="5138" width="70.7265625" style="19" customWidth="1"/>
    <col min="5139" max="5140" width="8.7265625" style="19" customWidth="1"/>
    <col min="5141" max="5141" width="13.7265625" style="19" customWidth="1"/>
    <col min="5142" max="5142" width="15.7265625" style="19" customWidth="1"/>
    <col min="5143" max="5143" width="14.7265625" style="19" customWidth="1"/>
    <col min="5144" max="5144" width="15.7265625" style="19" customWidth="1"/>
    <col min="5145" max="5145" width="10.453125" style="19" customWidth="1"/>
    <col min="5146" max="5146" width="16.81640625" style="19" customWidth="1"/>
    <col min="5147" max="5147" width="17.7265625" style="19" customWidth="1"/>
    <col min="5148" max="5390" width="9.1796875" style="19"/>
    <col min="5391" max="5391" width="5.7265625" style="19" customWidth="1"/>
    <col min="5392" max="5392" width="10.7265625" style="19" customWidth="1"/>
    <col min="5393" max="5393" width="12.7265625" style="19" customWidth="1"/>
    <col min="5394" max="5394" width="70.7265625" style="19" customWidth="1"/>
    <col min="5395" max="5396" width="8.7265625" style="19" customWidth="1"/>
    <col min="5397" max="5397" width="13.7265625" style="19" customWidth="1"/>
    <col min="5398" max="5398" width="15.7265625" style="19" customWidth="1"/>
    <col min="5399" max="5399" width="14.7265625" style="19" customWidth="1"/>
    <col min="5400" max="5400" width="15.7265625" style="19" customWidth="1"/>
    <col min="5401" max="5401" width="10.453125" style="19" customWidth="1"/>
    <col min="5402" max="5402" width="16.81640625" style="19" customWidth="1"/>
    <col min="5403" max="5403" width="17.7265625" style="19" customWidth="1"/>
    <col min="5404" max="5646" width="9.1796875" style="19"/>
    <col min="5647" max="5647" width="5.7265625" style="19" customWidth="1"/>
    <col min="5648" max="5648" width="10.7265625" style="19" customWidth="1"/>
    <col min="5649" max="5649" width="12.7265625" style="19" customWidth="1"/>
    <col min="5650" max="5650" width="70.7265625" style="19" customWidth="1"/>
    <col min="5651" max="5652" width="8.7265625" style="19" customWidth="1"/>
    <col min="5653" max="5653" width="13.7265625" style="19" customWidth="1"/>
    <col min="5654" max="5654" width="15.7265625" style="19" customWidth="1"/>
    <col min="5655" max="5655" width="14.7265625" style="19" customWidth="1"/>
    <col min="5656" max="5656" width="15.7265625" style="19" customWidth="1"/>
    <col min="5657" max="5657" width="10.453125" style="19" customWidth="1"/>
    <col min="5658" max="5658" width="16.81640625" style="19" customWidth="1"/>
    <col min="5659" max="5659" width="17.7265625" style="19" customWidth="1"/>
    <col min="5660" max="5902" width="9.1796875" style="19"/>
    <col min="5903" max="5903" width="5.7265625" style="19" customWidth="1"/>
    <col min="5904" max="5904" width="10.7265625" style="19" customWidth="1"/>
    <col min="5905" max="5905" width="12.7265625" style="19" customWidth="1"/>
    <col min="5906" max="5906" width="70.7265625" style="19" customWidth="1"/>
    <col min="5907" max="5908" width="8.7265625" style="19" customWidth="1"/>
    <col min="5909" max="5909" width="13.7265625" style="19" customWidth="1"/>
    <col min="5910" max="5910" width="15.7265625" style="19" customWidth="1"/>
    <col min="5911" max="5911" width="14.7265625" style="19" customWidth="1"/>
    <col min="5912" max="5912" width="15.7265625" style="19" customWidth="1"/>
    <col min="5913" max="5913" width="10.453125" style="19" customWidth="1"/>
    <col min="5914" max="5914" width="16.81640625" style="19" customWidth="1"/>
    <col min="5915" max="5915" width="17.7265625" style="19" customWidth="1"/>
    <col min="5916" max="6158" width="9.1796875" style="19"/>
    <col min="6159" max="6159" width="5.7265625" style="19" customWidth="1"/>
    <col min="6160" max="6160" width="10.7265625" style="19" customWidth="1"/>
    <col min="6161" max="6161" width="12.7265625" style="19" customWidth="1"/>
    <col min="6162" max="6162" width="70.7265625" style="19" customWidth="1"/>
    <col min="6163" max="6164" width="8.7265625" style="19" customWidth="1"/>
    <col min="6165" max="6165" width="13.7265625" style="19" customWidth="1"/>
    <col min="6166" max="6166" width="15.7265625" style="19" customWidth="1"/>
    <col min="6167" max="6167" width="14.7265625" style="19" customWidth="1"/>
    <col min="6168" max="6168" width="15.7265625" style="19" customWidth="1"/>
    <col min="6169" max="6169" width="10.453125" style="19" customWidth="1"/>
    <col min="6170" max="6170" width="16.81640625" style="19" customWidth="1"/>
    <col min="6171" max="6171" width="17.7265625" style="19" customWidth="1"/>
    <col min="6172" max="6414" width="9.1796875" style="19"/>
    <col min="6415" max="6415" width="5.7265625" style="19" customWidth="1"/>
    <col min="6416" max="6416" width="10.7265625" style="19" customWidth="1"/>
    <col min="6417" max="6417" width="12.7265625" style="19" customWidth="1"/>
    <col min="6418" max="6418" width="70.7265625" style="19" customWidth="1"/>
    <col min="6419" max="6420" width="8.7265625" style="19" customWidth="1"/>
    <col min="6421" max="6421" width="13.7265625" style="19" customWidth="1"/>
    <col min="6422" max="6422" width="15.7265625" style="19" customWidth="1"/>
    <col min="6423" max="6423" width="14.7265625" style="19" customWidth="1"/>
    <col min="6424" max="6424" width="15.7265625" style="19" customWidth="1"/>
    <col min="6425" max="6425" width="10.453125" style="19" customWidth="1"/>
    <col min="6426" max="6426" width="16.81640625" style="19" customWidth="1"/>
    <col min="6427" max="6427" width="17.7265625" style="19" customWidth="1"/>
    <col min="6428" max="6670" width="9.1796875" style="19"/>
    <col min="6671" max="6671" width="5.7265625" style="19" customWidth="1"/>
    <col min="6672" max="6672" width="10.7265625" style="19" customWidth="1"/>
    <col min="6673" max="6673" width="12.7265625" style="19" customWidth="1"/>
    <col min="6674" max="6674" width="70.7265625" style="19" customWidth="1"/>
    <col min="6675" max="6676" width="8.7265625" style="19" customWidth="1"/>
    <col min="6677" max="6677" width="13.7265625" style="19" customWidth="1"/>
    <col min="6678" max="6678" width="15.7265625" style="19" customWidth="1"/>
    <col min="6679" max="6679" width="14.7265625" style="19" customWidth="1"/>
    <col min="6680" max="6680" width="15.7265625" style="19" customWidth="1"/>
    <col min="6681" max="6681" width="10.453125" style="19" customWidth="1"/>
    <col min="6682" max="6682" width="16.81640625" style="19" customWidth="1"/>
    <col min="6683" max="6683" width="17.7265625" style="19" customWidth="1"/>
    <col min="6684" max="6926" width="9.1796875" style="19"/>
    <col min="6927" max="6927" width="5.7265625" style="19" customWidth="1"/>
    <col min="6928" max="6928" width="10.7265625" style="19" customWidth="1"/>
    <col min="6929" max="6929" width="12.7265625" style="19" customWidth="1"/>
    <col min="6930" max="6930" width="70.7265625" style="19" customWidth="1"/>
    <col min="6931" max="6932" width="8.7265625" style="19" customWidth="1"/>
    <col min="6933" max="6933" width="13.7265625" style="19" customWidth="1"/>
    <col min="6934" max="6934" width="15.7265625" style="19" customWidth="1"/>
    <col min="6935" max="6935" width="14.7265625" style="19" customWidth="1"/>
    <col min="6936" max="6936" width="15.7265625" style="19" customWidth="1"/>
    <col min="6937" max="6937" width="10.453125" style="19" customWidth="1"/>
    <col min="6938" max="6938" width="16.81640625" style="19" customWidth="1"/>
    <col min="6939" max="6939" width="17.7265625" style="19" customWidth="1"/>
    <col min="6940" max="7182" width="9.1796875" style="19"/>
    <col min="7183" max="7183" width="5.7265625" style="19" customWidth="1"/>
    <col min="7184" max="7184" width="10.7265625" style="19" customWidth="1"/>
    <col min="7185" max="7185" width="12.7265625" style="19" customWidth="1"/>
    <col min="7186" max="7186" width="70.7265625" style="19" customWidth="1"/>
    <col min="7187" max="7188" width="8.7265625" style="19" customWidth="1"/>
    <col min="7189" max="7189" width="13.7265625" style="19" customWidth="1"/>
    <col min="7190" max="7190" width="15.7265625" style="19" customWidth="1"/>
    <col min="7191" max="7191" width="14.7265625" style="19" customWidth="1"/>
    <col min="7192" max="7192" width="15.7265625" style="19" customWidth="1"/>
    <col min="7193" max="7193" width="10.453125" style="19" customWidth="1"/>
    <col min="7194" max="7194" width="16.81640625" style="19" customWidth="1"/>
    <col min="7195" max="7195" width="17.7265625" style="19" customWidth="1"/>
    <col min="7196" max="7438" width="9.1796875" style="19"/>
    <col min="7439" max="7439" width="5.7265625" style="19" customWidth="1"/>
    <col min="7440" max="7440" width="10.7265625" style="19" customWidth="1"/>
    <col min="7441" max="7441" width="12.7265625" style="19" customWidth="1"/>
    <col min="7442" max="7442" width="70.7265625" style="19" customWidth="1"/>
    <col min="7443" max="7444" width="8.7265625" style="19" customWidth="1"/>
    <col min="7445" max="7445" width="13.7265625" style="19" customWidth="1"/>
    <col min="7446" max="7446" width="15.7265625" style="19" customWidth="1"/>
    <col min="7447" max="7447" width="14.7265625" style="19" customWidth="1"/>
    <col min="7448" max="7448" width="15.7265625" style="19" customWidth="1"/>
    <col min="7449" max="7449" width="10.453125" style="19" customWidth="1"/>
    <col min="7450" max="7450" width="16.81640625" style="19" customWidth="1"/>
    <col min="7451" max="7451" width="17.7265625" style="19" customWidth="1"/>
    <col min="7452" max="7694" width="9.1796875" style="19"/>
    <col min="7695" max="7695" width="5.7265625" style="19" customWidth="1"/>
    <col min="7696" max="7696" width="10.7265625" style="19" customWidth="1"/>
    <col min="7697" max="7697" width="12.7265625" style="19" customWidth="1"/>
    <col min="7698" max="7698" width="70.7265625" style="19" customWidth="1"/>
    <col min="7699" max="7700" width="8.7265625" style="19" customWidth="1"/>
    <col min="7701" max="7701" width="13.7265625" style="19" customWidth="1"/>
    <col min="7702" max="7702" width="15.7265625" style="19" customWidth="1"/>
    <col min="7703" max="7703" width="14.7265625" style="19" customWidth="1"/>
    <col min="7704" max="7704" width="15.7265625" style="19" customWidth="1"/>
    <col min="7705" max="7705" width="10.453125" style="19" customWidth="1"/>
    <col min="7706" max="7706" width="16.81640625" style="19" customWidth="1"/>
    <col min="7707" max="7707" width="17.7265625" style="19" customWidth="1"/>
    <col min="7708" max="7950" width="9.1796875" style="19"/>
    <col min="7951" max="7951" width="5.7265625" style="19" customWidth="1"/>
    <col min="7952" max="7952" width="10.7265625" style="19" customWidth="1"/>
    <col min="7953" max="7953" width="12.7265625" style="19" customWidth="1"/>
    <col min="7954" max="7954" width="70.7265625" style="19" customWidth="1"/>
    <col min="7955" max="7956" width="8.7265625" style="19" customWidth="1"/>
    <col min="7957" max="7957" width="13.7265625" style="19" customWidth="1"/>
    <col min="7958" max="7958" width="15.7265625" style="19" customWidth="1"/>
    <col min="7959" max="7959" width="14.7265625" style="19" customWidth="1"/>
    <col min="7960" max="7960" width="15.7265625" style="19" customWidth="1"/>
    <col min="7961" max="7961" width="10.453125" style="19" customWidth="1"/>
    <col min="7962" max="7962" width="16.81640625" style="19" customWidth="1"/>
    <col min="7963" max="7963" width="17.7265625" style="19" customWidth="1"/>
    <col min="7964" max="8206" width="9.1796875" style="19"/>
    <col min="8207" max="8207" width="5.7265625" style="19" customWidth="1"/>
    <col min="8208" max="8208" width="10.7265625" style="19" customWidth="1"/>
    <col min="8209" max="8209" width="12.7265625" style="19" customWidth="1"/>
    <col min="8210" max="8210" width="70.7265625" style="19" customWidth="1"/>
    <col min="8211" max="8212" width="8.7265625" style="19" customWidth="1"/>
    <col min="8213" max="8213" width="13.7265625" style="19" customWidth="1"/>
    <col min="8214" max="8214" width="15.7265625" style="19" customWidth="1"/>
    <col min="8215" max="8215" width="14.7265625" style="19" customWidth="1"/>
    <col min="8216" max="8216" width="15.7265625" style="19" customWidth="1"/>
    <col min="8217" max="8217" width="10.453125" style="19" customWidth="1"/>
    <col min="8218" max="8218" width="16.81640625" style="19" customWidth="1"/>
    <col min="8219" max="8219" width="17.7265625" style="19" customWidth="1"/>
    <col min="8220" max="8462" width="9.1796875" style="19"/>
    <col min="8463" max="8463" width="5.7265625" style="19" customWidth="1"/>
    <col min="8464" max="8464" width="10.7265625" style="19" customWidth="1"/>
    <col min="8465" max="8465" width="12.7265625" style="19" customWidth="1"/>
    <col min="8466" max="8466" width="70.7265625" style="19" customWidth="1"/>
    <col min="8467" max="8468" width="8.7265625" style="19" customWidth="1"/>
    <col min="8469" max="8469" width="13.7265625" style="19" customWidth="1"/>
    <col min="8470" max="8470" width="15.7265625" style="19" customWidth="1"/>
    <col min="8471" max="8471" width="14.7265625" style="19" customWidth="1"/>
    <col min="8472" max="8472" width="15.7265625" style="19" customWidth="1"/>
    <col min="8473" max="8473" width="10.453125" style="19" customWidth="1"/>
    <col min="8474" max="8474" width="16.81640625" style="19" customWidth="1"/>
    <col min="8475" max="8475" width="17.7265625" style="19" customWidth="1"/>
    <col min="8476" max="8718" width="9.1796875" style="19"/>
    <col min="8719" max="8719" width="5.7265625" style="19" customWidth="1"/>
    <col min="8720" max="8720" width="10.7265625" style="19" customWidth="1"/>
    <col min="8721" max="8721" width="12.7265625" style="19" customWidth="1"/>
    <col min="8722" max="8722" width="70.7265625" style="19" customWidth="1"/>
    <col min="8723" max="8724" width="8.7265625" style="19" customWidth="1"/>
    <col min="8725" max="8725" width="13.7265625" style="19" customWidth="1"/>
    <col min="8726" max="8726" width="15.7265625" style="19" customWidth="1"/>
    <col min="8727" max="8727" width="14.7265625" style="19" customWidth="1"/>
    <col min="8728" max="8728" width="15.7265625" style="19" customWidth="1"/>
    <col min="8729" max="8729" width="10.453125" style="19" customWidth="1"/>
    <col min="8730" max="8730" width="16.81640625" style="19" customWidth="1"/>
    <col min="8731" max="8731" width="17.7265625" style="19" customWidth="1"/>
    <col min="8732" max="8974" width="9.1796875" style="19"/>
    <col min="8975" max="8975" width="5.7265625" style="19" customWidth="1"/>
    <col min="8976" max="8976" width="10.7265625" style="19" customWidth="1"/>
    <col min="8977" max="8977" width="12.7265625" style="19" customWidth="1"/>
    <col min="8978" max="8978" width="70.7265625" style="19" customWidth="1"/>
    <col min="8979" max="8980" width="8.7265625" style="19" customWidth="1"/>
    <col min="8981" max="8981" width="13.7265625" style="19" customWidth="1"/>
    <col min="8982" max="8982" width="15.7265625" style="19" customWidth="1"/>
    <col min="8983" max="8983" width="14.7265625" style="19" customWidth="1"/>
    <col min="8984" max="8984" width="15.7265625" style="19" customWidth="1"/>
    <col min="8985" max="8985" width="10.453125" style="19" customWidth="1"/>
    <col min="8986" max="8986" width="16.81640625" style="19" customWidth="1"/>
    <col min="8987" max="8987" width="17.7265625" style="19" customWidth="1"/>
    <col min="8988" max="9230" width="9.1796875" style="19"/>
    <col min="9231" max="9231" width="5.7265625" style="19" customWidth="1"/>
    <col min="9232" max="9232" width="10.7265625" style="19" customWidth="1"/>
    <col min="9233" max="9233" width="12.7265625" style="19" customWidth="1"/>
    <col min="9234" max="9234" width="70.7265625" style="19" customWidth="1"/>
    <col min="9235" max="9236" width="8.7265625" style="19" customWidth="1"/>
    <col min="9237" max="9237" width="13.7265625" style="19" customWidth="1"/>
    <col min="9238" max="9238" width="15.7265625" style="19" customWidth="1"/>
    <col min="9239" max="9239" width="14.7265625" style="19" customWidth="1"/>
    <col min="9240" max="9240" width="15.7265625" style="19" customWidth="1"/>
    <col min="9241" max="9241" width="10.453125" style="19" customWidth="1"/>
    <col min="9242" max="9242" width="16.81640625" style="19" customWidth="1"/>
    <col min="9243" max="9243" width="17.7265625" style="19" customWidth="1"/>
    <col min="9244" max="9486" width="9.1796875" style="19"/>
    <col min="9487" max="9487" width="5.7265625" style="19" customWidth="1"/>
    <col min="9488" max="9488" width="10.7265625" style="19" customWidth="1"/>
    <col min="9489" max="9489" width="12.7265625" style="19" customWidth="1"/>
    <col min="9490" max="9490" width="70.7265625" style="19" customWidth="1"/>
    <col min="9491" max="9492" width="8.7265625" style="19" customWidth="1"/>
    <col min="9493" max="9493" width="13.7265625" style="19" customWidth="1"/>
    <col min="9494" max="9494" width="15.7265625" style="19" customWidth="1"/>
    <col min="9495" max="9495" width="14.7265625" style="19" customWidth="1"/>
    <col min="9496" max="9496" width="15.7265625" style="19" customWidth="1"/>
    <col min="9497" max="9497" width="10.453125" style="19" customWidth="1"/>
    <col min="9498" max="9498" width="16.81640625" style="19" customWidth="1"/>
    <col min="9499" max="9499" width="17.7265625" style="19" customWidth="1"/>
    <col min="9500" max="9742" width="9.1796875" style="19"/>
    <col min="9743" max="9743" width="5.7265625" style="19" customWidth="1"/>
    <col min="9744" max="9744" width="10.7265625" style="19" customWidth="1"/>
    <col min="9745" max="9745" width="12.7265625" style="19" customWidth="1"/>
    <col min="9746" max="9746" width="70.7265625" style="19" customWidth="1"/>
    <col min="9747" max="9748" width="8.7265625" style="19" customWidth="1"/>
    <col min="9749" max="9749" width="13.7265625" style="19" customWidth="1"/>
    <col min="9750" max="9750" width="15.7265625" style="19" customWidth="1"/>
    <col min="9751" max="9751" width="14.7265625" style="19" customWidth="1"/>
    <col min="9752" max="9752" width="15.7265625" style="19" customWidth="1"/>
    <col min="9753" max="9753" width="10.453125" style="19" customWidth="1"/>
    <col min="9754" max="9754" width="16.81640625" style="19" customWidth="1"/>
    <col min="9755" max="9755" width="17.7265625" style="19" customWidth="1"/>
    <col min="9756" max="9998" width="9.1796875" style="19"/>
    <col min="9999" max="9999" width="5.7265625" style="19" customWidth="1"/>
    <col min="10000" max="10000" width="10.7265625" style="19" customWidth="1"/>
    <col min="10001" max="10001" width="12.7265625" style="19" customWidth="1"/>
    <col min="10002" max="10002" width="70.7265625" style="19" customWidth="1"/>
    <col min="10003" max="10004" width="8.7265625" style="19" customWidth="1"/>
    <col min="10005" max="10005" width="13.7265625" style="19" customWidth="1"/>
    <col min="10006" max="10006" width="15.7265625" style="19" customWidth="1"/>
    <col min="10007" max="10007" width="14.7265625" style="19" customWidth="1"/>
    <col min="10008" max="10008" width="15.7265625" style="19" customWidth="1"/>
    <col min="10009" max="10009" width="10.453125" style="19" customWidth="1"/>
    <col min="10010" max="10010" width="16.81640625" style="19" customWidth="1"/>
    <col min="10011" max="10011" width="17.7265625" style="19" customWidth="1"/>
    <col min="10012" max="10254" width="9.1796875" style="19"/>
    <col min="10255" max="10255" width="5.7265625" style="19" customWidth="1"/>
    <col min="10256" max="10256" width="10.7265625" style="19" customWidth="1"/>
    <col min="10257" max="10257" width="12.7265625" style="19" customWidth="1"/>
    <col min="10258" max="10258" width="70.7265625" style="19" customWidth="1"/>
    <col min="10259" max="10260" width="8.7265625" style="19" customWidth="1"/>
    <col min="10261" max="10261" width="13.7265625" style="19" customWidth="1"/>
    <col min="10262" max="10262" width="15.7265625" style="19" customWidth="1"/>
    <col min="10263" max="10263" width="14.7265625" style="19" customWidth="1"/>
    <col min="10264" max="10264" width="15.7265625" style="19" customWidth="1"/>
    <col min="10265" max="10265" width="10.453125" style="19" customWidth="1"/>
    <col min="10266" max="10266" width="16.81640625" style="19" customWidth="1"/>
    <col min="10267" max="10267" width="17.7265625" style="19" customWidth="1"/>
    <col min="10268" max="10510" width="9.1796875" style="19"/>
    <col min="10511" max="10511" width="5.7265625" style="19" customWidth="1"/>
    <col min="10512" max="10512" width="10.7265625" style="19" customWidth="1"/>
    <col min="10513" max="10513" width="12.7265625" style="19" customWidth="1"/>
    <col min="10514" max="10514" width="70.7265625" style="19" customWidth="1"/>
    <col min="10515" max="10516" width="8.7265625" style="19" customWidth="1"/>
    <col min="10517" max="10517" width="13.7265625" style="19" customWidth="1"/>
    <col min="10518" max="10518" width="15.7265625" style="19" customWidth="1"/>
    <col min="10519" max="10519" width="14.7265625" style="19" customWidth="1"/>
    <col min="10520" max="10520" width="15.7265625" style="19" customWidth="1"/>
    <col min="10521" max="10521" width="10.453125" style="19" customWidth="1"/>
    <col min="10522" max="10522" width="16.81640625" style="19" customWidth="1"/>
    <col min="10523" max="10523" width="17.7265625" style="19" customWidth="1"/>
    <col min="10524" max="10766" width="9.1796875" style="19"/>
    <col min="10767" max="10767" width="5.7265625" style="19" customWidth="1"/>
    <col min="10768" max="10768" width="10.7265625" style="19" customWidth="1"/>
    <col min="10769" max="10769" width="12.7265625" style="19" customWidth="1"/>
    <col min="10770" max="10770" width="70.7265625" style="19" customWidth="1"/>
    <col min="10771" max="10772" width="8.7265625" style="19" customWidth="1"/>
    <col min="10773" max="10773" width="13.7265625" style="19" customWidth="1"/>
    <col min="10774" max="10774" width="15.7265625" style="19" customWidth="1"/>
    <col min="10775" max="10775" width="14.7265625" style="19" customWidth="1"/>
    <col min="10776" max="10776" width="15.7265625" style="19" customWidth="1"/>
    <col min="10777" max="10777" width="10.453125" style="19" customWidth="1"/>
    <col min="10778" max="10778" width="16.81640625" style="19" customWidth="1"/>
    <col min="10779" max="10779" width="17.7265625" style="19" customWidth="1"/>
    <col min="10780" max="11022" width="9.1796875" style="19"/>
    <col min="11023" max="11023" width="5.7265625" style="19" customWidth="1"/>
    <col min="11024" max="11024" width="10.7265625" style="19" customWidth="1"/>
    <col min="11025" max="11025" width="12.7265625" style="19" customWidth="1"/>
    <col min="11026" max="11026" width="70.7265625" style="19" customWidth="1"/>
    <col min="11027" max="11028" width="8.7265625" style="19" customWidth="1"/>
    <col min="11029" max="11029" width="13.7265625" style="19" customWidth="1"/>
    <col min="11030" max="11030" width="15.7265625" style="19" customWidth="1"/>
    <col min="11031" max="11031" width="14.7265625" style="19" customWidth="1"/>
    <col min="11032" max="11032" width="15.7265625" style="19" customWidth="1"/>
    <col min="11033" max="11033" width="10.453125" style="19" customWidth="1"/>
    <col min="11034" max="11034" width="16.81640625" style="19" customWidth="1"/>
    <col min="11035" max="11035" width="17.7265625" style="19" customWidth="1"/>
    <col min="11036" max="11278" width="9.1796875" style="19"/>
    <col min="11279" max="11279" width="5.7265625" style="19" customWidth="1"/>
    <col min="11280" max="11280" width="10.7265625" style="19" customWidth="1"/>
    <col min="11281" max="11281" width="12.7265625" style="19" customWidth="1"/>
    <col min="11282" max="11282" width="70.7265625" style="19" customWidth="1"/>
    <col min="11283" max="11284" width="8.7265625" style="19" customWidth="1"/>
    <col min="11285" max="11285" width="13.7265625" style="19" customWidth="1"/>
    <col min="11286" max="11286" width="15.7265625" style="19" customWidth="1"/>
    <col min="11287" max="11287" width="14.7265625" style="19" customWidth="1"/>
    <col min="11288" max="11288" width="15.7265625" style="19" customWidth="1"/>
    <col min="11289" max="11289" width="10.453125" style="19" customWidth="1"/>
    <col min="11290" max="11290" width="16.81640625" style="19" customWidth="1"/>
    <col min="11291" max="11291" width="17.7265625" style="19" customWidth="1"/>
    <col min="11292" max="11534" width="9.1796875" style="19"/>
    <col min="11535" max="11535" width="5.7265625" style="19" customWidth="1"/>
    <col min="11536" max="11536" width="10.7265625" style="19" customWidth="1"/>
    <col min="11537" max="11537" width="12.7265625" style="19" customWidth="1"/>
    <col min="11538" max="11538" width="70.7265625" style="19" customWidth="1"/>
    <col min="11539" max="11540" width="8.7265625" style="19" customWidth="1"/>
    <col min="11541" max="11541" width="13.7265625" style="19" customWidth="1"/>
    <col min="11542" max="11542" width="15.7265625" style="19" customWidth="1"/>
    <col min="11543" max="11543" width="14.7265625" style="19" customWidth="1"/>
    <col min="11544" max="11544" width="15.7265625" style="19" customWidth="1"/>
    <col min="11545" max="11545" width="10.453125" style="19" customWidth="1"/>
    <col min="11546" max="11546" width="16.81640625" style="19" customWidth="1"/>
    <col min="11547" max="11547" width="17.7265625" style="19" customWidth="1"/>
    <col min="11548" max="11790" width="9.1796875" style="19"/>
    <col min="11791" max="11791" width="5.7265625" style="19" customWidth="1"/>
    <col min="11792" max="11792" width="10.7265625" style="19" customWidth="1"/>
    <col min="11793" max="11793" width="12.7265625" style="19" customWidth="1"/>
    <col min="11794" max="11794" width="70.7265625" style="19" customWidth="1"/>
    <col min="11795" max="11796" width="8.7265625" style="19" customWidth="1"/>
    <col min="11797" max="11797" width="13.7265625" style="19" customWidth="1"/>
    <col min="11798" max="11798" width="15.7265625" style="19" customWidth="1"/>
    <col min="11799" max="11799" width="14.7265625" style="19" customWidth="1"/>
    <col min="11800" max="11800" width="15.7265625" style="19" customWidth="1"/>
    <col min="11801" max="11801" width="10.453125" style="19" customWidth="1"/>
    <col min="11802" max="11802" width="16.81640625" style="19" customWidth="1"/>
    <col min="11803" max="11803" width="17.7265625" style="19" customWidth="1"/>
    <col min="11804" max="12046" width="9.1796875" style="19"/>
    <col min="12047" max="12047" width="5.7265625" style="19" customWidth="1"/>
    <col min="12048" max="12048" width="10.7265625" style="19" customWidth="1"/>
    <col min="12049" max="12049" width="12.7265625" style="19" customWidth="1"/>
    <col min="12050" max="12050" width="70.7265625" style="19" customWidth="1"/>
    <col min="12051" max="12052" width="8.7265625" style="19" customWidth="1"/>
    <col min="12053" max="12053" width="13.7265625" style="19" customWidth="1"/>
    <col min="12054" max="12054" width="15.7265625" style="19" customWidth="1"/>
    <col min="12055" max="12055" width="14.7265625" style="19" customWidth="1"/>
    <col min="12056" max="12056" width="15.7265625" style="19" customWidth="1"/>
    <col min="12057" max="12057" width="10.453125" style="19" customWidth="1"/>
    <col min="12058" max="12058" width="16.81640625" style="19" customWidth="1"/>
    <col min="12059" max="12059" width="17.7265625" style="19" customWidth="1"/>
    <col min="12060" max="12302" width="9.1796875" style="19"/>
    <col min="12303" max="12303" width="5.7265625" style="19" customWidth="1"/>
    <col min="12304" max="12304" width="10.7265625" style="19" customWidth="1"/>
    <col min="12305" max="12305" width="12.7265625" style="19" customWidth="1"/>
    <col min="12306" max="12306" width="70.7265625" style="19" customWidth="1"/>
    <col min="12307" max="12308" width="8.7265625" style="19" customWidth="1"/>
    <col min="12309" max="12309" width="13.7265625" style="19" customWidth="1"/>
    <col min="12310" max="12310" width="15.7265625" style="19" customWidth="1"/>
    <col min="12311" max="12311" width="14.7265625" style="19" customWidth="1"/>
    <col min="12312" max="12312" width="15.7265625" style="19" customWidth="1"/>
    <col min="12313" max="12313" width="10.453125" style="19" customWidth="1"/>
    <col min="12314" max="12314" width="16.81640625" style="19" customWidth="1"/>
    <col min="12315" max="12315" width="17.7265625" style="19" customWidth="1"/>
    <col min="12316" max="12558" width="9.1796875" style="19"/>
    <col min="12559" max="12559" width="5.7265625" style="19" customWidth="1"/>
    <col min="12560" max="12560" width="10.7265625" style="19" customWidth="1"/>
    <col min="12561" max="12561" width="12.7265625" style="19" customWidth="1"/>
    <col min="12562" max="12562" width="70.7265625" style="19" customWidth="1"/>
    <col min="12563" max="12564" width="8.7265625" style="19" customWidth="1"/>
    <col min="12565" max="12565" width="13.7265625" style="19" customWidth="1"/>
    <col min="12566" max="12566" width="15.7265625" style="19" customWidth="1"/>
    <col min="12567" max="12567" width="14.7265625" style="19" customWidth="1"/>
    <col min="12568" max="12568" width="15.7265625" style="19" customWidth="1"/>
    <col min="12569" max="12569" width="10.453125" style="19" customWidth="1"/>
    <col min="12570" max="12570" width="16.81640625" style="19" customWidth="1"/>
    <col min="12571" max="12571" width="17.7265625" style="19" customWidth="1"/>
    <col min="12572" max="12814" width="9.1796875" style="19"/>
    <col min="12815" max="12815" width="5.7265625" style="19" customWidth="1"/>
    <col min="12816" max="12816" width="10.7265625" style="19" customWidth="1"/>
    <col min="12817" max="12817" width="12.7265625" style="19" customWidth="1"/>
    <col min="12818" max="12818" width="70.7265625" style="19" customWidth="1"/>
    <col min="12819" max="12820" width="8.7265625" style="19" customWidth="1"/>
    <col min="12821" max="12821" width="13.7265625" style="19" customWidth="1"/>
    <col min="12822" max="12822" width="15.7265625" style="19" customWidth="1"/>
    <col min="12823" max="12823" width="14.7265625" style="19" customWidth="1"/>
    <col min="12824" max="12824" width="15.7265625" style="19" customWidth="1"/>
    <col min="12825" max="12825" width="10.453125" style="19" customWidth="1"/>
    <col min="12826" max="12826" width="16.81640625" style="19" customWidth="1"/>
    <col min="12827" max="12827" width="17.7265625" style="19" customWidth="1"/>
    <col min="12828" max="13070" width="9.1796875" style="19"/>
    <col min="13071" max="13071" width="5.7265625" style="19" customWidth="1"/>
    <col min="13072" max="13072" width="10.7265625" style="19" customWidth="1"/>
    <col min="13073" max="13073" width="12.7265625" style="19" customWidth="1"/>
    <col min="13074" max="13074" width="70.7265625" style="19" customWidth="1"/>
    <col min="13075" max="13076" width="8.7265625" style="19" customWidth="1"/>
    <col min="13077" max="13077" width="13.7265625" style="19" customWidth="1"/>
    <col min="13078" max="13078" width="15.7265625" style="19" customWidth="1"/>
    <col min="13079" max="13079" width="14.7265625" style="19" customWidth="1"/>
    <col min="13080" max="13080" width="15.7265625" style="19" customWidth="1"/>
    <col min="13081" max="13081" width="10.453125" style="19" customWidth="1"/>
    <col min="13082" max="13082" width="16.81640625" style="19" customWidth="1"/>
    <col min="13083" max="13083" width="17.7265625" style="19" customWidth="1"/>
    <col min="13084" max="13326" width="9.1796875" style="19"/>
    <col min="13327" max="13327" width="5.7265625" style="19" customWidth="1"/>
    <col min="13328" max="13328" width="10.7265625" style="19" customWidth="1"/>
    <col min="13329" max="13329" width="12.7265625" style="19" customWidth="1"/>
    <col min="13330" max="13330" width="70.7265625" style="19" customWidth="1"/>
    <col min="13331" max="13332" width="8.7265625" style="19" customWidth="1"/>
    <col min="13333" max="13333" width="13.7265625" style="19" customWidth="1"/>
    <col min="13334" max="13334" width="15.7265625" style="19" customWidth="1"/>
    <col min="13335" max="13335" width="14.7265625" style="19" customWidth="1"/>
    <col min="13336" max="13336" width="15.7265625" style="19" customWidth="1"/>
    <col min="13337" max="13337" width="10.453125" style="19" customWidth="1"/>
    <col min="13338" max="13338" width="16.81640625" style="19" customWidth="1"/>
    <col min="13339" max="13339" width="17.7265625" style="19" customWidth="1"/>
    <col min="13340" max="13582" width="9.1796875" style="19"/>
    <col min="13583" max="13583" width="5.7265625" style="19" customWidth="1"/>
    <col min="13584" max="13584" width="10.7265625" style="19" customWidth="1"/>
    <col min="13585" max="13585" width="12.7265625" style="19" customWidth="1"/>
    <col min="13586" max="13586" width="70.7265625" style="19" customWidth="1"/>
    <col min="13587" max="13588" width="8.7265625" style="19" customWidth="1"/>
    <col min="13589" max="13589" width="13.7265625" style="19" customWidth="1"/>
    <col min="13590" max="13590" width="15.7265625" style="19" customWidth="1"/>
    <col min="13591" max="13591" width="14.7265625" style="19" customWidth="1"/>
    <col min="13592" max="13592" width="15.7265625" style="19" customWidth="1"/>
    <col min="13593" max="13593" width="10.453125" style="19" customWidth="1"/>
    <col min="13594" max="13594" width="16.81640625" style="19" customWidth="1"/>
    <col min="13595" max="13595" width="17.7265625" style="19" customWidth="1"/>
    <col min="13596" max="13838" width="9.1796875" style="19"/>
    <col min="13839" max="13839" width="5.7265625" style="19" customWidth="1"/>
    <col min="13840" max="13840" width="10.7265625" style="19" customWidth="1"/>
    <col min="13841" max="13841" width="12.7265625" style="19" customWidth="1"/>
    <col min="13842" max="13842" width="70.7265625" style="19" customWidth="1"/>
    <col min="13843" max="13844" width="8.7265625" style="19" customWidth="1"/>
    <col min="13845" max="13845" width="13.7265625" style="19" customWidth="1"/>
    <col min="13846" max="13846" width="15.7265625" style="19" customWidth="1"/>
    <col min="13847" max="13847" width="14.7265625" style="19" customWidth="1"/>
    <col min="13848" max="13848" width="15.7265625" style="19" customWidth="1"/>
    <col min="13849" max="13849" width="10.453125" style="19" customWidth="1"/>
    <col min="13850" max="13850" width="16.81640625" style="19" customWidth="1"/>
    <col min="13851" max="13851" width="17.7265625" style="19" customWidth="1"/>
    <col min="13852" max="14094" width="9.1796875" style="19"/>
    <col min="14095" max="14095" width="5.7265625" style="19" customWidth="1"/>
    <col min="14096" max="14096" width="10.7265625" style="19" customWidth="1"/>
    <col min="14097" max="14097" width="12.7265625" style="19" customWidth="1"/>
    <col min="14098" max="14098" width="70.7265625" style="19" customWidth="1"/>
    <col min="14099" max="14100" width="8.7265625" style="19" customWidth="1"/>
    <col min="14101" max="14101" width="13.7265625" style="19" customWidth="1"/>
    <col min="14102" max="14102" width="15.7265625" style="19" customWidth="1"/>
    <col min="14103" max="14103" width="14.7265625" style="19" customWidth="1"/>
    <col min="14104" max="14104" width="15.7265625" style="19" customWidth="1"/>
    <col min="14105" max="14105" width="10.453125" style="19" customWidth="1"/>
    <col min="14106" max="14106" width="16.81640625" style="19" customWidth="1"/>
    <col min="14107" max="14107" width="17.7265625" style="19" customWidth="1"/>
    <col min="14108" max="14350" width="9.1796875" style="19"/>
    <col min="14351" max="14351" width="5.7265625" style="19" customWidth="1"/>
    <col min="14352" max="14352" width="10.7265625" style="19" customWidth="1"/>
    <col min="14353" max="14353" width="12.7265625" style="19" customWidth="1"/>
    <col min="14354" max="14354" width="70.7265625" style="19" customWidth="1"/>
    <col min="14355" max="14356" width="8.7265625" style="19" customWidth="1"/>
    <col min="14357" max="14357" width="13.7265625" style="19" customWidth="1"/>
    <col min="14358" max="14358" width="15.7265625" style="19" customWidth="1"/>
    <col min="14359" max="14359" width="14.7265625" style="19" customWidth="1"/>
    <col min="14360" max="14360" width="15.7265625" style="19" customWidth="1"/>
    <col min="14361" max="14361" width="10.453125" style="19" customWidth="1"/>
    <col min="14362" max="14362" width="16.81640625" style="19" customWidth="1"/>
    <col min="14363" max="14363" width="17.7265625" style="19" customWidth="1"/>
    <col min="14364" max="14606" width="9.1796875" style="19"/>
    <col min="14607" max="14607" width="5.7265625" style="19" customWidth="1"/>
    <col min="14608" max="14608" width="10.7265625" style="19" customWidth="1"/>
    <col min="14609" max="14609" width="12.7265625" style="19" customWidth="1"/>
    <col min="14610" max="14610" width="70.7265625" style="19" customWidth="1"/>
    <col min="14611" max="14612" width="8.7265625" style="19" customWidth="1"/>
    <col min="14613" max="14613" width="13.7265625" style="19" customWidth="1"/>
    <col min="14614" max="14614" width="15.7265625" style="19" customWidth="1"/>
    <col min="14615" max="14615" width="14.7265625" style="19" customWidth="1"/>
    <col min="14616" max="14616" width="15.7265625" style="19" customWidth="1"/>
    <col min="14617" max="14617" width="10.453125" style="19" customWidth="1"/>
    <col min="14618" max="14618" width="16.81640625" style="19" customWidth="1"/>
    <col min="14619" max="14619" width="17.7265625" style="19" customWidth="1"/>
    <col min="14620" max="14862" width="9.1796875" style="19"/>
    <col min="14863" max="14863" width="5.7265625" style="19" customWidth="1"/>
    <col min="14864" max="14864" width="10.7265625" style="19" customWidth="1"/>
    <col min="14865" max="14865" width="12.7265625" style="19" customWidth="1"/>
    <col min="14866" max="14866" width="70.7265625" style="19" customWidth="1"/>
    <col min="14867" max="14868" width="8.7265625" style="19" customWidth="1"/>
    <col min="14869" max="14869" width="13.7265625" style="19" customWidth="1"/>
    <col min="14870" max="14870" width="15.7265625" style="19" customWidth="1"/>
    <col min="14871" max="14871" width="14.7265625" style="19" customWidth="1"/>
    <col min="14872" max="14872" width="15.7265625" style="19" customWidth="1"/>
    <col min="14873" max="14873" width="10.453125" style="19" customWidth="1"/>
    <col min="14874" max="14874" width="16.81640625" style="19" customWidth="1"/>
    <col min="14875" max="14875" width="17.7265625" style="19" customWidth="1"/>
    <col min="14876" max="15118" width="9.1796875" style="19"/>
    <col min="15119" max="15119" width="5.7265625" style="19" customWidth="1"/>
    <col min="15120" max="15120" width="10.7265625" style="19" customWidth="1"/>
    <col min="15121" max="15121" width="12.7265625" style="19" customWidth="1"/>
    <col min="15122" max="15122" width="70.7265625" style="19" customWidth="1"/>
    <col min="15123" max="15124" width="8.7265625" style="19" customWidth="1"/>
    <col min="15125" max="15125" width="13.7265625" style="19" customWidth="1"/>
    <col min="15126" max="15126" width="15.7265625" style="19" customWidth="1"/>
    <col min="15127" max="15127" width="14.7265625" style="19" customWidth="1"/>
    <col min="15128" max="15128" width="15.7265625" style="19" customWidth="1"/>
    <col min="15129" max="15129" width="10.453125" style="19" customWidth="1"/>
    <col min="15130" max="15130" width="16.81640625" style="19" customWidth="1"/>
    <col min="15131" max="15131" width="17.7265625" style="19" customWidth="1"/>
    <col min="15132" max="15374" width="9.1796875" style="19"/>
    <col min="15375" max="15375" width="5.7265625" style="19" customWidth="1"/>
    <col min="15376" max="15376" width="10.7265625" style="19" customWidth="1"/>
    <col min="15377" max="15377" width="12.7265625" style="19" customWidth="1"/>
    <col min="15378" max="15378" width="70.7265625" style="19" customWidth="1"/>
    <col min="15379" max="15380" width="8.7265625" style="19" customWidth="1"/>
    <col min="15381" max="15381" width="13.7265625" style="19" customWidth="1"/>
    <col min="15382" max="15382" width="15.7265625" style="19" customWidth="1"/>
    <col min="15383" max="15383" width="14.7265625" style="19" customWidth="1"/>
    <col min="15384" max="15384" width="15.7265625" style="19" customWidth="1"/>
    <col min="15385" max="15385" width="10.453125" style="19" customWidth="1"/>
    <col min="15386" max="15386" width="16.81640625" style="19" customWidth="1"/>
    <col min="15387" max="15387" width="17.7265625" style="19" customWidth="1"/>
    <col min="15388" max="15630" width="9.1796875" style="19"/>
    <col min="15631" max="15631" width="5.7265625" style="19" customWidth="1"/>
    <col min="15632" max="15632" width="10.7265625" style="19" customWidth="1"/>
    <col min="15633" max="15633" width="12.7265625" style="19" customWidth="1"/>
    <col min="15634" max="15634" width="70.7265625" style="19" customWidth="1"/>
    <col min="15635" max="15636" width="8.7265625" style="19" customWidth="1"/>
    <col min="15637" max="15637" width="13.7265625" style="19" customWidth="1"/>
    <col min="15638" max="15638" width="15.7265625" style="19" customWidth="1"/>
    <col min="15639" max="15639" width="14.7265625" style="19" customWidth="1"/>
    <col min="15640" max="15640" width="15.7265625" style="19" customWidth="1"/>
    <col min="15641" max="15641" width="10.453125" style="19" customWidth="1"/>
    <col min="15642" max="15642" width="16.81640625" style="19" customWidth="1"/>
    <col min="15643" max="15643" width="17.7265625" style="19" customWidth="1"/>
    <col min="15644" max="15886" width="9.1796875" style="19"/>
    <col min="15887" max="15887" width="5.7265625" style="19" customWidth="1"/>
    <col min="15888" max="15888" width="10.7265625" style="19" customWidth="1"/>
    <col min="15889" max="15889" width="12.7265625" style="19" customWidth="1"/>
    <col min="15890" max="15890" width="70.7265625" style="19" customWidth="1"/>
    <col min="15891" max="15892" width="8.7265625" style="19" customWidth="1"/>
    <col min="15893" max="15893" width="13.7265625" style="19" customWidth="1"/>
    <col min="15894" max="15894" width="15.7265625" style="19" customWidth="1"/>
    <col min="15895" max="15895" width="14.7265625" style="19" customWidth="1"/>
    <col min="15896" max="15896" width="15.7265625" style="19" customWidth="1"/>
    <col min="15897" max="15897" width="10.453125" style="19" customWidth="1"/>
    <col min="15898" max="15898" width="16.81640625" style="19" customWidth="1"/>
    <col min="15899" max="15899" width="17.7265625" style="19" customWidth="1"/>
    <col min="15900" max="16142" width="9.1796875" style="19"/>
    <col min="16143" max="16143" width="5.7265625" style="19" customWidth="1"/>
    <col min="16144" max="16144" width="10.7265625" style="19" customWidth="1"/>
    <col min="16145" max="16145" width="12.7265625" style="19" customWidth="1"/>
    <col min="16146" max="16146" width="70.7265625" style="19" customWidth="1"/>
    <col min="16147" max="16148" width="8.7265625" style="19" customWidth="1"/>
    <col min="16149" max="16149" width="13.7265625" style="19" customWidth="1"/>
    <col min="16150" max="16150" width="15.7265625" style="19" customWidth="1"/>
    <col min="16151" max="16151" width="14.7265625" style="19" customWidth="1"/>
    <col min="16152" max="16152" width="15.7265625" style="19" customWidth="1"/>
    <col min="16153" max="16153" width="10.453125" style="19" customWidth="1"/>
    <col min="16154" max="16154" width="16.81640625" style="19" customWidth="1"/>
    <col min="16155" max="16155" width="17.7265625" style="19" customWidth="1"/>
    <col min="16156" max="16373" width="9.1796875" style="19"/>
    <col min="16374" max="16384" width="8.81640625" style="19" customWidth="1"/>
  </cols>
  <sheetData>
    <row r="1" spans="1:39" s="6" customFormat="1" ht="15" customHeight="1" x14ac:dyDescent="0.35">
      <c r="A1" s="350"/>
      <c r="B1" s="451"/>
      <c r="C1" s="350"/>
      <c r="G1" s="1"/>
      <c r="H1" s="1"/>
      <c r="I1" s="1"/>
      <c r="J1" s="1"/>
      <c r="K1" s="1"/>
      <c r="L1" s="1"/>
      <c r="M1" s="2236" t="s">
        <v>4280</v>
      </c>
      <c r="N1" s="2236"/>
      <c r="O1" s="2236"/>
      <c r="P1" s="2236"/>
      <c r="Q1" s="2236"/>
      <c r="R1" s="2236"/>
      <c r="S1" s="2236"/>
      <c r="T1" s="2236"/>
      <c r="U1" s="2236"/>
      <c r="V1" s="2236"/>
      <c r="W1" s="2236"/>
      <c r="X1" s="2236"/>
      <c r="Y1" s="2236"/>
      <c r="Z1" s="2236"/>
      <c r="AA1" s="2236"/>
      <c r="AB1" s="2236"/>
      <c r="AC1" s="2236"/>
      <c r="AD1" s="2236"/>
      <c r="AE1" s="2236"/>
      <c r="AF1" s="7"/>
      <c r="AG1" s="7"/>
      <c r="AH1" s="7"/>
      <c r="AI1" s="7"/>
      <c r="AJ1" s="7"/>
      <c r="AK1" s="7"/>
      <c r="AL1" s="7"/>
      <c r="AM1" s="7"/>
    </row>
    <row r="2" spans="1:39" s="6" customFormat="1" x14ac:dyDescent="0.35">
      <c r="A2" s="350"/>
      <c r="B2" s="451"/>
      <c r="C2" s="350"/>
      <c r="G2" s="1"/>
      <c r="H2" s="1"/>
      <c r="I2" s="1"/>
      <c r="J2" s="1"/>
      <c r="K2" s="1"/>
      <c r="L2" s="1"/>
      <c r="M2" s="1"/>
      <c r="N2" s="1"/>
      <c r="O2" s="1"/>
      <c r="P2" s="1"/>
      <c r="AF2" s="7"/>
      <c r="AG2" s="7"/>
      <c r="AH2" s="7"/>
      <c r="AI2" s="7"/>
      <c r="AJ2" s="7"/>
      <c r="AK2" s="7"/>
      <c r="AL2" s="7"/>
      <c r="AM2" s="7"/>
    </row>
    <row r="3" spans="1:39" s="6" customFormat="1" x14ac:dyDescent="0.35">
      <c r="A3" s="350"/>
      <c r="B3" s="451"/>
      <c r="C3" s="350"/>
      <c r="G3" s="1"/>
      <c r="H3" s="1"/>
      <c r="I3" s="1"/>
      <c r="J3" s="1"/>
      <c r="K3" s="1"/>
      <c r="L3" s="1"/>
      <c r="M3" s="1"/>
      <c r="N3" s="1"/>
      <c r="O3" s="1"/>
      <c r="P3" s="1"/>
      <c r="Q3" s="1"/>
      <c r="R3" s="1"/>
      <c r="S3" s="1"/>
      <c r="T3" s="1"/>
      <c r="U3" s="1"/>
      <c r="V3" s="9"/>
      <c r="W3" s="9"/>
      <c r="X3" s="9"/>
      <c r="Y3" s="9"/>
      <c r="Z3" s="10"/>
      <c r="AA3" s="10"/>
      <c r="AB3" s="10"/>
      <c r="AC3" s="10"/>
      <c r="AD3" s="8"/>
      <c r="AE3" s="8"/>
      <c r="AF3" s="7"/>
      <c r="AG3" s="7"/>
      <c r="AH3" s="7"/>
      <c r="AI3" s="7"/>
      <c r="AJ3" s="7"/>
      <c r="AK3" s="7"/>
      <c r="AL3" s="7"/>
      <c r="AM3" s="7"/>
    </row>
    <row r="4" spans="1:39" s="6" customFormat="1" x14ac:dyDescent="0.35">
      <c r="A4" s="350"/>
      <c r="B4" s="451"/>
      <c r="C4" s="350"/>
      <c r="G4" s="1"/>
      <c r="H4" s="1"/>
      <c r="I4" s="1"/>
      <c r="J4" s="1"/>
      <c r="K4" s="1"/>
      <c r="L4" s="1"/>
      <c r="M4" s="1"/>
      <c r="N4" s="1"/>
      <c r="O4" s="1"/>
      <c r="P4" s="1"/>
      <c r="Q4" s="1"/>
      <c r="R4" s="1"/>
      <c r="S4" s="1"/>
      <c r="T4" s="1"/>
      <c r="U4" s="1"/>
      <c r="V4" s="9"/>
      <c r="W4" s="9"/>
      <c r="X4" s="9"/>
      <c r="Y4" s="9"/>
      <c r="Z4" s="10"/>
      <c r="AA4" s="10"/>
      <c r="AB4" s="10"/>
      <c r="AC4" s="10"/>
      <c r="AD4" s="8"/>
      <c r="AE4" s="8"/>
      <c r="AF4" s="7"/>
      <c r="AG4" s="7"/>
      <c r="AH4" s="7"/>
      <c r="AI4" s="7"/>
      <c r="AJ4" s="7"/>
      <c r="AK4" s="7"/>
      <c r="AL4" s="7"/>
      <c r="AM4" s="7"/>
    </row>
    <row r="5" spans="1:39" s="6" customFormat="1" x14ac:dyDescent="0.35">
      <c r="A5" s="350"/>
      <c r="B5" s="451"/>
      <c r="C5" s="350"/>
      <c r="G5" s="1"/>
      <c r="H5" s="1"/>
      <c r="I5" s="1"/>
      <c r="J5" s="1"/>
      <c r="K5" s="1"/>
      <c r="L5" s="1"/>
      <c r="M5" s="1"/>
      <c r="N5" s="1"/>
      <c r="O5" s="1"/>
      <c r="P5" s="1"/>
      <c r="Q5" s="1"/>
      <c r="R5" s="1"/>
      <c r="S5" s="1"/>
      <c r="T5" s="1"/>
      <c r="U5" s="1"/>
      <c r="V5" s="9"/>
      <c r="W5" s="9"/>
      <c r="X5" s="9"/>
      <c r="Y5" s="9"/>
      <c r="Z5" s="10"/>
      <c r="AA5" s="10"/>
      <c r="AB5" s="10"/>
      <c r="AC5" s="10"/>
      <c r="AD5" s="8"/>
      <c r="AE5" s="8"/>
      <c r="AF5" s="7"/>
      <c r="AG5" s="7"/>
      <c r="AH5" s="7"/>
      <c r="AI5" s="7"/>
      <c r="AJ5" s="7"/>
      <c r="AK5" s="7"/>
      <c r="AL5" s="7"/>
      <c r="AM5" s="7"/>
    </row>
    <row r="6" spans="1:39" s="6" customFormat="1" x14ac:dyDescent="0.35">
      <c r="A6" s="350"/>
      <c r="B6" s="451"/>
      <c r="C6" s="350"/>
      <c r="G6" s="1"/>
      <c r="H6" s="1"/>
      <c r="I6" s="1"/>
      <c r="J6" s="1"/>
      <c r="K6" s="1"/>
      <c r="L6" s="1"/>
      <c r="M6" s="1"/>
      <c r="N6" s="1"/>
      <c r="O6" s="1"/>
      <c r="P6" s="1"/>
      <c r="Q6" s="1"/>
      <c r="R6" s="1"/>
      <c r="S6" s="1"/>
      <c r="T6" s="1"/>
      <c r="U6" s="1"/>
      <c r="V6" s="9"/>
      <c r="W6" s="9"/>
      <c r="X6" s="9"/>
      <c r="Y6" s="9"/>
      <c r="Z6" s="10"/>
      <c r="AA6" s="10"/>
      <c r="AB6" s="10"/>
      <c r="AC6" s="10"/>
      <c r="AD6" s="8"/>
      <c r="AE6" s="8"/>
      <c r="AF6" s="7"/>
      <c r="AG6" s="7"/>
      <c r="AH6" s="7"/>
      <c r="AI6" s="7"/>
      <c r="AJ6" s="7"/>
      <c r="AK6" s="7"/>
      <c r="AL6" s="7"/>
      <c r="AM6" s="7"/>
    </row>
    <row r="7" spans="1:39" s="6" customFormat="1" x14ac:dyDescent="0.35">
      <c r="A7" s="350"/>
      <c r="B7" s="451"/>
      <c r="C7" s="350"/>
      <c r="G7" s="1"/>
      <c r="H7" s="1"/>
      <c r="I7" s="1"/>
      <c r="J7" s="1"/>
      <c r="K7" s="1"/>
      <c r="L7" s="1"/>
      <c r="M7" s="1"/>
      <c r="N7" s="1"/>
      <c r="O7" s="1"/>
      <c r="P7" s="1"/>
      <c r="Q7" s="1"/>
      <c r="R7" s="1"/>
      <c r="S7" s="1"/>
      <c r="T7" s="1"/>
      <c r="U7" s="1"/>
      <c r="V7" s="9"/>
      <c r="W7" s="9"/>
      <c r="X7" s="9"/>
      <c r="Y7" s="9"/>
      <c r="Z7" s="10"/>
      <c r="AA7" s="10"/>
      <c r="AB7" s="10"/>
      <c r="AC7" s="10"/>
      <c r="AD7" s="8"/>
      <c r="AE7" s="8"/>
      <c r="AF7" s="7"/>
      <c r="AG7" s="7"/>
      <c r="AH7" s="7"/>
      <c r="AI7" s="7"/>
      <c r="AJ7" s="7"/>
      <c r="AK7" s="7"/>
      <c r="AL7" s="7"/>
      <c r="AM7" s="7"/>
    </row>
    <row r="8" spans="1:39" s="1" customFormat="1" x14ac:dyDescent="0.35">
      <c r="A8" s="2139" t="s">
        <v>11</v>
      </c>
      <c r="B8" s="2139"/>
      <c r="C8" s="2139"/>
      <c r="D8" s="2"/>
      <c r="E8" s="2"/>
      <c r="F8" s="2"/>
      <c r="G8" s="2"/>
      <c r="H8" s="2"/>
      <c r="I8" s="2"/>
      <c r="J8" s="2"/>
      <c r="K8" s="2"/>
      <c r="L8" s="2"/>
      <c r="V8" s="9"/>
      <c r="W8" s="9"/>
      <c r="X8" s="9"/>
      <c r="Y8" s="9"/>
      <c r="Z8" s="10"/>
      <c r="AA8" s="10"/>
      <c r="AB8" s="10"/>
      <c r="AC8" s="10"/>
      <c r="AD8" s="9"/>
      <c r="AE8" s="9"/>
      <c r="AF8" s="10"/>
      <c r="AG8" s="10"/>
      <c r="AH8" s="10"/>
      <c r="AI8" s="10"/>
      <c r="AJ8" s="10"/>
      <c r="AK8" s="10"/>
      <c r="AL8" s="10"/>
      <c r="AM8" s="10"/>
    </row>
    <row r="9" spans="1:39" s="1" customFormat="1" x14ac:dyDescent="0.35">
      <c r="A9" s="2139" t="s">
        <v>754</v>
      </c>
      <c r="B9" s="2139"/>
      <c r="C9" s="2139"/>
      <c r="D9" s="2"/>
      <c r="E9" s="2"/>
      <c r="F9" s="2"/>
      <c r="G9" s="2"/>
      <c r="H9" s="2"/>
      <c r="I9" s="2"/>
      <c r="J9" s="1714"/>
      <c r="K9" s="1714"/>
      <c r="L9" s="1714"/>
      <c r="V9" s="9"/>
      <c r="W9" s="9"/>
      <c r="X9" s="9"/>
      <c r="Y9" s="9"/>
      <c r="Z9" s="10"/>
      <c r="AA9" s="10"/>
      <c r="AB9" s="10"/>
      <c r="AC9" s="10"/>
      <c r="AD9" s="9"/>
      <c r="AE9" s="9"/>
      <c r="AF9" s="10"/>
      <c r="AG9" s="10"/>
      <c r="AH9" s="10"/>
      <c r="AI9" s="10"/>
      <c r="AJ9" s="10"/>
      <c r="AK9" s="10"/>
      <c r="AL9" s="10"/>
      <c r="AM9" s="10"/>
    </row>
    <row r="10" spans="1:39" ht="15" thickBot="1" x14ac:dyDescent="0.4">
      <c r="A10" s="2218"/>
      <c r="B10" s="2218"/>
      <c r="C10" s="2218"/>
      <c r="D10" s="2218"/>
      <c r="E10" s="2218"/>
      <c r="F10" s="2218"/>
      <c r="G10" s="2218"/>
      <c r="H10" s="2218"/>
      <c r="I10" s="2218"/>
      <c r="J10" s="2218"/>
      <c r="K10" s="2218"/>
      <c r="L10" s="2218"/>
      <c r="M10" s="2218"/>
      <c r="N10" s="2218"/>
      <c r="O10" s="2218"/>
      <c r="P10" s="2218"/>
      <c r="Q10" s="2218"/>
      <c r="R10" s="2218"/>
      <c r="S10" s="2218"/>
      <c r="T10" s="2218"/>
      <c r="U10" s="2218"/>
      <c r="V10" s="2218"/>
      <c r="W10" s="2218"/>
      <c r="X10" s="2218"/>
      <c r="Y10" s="2218"/>
      <c r="Z10" s="2218"/>
      <c r="AA10" s="2218"/>
      <c r="AB10" s="2218"/>
      <c r="AC10" s="2218"/>
      <c r="AD10" s="1071"/>
      <c r="AE10" s="1071"/>
    </row>
    <row r="11" spans="1:39" s="12" customFormat="1" ht="13.4" customHeight="1" x14ac:dyDescent="0.35">
      <c r="A11" s="2146" t="s">
        <v>713</v>
      </c>
      <c r="B11" s="2149" t="s">
        <v>723</v>
      </c>
      <c r="C11" s="2149" t="s">
        <v>714</v>
      </c>
      <c r="D11" s="2152" t="s">
        <v>715</v>
      </c>
      <c r="E11" s="2152" t="s">
        <v>716</v>
      </c>
      <c r="F11" s="2152" t="s">
        <v>717</v>
      </c>
      <c r="G11" s="2237" t="s">
        <v>4246</v>
      </c>
      <c r="H11" s="2237"/>
      <c r="I11" s="2237"/>
      <c r="J11" s="2237"/>
      <c r="K11" s="2237"/>
      <c r="L11" s="2237"/>
      <c r="M11" s="2237"/>
      <c r="N11" s="2237"/>
      <c r="O11" s="2237"/>
      <c r="P11" s="2237"/>
      <c r="Q11" s="2237"/>
      <c r="R11" s="2237"/>
      <c r="S11" s="2237"/>
      <c r="T11" s="2237"/>
      <c r="U11" s="2237"/>
      <c r="V11" s="2237"/>
      <c r="W11" s="2237"/>
      <c r="X11" s="2237"/>
      <c r="Y11" s="2237"/>
      <c r="Z11" s="2237"/>
      <c r="AA11" s="2237"/>
      <c r="AB11" s="2237"/>
      <c r="AC11" s="2237"/>
      <c r="AD11" s="2165" t="s">
        <v>718</v>
      </c>
      <c r="AE11" s="2168" t="s">
        <v>719</v>
      </c>
      <c r="AF11" s="11"/>
      <c r="AG11" s="11"/>
      <c r="AH11" s="11"/>
      <c r="AI11" s="11"/>
      <c r="AJ11" s="11"/>
      <c r="AK11" s="11"/>
      <c r="AL11" s="11"/>
      <c r="AM11" s="11"/>
    </row>
    <row r="12" spans="1:39" s="12" customFormat="1" ht="27.75" customHeight="1" x14ac:dyDescent="0.35">
      <c r="A12" s="2147"/>
      <c r="B12" s="2150"/>
      <c r="C12" s="2150"/>
      <c r="D12" s="2153"/>
      <c r="E12" s="2153"/>
      <c r="F12" s="2153"/>
      <c r="G12" s="2238" t="s">
        <v>4276</v>
      </c>
      <c r="H12" s="2160"/>
      <c r="I12" s="2160"/>
      <c r="J12" s="2160"/>
      <c r="K12" s="2160"/>
      <c r="L12" s="2160"/>
      <c r="M12" s="2160"/>
      <c r="N12" s="2239"/>
      <c r="O12" s="2239"/>
      <c r="P12" s="2239"/>
      <c r="Q12" s="2239"/>
      <c r="R12" s="2239"/>
      <c r="S12" s="2239"/>
      <c r="T12" s="2239"/>
      <c r="U12" s="2239"/>
      <c r="V12" s="2239"/>
      <c r="W12" s="2239"/>
      <c r="X12" s="2239"/>
      <c r="Y12" s="2239"/>
      <c r="Z12" s="2239"/>
      <c r="AA12" s="2239"/>
      <c r="AB12" s="2239"/>
      <c r="AC12" s="2240"/>
      <c r="AD12" s="2166"/>
      <c r="AE12" s="2169"/>
      <c r="AF12" s="11"/>
      <c r="AG12" s="11"/>
      <c r="AH12" s="11"/>
      <c r="AI12" s="11"/>
      <c r="AJ12" s="11"/>
      <c r="AK12" s="11"/>
      <c r="AL12" s="11"/>
      <c r="AM12" s="11"/>
    </row>
    <row r="13" spans="1:39" s="12" customFormat="1" ht="68.5" customHeight="1" thickBot="1" x14ac:dyDescent="0.4">
      <c r="A13" s="2148"/>
      <c r="B13" s="2151"/>
      <c r="C13" s="2151"/>
      <c r="D13" s="2154"/>
      <c r="E13" s="2154"/>
      <c r="F13" s="2154"/>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167"/>
      <c r="AE13" s="2170"/>
      <c r="AF13" s="11"/>
      <c r="AG13" s="11"/>
      <c r="AH13" s="11"/>
      <c r="AI13" s="11"/>
      <c r="AJ13" s="11"/>
      <c r="AK13" s="11"/>
      <c r="AL13" s="11"/>
      <c r="AM13" s="11"/>
    </row>
    <row r="14" spans="1:39" s="20" customFormat="1" ht="16.5" customHeight="1" thickBot="1" x14ac:dyDescent="0.4">
      <c r="A14" s="2224" t="s">
        <v>602</v>
      </c>
      <c r="B14" s="2225"/>
      <c r="C14" s="2225"/>
      <c r="D14" s="2225"/>
      <c r="E14" s="2225"/>
      <c r="F14" s="2225"/>
      <c r="G14" s="2225"/>
      <c r="H14" s="2225"/>
      <c r="I14" s="2225"/>
      <c r="J14" s="2225"/>
      <c r="K14" s="2225"/>
      <c r="L14" s="2225"/>
      <c r="M14" s="2225"/>
      <c r="N14" s="2225"/>
      <c r="O14" s="2225"/>
      <c r="P14" s="2225"/>
      <c r="Q14" s="2225"/>
      <c r="R14" s="2225"/>
      <c r="S14" s="2225"/>
      <c r="T14" s="2225"/>
      <c r="U14" s="2225"/>
      <c r="V14" s="2225"/>
      <c r="W14" s="2225"/>
      <c r="X14" s="2225"/>
      <c r="Y14" s="2225"/>
      <c r="Z14" s="2225"/>
      <c r="AA14" s="2225"/>
      <c r="AB14" s="2225"/>
      <c r="AC14" s="2225"/>
      <c r="AD14" s="2225"/>
      <c r="AE14" s="2226"/>
    </row>
    <row r="15" spans="1:39" s="20" customFormat="1" ht="15" customHeight="1" x14ac:dyDescent="0.35">
      <c r="A15" s="2227">
        <v>1</v>
      </c>
      <c r="B15" s="2230" t="s">
        <v>14</v>
      </c>
      <c r="C15" s="1072" t="s">
        <v>15</v>
      </c>
      <c r="D15" s="2231" t="s">
        <v>5905</v>
      </c>
      <c r="E15" s="1720">
        <v>1</v>
      </c>
      <c r="F15" s="1720">
        <v>4</v>
      </c>
      <c r="G15" s="34"/>
      <c r="H15" s="34"/>
      <c r="I15" s="34"/>
      <c r="J15" s="34"/>
      <c r="K15" s="34"/>
      <c r="L15" s="34"/>
      <c r="M15" s="34" t="s">
        <v>2243</v>
      </c>
      <c r="N15" s="34"/>
      <c r="O15" s="34"/>
      <c r="P15" s="34"/>
      <c r="Q15" s="34"/>
      <c r="R15" s="34"/>
      <c r="S15" s="34"/>
      <c r="T15" s="34"/>
      <c r="U15" s="34"/>
      <c r="V15" s="34"/>
      <c r="W15" s="34"/>
      <c r="X15" s="34"/>
      <c r="Y15" s="34"/>
      <c r="Z15" s="34"/>
      <c r="AA15" s="34"/>
      <c r="AB15" s="34"/>
      <c r="AC15" s="34"/>
      <c r="AD15" s="2234" t="s">
        <v>1399</v>
      </c>
      <c r="AE15" s="2235"/>
    </row>
    <row r="16" spans="1:39" s="20" customFormat="1" ht="14.5" customHeight="1" x14ac:dyDescent="0.35">
      <c r="A16" s="2228"/>
      <c r="B16" s="2177"/>
      <c r="C16" s="1073" t="s">
        <v>16</v>
      </c>
      <c r="D16" s="2232"/>
      <c r="E16" s="2177"/>
      <c r="F16" s="1705">
        <v>1</v>
      </c>
      <c r="G16" s="1701"/>
      <c r="H16" s="1701"/>
      <c r="I16" s="1701"/>
      <c r="J16" s="1701"/>
      <c r="K16" s="1701"/>
      <c r="L16" s="1701"/>
      <c r="M16" s="1701"/>
      <c r="N16" s="1701"/>
      <c r="O16" s="1701"/>
      <c r="P16" s="1701"/>
      <c r="Q16" s="1701"/>
      <c r="R16" s="1701"/>
      <c r="S16" s="1701"/>
      <c r="T16" s="1701"/>
      <c r="U16" s="1701"/>
      <c r="V16" s="1701"/>
      <c r="W16" s="1701"/>
      <c r="X16" s="1701"/>
      <c r="Y16" s="1701"/>
      <c r="Z16" s="1701"/>
      <c r="AA16" s="1701"/>
      <c r="AB16" s="1701"/>
      <c r="AC16" s="1701"/>
      <c r="AD16" s="2214"/>
      <c r="AE16" s="2215"/>
    </row>
    <row r="17" spans="1:50" s="20" customFormat="1" x14ac:dyDescent="0.35">
      <c r="A17" s="2228"/>
      <c r="B17" s="2177"/>
      <c r="C17" s="1073" t="s">
        <v>17</v>
      </c>
      <c r="D17" s="2208"/>
      <c r="E17" s="2177"/>
      <c r="F17" s="1705">
        <v>1</v>
      </c>
      <c r="G17" s="1701"/>
      <c r="H17" s="1701"/>
      <c r="I17" s="1701"/>
      <c r="J17" s="1701"/>
      <c r="K17" s="1701"/>
      <c r="L17" s="1701"/>
      <c r="M17" s="1701"/>
      <c r="N17" s="1701"/>
      <c r="O17" s="1701"/>
      <c r="P17" s="1701"/>
      <c r="Q17" s="1701"/>
      <c r="R17" s="1701"/>
      <c r="S17" s="1701"/>
      <c r="T17" s="1701"/>
      <c r="U17" s="1701"/>
      <c r="V17" s="1701"/>
      <c r="W17" s="1701"/>
      <c r="X17" s="1701"/>
      <c r="Y17" s="1701"/>
      <c r="Z17" s="1701"/>
      <c r="AA17" s="1701"/>
      <c r="AB17" s="1701"/>
      <c r="AC17" s="1701"/>
      <c r="AD17" s="2214"/>
      <c r="AE17" s="2215"/>
      <c r="AG17" s="2218"/>
      <c r="AH17" s="2218"/>
      <c r="AI17" s="2218"/>
      <c r="AJ17" s="2218"/>
      <c r="AK17" s="2218"/>
      <c r="AL17" s="2218"/>
      <c r="AM17" s="2218"/>
      <c r="AN17" s="2218"/>
      <c r="AO17" s="2218"/>
      <c r="AP17" s="2218"/>
      <c r="AQ17" s="2218"/>
      <c r="AR17" s="2218"/>
      <c r="AS17" s="2218"/>
      <c r="AT17" s="2218"/>
      <c r="AU17" s="2218"/>
      <c r="AV17" s="2218"/>
      <c r="AW17" s="2218"/>
      <c r="AX17" s="2218"/>
    </row>
    <row r="18" spans="1:50" s="20" customFormat="1" x14ac:dyDescent="0.35">
      <c r="A18" s="2228"/>
      <c r="B18" s="2177"/>
      <c r="C18" s="1073" t="s">
        <v>18</v>
      </c>
      <c r="D18" s="2208"/>
      <c r="E18" s="2177"/>
      <c r="F18" s="1705">
        <v>1</v>
      </c>
      <c r="G18" s="1701"/>
      <c r="H18" s="1701"/>
      <c r="I18" s="1701"/>
      <c r="J18" s="1701"/>
      <c r="K18" s="1701"/>
      <c r="L18" s="1701"/>
      <c r="M18" s="1701"/>
      <c r="N18" s="1701"/>
      <c r="O18" s="1701"/>
      <c r="P18" s="1701"/>
      <c r="Q18" s="1701"/>
      <c r="R18" s="1701"/>
      <c r="S18" s="1701"/>
      <c r="T18" s="1701"/>
      <c r="U18" s="1701"/>
      <c r="V18" s="1701"/>
      <c r="W18" s="1701"/>
      <c r="X18" s="1701"/>
      <c r="Y18" s="1701"/>
      <c r="Z18" s="1701"/>
      <c r="AA18" s="1701"/>
      <c r="AB18" s="1701"/>
      <c r="AC18" s="1701"/>
      <c r="AD18" s="2214"/>
      <c r="AE18" s="2215"/>
      <c r="AG18" s="2218"/>
      <c r="AH18" s="2218"/>
      <c r="AI18" s="2218"/>
      <c r="AJ18" s="2218"/>
      <c r="AK18" s="2218"/>
      <c r="AL18" s="2218"/>
      <c r="AM18" s="2218"/>
      <c r="AN18" s="2218"/>
      <c r="AO18" s="2218"/>
      <c r="AP18" s="2218"/>
      <c r="AQ18" s="2218"/>
      <c r="AR18" s="2218"/>
      <c r="AS18" s="2218"/>
      <c r="AT18" s="2218"/>
      <c r="AU18" s="2218"/>
      <c r="AV18" s="2218"/>
      <c r="AW18" s="2219"/>
      <c r="AX18" s="2219"/>
    </row>
    <row r="19" spans="1:50" ht="15" customHeight="1" thickBot="1" x14ac:dyDescent="0.4">
      <c r="A19" s="2229"/>
      <c r="B19" s="2179"/>
      <c r="C19" s="1074" t="s">
        <v>733</v>
      </c>
      <c r="D19" s="2233"/>
      <c r="E19" s="2179"/>
      <c r="F19" s="1706">
        <v>1</v>
      </c>
      <c r="G19" s="1750"/>
      <c r="H19" s="1750"/>
      <c r="I19" s="1750"/>
      <c r="J19" s="1750"/>
      <c r="K19" s="1750"/>
      <c r="L19" s="1750"/>
      <c r="M19" s="1750"/>
      <c r="N19" s="1750"/>
      <c r="O19" s="1750"/>
      <c r="P19" s="1750"/>
      <c r="Q19" s="1750"/>
      <c r="R19" s="1750"/>
      <c r="S19" s="1750"/>
      <c r="T19" s="1750"/>
      <c r="U19" s="1750"/>
      <c r="V19" s="1750"/>
      <c r="W19" s="1750"/>
      <c r="X19" s="1750"/>
      <c r="Y19" s="1750"/>
      <c r="Z19" s="1750"/>
      <c r="AA19" s="1750"/>
      <c r="AB19" s="1750"/>
      <c r="AC19" s="1750"/>
      <c r="AD19" s="2216"/>
      <c r="AE19" s="2217"/>
      <c r="AG19" s="2218"/>
      <c r="AH19" s="2218"/>
      <c r="AI19" s="2218"/>
      <c r="AJ19" s="2218"/>
      <c r="AK19" s="2218"/>
      <c r="AL19" s="2218"/>
      <c r="AM19" s="2218"/>
      <c r="AN19" s="2218"/>
      <c r="AO19" s="2218"/>
      <c r="AP19" s="2218"/>
      <c r="AQ19" s="2218"/>
      <c r="AR19" s="2218"/>
      <c r="AS19" s="2218"/>
      <c r="AT19" s="2218"/>
      <c r="AU19" s="2218"/>
      <c r="AV19" s="2218"/>
      <c r="AW19" s="1714"/>
      <c r="AX19" s="1714"/>
    </row>
    <row r="20" spans="1:50" ht="15" customHeight="1" x14ac:dyDescent="0.35">
      <c r="A20" s="2227">
        <f>A15+1</f>
        <v>2</v>
      </c>
      <c r="B20" s="2230" t="s">
        <v>19</v>
      </c>
      <c r="C20" s="1707" t="s">
        <v>15</v>
      </c>
      <c r="D20" s="2231" t="s">
        <v>5905</v>
      </c>
      <c r="E20" s="1720">
        <v>3</v>
      </c>
      <c r="F20" s="1720">
        <v>6</v>
      </c>
      <c r="G20" s="284"/>
      <c r="H20" s="284"/>
      <c r="I20" s="284"/>
      <c r="J20" s="284"/>
      <c r="K20" s="284"/>
      <c r="L20" s="284"/>
      <c r="M20" s="284"/>
      <c r="N20" s="284"/>
      <c r="O20" s="284"/>
      <c r="P20" s="284"/>
      <c r="Q20" s="284"/>
      <c r="R20" s="284"/>
      <c r="S20" s="284"/>
      <c r="T20" s="284" t="s">
        <v>2243</v>
      </c>
      <c r="U20" s="284"/>
      <c r="V20" s="284"/>
      <c r="W20" s="284"/>
      <c r="X20" s="284" t="s">
        <v>2243</v>
      </c>
      <c r="Y20" s="284"/>
      <c r="Z20" s="284"/>
      <c r="AA20" s="284"/>
      <c r="AB20" s="284" t="s">
        <v>2243</v>
      </c>
      <c r="AC20" s="284"/>
      <c r="AD20" s="2234" t="s">
        <v>1399</v>
      </c>
      <c r="AE20" s="2235"/>
    </row>
    <row r="21" spans="1:50" ht="15" customHeight="1" x14ac:dyDescent="0.35">
      <c r="A21" s="2228"/>
      <c r="B21" s="2177"/>
      <c r="C21" s="1075" t="s">
        <v>734</v>
      </c>
      <c r="D21" s="2232"/>
      <c r="E21" s="2177"/>
      <c r="F21" s="1705">
        <v>1</v>
      </c>
      <c r="G21" s="1701"/>
      <c r="H21" s="1701"/>
      <c r="I21" s="1701"/>
      <c r="J21" s="1701"/>
      <c r="K21" s="1701"/>
      <c r="L21" s="1701"/>
      <c r="M21" s="1701"/>
      <c r="N21" s="1701"/>
      <c r="O21" s="1701"/>
      <c r="P21" s="1701"/>
      <c r="Q21" s="1701"/>
      <c r="R21" s="1701"/>
      <c r="S21" s="1701"/>
      <c r="T21" s="1701"/>
      <c r="U21" s="1701"/>
      <c r="V21" s="1701"/>
      <c r="W21" s="1701"/>
      <c r="X21" s="1701"/>
      <c r="Y21" s="1701"/>
      <c r="Z21" s="1701"/>
      <c r="AA21" s="1701"/>
      <c r="AB21" s="1701"/>
      <c r="AC21" s="1701"/>
      <c r="AD21" s="2214"/>
      <c r="AE21" s="2215"/>
    </row>
    <row r="22" spans="1:50" ht="15" customHeight="1" x14ac:dyDescent="0.35">
      <c r="A22" s="2228"/>
      <c r="B22" s="2177"/>
      <c r="C22" s="1075" t="s">
        <v>740</v>
      </c>
      <c r="D22" s="2208"/>
      <c r="E22" s="2177"/>
      <c r="F22" s="1705">
        <v>1</v>
      </c>
      <c r="G22" s="1701"/>
      <c r="H22" s="1701"/>
      <c r="I22" s="1701"/>
      <c r="J22" s="1701"/>
      <c r="K22" s="1701"/>
      <c r="L22" s="1701"/>
      <c r="M22" s="1701"/>
      <c r="N22" s="1701"/>
      <c r="O22" s="1701"/>
      <c r="P22" s="1701"/>
      <c r="Q22" s="1701"/>
      <c r="R22" s="1701"/>
      <c r="S22" s="1701"/>
      <c r="T22" s="1701"/>
      <c r="U22" s="1701"/>
      <c r="V22" s="1701"/>
      <c r="W22" s="1701"/>
      <c r="X22" s="1701"/>
      <c r="Y22" s="1701"/>
      <c r="Z22" s="1701"/>
      <c r="AA22" s="1701"/>
      <c r="AB22" s="1701"/>
      <c r="AC22" s="1701"/>
      <c r="AD22" s="2214"/>
      <c r="AE22" s="2215"/>
    </row>
    <row r="23" spans="1:50" ht="15" customHeight="1" x14ac:dyDescent="0.35">
      <c r="A23" s="2228"/>
      <c r="B23" s="2177"/>
      <c r="C23" s="1075" t="s">
        <v>735</v>
      </c>
      <c r="D23" s="2208"/>
      <c r="E23" s="2177"/>
      <c r="F23" s="1705">
        <v>1</v>
      </c>
      <c r="G23" s="1701"/>
      <c r="H23" s="1701"/>
      <c r="I23" s="1701"/>
      <c r="J23" s="1701"/>
      <c r="K23" s="1701"/>
      <c r="L23" s="1701"/>
      <c r="M23" s="1701"/>
      <c r="N23" s="1701"/>
      <c r="O23" s="1701"/>
      <c r="P23" s="1701"/>
      <c r="Q23" s="1701"/>
      <c r="R23" s="1701"/>
      <c r="S23" s="1701"/>
      <c r="T23" s="1701"/>
      <c r="U23" s="1701"/>
      <c r="V23" s="1701"/>
      <c r="W23" s="1701"/>
      <c r="X23" s="1701"/>
      <c r="Y23" s="1701"/>
      <c r="Z23" s="1701"/>
      <c r="AA23" s="1701"/>
      <c r="AB23" s="1701"/>
      <c r="AC23" s="1701"/>
      <c r="AD23" s="2214"/>
      <c r="AE23" s="2215"/>
    </row>
    <row r="24" spans="1:50" ht="15" customHeight="1" x14ac:dyDescent="0.35">
      <c r="A24" s="2228"/>
      <c r="B24" s="2177"/>
      <c r="C24" s="1075" t="s">
        <v>736</v>
      </c>
      <c r="D24" s="2208"/>
      <c r="E24" s="2177"/>
      <c r="F24" s="1705">
        <v>1</v>
      </c>
      <c r="G24" s="1701"/>
      <c r="H24" s="1701"/>
      <c r="I24" s="1701"/>
      <c r="J24" s="1701"/>
      <c r="K24" s="1701"/>
      <c r="L24" s="1701"/>
      <c r="M24" s="1701"/>
      <c r="N24" s="1701"/>
      <c r="O24" s="1701"/>
      <c r="P24" s="1701"/>
      <c r="Q24" s="1701"/>
      <c r="R24" s="1701"/>
      <c r="S24" s="1701"/>
      <c r="T24" s="1701"/>
      <c r="U24" s="1701"/>
      <c r="V24" s="1701"/>
      <c r="W24" s="1701"/>
      <c r="X24" s="1701"/>
      <c r="Y24" s="1701"/>
      <c r="Z24" s="1701"/>
      <c r="AA24" s="1701"/>
      <c r="AB24" s="1701"/>
      <c r="AC24" s="1701"/>
      <c r="AD24" s="2214"/>
      <c r="AE24" s="2215"/>
    </row>
    <row r="25" spans="1:50" ht="15" customHeight="1" x14ac:dyDescent="0.35">
      <c r="A25" s="2228"/>
      <c r="B25" s="2177"/>
      <c r="C25" s="1075" t="s">
        <v>737</v>
      </c>
      <c r="D25" s="2208"/>
      <c r="E25" s="2177"/>
      <c r="F25" s="1705">
        <v>1</v>
      </c>
      <c r="G25" s="1701"/>
      <c r="H25" s="1701"/>
      <c r="I25" s="1701"/>
      <c r="J25" s="1701"/>
      <c r="K25" s="1701"/>
      <c r="L25" s="1701"/>
      <c r="M25" s="1701"/>
      <c r="N25" s="1701"/>
      <c r="O25" s="1701"/>
      <c r="P25" s="1701"/>
      <c r="Q25" s="1701"/>
      <c r="R25" s="1701"/>
      <c r="S25" s="1701"/>
      <c r="T25" s="1701"/>
      <c r="U25" s="1701"/>
      <c r="V25" s="1701"/>
      <c r="W25" s="1701"/>
      <c r="X25" s="1701"/>
      <c r="Y25" s="1701"/>
      <c r="Z25" s="1701"/>
      <c r="AA25" s="1701"/>
      <c r="AB25" s="1701"/>
      <c r="AC25" s="1701"/>
      <c r="AD25" s="2214"/>
      <c r="AE25" s="2215"/>
    </row>
    <row r="26" spans="1:50" ht="15" customHeight="1" thickBot="1" x14ac:dyDescent="0.4">
      <c r="A26" s="2229"/>
      <c r="B26" s="2179"/>
      <c r="C26" s="1076" t="s">
        <v>738</v>
      </c>
      <c r="D26" s="2233"/>
      <c r="E26" s="2179"/>
      <c r="F26" s="1706">
        <v>1</v>
      </c>
      <c r="G26" s="1750"/>
      <c r="H26" s="1750"/>
      <c r="I26" s="1750"/>
      <c r="J26" s="1750"/>
      <c r="K26" s="1750"/>
      <c r="L26" s="1750"/>
      <c r="M26" s="1750"/>
      <c r="N26" s="1750"/>
      <c r="O26" s="1750"/>
      <c r="P26" s="1750"/>
      <c r="Q26" s="1750"/>
      <c r="R26" s="1750"/>
      <c r="S26" s="1750"/>
      <c r="T26" s="1750"/>
      <c r="U26" s="1750"/>
      <c r="V26" s="1750"/>
      <c r="W26" s="1750"/>
      <c r="X26" s="1750"/>
      <c r="Y26" s="1750"/>
      <c r="Z26" s="1750"/>
      <c r="AA26" s="1750"/>
      <c r="AB26" s="1750"/>
      <c r="AC26" s="1750"/>
      <c r="AD26" s="2216"/>
      <c r="AE26" s="2217"/>
    </row>
    <row r="27" spans="1:50" ht="15" customHeight="1" x14ac:dyDescent="0.35">
      <c r="A27" s="1717">
        <v>3</v>
      </c>
      <c r="B27" s="1720" t="s">
        <v>20</v>
      </c>
      <c r="C27" s="1707" t="s">
        <v>21</v>
      </c>
      <c r="D27" s="1077"/>
      <c r="E27" s="1720">
        <v>2</v>
      </c>
      <c r="F27" s="1720">
        <v>10</v>
      </c>
      <c r="G27" s="284"/>
      <c r="H27" s="284"/>
      <c r="I27" s="284"/>
      <c r="J27" s="284"/>
      <c r="K27" s="284"/>
      <c r="L27" s="284"/>
      <c r="M27" s="284"/>
      <c r="N27" s="284"/>
      <c r="O27" s="284"/>
      <c r="P27" s="284" t="s">
        <v>2243</v>
      </c>
      <c r="Q27" s="284" t="s">
        <v>2243</v>
      </c>
      <c r="R27" s="284"/>
      <c r="S27" s="284"/>
      <c r="T27" s="284"/>
      <c r="U27" s="284"/>
      <c r="V27" s="284"/>
      <c r="W27" s="284"/>
      <c r="X27" s="284"/>
      <c r="Y27" s="284"/>
      <c r="Z27" s="284"/>
      <c r="AA27" s="284"/>
      <c r="AB27" s="284"/>
      <c r="AC27" s="284"/>
      <c r="AD27" s="1185"/>
      <c r="AE27" s="1078">
        <f>ROUND(AD27,2)*E27*F27</f>
        <v>0</v>
      </c>
    </row>
    <row r="28" spans="1:50" ht="15" customHeight="1" x14ac:dyDescent="0.35">
      <c r="A28" s="1718"/>
      <c r="B28" s="1705"/>
      <c r="C28" s="22" t="s">
        <v>2</v>
      </c>
      <c r="D28" s="1079"/>
      <c r="E28" s="21"/>
      <c r="F28" s="1705">
        <v>1</v>
      </c>
      <c r="G28" s="2138"/>
      <c r="H28" s="2138"/>
      <c r="I28" s="2138"/>
      <c r="J28" s="2138"/>
      <c r="K28" s="2138"/>
      <c r="L28" s="2138"/>
      <c r="M28" s="2138"/>
      <c r="N28" s="2138"/>
      <c r="O28" s="2138"/>
      <c r="P28" s="2138"/>
      <c r="Q28" s="2138"/>
      <c r="R28" s="2138"/>
      <c r="S28" s="2138"/>
      <c r="T28" s="2138"/>
      <c r="U28" s="2138"/>
      <c r="V28" s="2138"/>
      <c r="W28" s="2138"/>
      <c r="X28" s="2138"/>
      <c r="Y28" s="2138"/>
      <c r="Z28" s="2138"/>
      <c r="AA28" s="2138"/>
      <c r="AB28" s="2138"/>
      <c r="AC28" s="2138"/>
      <c r="AD28" s="2138"/>
      <c r="AE28" s="2220"/>
    </row>
    <row r="29" spans="1:50" x14ac:dyDescent="0.35">
      <c r="A29" s="1718">
        <f>A27+1</f>
        <v>4</v>
      </c>
      <c r="B29" s="1705" t="s">
        <v>22</v>
      </c>
      <c r="C29" s="2208"/>
      <c r="D29" s="22" t="s">
        <v>23</v>
      </c>
      <c r="E29" s="2221"/>
      <c r="F29" s="2222"/>
      <c r="G29" s="2222"/>
      <c r="H29" s="2222"/>
      <c r="I29" s="2222"/>
      <c r="J29" s="2222"/>
      <c r="K29" s="2222"/>
      <c r="L29" s="2222"/>
      <c r="M29" s="2222"/>
      <c r="N29" s="2222"/>
      <c r="O29" s="2222"/>
      <c r="P29" s="2222"/>
      <c r="Q29" s="2222"/>
      <c r="R29" s="2222"/>
      <c r="S29" s="2222"/>
      <c r="T29" s="2222"/>
      <c r="U29" s="2222"/>
      <c r="V29" s="2222"/>
      <c r="W29" s="2222"/>
      <c r="X29" s="2222"/>
      <c r="Y29" s="2222"/>
      <c r="Z29" s="2222"/>
      <c r="AA29" s="2222"/>
      <c r="AB29" s="2222"/>
      <c r="AC29" s="2222"/>
      <c r="AD29" s="2222"/>
      <c r="AE29" s="2223"/>
    </row>
    <row r="30" spans="1:50" ht="29" x14ac:dyDescent="0.35">
      <c r="A30" s="1718">
        <f>A29+1</f>
        <v>5</v>
      </c>
      <c r="B30" s="1705" t="s">
        <v>24</v>
      </c>
      <c r="C30" s="2208"/>
      <c r="D30" s="22" t="s">
        <v>25</v>
      </c>
      <c r="E30" s="2222"/>
      <c r="F30" s="2222"/>
      <c r="G30" s="2222"/>
      <c r="H30" s="2222"/>
      <c r="I30" s="2222"/>
      <c r="J30" s="2222"/>
      <c r="K30" s="2222"/>
      <c r="L30" s="2222"/>
      <c r="M30" s="2222"/>
      <c r="N30" s="2222"/>
      <c r="O30" s="2222"/>
      <c r="P30" s="2222"/>
      <c r="Q30" s="2222"/>
      <c r="R30" s="2222"/>
      <c r="S30" s="2222"/>
      <c r="T30" s="2222"/>
      <c r="U30" s="2222"/>
      <c r="V30" s="2222"/>
      <c r="W30" s="2222"/>
      <c r="X30" s="2222"/>
      <c r="Y30" s="2222"/>
      <c r="Z30" s="2222"/>
      <c r="AA30" s="2222"/>
      <c r="AB30" s="2222"/>
      <c r="AC30" s="2222"/>
      <c r="AD30" s="2222"/>
      <c r="AE30" s="2223"/>
    </row>
    <row r="31" spans="1:50" ht="29" x14ac:dyDescent="0.35">
      <c r="A31" s="1718">
        <f t="shared" ref="A31:A73" si="0">A30+1</f>
        <v>6</v>
      </c>
      <c r="B31" s="1705" t="s">
        <v>26</v>
      </c>
      <c r="C31" s="2208"/>
      <c r="D31" s="22" t="s">
        <v>27</v>
      </c>
      <c r="E31" s="2222"/>
      <c r="F31" s="2222"/>
      <c r="G31" s="2222"/>
      <c r="H31" s="2222"/>
      <c r="I31" s="2222"/>
      <c r="J31" s="2222"/>
      <c r="K31" s="2222"/>
      <c r="L31" s="2222"/>
      <c r="M31" s="2222"/>
      <c r="N31" s="2222"/>
      <c r="O31" s="2222"/>
      <c r="P31" s="2222"/>
      <c r="Q31" s="2222"/>
      <c r="R31" s="2222"/>
      <c r="S31" s="2222"/>
      <c r="T31" s="2222"/>
      <c r="U31" s="2222"/>
      <c r="V31" s="2222"/>
      <c r="W31" s="2222"/>
      <c r="X31" s="2222"/>
      <c r="Y31" s="2222"/>
      <c r="Z31" s="2222"/>
      <c r="AA31" s="2222"/>
      <c r="AB31" s="2222"/>
      <c r="AC31" s="2222"/>
      <c r="AD31" s="2222"/>
      <c r="AE31" s="2223"/>
    </row>
    <row r="32" spans="1:50" ht="29" x14ac:dyDescent="0.35">
      <c r="A32" s="1718">
        <f t="shared" si="0"/>
        <v>7</v>
      </c>
      <c r="B32" s="1705" t="s">
        <v>28</v>
      </c>
      <c r="C32" s="2208"/>
      <c r="D32" s="22" t="s">
        <v>29</v>
      </c>
      <c r="E32" s="2222"/>
      <c r="F32" s="2222"/>
      <c r="G32" s="2222"/>
      <c r="H32" s="2222"/>
      <c r="I32" s="2222"/>
      <c r="J32" s="2222"/>
      <c r="K32" s="2222"/>
      <c r="L32" s="2222"/>
      <c r="M32" s="2222"/>
      <c r="N32" s="2222"/>
      <c r="O32" s="2222"/>
      <c r="P32" s="2222"/>
      <c r="Q32" s="2222"/>
      <c r="R32" s="2222"/>
      <c r="S32" s="2222"/>
      <c r="T32" s="2222"/>
      <c r="U32" s="2222"/>
      <c r="V32" s="2222"/>
      <c r="W32" s="2222"/>
      <c r="X32" s="2222"/>
      <c r="Y32" s="2222"/>
      <c r="Z32" s="2222"/>
      <c r="AA32" s="2222"/>
      <c r="AB32" s="2222"/>
      <c r="AC32" s="2222"/>
      <c r="AD32" s="2222"/>
      <c r="AE32" s="2223"/>
    </row>
    <row r="33" spans="1:44" x14ac:dyDescent="0.35">
      <c r="A33" s="1718">
        <f t="shared" si="0"/>
        <v>8</v>
      </c>
      <c r="B33" s="1705" t="s">
        <v>30</v>
      </c>
      <c r="C33" s="2208"/>
      <c r="D33" s="22" t="s">
        <v>31</v>
      </c>
      <c r="E33" s="2222"/>
      <c r="F33" s="2222"/>
      <c r="G33" s="2222"/>
      <c r="H33" s="2222"/>
      <c r="I33" s="2222"/>
      <c r="J33" s="2222"/>
      <c r="K33" s="2222"/>
      <c r="L33" s="2222"/>
      <c r="M33" s="2222"/>
      <c r="N33" s="2222"/>
      <c r="O33" s="2222"/>
      <c r="P33" s="2222"/>
      <c r="Q33" s="2222"/>
      <c r="R33" s="2222"/>
      <c r="S33" s="2222"/>
      <c r="T33" s="2222"/>
      <c r="U33" s="2222"/>
      <c r="V33" s="2222"/>
      <c r="W33" s="2222"/>
      <c r="X33" s="2222"/>
      <c r="Y33" s="2222"/>
      <c r="Z33" s="2222"/>
      <c r="AA33" s="2222"/>
      <c r="AB33" s="2222"/>
      <c r="AC33" s="2222"/>
      <c r="AD33" s="2222"/>
      <c r="AE33" s="2223"/>
    </row>
    <row r="34" spans="1:44" ht="29" x14ac:dyDescent="0.35">
      <c r="A34" s="1718">
        <f t="shared" si="0"/>
        <v>9</v>
      </c>
      <c r="B34" s="1705" t="s">
        <v>32</v>
      </c>
      <c r="C34" s="2208"/>
      <c r="D34" s="22" t="s">
        <v>33</v>
      </c>
      <c r="E34" s="2222"/>
      <c r="F34" s="2222"/>
      <c r="G34" s="2222"/>
      <c r="H34" s="2222"/>
      <c r="I34" s="2222"/>
      <c r="J34" s="2222"/>
      <c r="K34" s="2222"/>
      <c r="L34" s="2222"/>
      <c r="M34" s="2222"/>
      <c r="N34" s="2222"/>
      <c r="O34" s="2222"/>
      <c r="P34" s="2222"/>
      <c r="Q34" s="2222"/>
      <c r="R34" s="2222"/>
      <c r="S34" s="2222"/>
      <c r="T34" s="2222"/>
      <c r="U34" s="2222"/>
      <c r="V34" s="2222"/>
      <c r="W34" s="2222"/>
      <c r="X34" s="2222"/>
      <c r="Y34" s="2222"/>
      <c r="Z34" s="2222"/>
      <c r="AA34" s="2222"/>
      <c r="AB34" s="2222"/>
      <c r="AC34" s="2222"/>
      <c r="AD34" s="2222"/>
      <c r="AE34" s="2223"/>
    </row>
    <row r="35" spans="1:44" x14ac:dyDescent="0.35">
      <c r="A35" s="1718">
        <v>10</v>
      </c>
      <c r="B35" s="1705" t="s">
        <v>35</v>
      </c>
      <c r="C35" s="2208"/>
      <c r="D35" s="22" t="s">
        <v>36</v>
      </c>
      <c r="E35" s="2222"/>
      <c r="F35" s="2222"/>
      <c r="G35" s="2222"/>
      <c r="H35" s="2222"/>
      <c r="I35" s="2222"/>
      <c r="J35" s="2222"/>
      <c r="K35" s="2222"/>
      <c r="L35" s="2222"/>
      <c r="M35" s="2222"/>
      <c r="N35" s="2222"/>
      <c r="O35" s="2222"/>
      <c r="P35" s="2222"/>
      <c r="Q35" s="2222"/>
      <c r="R35" s="2222"/>
      <c r="S35" s="2222"/>
      <c r="T35" s="2222"/>
      <c r="U35" s="2222"/>
      <c r="V35" s="2222"/>
      <c r="W35" s="2222"/>
      <c r="X35" s="2222"/>
      <c r="Y35" s="2222"/>
      <c r="Z35" s="2222"/>
      <c r="AA35" s="2222"/>
      <c r="AB35" s="2222"/>
      <c r="AC35" s="2222"/>
      <c r="AD35" s="2222"/>
      <c r="AE35" s="2223"/>
    </row>
    <row r="36" spans="1:44" x14ac:dyDescent="0.35">
      <c r="A36" s="1718">
        <f t="shared" si="0"/>
        <v>11</v>
      </c>
      <c r="B36" s="1705" t="s">
        <v>37</v>
      </c>
      <c r="C36" s="2208"/>
      <c r="D36" s="22" t="s">
        <v>38</v>
      </c>
      <c r="E36" s="2222"/>
      <c r="F36" s="2222"/>
      <c r="G36" s="2222"/>
      <c r="H36" s="2222"/>
      <c r="I36" s="2222"/>
      <c r="J36" s="2222"/>
      <c r="K36" s="2222"/>
      <c r="L36" s="2222"/>
      <c r="M36" s="2222"/>
      <c r="N36" s="2222"/>
      <c r="O36" s="2222"/>
      <c r="P36" s="2222"/>
      <c r="Q36" s="2222"/>
      <c r="R36" s="2222"/>
      <c r="S36" s="2222"/>
      <c r="T36" s="2222"/>
      <c r="U36" s="2222"/>
      <c r="V36" s="2222"/>
      <c r="W36" s="2222"/>
      <c r="X36" s="2222"/>
      <c r="Y36" s="2222"/>
      <c r="Z36" s="2222"/>
      <c r="AA36" s="2222"/>
      <c r="AB36" s="2222"/>
      <c r="AC36" s="2222"/>
      <c r="AD36" s="2222"/>
      <c r="AE36" s="2223"/>
    </row>
    <row r="37" spans="1:44" x14ac:dyDescent="0.35">
      <c r="A37" s="1718">
        <f t="shared" si="0"/>
        <v>12</v>
      </c>
      <c r="B37" s="1705" t="s">
        <v>39</v>
      </c>
      <c r="C37" s="2208"/>
      <c r="D37" s="22" t="s">
        <v>40</v>
      </c>
      <c r="E37" s="2222"/>
      <c r="F37" s="2222"/>
      <c r="G37" s="2222"/>
      <c r="H37" s="2222"/>
      <c r="I37" s="2222"/>
      <c r="J37" s="2222"/>
      <c r="K37" s="2222"/>
      <c r="L37" s="2222"/>
      <c r="M37" s="2222"/>
      <c r="N37" s="2222"/>
      <c r="O37" s="2222"/>
      <c r="P37" s="2222"/>
      <c r="Q37" s="2222"/>
      <c r="R37" s="2222"/>
      <c r="S37" s="2222"/>
      <c r="T37" s="2222"/>
      <c r="U37" s="2222"/>
      <c r="V37" s="2222"/>
      <c r="W37" s="2222"/>
      <c r="X37" s="2222"/>
      <c r="Y37" s="2222"/>
      <c r="Z37" s="2222"/>
      <c r="AA37" s="2222"/>
      <c r="AB37" s="2222"/>
      <c r="AC37" s="2222"/>
      <c r="AD37" s="2222"/>
      <c r="AE37" s="2223"/>
    </row>
    <row r="38" spans="1:44" ht="29" x14ac:dyDescent="0.35">
      <c r="A38" s="1718">
        <v>13</v>
      </c>
      <c r="B38" s="1705" t="s">
        <v>41</v>
      </c>
      <c r="C38" s="2208"/>
      <c r="D38" s="1080" t="s">
        <v>42</v>
      </c>
      <c r="E38" s="2222"/>
      <c r="F38" s="2222"/>
      <c r="G38" s="2222"/>
      <c r="H38" s="2222"/>
      <c r="I38" s="2222"/>
      <c r="J38" s="2222"/>
      <c r="K38" s="2222"/>
      <c r="L38" s="2222"/>
      <c r="M38" s="2222"/>
      <c r="N38" s="2222"/>
      <c r="O38" s="2222"/>
      <c r="P38" s="2222"/>
      <c r="Q38" s="2222"/>
      <c r="R38" s="2222"/>
      <c r="S38" s="2222"/>
      <c r="T38" s="2222"/>
      <c r="U38" s="2222"/>
      <c r="V38" s="2222"/>
      <c r="W38" s="2222"/>
      <c r="X38" s="2222"/>
      <c r="Y38" s="2222"/>
      <c r="Z38" s="2222"/>
      <c r="AA38" s="2222"/>
      <c r="AB38" s="2222"/>
      <c r="AC38" s="2222"/>
      <c r="AD38" s="2222"/>
      <c r="AE38" s="2223"/>
      <c r="AR38" s="26"/>
    </row>
    <row r="39" spans="1:44" x14ac:dyDescent="0.35">
      <c r="A39" s="1718">
        <f t="shared" si="0"/>
        <v>14</v>
      </c>
      <c r="B39" s="1705" t="s">
        <v>43</v>
      </c>
      <c r="C39" s="2208"/>
      <c r="D39" s="1080" t="s">
        <v>44</v>
      </c>
      <c r="E39" s="2222"/>
      <c r="F39" s="2222"/>
      <c r="G39" s="2222"/>
      <c r="H39" s="2222"/>
      <c r="I39" s="2222"/>
      <c r="J39" s="2222"/>
      <c r="K39" s="2222"/>
      <c r="L39" s="2222"/>
      <c r="M39" s="2222"/>
      <c r="N39" s="2222"/>
      <c r="O39" s="2222"/>
      <c r="P39" s="2222"/>
      <c r="Q39" s="2222"/>
      <c r="R39" s="2222"/>
      <c r="S39" s="2222"/>
      <c r="T39" s="2222"/>
      <c r="U39" s="2222"/>
      <c r="V39" s="2222"/>
      <c r="W39" s="2222"/>
      <c r="X39" s="2222"/>
      <c r="Y39" s="2222"/>
      <c r="Z39" s="2222"/>
      <c r="AA39" s="2222"/>
      <c r="AB39" s="2222"/>
      <c r="AC39" s="2222"/>
      <c r="AD39" s="2222"/>
      <c r="AE39" s="2223"/>
    </row>
    <row r="40" spans="1:44" x14ac:dyDescent="0.35">
      <c r="A40" s="1718">
        <f t="shared" si="0"/>
        <v>15</v>
      </c>
      <c r="B40" s="1705" t="s">
        <v>45</v>
      </c>
      <c r="C40" s="2208"/>
      <c r="D40" s="1080" t="s">
        <v>46</v>
      </c>
      <c r="E40" s="2222"/>
      <c r="F40" s="2222"/>
      <c r="G40" s="2222"/>
      <c r="H40" s="2222"/>
      <c r="I40" s="2222"/>
      <c r="J40" s="2222"/>
      <c r="K40" s="2222"/>
      <c r="L40" s="2222"/>
      <c r="M40" s="2222"/>
      <c r="N40" s="2222"/>
      <c r="O40" s="2222"/>
      <c r="P40" s="2222"/>
      <c r="Q40" s="2222"/>
      <c r="R40" s="2222"/>
      <c r="S40" s="2222"/>
      <c r="T40" s="2222"/>
      <c r="U40" s="2222"/>
      <c r="V40" s="2222"/>
      <c r="W40" s="2222"/>
      <c r="X40" s="2222"/>
      <c r="Y40" s="2222"/>
      <c r="Z40" s="2222"/>
      <c r="AA40" s="2222"/>
      <c r="AB40" s="2222"/>
      <c r="AC40" s="2222"/>
      <c r="AD40" s="2222"/>
      <c r="AE40" s="2223"/>
    </row>
    <row r="41" spans="1:44" ht="29" x14ac:dyDescent="0.35">
      <c r="A41" s="1718">
        <f t="shared" si="0"/>
        <v>16</v>
      </c>
      <c r="B41" s="1705" t="s">
        <v>47</v>
      </c>
      <c r="C41" s="2208"/>
      <c r="D41" s="22" t="s">
        <v>48</v>
      </c>
      <c r="E41" s="2222"/>
      <c r="F41" s="2222"/>
      <c r="G41" s="2222"/>
      <c r="H41" s="2222"/>
      <c r="I41" s="2222"/>
      <c r="J41" s="2222"/>
      <c r="K41" s="2222"/>
      <c r="L41" s="2222"/>
      <c r="M41" s="2222"/>
      <c r="N41" s="2222"/>
      <c r="O41" s="2222"/>
      <c r="P41" s="2222"/>
      <c r="Q41" s="2222"/>
      <c r="R41" s="2222"/>
      <c r="S41" s="2222"/>
      <c r="T41" s="2222"/>
      <c r="U41" s="2222"/>
      <c r="V41" s="2222"/>
      <c r="W41" s="2222"/>
      <c r="X41" s="2222"/>
      <c r="Y41" s="2222"/>
      <c r="Z41" s="2222"/>
      <c r="AA41" s="2222"/>
      <c r="AB41" s="2222"/>
      <c r="AC41" s="2222"/>
      <c r="AD41" s="2222"/>
      <c r="AE41" s="2223"/>
    </row>
    <row r="42" spans="1:44" x14ac:dyDescent="0.35">
      <c r="A42" s="1718">
        <f t="shared" si="0"/>
        <v>17</v>
      </c>
      <c r="B42" s="1705" t="s">
        <v>49</v>
      </c>
      <c r="C42" s="2208"/>
      <c r="D42" s="22" t="s">
        <v>50</v>
      </c>
      <c r="E42" s="2222"/>
      <c r="F42" s="2222"/>
      <c r="G42" s="2222"/>
      <c r="H42" s="2222"/>
      <c r="I42" s="2222"/>
      <c r="J42" s="2222"/>
      <c r="K42" s="2222"/>
      <c r="L42" s="2222"/>
      <c r="M42" s="2222"/>
      <c r="N42" s="2222"/>
      <c r="O42" s="2222"/>
      <c r="P42" s="2222"/>
      <c r="Q42" s="2222"/>
      <c r="R42" s="2222"/>
      <c r="S42" s="2222"/>
      <c r="T42" s="2222"/>
      <c r="U42" s="2222"/>
      <c r="V42" s="2222"/>
      <c r="W42" s="2222"/>
      <c r="X42" s="2222"/>
      <c r="Y42" s="2222"/>
      <c r="Z42" s="2222"/>
      <c r="AA42" s="2222"/>
      <c r="AB42" s="2222"/>
      <c r="AC42" s="2222"/>
      <c r="AD42" s="2222"/>
      <c r="AE42" s="2223"/>
    </row>
    <row r="43" spans="1:44" x14ac:dyDescent="0.35">
      <c r="A43" s="1718">
        <v>18</v>
      </c>
      <c r="B43" s="1705" t="s">
        <v>52</v>
      </c>
      <c r="C43" s="2208"/>
      <c r="D43" s="22" t="s">
        <v>53</v>
      </c>
      <c r="E43" s="2222"/>
      <c r="F43" s="2222"/>
      <c r="G43" s="2222"/>
      <c r="H43" s="2222"/>
      <c r="I43" s="2222"/>
      <c r="J43" s="2222"/>
      <c r="K43" s="2222"/>
      <c r="L43" s="2222"/>
      <c r="M43" s="2222"/>
      <c r="N43" s="2222"/>
      <c r="O43" s="2222"/>
      <c r="P43" s="2222"/>
      <c r="Q43" s="2222"/>
      <c r="R43" s="2222"/>
      <c r="S43" s="2222"/>
      <c r="T43" s="2222"/>
      <c r="U43" s="2222"/>
      <c r="V43" s="2222"/>
      <c r="W43" s="2222"/>
      <c r="X43" s="2222"/>
      <c r="Y43" s="2222"/>
      <c r="Z43" s="2222"/>
      <c r="AA43" s="2222"/>
      <c r="AB43" s="2222"/>
      <c r="AC43" s="2222"/>
      <c r="AD43" s="2222"/>
      <c r="AE43" s="2223"/>
    </row>
    <row r="44" spans="1:44" x14ac:dyDescent="0.35">
      <c r="A44" s="1718">
        <f t="shared" si="0"/>
        <v>19</v>
      </c>
      <c r="B44" s="1705" t="s">
        <v>54</v>
      </c>
      <c r="C44" s="2208"/>
      <c r="D44" s="22" t="s">
        <v>55</v>
      </c>
      <c r="E44" s="2222"/>
      <c r="F44" s="2222"/>
      <c r="G44" s="2222"/>
      <c r="H44" s="2222"/>
      <c r="I44" s="2222"/>
      <c r="J44" s="2222"/>
      <c r="K44" s="2222"/>
      <c r="L44" s="2222"/>
      <c r="M44" s="2222"/>
      <c r="N44" s="2222"/>
      <c r="O44" s="2222"/>
      <c r="P44" s="2222"/>
      <c r="Q44" s="2222"/>
      <c r="R44" s="2222"/>
      <c r="S44" s="2222"/>
      <c r="T44" s="2222"/>
      <c r="U44" s="2222"/>
      <c r="V44" s="2222"/>
      <c r="W44" s="2222"/>
      <c r="X44" s="2222"/>
      <c r="Y44" s="2222"/>
      <c r="Z44" s="2222"/>
      <c r="AA44" s="2222"/>
      <c r="AB44" s="2222"/>
      <c r="AC44" s="2222"/>
      <c r="AD44" s="2222"/>
      <c r="AE44" s="2223"/>
    </row>
    <row r="45" spans="1:44" x14ac:dyDescent="0.35">
      <c r="A45" s="1718">
        <f t="shared" si="0"/>
        <v>20</v>
      </c>
      <c r="B45" s="1705" t="s">
        <v>56</v>
      </c>
      <c r="C45" s="2208"/>
      <c r="D45" s="22" t="s">
        <v>57</v>
      </c>
      <c r="E45" s="2222"/>
      <c r="F45" s="2222"/>
      <c r="G45" s="2222"/>
      <c r="H45" s="2222"/>
      <c r="I45" s="2222"/>
      <c r="J45" s="2222"/>
      <c r="K45" s="2222"/>
      <c r="L45" s="2222"/>
      <c r="M45" s="2222"/>
      <c r="N45" s="2222"/>
      <c r="O45" s="2222"/>
      <c r="P45" s="2222"/>
      <c r="Q45" s="2222"/>
      <c r="R45" s="2222"/>
      <c r="S45" s="2222"/>
      <c r="T45" s="2222"/>
      <c r="U45" s="2222"/>
      <c r="V45" s="2222"/>
      <c r="W45" s="2222"/>
      <c r="X45" s="2222"/>
      <c r="Y45" s="2222"/>
      <c r="Z45" s="2222"/>
      <c r="AA45" s="2222"/>
      <c r="AB45" s="2222"/>
      <c r="AC45" s="2222"/>
      <c r="AD45" s="2222"/>
      <c r="AE45" s="2223"/>
    </row>
    <row r="46" spans="1:44" x14ac:dyDescent="0.35">
      <c r="A46" s="1718">
        <f t="shared" si="0"/>
        <v>21</v>
      </c>
      <c r="B46" s="1705"/>
      <c r="C46" s="1075" t="s">
        <v>17</v>
      </c>
      <c r="D46" s="1075" t="s">
        <v>739</v>
      </c>
      <c r="E46" s="1705">
        <v>2</v>
      </c>
      <c r="F46" s="1705">
        <v>1</v>
      </c>
      <c r="G46" s="2198"/>
      <c r="H46" s="2198"/>
      <c r="I46" s="2198"/>
      <c r="J46" s="2198"/>
      <c r="K46" s="2198"/>
      <c r="L46" s="2198"/>
      <c r="M46" s="2198"/>
      <c r="N46" s="2198"/>
      <c r="O46" s="2198"/>
      <c r="P46" s="2198"/>
      <c r="Q46" s="2198"/>
      <c r="R46" s="2198"/>
      <c r="S46" s="2198"/>
      <c r="T46" s="2198"/>
      <c r="U46" s="2198"/>
      <c r="V46" s="2198"/>
      <c r="W46" s="2198"/>
      <c r="X46" s="2198"/>
      <c r="Y46" s="2198"/>
      <c r="Z46" s="2198"/>
      <c r="AA46" s="2198"/>
      <c r="AB46" s="2198"/>
      <c r="AC46" s="2198"/>
      <c r="AD46" s="2198"/>
      <c r="AE46" s="2199"/>
    </row>
    <row r="47" spans="1:44" x14ac:dyDescent="0.35">
      <c r="A47" s="1718">
        <f t="shared" si="0"/>
        <v>22</v>
      </c>
      <c r="B47" s="1705"/>
      <c r="C47" s="1075" t="s">
        <v>18</v>
      </c>
      <c r="D47" s="1075" t="s">
        <v>739</v>
      </c>
      <c r="E47" s="1705">
        <v>2</v>
      </c>
      <c r="F47" s="1705">
        <v>1</v>
      </c>
      <c r="G47" s="2198"/>
      <c r="H47" s="2198"/>
      <c r="I47" s="2198"/>
      <c r="J47" s="2198"/>
      <c r="K47" s="2198"/>
      <c r="L47" s="2198"/>
      <c r="M47" s="2198"/>
      <c r="N47" s="2198"/>
      <c r="O47" s="2198"/>
      <c r="P47" s="2198"/>
      <c r="Q47" s="2198"/>
      <c r="R47" s="2198"/>
      <c r="S47" s="2198"/>
      <c r="T47" s="2198"/>
      <c r="U47" s="2198"/>
      <c r="V47" s="2198"/>
      <c r="W47" s="2198"/>
      <c r="X47" s="2198"/>
      <c r="Y47" s="2198"/>
      <c r="Z47" s="2198"/>
      <c r="AA47" s="2198"/>
      <c r="AB47" s="2198"/>
      <c r="AC47" s="2198"/>
      <c r="AD47" s="2198"/>
      <c r="AE47" s="2199"/>
    </row>
    <row r="48" spans="1:44" ht="15" thickBot="1" x14ac:dyDescent="0.4">
      <c r="A48" s="1719">
        <f t="shared" si="0"/>
        <v>23</v>
      </c>
      <c r="B48" s="1706"/>
      <c r="C48" s="1076" t="s">
        <v>78</v>
      </c>
      <c r="D48" s="1076" t="s">
        <v>739</v>
      </c>
      <c r="E48" s="1706">
        <v>2</v>
      </c>
      <c r="F48" s="1706">
        <v>7</v>
      </c>
      <c r="G48" s="2200"/>
      <c r="H48" s="2200"/>
      <c r="I48" s="2200"/>
      <c r="J48" s="2200"/>
      <c r="K48" s="2200"/>
      <c r="L48" s="2200"/>
      <c r="M48" s="2200"/>
      <c r="N48" s="2200"/>
      <c r="O48" s="2200"/>
      <c r="P48" s="2200"/>
      <c r="Q48" s="2200"/>
      <c r="R48" s="2200"/>
      <c r="S48" s="2200"/>
      <c r="T48" s="2200"/>
      <c r="U48" s="2200"/>
      <c r="V48" s="2200"/>
      <c r="W48" s="2200"/>
      <c r="X48" s="2200"/>
      <c r="Y48" s="2200"/>
      <c r="Z48" s="2200"/>
      <c r="AA48" s="2200"/>
      <c r="AB48" s="2200"/>
      <c r="AC48" s="2200"/>
      <c r="AD48" s="2200"/>
      <c r="AE48" s="2201"/>
    </row>
    <row r="49" spans="1:31" x14ac:dyDescent="0.35">
      <c r="A49" s="1717">
        <v>24</v>
      </c>
      <c r="B49" s="1720">
        <v>3</v>
      </c>
      <c r="C49" s="1707" t="s">
        <v>68</v>
      </c>
      <c r="D49" s="1077"/>
      <c r="E49" s="1720">
        <v>2</v>
      </c>
      <c r="F49" s="1720">
        <v>4</v>
      </c>
      <c r="G49" s="284"/>
      <c r="H49" s="284"/>
      <c r="I49" s="284"/>
      <c r="J49" s="284"/>
      <c r="K49" s="284"/>
      <c r="L49" s="284"/>
      <c r="M49" s="284"/>
      <c r="N49" s="284"/>
      <c r="O49" s="284"/>
      <c r="P49" s="284" t="s">
        <v>2243</v>
      </c>
      <c r="Q49" s="284" t="s">
        <v>2243</v>
      </c>
      <c r="R49" s="284"/>
      <c r="S49" s="284"/>
      <c r="T49" s="284"/>
      <c r="U49" s="284"/>
      <c r="V49" s="284"/>
      <c r="W49" s="284"/>
      <c r="X49" s="284"/>
      <c r="Y49" s="284"/>
      <c r="Z49" s="284"/>
      <c r="AA49" s="284"/>
      <c r="AB49" s="284"/>
      <c r="AC49" s="284"/>
      <c r="AD49" s="1185"/>
      <c r="AE49" s="1078">
        <f>ROUND(AD49,2)*E49*F49</f>
        <v>0</v>
      </c>
    </row>
    <row r="50" spans="1:31" x14ac:dyDescent="0.35">
      <c r="A50" s="1718"/>
      <c r="B50" s="1705"/>
      <c r="C50" s="2212" t="s">
        <v>16</v>
      </c>
      <c r="D50" s="2212"/>
      <c r="E50" s="2212"/>
      <c r="F50" s="2212"/>
      <c r="G50" s="2212"/>
      <c r="H50" s="2212"/>
      <c r="I50" s="2212"/>
      <c r="J50" s="2212"/>
      <c r="K50" s="2212"/>
      <c r="L50" s="2212"/>
      <c r="M50" s="2212"/>
      <c r="N50" s="2212"/>
      <c r="O50" s="2212"/>
      <c r="P50" s="2212"/>
      <c r="Q50" s="2212"/>
      <c r="R50" s="2212"/>
      <c r="S50" s="2212"/>
      <c r="T50" s="2212"/>
      <c r="U50" s="2212"/>
      <c r="V50" s="2212"/>
      <c r="W50" s="2212"/>
      <c r="X50" s="2212"/>
      <c r="Y50" s="2212"/>
      <c r="Z50" s="2212"/>
      <c r="AA50" s="2212"/>
      <c r="AB50" s="2212"/>
      <c r="AC50" s="2212"/>
      <c r="AD50" s="2212"/>
      <c r="AE50" s="2213"/>
    </row>
    <row r="51" spans="1:31" x14ac:dyDescent="0.35">
      <c r="A51" s="1718">
        <v>25</v>
      </c>
      <c r="B51" s="1705" t="s">
        <v>69</v>
      </c>
      <c r="C51" s="2208"/>
      <c r="D51" s="22" t="s">
        <v>23</v>
      </c>
      <c r="E51" s="21"/>
      <c r="F51" s="1705">
        <v>1</v>
      </c>
      <c r="G51" s="2209"/>
      <c r="H51" s="2210"/>
      <c r="I51" s="2210"/>
      <c r="J51" s="2210"/>
      <c r="K51" s="2210"/>
      <c r="L51" s="2210"/>
      <c r="M51" s="2210"/>
      <c r="N51" s="2210"/>
      <c r="O51" s="2210"/>
      <c r="P51" s="2210"/>
      <c r="Q51" s="2210"/>
      <c r="R51" s="2210"/>
      <c r="S51" s="2210"/>
      <c r="T51" s="2210"/>
      <c r="U51" s="2210"/>
      <c r="V51" s="2210"/>
      <c r="W51" s="2210"/>
      <c r="X51" s="2210"/>
      <c r="Y51" s="2210"/>
      <c r="Z51" s="2210"/>
      <c r="AA51" s="2210"/>
      <c r="AB51" s="2210"/>
      <c r="AC51" s="2210"/>
      <c r="AD51" s="2210"/>
      <c r="AE51" s="2211"/>
    </row>
    <row r="52" spans="1:31" ht="29" x14ac:dyDescent="0.35">
      <c r="A52" s="1718">
        <f t="shared" si="0"/>
        <v>26</v>
      </c>
      <c r="B52" s="1705" t="s">
        <v>70</v>
      </c>
      <c r="C52" s="2208"/>
      <c r="D52" s="22" t="s">
        <v>25</v>
      </c>
      <c r="E52" s="2177"/>
      <c r="F52" s="2177"/>
      <c r="G52" s="2177"/>
      <c r="H52" s="2177"/>
      <c r="I52" s="2177"/>
      <c r="J52" s="2177"/>
      <c r="K52" s="2177"/>
      <c r="L52" s="2177"/>
      <c r="M52" s="2177"/>
      <c r="N52" s="2177"/>
      <c r="O52" s="2177"/>
      <c r="P52" s="2177"/>
      <c r="Q52" s="2177"/>
      <c r="R52" s="2177"/>
      <c r="S52" s="2177"/>
      <c r="T52" s="2177"/>
      <c r="U52" s="2177"/>
      <c r="V52" s="2177"/>
      <c r="W52" s="2177"/>
      <c r="X52" s="2177"/>
      <c r="Y52" s="2177"/>
      <c r="Z52" s="2177"/>
      <c r="AA52" s="2177"/>
      <c r="AB52" s="2177"/>
      <c r="AC52" s="2177"/>
      <c r="AD52" s="2177"/>
      <c r="AE52" s="2178"/>
    </row>
    <row r="53" spans="1:31" ht="29" x14ac:dyDescent="0.35">
      <c r="A53" s="1718">
        <f t="shared" si="0"/>
        <v>27</v>
      </c>
      <c r="B53" s="1705" t="s">
        <v>71</v>
      </c>
      <c r="C53" s="2208"/>
      <c r="D53" s="22" t="s">
        <v>27</v>
      </c>
      <c r="E53" s="2177"/>
      <c r="F53" s="2177"/>
      <c r="G53" s="2177"/>
      <c r="H53" s="2177"/>
      <c r="I53" s="2177"/>
      <c r="J53" s="2177"/>
      <c r="K53" s="2177"/>
      <c r="L53" s="2177"/>
      <c r="M53" s="2177"/>
      <c r="N53" s="2177"/>
      <c r="O53" s="2177"/>
      <c r="P53" s="2177"/>
      <c r="Q53" s="2177"/>
      <c r="R53" s="2177"/>
      <c r="S53" s="2177"/>
      <c r="T53" s="2177"/>
      <c r="U53" s="2177"/>
      <c r="V53" s="2177"/>
      <c r="W53" s="2177"/>
      <c r="X53" s="2177"/>
      <c r="Y53" s="2177"/>
      <c r="Z53" s="2177"/>
      <c r="AA53" s="2177"/>
      <c r="AB53" s="2177"/>
      <c r="AC53" s="2177"/>
      <c r="AD53" s="2177"/>
      <c r="AE53" s="2178"/>
    </row>
    <row r="54" spans="1:31" ht="29" x14ac:dyDescent="0.35">
      <c r="A54" s="1718">
        <f t="shared" si="0"/>
        <v>28</v>
      </c>
      <c r="B54" s="1705" t="s">
        <v>72</v>
      </c>
      <c r="C54" s="2208"/>
      <c r="D54" s="22" t="s">
        <v>29</v>
      </c>
      <c r="E54" s="2177"/>
      <c r="F54" s="2177"/>
      <c r="G54" s="2177"/>
      <c r="H54" s="2177"/>
      <c r="I54" s="2177"/>
      <c r="J54" s="2177"/>
      <c r="K54" s="2177"/>
      <c r="L54" s="2177"/>
      <c r="M54" s="2177"/>
      <c r="N54" s="2177"/>
      <c r="O54" s="2177"/>
      <c r="P54" s="2177"/>
      <c r="Q54" s="2177"/>
      <c r="R54" s="2177"/>
      <c r="S54" s="2177"/>
      <c r="T54" s="2177"/>
      <c r="U54" s="2177"/>
      <c r="V54" s="2177"/>
      <c r="W54" s="2177"/>
      <c r="X54" s="2177"/>
      <c r="Y54" s="2177"/>
      <c r="Z54" s="2177"/>
      <c r="AA54" s="2177"/>
      <c r="AB54" s="2177"/>
      <c r="AC54" s="2177"/>
      <c r="AD54" s="2177"/>
      <c r="AE54" s="2178"/>
    </row>
    <row r="55" spans="1:31" x14ac:dyDescent="0.35">
      <c r="A55" s="1718">
        <f t="shared" si="0"/>
        <v>29</v>
      </c>
      <c r="B55" s="1705" t="s">
        <v>73</v>
      </c>
      <c r="C55" s="2208"/>
      <c r="D55" s="22" t="s">
        <v>31</v>
      </c>
      <c r="E55" s="2177"/>
      <c r="F55" s="2177"/>
      <c r="G55" s="2177"/>
      <c r="H55" s="2177"/>
      <c r="I55" s="2177"/>
      <c r="J55" s="2177"/>
      <c r="K55" s="2177"/>
      <c r="L55" s="2177"/>
      <c r="M55" s="2177"/>
      <c r="N55" s="2177"/>
      <c r="O55" s="2177"/>
      <c r="P55" s="2177"/>
      <c r="Q55" s="2177"/>
      <c r="R55" s="2177"/>
      <c r="S55" s="2177"/>
      <c r="T55" s="2177"/>
      <c r="U55" s="2177"/>
      <c r="V55" s="2177"/>
      <c r="W55" s="2177"/>
      <c r="X55" s="2177"/>
      <c r="Y55" s="2177"/>
      <c r="Z55" s="2177"/>
      <c r="AA55" s="2177"/>
      <c r="AB55" s="2177"/>
      <c r="AC55" s="2177"/>
      <c r="AD55" s="2177"/>
      <c r="AE55" s="2178"/>
    </row>
    <row r="56" spans="1:31" ht="29" x14ac:dyDescent="0.35">
      <c r="A56" s="1718">
        <f t="shared" si="0"/>
        <v>30</v>
      </c>
      <c r="B56" s="1705" t="s">
        <v>74</v>
      </c>
      <c r="C56" s="2208"/>
      <c r="D56" s="22" t="s">
        <v>75</v>
      </c>
      <c r="E56" s="2177"/>
      <c r="F56" s="2177"/>
      <c r="G56" s="2177"/>
      <c r="H56" s="2177"/>
      <c r="I56" s="2177"/>
      <c r="J56" s="2177"/>
      <c r="K56" s="2177"/>
      <c r="L56" s="2177"/>
      <c r="M56" s="2177"/>
      <c r="N56" s="2177"/>
      <c r="O56" s="2177"/>
      <c r="P56" s="2177"/>
      <c r="Q56" s="2177"/>
      <c r="R56" s="2177"/>
      <c r="S56" s="2177"/>
      <c r="T56" s="2177"/>
      <c r="U56" s="2177"/>
      <c r="V56" s="2177"/>
      <c r="W56" s="2177"/>
      <c r="X56" s="2177"/>
      <c r="Y56" s="2177"/>
      <c r="Z56" s="2177"/>
      <c r="AA56" s="2177"/>
      <c r="AB56" s="2177"/>
      <c r="AC56" s="2177"/>
      <c r="AD56" s="2177"/>
      <c r="AE56" s="2178"/>
    </row>
    <row r="57" spans="1:31" x14ac:dyDescent="0.35">
      <c r="A57" s="1718">
        <f t="shared" si="0"/>
        <v>31</v>
      </c>
      <c r="B57" s="1705" t="s">
        <v>76</v>
      </c>
      <c r="C57" s="2208"/>
      <c r="D57" s="22" t="s">
        <v>77</v>
      </c>
      <c r="E57" s="2177"/>
      <c r="F57" s="2177"/>
      <c r="G57" s="2177"/>
      <c r="H57" s="2177"/>
      <c r="I57" s="2177"/>
      <c r="J57" s="2177"/>
      <c r="K57" s="2177"/>
      <c r="L57" s="2177"/>
      <c r="M57" s="2177"/>
      <c r="N57" s="2177"/>
      <c r="O57" s="2177"/>
      <c r="P57" s="2177"/>
      <c r="Q57" s="2177"/>
      <c r="R57" s="2177"/>
      <c r="S57" s="2177"/>
      <c r="T57" s="2177"/>
      <c r="U57" s="2177"/>
      <c r="V57" s="2177"/>
      <c r="W57" s="2177"/>
      <c r="X57" s="2177"/>
      <c r="Y57" s="2177"/>
      <c r="Z57" s="2177"/>
      <c r="AA57" s="2177"/>
      <c r="AB57" s="2177"/>
      <c r="AC57" s="2177"/>
      <c r="AD57" s="2177"/>
      <c r="AE57" s="2178"/>
    </row>
    <row r="58" spans="1:31" x14ac:dyDescent="0.35">
      <c r="A58" s="1718">
        <v>32</v>
      </c>
      <c r="B58" s="1705"/>
      <c r="C58" s="22" t="s">
        <v>17</v>
      </c>
      <c r="D58" s="1075" t="s">
        <v>739</v>
      </c>
      <c r="E58" s="1705">
        <v>2</v>
      </c>
      <c r="F58" s="1705">
        <v>1</v>
      </c>
      <c r="G58" s="2198"/>
      <c r="H58" s="2198"/>
      <c r="I58" s="2198"/>
      <c r="J58" s="2198"/>
      <c r="K58" s="2198"/>
      <c r="L58" s="2198"/>
      <c r="M58" s="2198"/>
      <c r="N58" s="2198"/>
      <c r="O58" s="2198"/>
      <c r="P58" s="2198"/>
      <c r="Q58" s="2198"/>
      <c r="R58" s="2198"/>
      <c r="S58" s="2198"/>
      <c r="T58" s="2198"/>
      <c r="U58" s="2198"/>
      <c r="V58" s="2198"/>
      <c r="W58" s="2198"/>
      <c r="X58" s="2198"/>
      <c r="Y58" s="2198"/>
      <c r="Z58" s="2198"/>
      <c r="AA58" s="2198"/>
      <c r="AB58" s="2198"/>
      <c r="AC58" s="2198"/>
      <c r="AD58" s="2198"/>
      <c r="AE58" s="2199"/>
    </row>
    <row r="59" spans="1:31" x14ac:dyDescent="0.35">
      <c r="A59" s="1718">
        <f t="shared" si="0"/>
        <v>33</v>
      </c>
      <c r="B59" s="1705"/>
      <c r="C59" s="22" t="s">
        <v>18</v>
      </c>
      <c r="D59" s="1075" t="s">
        <v>739</v>
      </c>
      <c r="E59" s="1705">
        <v>2</v>
      </c>
      <c r="F59" s="1705">
        <v>1</v>
      </c>
      <c r="G59" s="2198"/>
      <c r="H59" s="2198"/>
      <c r="I59" s="2198"/>
      <c r="J59" s="2198"/>
      <c r="K59" s="2198"/>
      <c r="L59" s="2198"/>
      <c r="M59" s="2198"/>
      <c r="N59" s="2198"/>
      <c r="O59" s="2198"/>
      <c r="P59" s="2198"/>
      <c r="Q59" s="2198"/>
      <c r="R59" s="2198"/>
      <c r="S59" s="2198"/>
      <c r="T59" s="2198"/>
      <c r="U59" s="2198"/>
      <c r="V59" s="2198"/>
      <c r="W59" s="2198"/>
      <c r="X59" s="2198"/>
      <c r="Y59" s="2198"/>
      <c r="Z59" s="2198"/>
      <c r="AA59" s="2198"/>
      <c r="AB59" s="2198"/>
      <c r="AC59" s="2198"/>
      <c r="AD59" s="2198"/>
      <c r="AE59" s="2199"/>
    </row>
    <row r="60" spans="1:31" ht="15" thickBot="1" x14ac:dyDescent="0.4">
      <c r="A60" s="1719">
        <f t="shared" si="0"/>
        <v>34</v>
      </c>
      <c r="B60" s="1706"/>
      <c r="C60" s="1081" t="s">
        <v>78</v>
      </c>
      <c r="D60" s="1076" t="s">
        <v>739</v>
      </c>
      <c r="E60" s="1706">
        <v>2</v>
      </c>
      <c r="F60" s="1706">
        <v>1</v>
      </c>
      <c r="G60" s="2200"/>
      <c r="H60" s="2200"/>
      <c r="I60" s="2200"/>
      <c r="J60" s="2200"/>
      <c r="K60" s="2200"/>
      <c r="L60" s="2200"/>
      <c r="M60" s="2200"/>
      <c r="N60" s="2200"/>
      <c r="O60" s="2200"/>
      <c r="P60" s="2200"/>
      <c r="Q60" s="2200"/>
      <c r="R60" s="2200"/>
      <c r="S60" s="2200"/>
      <c r="T60" s="2200"/>
      <c r="U60" s="2200"/>
      <c r="V60" s="2200"/>
      <c r="W60" s="2200"/>
      <c r="X60" s="2200"/>
      <c r="Y60" s="2200"/>
      <c r="Z60" s="2200"/>
      <c r="AA60" s="2200"/>
      <c r="AB60" s="2200"/>
      <c r="AC60" s="2200"/>
      <c r="AD60" s="2200"/>
      <c r="AE60" s="2201"/>
    </row>
    <row r="61" spans="1:31" x14ac:dyDescent="0.35">
      <c r="A61" s="1717">
        <f t="shared" si="0"/>
        <v>35</v>
      </c>
      <c r="B61" s="1720">
        <v>4</v>
      </c>
      <c r="C61" s="1707" t="s">
        <v>79</v>
      </c>
      <c r="D61" s="1082"/>
      <c r="E61" s="1720">
        <v>2</v>
      </c>
      <c r="F61" s="1720">
        <v>4</v>
      </c>
      <c r="G61" s="284"/>
      <c r="H61" s="284"/>
      <c r="I61" s="284"/>
      <c r="J61" s="284"/>
      <c r="K61" s="284"/>
      <c r="L61" s="284"/>
      <c r="M61" s="284"/>
      <c r="N61" s="284"/>
      <c r="O61" s="284"/>
      <c r="P61" s="284" t="s">
        <v>2243</v>
      </c>
      <c r="Q61" s="284" t="s">
        <v>2243</v>
      </c>
      <c r="R61" s="284"/>
      <c r="S61" s="284"/>
      <c r="T61" s="284"/>
      <c r="U61" s="284"/>
      <c r="V61" s="284"/>
      <c r="W61" s="284"/>
      <c r="X61" s="284"/>
      <c r="Y61" s="284"/>
      <c r="Z61" s="284"/>
      <c r="AA61" s="284"/>
      <c r="AB61" s="284"/>
      <c r="AC61" s="284"/>
      <c r="AD61" s="1185"/>
      <c r="AE61" s="1078">
        <f>ROUND(AD61,2)*E61*F61</f>
        <v>0</v>
      </c>
    </row>
    <row r="62" spans="1:31" x14ac:dyDescent="0.35">
      <c r="A62" s="1718">
        <f t="shared" si="0"/>
        <v>36</v>
      </c>
      <c r="B62" s="1705"/>
      <c r="C62" s="22" t="s">
        <v>16</v>
      </c>
      <c r="D62" s="1083"/>
      <c r="E62" s="21"/>
      <c r="F62" s="1705">
        <v>1</v>
      </c>
      <c r="G62" s="2198"/>
      <c r="H62" s="2198"/>
      <c r="I62" s="2198"/>
      <c r="J62" s="2198"/>
      <c r="K62" s="2198"/>
      <c r="L62" s="2198"/>
      <c r="M62" s="2198"/>
      <c r="N62" s="2198"/>
      <c r="O62" s="2198"/>
      <c r="P62" s="2198"/>
      <c r="Q62" s="2198"/>
      <c r="R62" s="2198"/>
      <c r="S62" s="2198"/>
      <c r="T62" s="2198"/>
      <c r="U62" s="2198"/>
      <c r="V62" s="2198"/>
      <c r="W62" s="2198"/>
      <c r="X62" s="2198"/>
      <c r="Y62" s="2198"/>
      <c r="Z62" s="2198"/>
      <c r="AA62" s="2198"/>
      <c r="AB62" s="2198"/>
      <c r="AC62" s="2198"/>
      <c r="AD62" s="2198"/>
      <c r="AE62" s="2199"/>
    </row>
    <row r="63" spans="1:31" x14ac:dyDescent="0.35">
      <c r="A63" s="1718">
        <f t="shared" si="0"/>
        <v>37</v>
      </c>
      <c r="B63" s="1705" t="s">
        <v>80</v>
      </c>
      <c r="C63" s="2208"/>
      <c r="D63" s="22" t="s">
        <v>23</v>
      </c>
      <c r="E63" s="2177"/>
      <c r="F63" s="2177"/>
      <c r="G63" s="2177"/>
      <c r="H63" s="2177"/>
      <c r="I63" s="2177"/>
      <c r="J63" s="2177"/>
      <c r="K63" s="2177"/>
      <c r="L63" s="2177"/>
      <c r="M63" s="2177"/>
      <c r="N63" s="2177"/>
      <c r="O63" s="2177"/>
      <c r="P63" s="2177"/>
      <c r="Q63" s="2177"/>
      <c r="R63" s="2177"/>
      <c r="S63" s="2177"/>
      <c r="T63" s="2177"/>
      <c r="U63" s="2177"/>
      <c r="V63" s="2177"/>
      <c r="W63" s="2177"/>
      <c r="X63" s="2177"/>
      <c r="Y63" s="2177"/>
      <c r="Z63" s="2177"/>
      <c r="AA63" s="2177"/>
      <c r="AB63" s="2177"/>
      <c r="AC63" s="2177"/>
      <c r="AD63" s="2177"/>
      <c r="AE63" s="2178"/>
    </row>
    <row r="64" spans="1:31" ht="29" x14ac:dyDescent="0.35">
      <c r="A64" s="1718">
        <f t="shared" si="0"/>
        <v>38</v>
      </c>
      <c r="B64" s="1705" t="s">
        <v>81</v>
      </c>
      <c r="C64" s="2208"/>
      <c r="D64" s="22" t="s">
        <v>25</v>
      </c>
      <c r="E64" s="2177"/>
      <c r="F64" s="2177"/>
      <c r="G64" s="2177"/>
      <c r="H64" s="2177"/>
      <c r="I64" s="2177"/>
      <c r="J64" s="2177"/>
      <c r="K64" s="2177"/>
      <c r="L64" s="2177"/>
      <c r="M64" s="2177"/>
      <c r="N64" s="2177"/>
      <c r="O64" s="2177"/>
      <c r="P64" s="2177"/>
      <c r="Q64" s="2177"/>
      <c r="R64" s="2177"/>
      <c r="S64" s="2177"/>
      <c r="T64" s="2177"/>
      <c r="U64" s="2177"/>
      <c r="V64" s="2177"/>
      <c r="W64" s="2177"/>
      <c r="X64" s="2177"/>
      <c r="Y64" s="2177"/>
      <c r="Z64" s="2177"/>
      <c r="AA64" s="2177"/>
      <c r="AB64" s="2177"/>
      <c r="AC64" s="2177"/>
      <c r="AD64" s="2177"/>
      <c r="AE64" s="2178"/>
    </row>
    <row r="65" spans="1:31" ht="29" x14ac:dyDescent="0.35">
      <c r="A65" s="1718">
        <f t="shared" si="0"/>
        <v>39</v>
      </c>
      <c r="B65" s="1705" t="s">
        <v>82</v>
      </c>
      <c r="C65" s="2208"/>
      <c r="D65" s="22" t="s">
        <v>27</v>
      </c>
      <c r="E65" s="2177"/>
      <c r="F65" s="2177"/>
      <c r="G65" s="2177"/>
      <c r="H65" s="2177"/>
      <c r="I65" s="2177"/>
      <c r="J65" s="2177"/>
      <c r="K65" s="2177"/>
      <c r="L65" s="2177"/>
      <c r="M65" s="2177"/>
      <c r="N65" s="2177"/>
      <c r="O65" s="2177"/>
      <c r="P65" s="2177"/>
      <c r="Q65" s="2177"/>
      <c r="R65" s="2177"/>
      <c r="S65" s="2177"/>
      <c r="T65" s="2177"/>
      <c r="U65" s="2177"/>
      <c r="V65" s="2177"/>
      <c r="W65" s="2177"/>
      <c r="X65" s="2177"/>
      <c r="Y65" s="2177"/>
      <c r="Z65" s="2177"/>
      <c r="AA65" s="2177"/>
      <c r="AB65" s="2177"/>
      <c r="AC65" s="2177"/>
      <c r="AD65" s="2177"/>
      <c r="AE65" s="2178"/>
    </row>
    <row r="66" spans="1:31" ht="29" x14ac:dyDescent="0.35">
      <c r="A66" s="1718">
        <f t="shared" si="0"/>
        <v>40</v>
      </c>
      <c r="B66" s="1705" t="s">
        <v>83</v>
      </c>
      <c r="C66" s="2208"/>
      <c r="D66" s="22" t="s">
        <v>29</v>
      </c>
      <c r="E66" s="2177"/>
      <c r="F66" s="2177"/>
      <c r="G66" s="2177"/>
      <c r="H66" s="2177"/>
      <c r="I66" s="2177"/>
      <c r="J66" s="2177"/>
      <c r="K66" s="2177"/>
      <c r="L66" s="2177"/>
      <c r="M66" s="2177"/>
      <c r="N66" s="2177"/>
      <c r="O66" s="2177"/>
      <c r="P66" s="2177"/>
      <c r="Q66" s="2177"/>
      <c r="R66" s="2177"/>
      <c r="S66" s="2177"/>
      <c r="T66" s="2177"/>
      <c r="U66" s="2177"/>
      <c r="V66" s="2177"/>
      <c r="W66" s="2177"/>
      <c r="X66" s="2177"/>
      <c r="Y66" s="2177"/>
      <c r="Z66" s="2177"/>
      <c r="AA66" s="2177"/>
      <c r="AB66" s="2177"/>
      <c r="AC66" s="2177"/>
      <c r="AD66" s="2177"/>
      <c r="AE66" s="2178"/>
    </row>
    <row r="67" spans="1:31" x14ac:dyDescent="0.35">
      <c r="A67" s="1718">
        <f t="shared" si="0"/>
        <v>41</v>
      </c>
      <c r="B67" s="1705" t="s">
        <v>84</v>
      </c>
      <c r="C67" s="2208"/>
      <c r="D67" s="22" t="s">
        <v>31</v>
      </c>
      <c r="E67" s="2177"/>
      <c r="F67" s="2177"/>
      <c r="G67" s="2177"/>
      <c r="H67" s="2177"/>
      <c r="I67" s="2177"/>
      <c r="J67" s="2177"/>
      <c r="K67" s="2177"/>
      <c r="L67" s="2177"/>
      <c r="M67" s="2177"/>
      <c r="N67" s="2177"/>
      <c r="O67" s="2177"/>
      <c r="P67" s="2177"/>
      <c r="Q67" s="2177"/>
      <c r="R67" s="2177"/>
      <c r="S67" s="2177"/>
      <c r="T67" s="2177"/>
      <c r="U67" s="2177"/>
      <c r="V67" s="2177"/>
      <c r="W67" s="2177"/>
      <c r="X67" s="2177"/>
      <c r="Y67" s="2177"/>
      <c r="Z67" s="2177"/>
      <c r="AA67" s="2177"/>
      <c r="AB67" s="2177"/>
      <c r="AC67" s="2177"/>
      <c r="AD67" s="2177"/>
      <c r="AE67" s="2178"/>
    </row>
    <row r="68" spans="1:31" ht="29" x14ac:dyDescent="0.35">
      <c r="A68" s="1718">
        <f t="shared" si="0"/>
        <v>42</v>
      </c>
      <c r="B68" s="1705" t="s">
        <v>85</v>
      </c>
      <c r="C68" s="2208"/>
      <c r="D68" s="22" t="s">
        <v>86</v>
      </c>
      <c r="E68" s="2177"/>
      <c r="F68" s="2177"/>
      <c r="G68" s="2177"/>
      <c r="H68" s="2177"/>
      <c r="I68" s="2177"/>
      <c r="J68" s="2177"/>
      <c r="K68" s="2177"/>
      <c r="L68" s="2177"/>
      <c r="M68" s="2177"/>
      <c r="N68" s="2177"/>
      <c r="O68" s="2177"/>
      <c r="P68" s="2177"/>
      <c r="Q68" s="2177"/>
      <c r="R68" s="2177"/>
      <c r="S68" s="2177"/>
      <c r="T68" s="2177"/>
      <c r="U68" s="2177"/>
      <c r="V68" s="2177"/>
      <c r="W68" s="2177"/>
      <c r="X68" s="2177"/>
      <c r="Y68" s="2177"/>
      <c r="Z68" s="2177"/>
      <c r="AA68" s="2177"/>
      <c r="AB68" s="2177"/>
      <c r="AC68" s="2177"/>
      <c r="AD68" s="2177"/>
      <c r="AE68" s="2178"/>
    </row>
    <row r="69" spans="1:31" x14ac:dyDescent="0.35">
      <c r="A69" s="1718">
        <f t="shared" si="0"/>
        <v>43</v>
      </c>
      <c r="B69" s="1705" t="s">
        <v>87</v>
      </c>
      <c r="C69" s="2208"/>
      <c r="D69" s="22" t="s">
        <v>88</v>
      </c>
      <c r="E69" s="2177"/>
      <c r="F69" s="2177"/>
      <c r="G69" s="2177"/>
      <c r="H69" s="2177"/>
      <c r="I69" s="2177"/>
      <c r="J69" s="2177"/>
      <c r="K69" s="2177"/>
      <c r="L69" s="2177"/>
      <c r="M69" s="2177"/>
      <c r="N69" s="2177"/>
      <c r="O69" s="2177"/>
      <c r="P69" s="2177"/>
      <c r="Q69" s="2177"/>
      <c r="R69" s="2177"/>
      <c r="S69" s="2177"/>
      <c r="T69" s="2177"/>
      <c r="U69" s="2177"/>
      <c r="V69" s="2177"/>
      <c r="W69" s="2177"/>
      <c r="X69" s="2177"/>
      <c r="Y69" s="2177"/>
      <c r="Z69" s="2177"/>
      <c r="AA69" s="2177"/>
      <c r="AB69" s="2177"/>
      <c r="AC69" s="2177"/>
      <c r="AD69" s="2177"/>
      <c r="AE69" s="2178"/>
    </row>
    <row r="70" spans="1:31" x14ac:dyDescent="0.35">
      <c r="A70" s="1718">
        <v>44</v>
      </c>
      <c r="B70" s="1705" t="s">
        <v>89</v>
      </c>
      <c r="C70" s="2208"/>
      <c r="D70" s="22" t="s">
        <v>90</v>
      </c>
      <c r="E70" s="2177"/>
      <c r="F70" s="2177"/>
      <c r="G70" s="2177"/>
      <c r="H70" s="2177"/>
      <c r="I70" s="2177"/>
      <c r="J70" s="2177"/>
      <c r="K70" s="2177"/>
      <c r="L70" s="2177"/>
      <c r="M70" s="2177"/>
      <c r="N70" s="2177"/>
      <c r="O70" s="2177"/>
      <c r="P70" s="2177"/>
      <c r="Q70" s="2177"/>
      <c r="R70" s="2177"/>
      <c r="S70" s="2177"/>
      <c r="T70" s="2177"/>
      <c r="U70" s="2177"/>
      <c r="V70" s="2177"/>
      <c r="W70" s="2177"/>
      <c r="X70" s="2177"/>
      <c r="Y70" s="2177"/>
      <c r="Z70" s="2177"/>
      <c r="AA70" s="2177"/>
      <c r="AB70" s="2177"/>
      <c r="AC70" s="2177"/>
      <c r="AD70" s="2177"/>
      <c r="AE70" s="2178"/>
    </row>
    <row r="71" spans="1:31" x14ac:dyDescent="0.35">
      <c r="A71" s="1718">
        <f t="shared" si="0"/>
        <v>45</v>
      </c>
      <c r="B71" s="1705"/>
      <c r="C71" s="1075" t="s">
        <v>17</v>
      </c>
      <c r="D71" s="1075" t="s">
        <v>739</v>
      </c>
      <c r="E71" s="1705">
        <v>2</v>
      </c>
      <c r="F71" s="1705">
        <v>1</v>
      </c>
      <c r="G71" s="2198"/>
      <c r="H71" s="2198"/>
      <c r="I71" s="2198"/>
      <c r="J71" s="2198"/>
      <c r="K71" s="2198"/>
      <c r="L71" s="2198"/>
      <c r="M71" s="2198"/>
      <c r="N71" s="2198"/>
      <c r="O71" s="2198"/>
      <c r="P71" s="2198"/>
      <c r="Q71" s="2198"/>
      <c r="R71" s="2198"/>
      <c r="S71" s="2198"/>
      <c r="T71" s="2198"/>
      <c r="U71" s="2198"/>
      <c r="V71" s="2198"/>
      <c r="W71" s="2198"/>
      <c r="X71" s="2198"/>
      <c r="Y71" s="2198"/>
      <c r="Z71" s="2198"/>
      <c r="AA71" s="2198"/>
      <c r="AB71" s="2198"/>
      <c r="AC71" s="2198"/>
      <c r="AD71" s="2198"/>
      <c r="AE71" s="2199"/>
    </row>
    <row r="72" spans="1:31" x14ac:dyDescent="0.35">
      <c r="A72" s="1718">
        <f t="shared" si="0"/>
        <v>46</v>
      </c>
      <c r="B72" s="1705"/>
      <c r="C72" s="1075" t="s">
        <v>18</v>
      </c>
      <c r="D72" s="1075" t="s">
        <v>739</v>
      </c>
      <c r="E72" s="1705">
        <v>2</v>
      </c>
      <c r="F72" s="1705">
        <v>1</v>
      </c>
      <c r="G72" s="2198"/>
      <c r="H72" s="2198"/>
      <c r="I72" s="2198"/>
      <c r="J72" s="2198"/>
      <c r="K72" s="2198"/>
      <c r="L72" s="2198"/>
      <c r="M72" s="2198"/>
      <c r="N72" s="2198"/>
      <c r="O72" s="2198"/>
      <c r="P72" s="2198"/>
      <c r="Q72" s="2198"/>
      <c r="R72" s="2198"/>
      <c r="S72" s="2198"/>
      <c r="T72" s="2198"/>
      <c r="U72" s="2198"/>
      <c r="V72" s="2198"/>
      <c r="W72" s="2198"/>
      <c r="X72" s="2198"/>
      <c r="Y72" s="2198"/>
      <c r="Z72" s="2198"/>
      <c r="AA72" s="2198"/>
      <c r="AB72" s="2198"/>
      <c r="AC72" s="2198"/>
      <c r="AD72" s="2198"/>
      <c r="AE72" s="2199"/>
    </row>
    <row r="73" spans="1:31" ht="15" thickBot="1" x14ac:dyDescent="0.4">
      <c r="A73" s="1719">
        <f t="shared" si="0"/>
        <v>47</v>
      </c>
      <c r="B73" s="1706"/>
      <c r="C73" s="1076" t="s">
        <v>78</v>
      </c>
      <c r="D73" s="1076" t="s">
        <v>739</v>
      </c>
      <c r="E73" s="1706">
        <v>2</v>
      </c>
      <c r="F73" s="1706">
        <v>1</v>
      </c>
      <c r="G73" s="2200"/>
      <c r="H73" s="2200"/>
      <c r="I73" s="2200"/>
      <c r="J73" s="2200"/>
      <c r="K73" s="2200"/>
      <c r="L73" s="2200"/>
      <c r="M73" s="2200"/>
      <c r="N73" s="2200"/>
      <c r="O73" s="2200"/>
      <c r="P73" s="2200"/>
      <c r="Q73" s="2200"/>
      <c r="R73" s="2200"/>
      <c r="S73" s="2200"/>
      <c r="T73" s="2200"/>
      <c r="U73" s="2200"/>
      <c r="V73" s="2200"/>
      <c r="W73" s="2200"/>
      <c r="X73" s="2200"/>
      <c r="Y73" s="2200"/>
      <c r="Z73" s="2200"/>
      <c r="AA73" s="2200"/>
      <c r="AB73" s="2200"/>
      <c r="AC73" s="2200"/>
      <c r="AD73" s="2200"/>
      <c r="AE73" s="2201"/>
    </row>
    <row r="74" spans="1:31" x14ac:dyDescent="0.35">
      <c r="A74" s="1717">
        <v>48</v>
      </c>
      <c r="B74" s="1720" t="s">
        <v>91</v>
      </c>
      <c r="C74" s="1084" t="s">
        <v>4367</v>
      </c>
      <c r="D74" s="1077"/>
      <c r="E74" s="1720">
        <v>1</v>
      </c>
      <c r="F74" s="1720">
        <v>82</v>
      </c>
      <c r="G74" s="284"/>
      <c r="H74" s="284"/>
      <c r="I74" s="284"/>
      <c r="J74" s="284"/>
      <c r="K74" s="284"/>
      <c r="L74" s="284"/>
      <c r="M74" s="284"/>
      <c r="N74" s="284"/>
      <c r="O74" s="284"/>
      <c r="P74" s="284"/>
      <c r="Q74" s="284" t="s">
        <v>2243</v>
      </c>
      <c r="R74" s="284"/>
      <c r="S74" s="284"/>
      <c r="T74" s="284"/>
      <c r="U74" s="284"/>
      <c r="V74" s="284"/>
      <c r="W74" s="284"/>
      <c r="X74" s="284"/>
      <c r="Y74" s="284"/>
      <c r="Z74" s="284"/>
      <c r="AA74" s="284"/>
      <c r="AB74" s="284"/>
      <c r="AC74" s="284"/>
      <c r="AD74" s="1186"/>
      <c r="AE74" s="1078">
        <f>ROUND(AD74,2)*E74*F74</f>
        <v>0</v>
      </c>
    </row>
    <row r="75" spans="1:31" ht="14.5" customHeight="1" x14ac:dyDescent="0.35">
      <c r="A75" s="1718">
        <f t="shared" ref="A75:A121" si="1">A74+1</f>
        <v>49</v>
      </c>
      <c r="B75" s="1705"/>
      <c r="C75" s="22" t="s">
        <v>16</v>
      </c>
      <c r="D75" s="22"/>
      <c r="E75" s="21"/>
      <c r="F75" s="1705">
        <v>19</v>
      </c>
      <c r="G75" s="2198"/>
      <c r="H75" s="2198"/>
      <c r="I75" s="2198"/>
      <c r="J75" s="2198"/>
      <c r="K75" s="2198"/>
      <c r="L75" s="2198"/>
      <c r="M75" s="2198"/>
      <c r="N75" s="2198"/>
      <c r="O75" s="2198"/>
      <c r="P75" s="2198"/>
      <c r="Q75" s="2198"/>
      <c r="R75" s="2198"/>
      <c r="S75" s="2198"/>
      <c r="T75" s="2198"/>
      <c r="U75" s="2198"/>
      <c r="V75" s="2198"/>
      <c r="W75" s="2198"/>
      <c r="X75" s="2198"/>
      <c r="Y75" s="2198"/>
      <c r="Z75" s="2198"/>
      <c r="AA75" s="2198"/>
      <c r="AB75" s="2198"/>
      <c r="AC75" s="2198"/>
      <c r="AD75" s="2198"/>
      <c r="AE75" s="2199"/>
    </row>
    <row r="76" spans="1:31" x14ac:dyDescent="0.35">
      <c r="A76" s="1718">
        <f t="shared" si="1"/>
        <v>50</v>
      </c>
      <c r="B76" s="1705" t="s">
        <v>92</v>
      </c>
      <c r="C76" s="2208"/>
      <c r="D76" s="22" t="s">
        <v>93</v>
      </c>
      <c r="E76" s="2177"/>
      <c r="F76" s="2177"/>
      <c r="G76" s="2177"/>
      <c r="H76" s="2177"/>
      <c r="I76" s="2177"/>
      <c r="J76" s="2177"/>
      <c r="K76" s="2177"/>
      <c r="L76" s="2177"/>
      <c r="M76" s="2177"/>
      <c r="N76" s="2177"/>
      <c r="O76" s="2177"/>
      <c r="P76" s="2177"/>
      <c r="Q76" s="2177"/>
      <c r="R76" s="2177"/>
      <c r="S76" s="2177"/>
      <c r="T76" s="2177"/>
      <c r="U76" s="2177"/>
      <c r="V76" s="2177"/>
      <c r="W76" s="2177"/>
      <c r="X76" s="2177"/>
      <c r="Y76" s="2177"/>
      <c r="Z76" s="2177"/>
      <c r="AA76" s="2177"/>
      <c r="AB76" s="2177"/>
      <c r="AC76" s="2177"/>
      <c r="AD76" s="2177"/>
      <c r="AE76" s="2178"/>
    </row>
    <row r="77" spans="1:31" x14ac:dyDescent="0.35">
      <c r="A77" s="1718">
        <f t="shared" si="1"/>
        <v>51</v>
      </c>
      <c r="B77" s="1705" t="s">
        <v>94</v>
      </c>
      <c r="C77" s="2208"/>
      <c r="D77" s="22" t="s">
        <v>95</v>
      </c>
      <c r="E77" s="2177"/>
      <c r="F77" s="2177"/>
      <c r="G77" s="2177"/>
      <c r="H77" s="2177"/>
      <c r="I77" s="2177"/>
      <c r="J77" s="2177"/>
      <c r="K77" s="2177"/>
      <c r="L77" s="2177"/>
      <c r="M77" s="2177"/>
      <c r="N77" s="2177"/>
      <c r="O77" s="2177"/>
      <c r="P77" s="2177"/>
      <c r="Q77" s="2177"/>
      <c r="R77" s="2177"/>
      <c r="S77" s="2177"/>
      <c r="T77" s="2177"/>
      <c r="U77" s="2177"/>
      <c r="V77" s="2177"/>
      <c r="W77" s="2177"/>
      <c r="X77" s="2177"/>
      <c r="Y77" s="2177"/>
      <c r="Z77" s="2177"/>
      <c r="AA77" s="2177"/>
      <c r="AB77" s="2177"/>
      <c r="AC77" s="2177"/>
      <c r="AD77" s="2177"/>
      <c r="AE77" s="2178"/>
    </row>
    <row r="78" spans="1:31" x14ac:dyDescent="0.35">
      <c r="A78" s="1718">
        <f t="shared" si="1"/>
        <v>52</v>
      </c>
      <c r="B78" s="1705" t="s">
        <v>96</v>
      </c>
      <c r="C78" s="2208"/>
      <c r="D78" s="22" t="s">
        <v>97</v>
      </c>
      <c r="E78" s="2177"/>
      <c r="F78" s="2177"/>
      <c r="G78" s="2177"/>
      <c r="H78" s="2177"/>
      <c r="I78" s="2177"/>
      <c r="J78" s="2177"/>
      <c r="K78" s="2177"/>
      <c r="L78" s="2177"/>
      <c r="M78" s="2177"/>
      <c r="N78" s="2177"/>
      <c r="O78" s="2177"/>
      <c r="P78" s="2177"/>
      <c r="Q78" s="2177"/>
      <c r="R78" s="2177"/>
      <c r="S78" s="2177"/>
      <c r="T78" s="2177"/>
      <c r="U78" s="2177"/>
      <c r="V78" s="2177"/>
      <c r="W78" s="2177"/>
      <c r="X78" s="2177"/>
      <c r="Y78" s="2177"/>
      <c r="Z78" s="2177"/>
      <c r="AA78" s="2177"/>
      <c r="AB78" s="2177"/>
      <c r="AC78" s="2177"/>
      <c r="AD78" s="2177"/>
      <c r="AE78" s="2178"/>
    </row>
    <row r="79" spans="1:31" x14ac:dyDescent="0.35">
      <c r="A79" s="1718">
        <f t="shared" si="1"/>
        <v>53</v>
      </c>
      <c r="B79" s="1705" t="s">
        <v>98</v>
      </c>
      <c r="C79" s="2208"/>
      <c r="D79" s="22" t="s">
        <v>99</v>
      </c>
      <c r="E79" s="2177"/>
      <c r="F79" s="2177"/>
      <c r="G79" s="2177"/>
      <c r="H79" s="2177"/>
      <c r="I79" s="2177"/>
      <c r="J79" s="2177"/>
      <c r="K79" s="2177"/>
      <c r="L79" s="2177"/>
      <c r="M79" s="2177"/>
      <c r="N79" s="2177"/>
      <c r="O79" s="2177"/>
      <c r="P79" s="2177"/>
      <c r="Q79" s="2177"/>
      <c r="R79" s="2177"/>
      <c r="S79" s="2177"/>
      <c r="T79" s="2177"/>
      <c r="U79" s="2177"/>
      <c r="V79" s="2177"/>
      <c r="W79" s="2177"/>
      <c r="X79" s="2177"/>
      <c r="Y79" s="2177"/>
      <c r="Z79" s="2177"/>
      <c r="AA79" s="2177"/>
      <c r="AB79" s="2177"/>
      <c r="AC79" s="2177"/>
      <c r="AD79" s="2177"/>
      <c r="AE79" s="2178"/>
    </row>
    <row r="80" spans="1:31" x14ac:dyDescent="0.35">
      <c r="A80" s="1718">
        <f t="shared" si="1"/>
        <v>54</v>
      </c>
      <c r="B80" s="1705" t="s">
        <v>100</v>
      </c>
      <c r="C80" s="2208"/>
      <c r="D80" s="22" t="s">
        <v>101</v>
      </c>
      <c r="E80" s="2177"/>
      <c r="F80" s="2177"/>
      <c r="G80" s="2177"/>
      <c r="H80" s="2177"/>
      <c r="I80" s="2177"/>
      <c r="J80" s="2177"/>
      <c r="K80" s="2177"/>
      <c r="L80" s="2177"/>
      <c r="M80" s="2177"/>
      <c r="N80" s="2177"/>
      <c r="O80" s="2177"/>
      <c r="P80" s="2177"/>
      <c r="Q80" s="2177"/>
      <c r="R80" s="2177"/>
      <c r="S80" s="2177"/>
      <c r="T80" s="2177"/>
      <c r="U80" s="2177"/>
      <c r="V80" s="2177"/>
      <c r="W80" s="2177"/>
      <c r="X80" s="2177"/>
      <c r="Y80" s="2177"/>
      <c r="Z80" s="2177"/>
      <c r="AA80" s="2177"/>
      <c r="AB80" s="2177"/>
      <c r="AC80" s="2177"/>
      <c r="AD80" s="2177"/>
      <c r="AE80" s="2178"/>
    </row>
    <row r="81" spans="1:31" x14ac:dyDescent="0.35">
      <c r="A81" s="1718">
        <f t="shared" si="1"/>
        <v>55</v>
      </c>
      <c r="B81" s="1705" t="s">
        <v>102</v>
      </c>
      <c r="C81" s="2208"/>
      <c r="D81" s="22" t="s">
        <v>103</v>
      </c>
      <c r="E81" s="2177"/>
      <c r="F81" s="2177"/>
      <c r="G81" s="2177"/>
      <c r="H81" s="2177"/>
      <c r="I81" s="2177"/>
      <c r="J81" s="2177"/>
      <c r="K81" s="2177"/>
      <c r="L81" s="2177"/>
      <c r="M81" s="2177"/>
      <c r="N81" s="2177"/>
      <c r="O81" s="2177"/>
      <c r="P81" s="2177"/>
      <c r="Q81" s="2177"/>
      <c r="R81" s="2177"/>
      <c r="S81" s="2177"/>
      <c r="T81" s="2177"/>
      <c r="U81" s="2177"/>
      <c r="V81" s="2177"/>
      <c r="W81" s="2177"/>
      <c r="X81" s="2177"/>
      <c r="Y81" s="2177"/>
      <c r="Z81" s="2177"/>
      <c r="AA81" s="2177"/>
      <c r="AB81" s="2177"/>
      <c r="AC81" s="2177"/>
      <c r="AD81" s="2177"/>
      <c r="AE81" s="2178"/>
    </row>
    <row r="82" spans="1:31" x14ac:dyDescent="0.35">
      <c r="A82" s="1718">
        <f t="shared" si="1"/>
        <v>56</v>
      </c>
      <c r="B82" s="1705" t="s">
        <v>104</v>
      </c>
      <c r="C82" s="2208"/>
      <c r="D82" s="22" t="s">
        <v>105</v>
      </c>
      <c r="E82" s="2177"/>
      <c r="F82" s="2177"/>
      <c r="G82" s="2177"/>
      <c r="H82" s="2177"/>
      <c r="I82" s="2177"/>
      <c r="J82" s="2177"/>
      <c r="K82" s="2177"/>
      <c r="L82" s="2177"/>
      <c r="M82" s="2177"/>
      <c r="N82" s="2177"/>
      <c r="O82" s="2177"/>
      <c r="P82" s="2177"/>
      <c r="Q82" s="2177"/>
      <c r="R82" s="2177"/>
      <c r="S82" s="2177"/>
      <c r="T82" s="2177"/>
      <c r="U82" s="2177"/>
      <c r="V82" s="2177"/>
      <c r="W82" s="2177"/>
      <c r="X82" s="2177"/>
      <c r="Y82" s="2177"/>
      <c r="Z82" s="2177"/>
      <c r="AA82" s="2177"/>
      <c r="AB82" s="2177"/>
      <c r="AC82" s="2177"/>
      <c r="AD82" s="2177"/>
      <c r="AE82" s="2178"/>
    </row>
    <row r="83" spans="1:31" x14ac:dyDescent="0.35">
      <c r="A83" s="1718">
        <f t="shared" si="1"/>
        <v>57</v>
      </c>
      <c r="B83" s="1705" t="s">
        <v>106</v>
      </c>
      <c r="C83" s="2208"/>
      <c r="D83" s="22" t="s">
        <v>107</v>
      </c>
      <c r="E83" s="2177"/>
      <c r="F83" s="2177"/>
      <c r="G83" s="2177"/>
      <c r="H83" s="2177"/>
      <c r="I83" s="2177"/>
      <c r="J83" s="2177"/>
      <c r="K83" s="2177"/>
      <c r="L83" s="2177"/>
      <c r="M83" s="2177"/>
      <c r="N83" s="2177"/>
      <c r="O83" s="2177"/>
      <c r="P83" s="2177"/>
      <c r="Q83" s="2177"/>
      <c r="R83" s="2177"/>
      <c r="S83" s="2177"/>
      <c r="T83" s="2177"/>
      <c r="U83" s="2177"/>
      <c r="V83" s="2177"/>
      <c r="W83" s="2177"/>
      <c r="X83" s="2177"/>
      <c r="Y83" s="2177"/>
      <c r="Z83" s="2177"/>
      <c r="AA83" s="2177"/>
      <c r="AB83" s="2177"/>
      <c r="AC83" s="2177"/>
      <c r="AD83" s="2177"/>
      <c r="AE83" s="2178"/>
    </row>
    <row r="84" spans="1:31" x14ac:dyDescent="0.35">
      <c r="A84" s="1718">
        <f t="shared" si="1"/>
        <v>58</v>
      </c>
      <c r="B84" s="1705" t="s">
        <v>108</v>
      </c>
      <c r="C84" s="2208"/>
      <c r="D84" s="22" t="s">
        <v>109</v>
      </c>
      <c r="E84" s="2177"/>
      <c r="F84" s="2177"/>
      <c r="G84" s="2177"/>
      <c r="H84" s="2177"/>
      <c r="I84" s="2177"/>
      <c r="J84" s="2177"/>
      <c r="K84" s="2177"/>
      <c r="L84" s="2177"/>
      <c r="M84" s="2177"/>
      <c r="N84" s="2177"/>
      <c r="O84" s="2177"/>
      <c r="P84" s="2177"/>
      <c r="Q84" s="2177"/>
      <c r="R84" s="2177"/>
      <c r="S84" s="2177"/>
      <c r="T84" s="2177"/>
      <c r="U84" s="2177"/>
      <c r="V84" s="2177"/>
      <c r="W84" s="2177"/>
      <c r="X84" s="2177"/>
      <c r="Y84" s="2177"/>
      <c r="Z84" s="2177"/>
      <c r="AA84" s="2177"/>
      <c r="AB84" s="2177"/>
      <c r="AC84" s="2177"/>
      <c r="AD84" s="2177"/>
      <c r="AE84" s="2178"/>
    </row>
    <row r="85" spans="1:31" x14ac:dyDescent="0.35">
      <c r="A85" s="1718">
        <f t="shared" si="1"/>
        <v>59</v>
      </c>
      <c r="B85" s="1705" t="s">
        <v>110</v>
      </c>
      <c r="C85" s="2208"/>
      <c r="D85" s="22" t="s">
        <v>111</v>
      </c>
      <c r="E85" s="2177"/>
      <c r="F85" s="2177"/>
      <c r="G85" s="2177"/>
      <c r="H85" s="2177"/>
      <c r="I85" s="2177"/>
      <c r="J85" s="2177"/>
      <c r="K85" s="2177"/>
      <c r="L85" s="2177"/>
      <c r="M85" s="2177"/>
      <c r="N85" s="2177"/>
      <c r="O85" s="2177"/>
      <c r="P85" s="2177"/>
      <c r="Q85" s="2177"/>
      <c r="R85" s="2177"/>
      <c r="S85" s="2177"/>
      <c r="T85" s="2177"/>
      <c r="U85" s="2177"/>
      <c r="V85" s="2177"/>
      <c r="W85" s="2177"/>
      <c r="X85" s="2177"/>
      <c r="Y85" s="2177"/>
      <c r="Z85" s="2177"/>
      <c r="AA85" s="2177"/>
      <c r="AB85" s="2177"/>
      <c r="AC85" s="2177"/>
      <c r="AD85" s="2177"/>
      <c r="AE85" s="2178"/>
    </row>
    <row r="86" spans="1:31" x14ac:dyDescent="0.35">
      <c r="A86" s="1718">
        <f t="shared" si="1"/>
        <v>60</v>
      </c>
      <c r="B86" s="1705"/>
      <c r="C86" s="22" t="s">
        <v>17</v>
      </c>
      <c r="D86" s="1075" t="s">
        <v>739</v>
      </c>
      <c r="E86" s="1705">
        <v>1</v>
      </c>
      <c r="F86" s="1705">
        <v>13</v>
      </c>
      <c r="G86" s="2198"/>
      <c r="H86" s="2198"/>
      <c r="I86" s="2198"/>
      <c r="J86" s="2198"/>
      <c r="K86" s="2198"/>
      <c r="L86" s="2198"/>
      <c r="M86" s="2198"/>
      <c r="N86" s="2198"/>
      <c r="O86" s="2198"/>
      <c r="P86" s="2198"/>
      <c r="Q86" s="2198"/>
      <c r="R86" s="2198"/>
      <c r="S86" s="2198"/>
      <c r="T86" s="2198"/>
      <c r="U86" s="2198"/>
      <c r="V86" s="2198"/>
      <c r="W86" s="2198"/>
      <c r="X86" s="2198"/>
      <c r="Y86" s="2198"/>
      <c r="Z86" s="2198"/>
      <c r="AA86" s="2198"/>
      <c r="AB86" s="2198"/>
      <c r="AC86" s="2198"/>
      <c r="AD86" s="2198"/>
      <c r="AE86" s="2199"/>
    </row>
    <row r="87" spans="1:31" x14ac:dyDescent="0.35">
      <c r="A87" s="1718">
        <f t="shared" si="1"/>
        <v>61</v>
      </c>
      <c r="B87" s="1705"/>
      <c r="C87" s="22" t="s">
        <v>18</v>
      </c>
      <c r="D87" s="1075" t="s">
        <v>739</v>
      </c>
      <c r="E87" s="1705">
        <v>1</v>
      </c>
      <c r="F87" s="1705">
        <v>25</v>
      </c>
      <c r="G87" s="2198"/>
      <c r="H87" s="2198"/>
      <c r="I87" s="2198"/>
      <c r="J87" s="2198"/>
      <c r="K87" s="2198"/>
      <c r="L87" s="2198"/>
      <c r="M87" s="2198"/>
      <c r="N87" s="2198"/>
      <c r="O87" s="2198"/>
      <c r="P87" s="2198"/>
      <c r="Q87" s="2198"/>
      <c r="R87" s="2198"/>
      <c r="S87" s="2198"/>
      <c r="T87" s="2198"/>
      <c r="U87" s="2198"/>
      <c r="V87" s="2198"/>
      <c r="W87" s="2198"/>
      <c r="X87" s="2198"/>
      <c r="Y87" s="2198"/>
      <c r="Z87" s="2198"/>
      <c r="AA87" s="2198"/>
      <c r="AB87" s="2198"/>
      <c r="AC87" s="2198"/>
      <c r="AD87" s="2198"/>
      <c r="AE87" s="2199"/>
    </row>
    <row r="88" spans="1:31" ht="15" thickBot="1" x14ac:dyDescent="0.4">
      <c r="A88" s="1719">
        <f t="shared" si="1"/>
        <v>62</v>
      </c>
      <c r="B88" s="1706"/>
      <c r="C88" s="1081" t="s">
        <v>78</v>
      </c>
      <c r="D88" s="1076" t="s">
        <v>739</v>
      </c>
      <c r="E88" s="1706">
        <v>1</v>
      </c>
      <c r="F88" s="1706">
        <v>25</v>
      </c>
      <c r="G88" s="2200"/>
      <c r="H88" s="2200"/>
      <c r="I88" s="2200"/>
      <c r="J88" s="2200"/>
      <c r="K88" s="2200"/>
      <c r="L88" s="2200"/>
      <c r="M88" s="2200"/>
      <c r="N88" s="2200"/>
      <c r="O88" s="2200"/>
      <c r="P88" s="2200"/>
      <c r="Q88" s="2200"/>
      <c r="R88" s="2200"/>
      <c r="S88" s="2200"/>
      <c r="T88" s="2200"/>
      <c r="U88" s="2200"/>
      <c r="V88" s="2200"/>
      <c r="W88" s="2200"/>
      <c r="X88" s="2200"/>
      <c r="Y88" s="2200"/>
      <c r="Z88" s="2200"/>
      <c r="AA88" s="2200"/>
      <c r="AB88" s="2200"/>
      <c r="AC88" s="2200"/>
      <c r="AD88" s="2200"/>
      <c r="AE88" s="2201"/>
    </row>
    <row r="89" spans="1:31" x14ac:dyDescent="0.35">
      <c r="A89" s="1717">
        <v>63</v>
      </c>
      <c r="B89" s="1720" t="s">
        <v>112</v>
      </c>
      <c r="C89" s="1084" t="s">
        <v>4552</v>
      </c>
      <c r="D89" s="1077"/>
      <c r="E89" s="1720">
        <v>1</v>
      </c>
      <c r="F89" s="1720">
        <v>82</v>
      </c>
      <c r="G89" s="284"/>
      <c r="H89" s="284"/>
      <c r="I89" s="284"/>
      <c r="J89" s="284"/>
      <c r="K89" s="284"/>
      <c r="L89" s="284"/>
      <c r="M89" s="284"/>
      <c r="N89" s="284"/>
      <c r="O89" s="284"/>
      <c r="P89" s="284" t="s">
        <v>2243</v>
      </c>
      <c r="Q89" s="284"/>
      <c r="R89" s="284"/>
      <c r="S89" s="284"/>
      <c r="T89" s="284"/>
      <c r="U89" s="284"/>
      <c r="V89" s="284"/>
      <c r="W89" s="284"/>
      <c r="X89" s="284"/>
      <c r="Y89" s="284"/>
      <c r="Z89" s="284"/>
      <c r="AA89" s="284"/>
      <c r="AB89" s="284"/>
      <c r="AC89" s="284"/>
      <c r="AD89" s="1186"/>
      <c r="AE89" s="1078">
        <f>ROUND(AD89,2)*E89*F89</f>
        <v>0</v>
      </c>
    </row>
    <row r="90" spans="1:31" ht="14.5" customHeight="1" x14ac:dyDescent="0.35">
      <c r="A90" s="1718">
        <f t="shared" si="1"/>
        <v>64</v>
      </c>
      <c r="B90" s="1705"/>
      <c r="C90" s="22" t="s">
        <v>16</v>
      </c>
      <c r="D90" s="22"/>
      <c r="E90" s="1705"/>
      <c r="F90" s="1705">
        <v>19</v>
      </c>
      <c r="G90" s="2198"/>
      <c r="H90" s="2198"/>
      <c r="I90" s="2198"/>
      <c r="J90" s="2198"/>
      <c r="K90" s="2198"/>
      <c r="L90" s="2198"/>
      <c r="M90" s="2198"/>
      <c r="N90" s="2198"/>
      <c r="O90" s="2198"/>
      <c r="P90" s="2198"/>
      <c r="Q90" s="2198"/>
      <c r="R90" s="2198"/>
      <c r="S90" s="2198"/>
      <c r="T90" s="2198"/>
      <c r="U90" s="2198"/>
      <c r="V90" s="2198"/>
      <c r="W90" s="2198"/>
      <c r="X90" s="2198"/>
      <c r="Y90" s="2198"/>
      <c r="Z90" s="2198"/>
      <c r="AA90" s="2198"/>
      <c r="AB90" s="2198"/>
      <c r="AC90" s="2198"/>
      <c r="AD90" s="2198"/>
      <c r="AE90" s="2199"/>
    </row>
    <row r="91" spans="1:31" x14ac:dyDescent="0.35">
      <c r="A91" s="1718">
        <f t="shared" si="1"/>
        <v>65</v>
      </c>
      <c r="B91" s="1705" t="s">
        <v>113</v>
      </c>
      <c r="C91" s="2208"/>
      <c r="D91" s="22" t="s">
        <v>114</v>
      </c>
      <c r="E91" s="2177"/>
      <c r="F91" s="2177"/>
      <c r="G91" s="2177"/>
      <c r="H91" s="2177"/>
      <c r="I91" s="2177"/>
      <c r="J91" s="2177"/>
      <c r="K91" s="2177"/>
      <c r="L91" s="2177"/>
      <c r="M91" s="2177"/>
      <c r="N91" s="2177"/>
      <c r="O91" s="2177"/>
      <c r="P91" s="2177"/>
      <c r="Q91" s="2177"/>
      <c r="R91" s="2177"/>
      <c r="S91" s="2177"/>
      <c r="T91" s="2177"/>
      <c r="U91" s="2177"/>
      <c r="V91" s="2177"/>
      <c r="W91" s="2177"/>
      <c r="X91" s="2177"/>
      <c r="Y91" s="2177"/>
      <c r="Z91" s="2177"/>
      <c r="AA91" s="2177"/>
      <c r="AB91" s="2177"/>
      <c r="AC91" s="2177"/>
      <c r="AD91" s="2177"/>
      <c r="AE91" s="2178"/>
    </row>
    <row r="92" spans="1:31" x14ac:dyDescent="0.35">
      <c r="A92" s="1718">
        <f t="shared" si="1"/>
        <v>66</v>
      </c>
      <c r="B92" s="1705" t="s">
        <v>115</v>
      </c>
      <c r="C92" s="2208"/>
      <c r="D92" s="22" t="s">
        <v>116</v>
      </c>
      <c r="E92" s="2177"/>
      <c r="F92" s="2177"/>
      <c r="G92" s="2177"/>
      <c r="H92" s="2177"/>
      <c r="I92" s="2177"/>
      <c r="J92" s="2177"/>
      <c r="K92" s="2177"/>
      <c r="L92" s="2177"/>
      <c r="M92" s="2177"/>
      <c r="N92" s="2177"/>
      <c r="O92" s="2177"/>
      <c r="P92" s="2177"/>
      <c r="Q92" s="2177"/>
      <c r="R92" s="2177"/>
      <c r="S92" s="2177"/>
      <c r="T92" s="2177"/>
      <c r="U92" s="2177"/>
      <c r="V92" s="2177"/>
      <c r="W92" s="2177"/>
      <c r="X92" s="2177"/>
      <c r="Y92" s="2177"/>
      <c r="Z92" s="2177"/>
      <c r="AA92" s="2177"/>
      <c r="AB92" s="2177"/>
      <c r="AC92" s="2177"/>
      <c r="AD92" s="2177"/>
      <c r="AE92" s="2178"/>
    </row>
    <row r="93" spans="1:31" x14ac:dyDescent="0.35">
      <c r="A93" s="1718">
        <f t="shared" si="1"/>
        <v>67</v>
      </c>
      <c r="B93" s="1705" t="s">
        <v>117</v>
      </c>
      <c r="C93" s="2208"/>
      <c r="D93" s="22" t="s">
        <v>118</v>
      </c>
      <c r="E93" s="2177"/>
      <c r="F93" s="2177"/>
      <c r="G93" s="2177"/>
      <c r="H93" s="2177"/>
      <c r="I93" s="2177"/>
      <c r="J93" s="2177"/>
      <c r="K93" s="2177"/>
      <c r="L93" s="2177"/>
      <c r="M93" s="2177"/>
      <c r="N93" s="2177"/>
      <c r="O93" s="2177"/>
      <c r="P93" s="2177"/>
      <c r="Q93" s="2177"/>
      <c r="R93" s="2177"/>
      <c r="S93" s="2177"/>
      <c r="T93" s="2177"/>
      <c r="U93" s="2177"/>
      <c r="V93" s="2177"/>
      <c r="W93" s="2177"/>
      <c r="X93" s="2177"/>
      <c r="Y93" s="2177"/>
      <c r="Z93" s="2177"/>
      <c r="AA93" s="2177"/>
      <c r="AB93" s="2177"/>
      <c r="AC93" s="2177"/>
      <c r="AD93" s="2177"/>
      <c r="AE93" s="2178"/>
    </row>
    <row r="94" spans="1:31" x14ac:dyDescent="0.35">
      <c r="A94" s="1718">
        <f t="shared" si="1"/>
        <v>68</v>
      </c>
      <c r="B94" s="1705" t="s">
        <v>119</v>
      </c>
      <c r="C94" s="2208"/>
      <c r="D94" s="22" t="s">
        <v>120</v>
      </c>
      <c r="E94" s="2177"/>
      <c r="F94" s="2177"/>
      <c r="G94" s="2177"/>
      <c r="H94" s="2177"/>
      <c r="I94" s="2177"/>
      <c r="J94" s="2177"/>
      <c r="K94" s="2177"/>
      <c r="L94" s="2177"/>
      <c r="M94" s="2177"/>
      <c r="N94" s="2177"/>
      <c r="O94" s="2177"/>
      <c r="P94" s="2177"/>
      <c r="Q94" s="2177"/>
      <c r="R94" s="2177"/>
      <c r="S94" s="2177"/>
      <c r="T94" s="2177"/>
      <c r="U94" s="2177"/>
      <c r="V94" s="2177"/>
      <c r="W94" s="2177"/>
      <c r="X94" s="2177"/>
      <c r="Y94" s="2177"/>
      <c r="Z94" s="2177"/>
      <c r="AA94" s="2177"/>
      <c r="AB94" s="2177"/>
      <c r="AC94" s="2177"/>
      <c r="AD94" s="2177"/>
      <c r="AE94" s="2178"/>
    </row>
    <row r="95" spans="1:31" x14ac:dyDescent="0.35">
      <c r="A95" s="1718">
        <f t="shared" si="1"/>
        <v>69</v>
      </c>
      <c r="B95" s="1705" t="s">
        <v>121</v>
      </c>
      <c r="C95" s="2208"/>
      <c r="D95" s="22" t="s">
        <v>122</v>
      </c>
      <c r="E95" s="2177"/>
      <c r="F95" s="2177"/>
      <c r="G95" s="2177"/>
      <c r="H95" s="2177"/>
      <c r="I95" s="2177"/>
      <c r="J95" s="2177"/>
      <c r="K95" s="2177"/>
      <c r="L95" s="2177"/>
      <c r="M95" s="2177"/>
      <c r="N95" s="2177"/>
      <c r="O95" s="2177"/>
      <c r="P95" s="2177"/>
      <c r="Q95" s="2177"/>
      <c r="R95" s="2177"/>
      <c r="S95" s="2177"/>
      <c r="T95" s="2177"/>
      <c r="U95" s="2177"/>
      <c r="V95" s="2177"/>
      <c r="W95" s="2177"/>
      <c r="X95" s="2177"/>
      <c r="Y95" s="2177"/>
      <c r="Z95" s="2177"/>
      <c r="AA95" s="2177"/>
      <c r="AB95" s="2177"/>
      <c r="AC95" s="2177"/>
      <c r="AD95" s="2177"/>
      <c r="AE95" s="2178"/>
    </row>
    <row r="96" spans="1:31" ht="29" x14ac:dyDescent="0.35">
      <c r="A96" s="1718">
        <f t="shared" si="1"/>
        <v>70</v>
      </c>
      <c r="B96" s="1705" t="s">
        <v>123</v>
      </c>
      <c r="C96" s="2208"/>
      <c r="D96" s="22" t="s">
        <v>124</v>
      </c>
      <c r="E96" s="2177"/>
      <c r="F96" s="2177"/>
      <c r="G96" s="2177"/>
      <c r="H96" s="2177"/>
      <c r="I96" s="2177"/>
      <c r="J96" s="2177"/>
      <c r="K96" s="2177"/>
      <c r="L96" s="2177"/>
      <c r="M96" s="2177"/>
      <c r="N96" s="2177"/>
      <c r="O96" s="2177"/>
      <c r="P96" s="2177"/>
      <c r="Q96" s="2177"/>
      <c r="R96" s="2177"/>
      <c r="S96" s="2177"/>
      <c r="T96" s="2177"/>
      <c r="U96" s="2177"/>
      <c r="V96" s="2177"/>
      <c r="W96" s="2177"/>
      <c r="X96" s="2177"/>
      <c r="Y96" s="2177"/>
      <c r="Z96" s="2177"/>
      <c r="AA96" s="2177"/>
      <c r="AB96" s="2177"/>
      <c r="AC96" s="2177"/>
      <c r="AD96" s="2177"/>
      <c r="AE96" s="2178"/>
    </row>
    <row r="97" spans="1:31" x14ac:dyDescent="0.35">
      <c r="A97" s="1718">
        <f t="shared" si="1"/>
        <v>71</v>
      </c>
      <c r="B97" s="1705" t="s">
        <v>125</v>
      </c>
      <c r="C97" s="2208"/>
      <c r="D97" s="22" t="s">
        <v>126</v>
      </c>
      <c r="E97" s="2177"/>
      <c r="F97" s="2177"/>
      <c r="G97" s="2177"/>
      <c r="H97" s="2177"/>
      <c r="I97" s="2177"/>
      <c r="J97" s="2177"/>
      <c r="K97" s="2177"/>
      <c r="L97" s="2177"/>
      <c r="M97" s="2177"/>
      <c r="N97" s="2177"/>
      <c r="O97" s="2177"/>
      <c r="P97" s="2177"/>
      <c r="Q97" s="2177"/>
      <c r="R97" s="2177"/>
      <c r="S97" s="2177"/>
      <c r="T97" s="2177"/>
      <c r="U97" s="2177"/>
      <c r="V97" s="2177"/>
      <c r="W97" s="2177"/>
      <c r="X97" s="2177"/>
      <c r="Y97" s="2177"/>
      <c r="Z97" s="2177"/>
      <c r="AA97" s="2177"/>
      <c r="AB97" s="2177"/>
      <c r="AC97" s="2177"/>
      <c r="AD97" s="2177"/>
      <c r="AE97" s="2178"/>
    </row>
    <row r="98" spans="1:31" x14ac:dyDescent="0.35">
      <c r="A98" s="1718">
        <f t="shared" si="1"/>
        <v>72</v>
      </c>
      <c r="B98" s="1705" t="s">
        <v>127</v>
      </c>
      <c r="C98" s="2208"/>
      <c r="D98" s="22" t="s">
        <v>128</v>
      </c>
      <c r="E98" s="2177"/>
      <c r="F98" s="2177"/>
      <c r="G98" s="2177"/>
      <c r="H98" s="2177"/>
      <c r="I98" s="2177"/>
      <c r="J98" s="2177"/>
      <c r="K98" s="2177"/>
      <c r="L98" s="2177"/>
      <c r="M98" s="2177"/>
      <c r="N98" s="2177"/>
      <c r="O98" s="2177"/>
      <c r="P98" s="2177"/>
      <c r="Q98" s="2177"/>
      <c r="R98" s="2177"/>
      <c r="S98" s="2177"/>
      <c r="T98" s="2177"/>
      <c r="U98" s="2177"/>
      <c r="V98" s="2177"/>
      <c r="W98" s="2177"/>
      <c r="X98" s="2177"/>
      <c r="Y98" s="2177"/>
      <c r="Z98" s="2177"/>
      <c r="AA98" s="2177"/>
      <c r="AB98" s="2177"/>
      <c r="AC98" s="2177"/>
      <c r="AD98" s="2177"/>
      <c r="AE98" s="2178"/>
    </row>
    <row r="99" spans="1:31" x14ac:dyDescent="0.35">
      <c r="A99" s="1718">
        <f t="shared" si="1"/>
        <v>73</v>
      </c>
      <c r="B99" s="1705"/>
      <c r="C99" s="22" t="s">
        <v>17</v>
      </c>
      <c r="D99" s="1075" t="s">
        <v>739</v>
      </c>
      <c r="E99" s="1705"/>
      <c r="F99" s="1705">
        <v>13</v>
      </c>
      <c r="G99" s="2198"/>
      <c r="H99" s="2198"/>
      <c r="I99" s="2198"/>
      <c r="J99" s="2198"/>
      <c r="K99" s="2198"/>
      <c r="L99" s="2198"/>
      <c r="M99" s="2198"/>
      <c r="N99" s="2198"/>
      <c r="O99" s="2198"/>
      <c r="P99" s="2198"/>
      <c r="Q99" s="2198"/>
      <c r="R99" s="2198"/>
      <c r="S99" s="2198"/>
      <c r="T99" s="2198"/>
      <c r="U99" s="2198"/>
      <c r="V99" s="2198"/>
      <c r="W99" s="2198"/>
      <c r="X99" s="2198"/>
      <c r="Y99" s="2198"/>
      <c r="Z99" s="2198"/>
      <c r="AA99" s="2198"/>
      <c r="AB99" s="2198"/>
      <c r="AC99" s="2198"/>
      <c r="AD99" s="2198"/>
      <c r="AE99" s="2199"/>
    </row>
    <row r="100" spans="1:31" x14ac:dyDescent="0.35">
      <c r="A100" s="1718">
        <f t="shared" si="1"/>
        <v>74</v>
      </c>
      <c r="B100" s="1705"/>
      <c r="C100" s="22" t="s">
        <v>18</v>
      </c>
      <c r="D100" s="1075" t="s">
        <v>739</v>
      </c>
      <c r="E100" s="1705"/>
      <c r="F100" s="1705">
        <v>25</v>
      </c>
      <c r="G100" s="2198"/>
      <c r="H100" s="2198"/>
      <c r="I100" s="2198"/>
      <c r="J100" s="2198"/>
      <c r="K100" s="2198"/>
      <c r="L100" s="2198"/>
      <c r="M100" s="2198"/>
      <c r="N100" s="2198"/>
      <c r="O100" s="2198"/>
      <c r="P100" s="2198"/>
      <c r="Q100" s="2198"/>
      <c r="R100" s="2198"/>
      <c r="S100" s="2198"/>
      <c r="T100" s="2198"/>
      <c r="U100" s="2198"/>
      <c r="V100" s="2198"/>
      <c r="W100" s="2198"/>
      <c r="X100" s="2198"/>
      <c r="Y100" s="2198"/>
      <c r="Z100" s="2198"/>
      <c r="AA100" s="2198"/>
      <c r="AB100" s="2198"/>
      <c r="AC100" s="2198"/>
      <c r="AD100" s="2198"/>
      <c r="AE100" s="2199"/>
    </row>
    <row r="101" spans="1:31" ht="15" thickBot="1" x14ac:dyDescent="0.4">
      <c r="A101" s="1719">
        <f t="shared" si="1"/>
        <v>75</v>
      </c>
      <c r="B101" s="1706"/>
      <c r="C101" s="1081" t="s">
        <v>78</v>
      </c>
      <c r="D101" s="1076" t="s">
        <v>739</v>
      </c>
      <c r="E101" s="1706"/>
      <c r="F101" s="1706">
        <v>25</v>
      </c>
      <c r="G101" s="2200"/>
      <c r="H101" s="2200"/>
      <c r="I101" s="2200"/>
      <c r="J101" s="2200"/>
      <c r="K101" s="2200"/>
      <c r="L101" s="2200"/>
      <c r="M101" s="2200"/>
      <c r="N101" s="2200"/>
      <c r="O101" s="2200"/>
      <c r="P101" s="2200"/>
      <c r="Q101" s="2200"/>
      <c r="R101" s="2200"/>
      <c r="S101" s="2200"/>
      <c r="T101" s="2200"/>
      <c r="U101" s="2200"/>
      <c r="V101" s="2200"/>
      <c r="W101" s="2200"/>
      <c r="X101" s="2200"/>
      <c r="Y101" s="2200"/>
      <c r="Z101" s="2200"/>
      <c r="AA101" s="2200"/>
      <c r="AB101" s="2200"/>
      <c r="AC101" s="2200"/>
      <c r="AD101" s="2200"/>
      <c r="AE101" s="2201"/>
    </row>
    <row r="102" spans="1:31" x14ac:dyDescent="0.35">
      <c r="A102" s="1717">
        <f t="shared" si="1"/>
        <v>76</v>
      </c>
      <c r="B102" s="1720" t="s">
        <v>129</v>
      </c>
      <c r="C102" s="1707" t="s">
        <v>130</v>
      </c>
      <c r="D102" s="1082"/>
      <c r="E102" s="1720">
        <v>1</v>
      </c>
      <c r="F102" s="1720">
        <v>11</v>
      </c>
      <c r="G102" s="284"/>
      <c r="H102" s="284"/>
      <c r="I102" s="284"/>
      <c r="J102" s="284"/>
      <c r="K102" s="284"/>
      <c r="L102" s="284"/>
      <c r="M102" s="284"/>
      <c r="N102" s="284"/>
      <c r="O102" s="284"/>
      <c r="P102" s="284" t="s">
        <v>2243</v>
      </c>
      <c r="Q102" s="284"/>
      <c r="R102" s="284"/>
      <c r="S102" s="284"/>
      <c r="T102" s="284"/>
      <c r="U102" s="284"/>
      <c r="V102" s="284"/>
      <c r="W102" s="284"/>
      <c r="X102" s="284"/>
      <c r="Y102" s="284"/>
      <c r="Z102" s="284"/>
      <c r="AA102" s="284"/>
      <c r="AB102" s="284"/>
      <c r="AC102" s="284"/>
      <c r="AD102" s="1185"/>
      <c r="AE102" s="1078">
        <f>ROUND(AD102,2)*E102*F102</f>
        <v>0</v>
      </c>
    </row>
    <row r="103" spans="1:31" x14ac:dyDescent="0.35">
      <c r="A103" s="1718">
        <f t="shared" si="1"/>
        <v>77</v>
      </c>
      <c r="B103" s="1705"/>
      <c r="C103" s="22" t="s">
        <v>131</v>
      </c>
      <c r="D103" s="1085"/>
      <c r="E103" s="1705"/>
      <c r="F103" s="1705">
        <v>3</v>
      </c>
      <c r="G103" s="2198"/>
      <c r="H103" s="2198"/>
      <c r="I103" s="2198"/>
      <c r="J103" s="2198"/>
      <c r="K103" s="2198"/>
      <c r="L103" s="2198"/>
      <c r="M103" s="2198"/>
      <c r="N103" s="2198"/>
      <c r="O103" s="2198"/>
      <c r="P103" s="2198"/>
      <c r="Q103" s="2198"/>
      <c r="R103" s="2198"/>
      <c r="S103" s="2198"/>
      <c r="T103" s="2198"/>
      <c r="U103" s="2198"/>
      <c r="V103" s="2198"/>
      <c r="W103" s="2198"/>
      <c r="X103" s="2198"/>
      <c r="Y103" s="2198"/>
      <c r="Z103" s="2198"/>
      <c r="AA103" s="2198"/>
      <c r="AB103" s="2198"/>
      <c r="AC103" s="2198"/>
      <c r="AD103" s="2198"/>
      <c r="AE103" s="2199"/>
    </row>
    <row r="104" spans="1:31" ht="29" x14ac:dyDescent="0.35">
      <c r="A104" s="1718">
        <f t="shared" si="1"/>
        <v>78</v>
      </c>
      <c r="B104" s="1705" t="s">
        <v>132</v>
      </c>
      <c r="C104" s="2208"/>
      <c r="D104" s="22" t="s">
        <v>133</v>
      </c>
      <c r="E104" s="2177"/>
      <c r="F104" s="2177"/>
      <c r="G104" s="2177"/>
      <c r="H104" s="2177"/>
      <c r="I104" s="2177"/>
      <c r="J104" s="2177"/>
      <c r="K104" s="2177"/>
      <c r="L104" s="2177"/>
      <c r="M104" s="2177"/>
      <c r="N104" s="2177"/>
      <c r="O104" s="2177"/>
      <c r="P104" s="2177"/>
      <c r="Q104" s="2177"/>
      <c r="R104" s="2177"/>
      <c r="S104" s="2177"/>
      <c r="T104" s="2177"/>
      <c r="U104" s="2177"/>
      <c r="V104" s="2177"/>
      <c r="W104" s="2177"/>
      <c r="X104" s="2177"/>
      <c r="Y104" s="2177"/>
      <c r="Z104" s="2177"/>
      <c r="AA104" s="2177"/>
      <c r="AB104" s="2177"/>
      <c r="AC104" s="2177"/>
      <c r="AD104" s="2177"/>
      <c r="AE104" s="2178"/>
    </row>
    <row r="105" spans="1:31" ht="43.5" x14ac:dyDescent="0.35">
      <c r="A105" s="1718">
        <f t="shared" si="1"/>
        <v>79</v>
      </c>
      <c r="B105" s="1705" t="s">
        <v>134</v>
      </c>
      <c r="C105" s="2208"/>
      <c r="D105" s="22" t="s">
        <v>135</v>
      </c>
      <c r="E105" s="2177"/>
      <c r="F105" s="2177"/>
      <c r="G105" s="2177"/>
      <c r="H105" s="2177"/>
      <c r="I105" s="2177"/>
      <c r="J105" s="2177"/>
      <c r="K105" s="2177"/>
      <c r="L105" s="2177"/>
      <c r="M105" s="2177"/>
      <c r="N105" s="2177"/>
      <c r="O105" s="2177"/>
      <c r="P105" s="2177"/>
      <c r="Q105" s="2177"/>
      <c r="R105" s="2177"/>
      <c r="S105" s="2177"/>
      <c r="T105" s="2177"/>
      <c r="U105" s="2177"/>
      <c r="V105" s="2177"/>
      <c r="W105" s="2177"/>
      <c r="X105" s="2177"/>
      <c r="Y105" s="2177"/>
      <c r="Z105" s="2177"/>
      <c r="AA105" s="2177"/>
      <c r="AB105" s="2177"/>
      <c r="AC105" s="2177"/>
      <c r="AD105" s="2177"/>
      <c r="AE105" s="2178"/>
    </row>
    <row r="106" spans="1:31" x14ac:dyDescent="0.35">
      <c r="A106" s="1718">
        <f t="shared" si="1"/>
        <v>80</v>
      </c>
      <c r="B106" s="1705" t="s">
        <v>136</v>
      </c>
      <c r="C106" s="2208"/>
      <c r="D106" s="22" t="s">
        <v>137</v>
      </c>
      <c r="E106" s="2177"/>
      <c r="F106" s="2177"/>
      <c r="G106" s="2177"/>
      <c r="H106" s="2177"/>
      <c r="I106" s="2177"/>
      <c r="J106" s="2177"/>
      <c r="K106" s="2177"/>
      <c r="L106" s="2177"/>
      <c r="M106" s="2177"/>
      <c r="N106" s="2177"/>
      <c r="O106" s="2177"/>
      <c r="P106" s="2177"/>
      <c r="Q106" s="2177"/>
      <c r="R106" s="2177"/>
      <c r="S106" s="2177"/>
      <c r="T106" s="2177"/>
      <c r="U106" s="2177"/>
      <c r="V106" s="2177"/>
      <c r="W106" s="2177"/>
      <c r="X106" s="2177"/>
      <c r="Y106" s="2177"/>
      <c r="Z106" s="2177"/>
      <c r="AA106" s="2177"/>
      <c r="AB106" s="2177"/>
      <c r="AC106" s="2177"/>
      <c r="AD106" s="2177"/>
      <c r="AE106" s="2178"/>
    </row>
    <row r="107" spans="1:31" ht="43.5" x14ac:dyDescent="0.35">
      <c r="A107" s="1718">
        <f t="shared" si="1"/>
        <v>81</v>
      </c>
      <c r="B107" s="1705" t="s">
        <v>138</v>
      </c>
      <c r="C107" s="2208"/>
      <c r="D107" s="22" t="s">
        <v>139</v>
      </c>
      <c r="E107" s="2177"/>
      <c r="F107" s="2177"/>
      <c r="G107" s="2177"/>
      <c r="H107" s="2177"/>
      <c r="I107" s="2177"/>
      <c r="J107" s="2177"/>
      <c r="K107" s="2177"/>
      <c r="L107" s="2177"/>
      <c r="M107" s="2177"/>
      <c r="N107" s="2177"/>
      <c r="O107" s="2177"/>
      <c r="P107" s="2177"/>
      <c r="Q107" s="2177"/>
      <c r="R107" s="2177"/>
      <c r="S107" s="2177"/>
      <c r="T107" s="2177"/>
      <c r="U107" s="2177"/>
      <c r="V107" s="2177"/>
      <c r="W107" s="2177"/>
      <c r="X107" s="2177"/>
      <c r="Y107" s="2177"/>
      <c r="Z107" s="2177"/>
      <c r="AA107" s="2177"/>
      <c r="AB107" s="2177"/>
      <c r="AC107" s="2177"/>
      <c r="AD107" s="2177"/>
      <c r="AE107" s="2178"/>
    </row>
    <row r="108" spans="1:31" ht="29" x14ac:dyDescent="0.35">
      <c r="A108" s="1718">
        <f t="shared" si="1"/>
        <v>82</v>
      </c>
      <c r="B108" s="1705" t="s">
        <v>140</v>
      </c>
      <c r="C108" s="2208"/>
      <c r="D108" s="1075" t="s">
        <v>741</v>
      </c>
      <c r="E108" s="2177"/>
      <c r="F108" s="2177"/>
      <c r="G108" s="2177"/>
      <c r="H108" s="2177"/>
      <c r="I108" s="2177"/>
      <c r="J108" s="2177"/>
      <c r="K108" s="2177"/>
      <c r="L108" s="2177"/>
      <c r="M108" s="2177"/>
      <c r="N108" s="2177"/>
      <c r="O108" s="2177"/>
      <c r="P108" s="2177"/>
      <c r="Q108" s="2177"/>
      <c r="R108" s="2177"/>
      <c r="S108" s="2177"/>
      <c r="T108" s="2177"/>
      <c r="U108" s="2177"/>
      <c r="V108" s="2177"/>
      <c r="W108" s="2177"/>
      <c r="X108" s="2177"/>
      <c r="Y108" s="2177"/>
      <c r="Z108" s="2177"/>
      <c r="AA108" s="2177"/>
      <c r="AB108" s="2177"/>
      <c r="AC108" s="2177"/>
      <c r="AD108" s="2177"/>
      <c r="AE108" s="2178"/>
    </row>
    <row r="109" spans="1:31" ht="29" x14ac:dyDescent="0.35">
      <c r="A109" s="1718">
        <f t="shared" si="1"/>
        <v>83</v>
      </c>
      <c r="B109" s="1705"/>
      <c r="C109" s="22" t="s">
        <v>141</v>
      </c>
      <c r="D109" s="1075" t="s">
        <v>742</v>
      </c>
      <c r="E109" s="1705">
        <v>1</v>
      </c>
      <c r="F109" s="1705">
        <v>3</v>
      </c>
      <c r="G109" s="2198"/>
      <c r="H109" s="2198"/>
      <c r="I109" s="2198"/>
      <c r="J109" s="2198"/>
      <c r="K109" s="2198"/>
      <c r="L109" s="2198"/>
      <c r="M109" s="2198"/>
      <c r="N109" s="2198"/>
      <c r="O109" s="2198"/>
      <c r="P109" s="2198"/>
      <c r="Q109" s="2198"/>
      <c r="R109" s="2198"/>
      <c r="S109" s="2198"/>
      <c r="T109" s="2198"/>
      <c r="U109" s="2198"/>
      <c r="V109" s="2198"/>
      <c r="W109" s="2198"/>
      <c r="X109" s="2198"/>
      <c r="Y109" s="2198"/>
      <c r="Z109" s="2198"/>
      <c r="AA109" s="2198"/>
      <c r="AB109" s="2198"/>
      <c r="AC109" s="2198"/>
      <c r="AD109" s="2198"/>
      <c r="AE109" s="2199"/>
    </row>
    <row r="110" spans="1:31" ht="29" x14ac:dyDescent="0.35">
      <c r="A110" s="1718">
        <f t="shared" si="1"/>
        <v>84</v>
      </c>
      <c r="B110" s="1705"/>
      <c r="C110" s="22" t="s">
        <v>142</v>
      </c>
      <c r="D110" s="1075" t="s">
        <v>742</v>
      </c>
      <c r="E110" s="1705">
        <v>1</v>
      </c>
      <c r="F110" s="1705">
        <v>1</v>
      </c>
      <c r="G110" s="2198"/>
      <c r="H110" s="2198"/>
      <c r="I110" s="2198"/>
      <c r="J110" s="2198"/>
      <c r="K110" s="2198"/>
      <c r="L110" s="2198"/>
      <c r="M110" s="2198"/>
      <c r="N110" s="2198"/>
      <c r="O110" s="2198"/>
      <c r="P110" s="2198"/>
      <c r="Q110" s="2198"/>
      <c r="R110" s="2198"/>
      <c r="S110" s="2198"/>
      <c r="T110" s="2198"/>
      <c r="U110" s="2198"/>
      <c r="V110" s="2198"/>
      <c r="W110" s="2198"/>
      <c r="X110" s="2198"/>
      <c r="Y110" s="2198"/>
      <c r="Z110" s="2198"/>
      <c r="AA110" s="2198"/>
      <c r="AB110" s="2198"/>
      <c r="AC110" s="2198"/>
      <c r="AD110" s="2198"/>
      <c r="AE110" s="2199"/>
    </row>
    <row r="111" spans="1:31" ht="29.5" thickBot="1" x14ac:dyDescent="0.4">
      <c r="A111" s="1718">
        <f t="shared" si="1"/>
        <v>85</v>
      </c>
      <c r="B111" s="1705"/>
      <c r="C111" s="22" t="s">
        <v>143</v>
      </c>
      <c r="D111" s="1075" t="s">
        <v>742</v>
      </c>
      <c r="E111" s="1705">
        <v>1</v>
      </c>
      <c r="F111" s="1705">
        <v>4</v>
      </c>
      <c r="G111" s="2198"/>
      <c r="H111" s="2198"/>
      <c r="I111" s="2198"/>
      <c r="J111" s="2198"/>
      <c r="K111" s="2198"/>
      <c r="L111" s="2198"/>
      <c r="M111" s="2198"/>
      <c r="N111" s="2198"/>
      <c r="O111" s="2198"/>
      <c r="P111" s="2198"/>
      <c r="Q111" s="2198"/>
      <c r="R111" s="2198"/>
      <c r="S111" s="2198"/>
      <c r="T111" s="2198"/>
      <c r="U111" s="2198"/>
      <c r="V111" s="2198"/>
      <c r="W111" s="2198"/>
      <c r="X111" s="2198"/>
      <c r="Y111" s="2198"/>
      <c r="Z111" s="2198"/>
      <c r="AA111" s="2198"/>
      <c r="AB111" s="2198"/>
      <c r="AC111" s="2198"/>
      <c r="AD111" s="2198"/>
      <c r="AE111" s="2199"/>
    </row>
    <row r="112" spans="1:31" x14ac:dyDescent="0.35">
      <c r="A112" s="1717">
        <f t="shared" si="1"/>
        <v>86</v>
      </c>
      <c r="B112" s="1720" t="s">
        <v>144</v>
      </c>
      <c r="C112" s="1086" t="s">
        <v>745</v>
      </c>
      <c r="D112" s="1082"/>
      <c r="E112" s="1720">
        <v>1</v>
      </c>
      <c r="F112" s="1720">
        <v>10</v>
      </c>
      <c r="G112" s="284"/>
      <c r="H112" s="284"/>
      <c r="I112" s="284"/>
      <c r="J112" s="284"/>
      <c r="K112" s="284"/>
      <c r="L112" s="284"/>
      <c r="M112" s="284"/>
      <c r="N112" s="284"/>
      <c r="O112" s="284"/>
      <c r="P112" s="284" t="s">
        <v>2243</v>
      </c>
      <c r="Q112" s="284"/>
      <c r="R112" s="284"/>
      <c r="S112" s="284"/>
      <c r="T112" s="284"/>
      <c r="U112" s="284"/>
      <c r="V112" s="284"/>
      <c r="W112" s="284"/>
      <c r="X112" s="284"/>
      <c r="Y112" s="284"/>
      <c r="Z112" s="284"/>
      <c r="AA112" s="284"/>
      <c r="AB112" s="284"/>
      <c r="AC112" s="284"/>
      <c r="AD112" s="1186"/>
      <c r="AE112" s="1078">
        <f>ROUND(AD112,2)*E112*F112</f>
        <v>0</v>
      </c>
    </row>
    <row r="113" spans="1:31" ht="29" x14ac:dyDescent="0.35">
      <c r="A113" s="1718">
        <f t="shared" si="1"/>
        <v>87</v>
      </c>
      <c r="B113" s="1705"/>
      <c r="C113" s="22" t="s">
        <v>131</v>
      </c>
      <c r="D113" s="1075" t="s">
        <v>742</v>
      </c>
      <c r="E113" s="1705">
        <v>1</v>
      </c>
      <c r="F113" s="1705">
        <v>3</v>
      </c>
      <c r="G113" s="2198"/>
      <c r="H113" s="2198"/>
      <c r="I113" s="2198"/>
      <c r="J113" s="2198"/>
      <c r="K113" s="2198"/>
      <c r="L113" s="2198"/>
      <c r="M113" s="2198"/>
      <c r="N113" s="2198"/>
      <c r="O113" s="2198"/>
      <c r="P113" s="2198"/>
      <c r="Q113" s="2198"/>
      <c r="R113" s="2198"/>
      <c r="S113" s="2198"/>
      <c r="T113" s="2198"/>
      <c r="U113" s="2198"/>
      <c r="V113" s="2198"/>
      <c r="W113" s="2198"/>
      <c r="X113" s="2198"/>
      <c r="Y113" s="2198"/>
      <c r="Z113" s="2198"/>
      <c r="AA113" s="2198"/>
      <c r="AB113" s="2198"/>
      <c r="AC113" s="2198"/>
      <c r="AD113" s="2198"/>
      <c r="AE113" s="2199"/>
    </row>
    <row r="114" spans="1:31" ht="29" x14ac:dyDescent="0.35">
      <c r="A114" s="1718">
        <f t="shared" si="1"/>
        <v>88</v>
      </c>
      <c r="B114" s="1705"/>
      <c r="C114" s="22" t="s">
        <v>141</v>
      </c>
      <c r="D114" s="1075" t="s">
        <v>742</v>
      </c>
      <c r="E114" s="1705">
        <v>1</v>
      </c>
      <c r="F114" s="1705">
        <v>3</v>
      </c>
      <c r="G114" s="2198"/>
      <c r="H114" s="2198"/>
      <c r="I114" s="2198"/>
      <c r="J114" s="2198"/>
      <c r="K114" s="2198"/>
      <c r="L114" s="2198"/>
      <c r="M114" s="2198"/>
      <c r="N114" s="2198"/>
      <c r="O114" s="2198"/>
      <c r="P114" s="2198"/>
      <c r="Q114" s="2198"/>
      <c r="R114" s="2198"/>
      <c r="S114" s="2198"/>
      <c r="T114" s="2198"/>
      <c r="U114" s="2198"/>
      <c r="V114" s="2198"/>
      <c r="W114" s="2198"/>
      <c r="X114" s="2198"/>
      <c r="Y114" s="2198"/>
      <c r="Z114" s="2198"/>
      <c r="AA114" s="2198"/>
      <c r="AB114" s="2198"/>
      <c r="AC114" s="2198"/>
      <c r="AD114" s="2198"/>
      <c r="AE114" s="2199"/>
    </row>
    <row r="115" spans="1:31" ht="29.5" thickBot="1" x14ac:dyDescent="0.4">
      <c r="A115" s="1719">
        <f t="shared" si="1"/>
        <v>89</v>
      </c>
      <c r="B115" s="1706"/>
      <c r="C115" s="1081" t="s">
        <v>143</v>
      </c>
      <c r="D115" s="1076" t="s">
        <v>742</v>
      </c>
      <c r="E115" s="1706">
        <v>1</v>
      </c>
      <c r="F115" s="1706">
        <v>4</v>
      </c>
      <c r="G115" s="2200"/>
      <c r="H115" s="2200"/>
      <c r="I115" s="2200"/>
      <c r="J115" s="2200"/>
      <c r="K115" s="2200"/>
      <c r="L115" s="2200"/>
      <c r="M115" s="2200"/>
      <c r="N115" s="2200"/>
      <c r="O115" s="2200"/>
      <c r="P115" s="2200"/>
      <c r="Q115" s="2200"/>
      <c r="R115" s="2200"/>
      <c r="S115" s="2200"/>
      <c r="T115" s="2200"/>
      <c r="U115" s="2200"/>
      <c r="V115" s="2200"/>
      <c r="W115" s="2200"/>
      <c r="X115" s="2200"/>
      <c r="Y115" s="2200"/>
      <c r="Z115" s="2200"/>
      <c r="AA115" s="2200"/>
      <c r="AB115" s="2200"/>
      <c r="AC115" s="2200"/>
      <c r="AD115" s="2200"/>
      <c r="AE115" s="2201"/>
    </row>
    <row r="116" spans="1:31" x14ac:dyDescent="0.35">
      <c r="A116" s="1717">
        <f t="shared" si="1"/>
        <v>90</v>
      </c>
      <c r="B116" s="1720" t="s">
        <v>145</v>
      </c>
      <c r="C116" s="1086" t="s">
        <v>744</v>
      </c>
      <c r="D116" s="1087"/>
      <c r="E116" s="1720">
        <v>1</v>
      </c>
      <c r="F116" s="1720">
        <v>2</v>
      </c>
      <c r="G116" s="284"/>
      <c r="H116" s="284"/>
      <c r="I116" s="284"/>
      <c r="J116" s="284"/>
      <c r="K116" s="284"/>
      <c r="L116" s="284"/>
      <c r="M116" s="284"/>
      <c r="N116" s="284"/>
      <c r="O116" s="284"/>
      <c r="P116" s="284" t="s">
        <v>2243</v>
      </c>
      <c r="Q116" s="284"/>
      <c r="R116" s="284"/>
      <c r="S116" s="284"/>
      <c r="T116" s="284"/>
      <c r="U116" s="284"/>
      <c r="V116" s="284"/>
      <c r="W116" s="284"/>
      <c r="X116" s="284"/>
      <c r="Y116" s="284"/>
      <c r="Z116" s="284"/>
      <c r="AA116" s="284"/>
      <c r="AB116" s="284"/>
      <c r="AC116" s="284"/>
      <c r="AD116" s="1186"/>
      <c r="AE116" s="1078">
        <f>ROUND(AD116,2)*E116*F116</f>
        <v>0</v>
      </c>
    </row>
    <row r="117" spans="1:31" ht="29.5" thickBot="1" x14ac:dyDescent="0.4">
      <c r="A117" s="1719">
        <f t="shared" si="1"/>
        <v>91</v>
      </c>
      <c r="B117" s="1706"/>
      <c r="C117" s="1081" t="s">
        <v>146</v>
      </c>
      <c r="D117" s="1076" t="s">
        <v>742</v>
      </c>
      <c r="E117" s="1706"/>
      <c r="F117" s="1706"/>
      <c r="G117" s="2200"/>
      <c r="H117" s="2200"/>
      <c r="I117" s="2200"/>
      <c r="J117" s="2200"/>
      <c r="K117" s="2200"/>
      <c r="L117" s="2200"/>
      <c r="M117" s="2200"/>
      <c r="N117" s="2200"/>
      <c r="O117" s="2200"/>
      <c r="P117" s="2200"/>
      <c r="Q117" s="2200"/>
      <c r="R117" s="2200"/>
      <c r="S117" s="2200"/>
      <c r="T117" s="2200"/>
      <c r="U117" s="2200"/>
      <c r="V117" s="2200"/>
      <c r="W117" s="2200"/>
      <c r="X117" s="2200"/>
      <c r="Y117" s="2200"/>
      <c r="Z117" s="2200"/>
      <c r="AA117" s="2200"/>
      <c r="AB117" s="2200"/>
      <c r="AC117" s="2200"/>
      <c r="AD117" s="2200"/>
      <c r="AE117" s="2201"/>
    </row>
    <row r="118" spans="1:31" ht="29" x14ac:dyDescent="0.35">
      <c r="A118" s="1717">
        <f t="shared" si="1"/>
        <v>92</v>
      </c>
      <c r="B118" s="1088" t="s">
        <v>147</v>
      </c>
      <c r="C118" s="1086" t="s">
        <v>5979</v>
      </c>
      <c r="D118" s="1087"/>
      <c r="E118" s="1720">
        <v>1</v>
      </c>
      <c r="F118" s="1720">
        <v>2</v>
      </c>
      <c r="G118" s="284"/>
      <c r="H118" s="284"/>
      <c r="I118" s="284"/>
      <c r="J118" s="284"/>
      <c r="K118" s="284"/>
      <c r="L118" s="284"/>
      <c r="M118" s="284"/>
      <c r="N118" s="284"/>
      <c r="O118" s="284"/>
      <c r="P118" s="284" t="s">
        <v>2243</v>
      </c>
      <c r="Q118" s="284"/>
      <c r="R118" s="284"/>
      <c r="S118" s="284"/>
      <c r="T118" s="284"/>
      <c r="U118" s="284"/>
      <c r="V118" s="284"/>
      <c r="W118" s="284"/>
      <c r="X118" s="284"/>
      <c r="Y118" s="284"/>
      <c r="Z118" s="284"/>
      <c r="AA118" s="284"/>
      <c r="AB118" s="284"/>
      <c r="AC118" s="284"/>
      <c r="AD118" s="1186"/>
      <c r="AE118" s="1078">
        <f>ROUND(AD118,2)*E118*F118</f>
        <v>0</v>
      </c>
    </row>
    <row r="119" spans="1:31" ht="29.5" thickBot="1" x14ac:dyDescent="0.4">
      <c r="A119" s="1719">
        <f t="shared" si="1"/>
        <v>93</v>
      </c>
      <c r="B119" s="1706"/>
      <c r="C119" s="1076" t="s">
        <v>5980</v>
      </c>
      <c r="D119" s="1076" t="s">
        <v>742</v>
      </c>
      <c r="E119" s="1706"/>
      <c r="F119" s="1706"/>
      <c r="G119" s="2200"/>
      <c r="H119" s="2200"/>
      <c r="I119" s="2200"/>
      <c r="J119" s="2200"/>
      <c r="K119" s="2200"/>
      <c r="L119" s="2200"/>
      <c r="M119" s="2200"/>
      <c r="N119" s="2200"/>
      <c r="O119" s="2200"/>
      <c r="P119" s="2200"/>
      <c r="Q119" s="2200"/>
      <c r="R119" s="2200"/>
      <c r="S119" s="2200"/>
      <c r="T119" s="2200"/>
      <c r="U119" s="2200"/>
      <c r="V119" s="2200"/>
      <c r="W119" s="2200"/>
      <c r="X119" s="2200"/>
      <c r="Y119" s="2200"/>
      <c r="Z119" s="2200"/>
      <c r="AA119" s="2200"/>
      <c r="AB119" s="2200"/>
      <c r="AC119" s="2200"/>
      <c r="AD119" s="2200"/>
      <c r="AE119" s="2201"/>
    </row>
    <row r="120" spans="1:31" x14ac:dyDescent="0.35">
      <c r="A120" s="1717">
        <f>A119+1</f>
        <v>94</v>
      </c>
      <c r="B120" s="1088" t="s">
        <v>5978</v>
      </c>
      <c r="C120" s="1086" t="s">
        <v>743</v>
      </c>
      <c r="D120" s="1082"/>
      <c r="E120" s="1720">
        <v>1</v>
      </c>
      <c r="F120" s="1720">
        <v>8</v>
      </c>
      <c r="G120" s="284"/>
      <c r="H120" s="284"/>
      <c r="I120" s="284"/>
      <c r="J120" s="284"/>
      <c r="K120" s="284"/>
      <c r="L120" s="284"/>
      <c r="M120" s="284"/>
      <c r="N120" s="284"/>
      <c r="O120" s="284"/>
      <c r="P120" s="284" t="s">
        <v>2243</v>
      </c>
      <c r="Q120" s="284"/>
      <c r="R120" s="284"/>
      <c r="S120" s="284"/>
      <c r="T120" s="284"/>
      <c r="U120" s="284"/>
      <c r="V120" s="284"/>
      <c r="W120" s="284"/>
      <c r="X120" s="284"/>
      <c r="Y120" s="284"/>
      <c r="Z120" s="284"/>
      <c r="AA120" s="284"/>
      <c r="AB120" s="284"/>
      <c r="AC120" s="284"/>
      <c r="AD120" s="1186"/>
      <c r="AE120" s="1078">
        <f>ROUND(AD120,2)*E120*F120</f>
        <v>0</v>
      </c>
    </row>
    <row r="121" spans="1:31" ht="29.5" thickBot="1" x14ac:dyDescent="0.4">
      <c r="A121" s="1719">
        <f t="shared" si="1"/>
        <v>95</v>
      </c>
      <c r="B121" s="1706"/>
      <c r="C121" s="1076" t="s">
        <v>746</v>
      </c>
      <c r="D121" s="1076" t="s">
        <v>742</v>
      </c>
      <c r="E121" s="2205"/>
      <c r="F121" s="2206"/>
      <c r="G121" s="2206"/>
      <c r="H121" s="2206"/>
      <c r="I121" s="2206"/>
      <c r="J121" s="2206"/>
      <c r="K121" s="2206"/>
      <c r="L121" s="2206"/>
      <c r="M121" s="2206"/>
      <c r="N121" s="2206"/>
      <c r="O121" s="2206"/>
      <c r="P121" s="2206"/>
      <c r="Q121" s="2206"/>
      <c r="R121" s="2206"/>
      <c r="S121" s="2206"/>
      <c r="T121" s="2206"/>
      <c r="U121" s="2206"/>
      <c r="V121" s="2206"/>
      <c r="W121" s="2206"/>
      <c r="X121" s="2206"/>
      <c r="Y121" s="2206"/>
      <c r="Z121" s="2206"/>
      <c r="AA121" s="2206"/>
      <c r="AB121" s="2206"/>
      <c r="AC121" s="2206"/>
      <c r="AD121" s="2206"/>
      <c r="AE121" s="2207"/>
    </row>
    <row r="122" spans="1:31" ht="15" thickBot="1" x14ac:dyDescent="0.4">
      <c r="A122" s="2202" t="s">
        <v>3751</v>
      </c>
      <c r="B122" s="2203"/>
      <c r="C122" s="2203"/>
      <c r="D122" s="2203"/>
      <c r="E122" s="2203"/>
      <c r="F122" s="2203"/>
      <c r="G122" s="2203"/>
      <c r="H122" s="2203"/>
      <c r="I122" s="2203"/>
      <c r="J122" s="2203"/>
      <c r="K122" s="2203"/>
      <c r="L122" s="2203"/>
      <c r="M122" s="2203"/>
      <c r="N122" s="2203"/>
      <c r="O122" s="2203"/>
      <c r="P122" s="2203"/>
      <c r="Q122" s="2203"/>
      <c r="R122" s="2203"/>
      <c r="S122" s="2203"/>
      <c r="T122" s="2203"/>
      <c r="U122" s="2203"/>
      <c r="V122" s="2203"/>
      <c r="W122" s="2203"/>
      <c r="X122" s="2203"/>
      <c r="Y122" s="2203"/>
      <c r="Z122" s="2203"/>
      <c r="AA122" s="2203"/>
      <c r="AB122" s="2203"/>
      <c r="AC122" s="2203"/>
      <c r="AD122" s="2203"/>
      <c r="AE122" s="2204"/>
    </row>
    <row r="123" spans="1:31" x14ac:dyDescent="0.35">
      <c r="A123" s="1089">
        <f>A121+1</f>
        <v>96</v>
      </c>
      <c r="B123" s="1090" t="s">
        <v>14</v>
      </c>
      <c r="C123" s="1707" t="s">
        <v>148</v>
      </c>
      <c r="D123" s="1082"/>
      <c r="E123" s="1720">
        <v>2</v>
      </c>
      <c r="F123" s="1720">
        <v>4</v>
      </c>
      <c r="G123" s="284"/>
      <c r="H123" s="284"/>
      <c r="I123" s="284"/>
      <c r="J123" s="284"/>
      <c r="K123" s="284"/>
      <c r="L123" s="284"/>
      <c r="M123" s="284"/>
      <c r="N123" s="284"/>
      <c r="O123" s="284"/>
      <c r="P123" s="284" t="s">
        <v>2243</v>
      </c>
      <c r="Q123" s="284" t="s">
        <v>2243</v>
      </c>
      <c r="R123" s="284"/>
      <c r="S123" s="284"/>
      <c r="T123" s="284"/>
      <c r="U123" s="284"/>
      <c r="V123" s="284"/>
      <c r="W123" s="284"/>
      <c r="X123" s="284"/>
      <c r="Y123" s="284"/>
      <c r="Z123" s="284"/>
      <c r="AA123" s="284"/>
      <c r="AB123" s="284"/>
      <c r="AC123" s="284"/>
      <c r="AD123" s="1186"/>
      <c r="AE123" s="1078">
        <f>ROUND(AD123,2)*E123*F123</f>
        <v>0</v>
      </c>
    </row>
    <row r="124" spans="1:31" x14ac:dyDescent="0.35">
      <c r="A124" s="1091">
        <f>A123+1</f>
        <v>97</v>
      </c>
      <c r="B124" s="1744" t="s">
        <v>149</v>
      </c>
      <c r="C124" s="2192" t="s">
        <v>4359</v>
      </c>
      <c r="D124" s="22" t="s">
        <v>150</v>
      </c>
      <c r="E124" s="2177"/>
      <c r="F124" s="2177"/>
      <c r="G124" s="2177"/>
      <c r="H124" s="2177"/>
      <c r="I124" s="2177"/>
      <c r="J124" s="2177"/>
      <c r="K124" s="2177"/>
      <c r="L124" s="2177"/>
      <c r="M124" s="2177"/>
      <c r="N124" s="2177"/>
      <c r="O124" s="2177"/>
      <c r="P124" s="2177"/>
      <c r="Q124" s="2177"/>
      <c r="R124" s="2177"/>
      <c r="S124" s="2177"/>
      <c r="T124" s="2177"/>
      <c r="U124" s="2177"/>
      <c r="V124" s="2177"/>
      <c r="W124" s="2177"/>
      <c r="X124" s="2177"/>
      <c r="Y124" s="2177"/>
      <c r="Z124" s="2177"/>
      <c r="AA124" s="2177"/>
      <c r="AB124" s="2177"/>
      <c r="AC124" s="2177"/>
      <c r="AD124" s="2177"/>
      <c r="AE124" s="2178"/>
    </row>
    <row r="125" spans="1:31" x14ac:dyDescent="0.35">
      <c r="A125" s="1091">
        <f t="shared" ref="A125:A186" si="2">A124+1</f>
        <v>98</v>
      </c>
      <c r="B125" s="1744" t="s">
        <v>151</v>
      </c>
      <c r="C125" s="2193"/>
      <c r="D125" s="22" t="s">
        <v>152</v>
      </c>
      <c r="E125" s="2177"/>
      <c r="F125" s="2177"/>
      <c r="G125" s="2177"/>
      <c r="H125" s="2177"/>
      <c r="I125" s="2177"/>
      <c r="J125" s="2177"/>
      <c r="K125" s="2177"/>
      <c r="L125" s="2177"/>
      <c r="M125" s="2177"/>
      <c r="N125" s="2177"/>
      <c r="O125" s="2177"/>
      <c r="P125" s="2177"/>
      <c r="Q125" s="2177"/>
      <c r="R125" s="2177"/>
      <c r="S125" s="2177"/>
      <c r="T125" s="2177"/>
      <c r="U125" s="2177"/>
      <c r="V125" s="2177"/>
      <c r="W125" s="2177"/>
      <c r="X125" s="2177"/>
      <c r="Y125" s="2177"/>
      <c r="Z125" s="2177"/>
      <c r="AA125" s="2177"/>
      <c r="AB125" s="2177"/>
      <c r="AC125" s="2177"/>
      <c r="AD125" s="2177"/>
      <c r="AE125" s="2178"/>
    </row>
    <row r="126" spans="1:31" x14ac:dyDescent="0.35">
      <c r="A126" s="1091">
        <f t="shared" si="2"/>
        <v>99</v>
      </c>
      <c r="B126" s="1744" t="s">
        <v>153</v>
      </c>
      <c r="C126" s="2193"/>
      <c r="D126" s="22" t="s">
        <v>154</v>
      </c>
      <c r="E126" s="2177"/>
      <c r="F126" s="2177"/>
      <c r="G126" s="2177"/>
      <c r="H126" s="2177"/>
      <c r="I126" s="2177"/>
      <c r="J126" s="2177"/>
      <c r="K126" s="2177"/>
      <c r="L126" s="2177"/>
      <c r="M126" s="2177"/>
      <c r="N126" s="2177"/>
      <c r="O126" s="2177"/>
      <c r="P126" s="2177"/>
      <c r="Q126" s="2177"/>
      <c r="R126" s="2177"/>
      <c r="S126" s="2177"/>
      <c r="T126" s="2177"/>
      <c r="U126" s="2177"/>
      <c r="V126" s="2177"/>
      <c r="W126" s="2177"/>
      <c r="X126" s="2177"/>
      <c r="Y126" s="2177"/>
      <c r="Z126" s="2177"/>
      <c r="AA126" s="2177"/>
      <c r="AB126" s="2177"/>
      <c r="AC126" s="2177"/>
      <c r="AD126" s="2177"/>
      <c r="AE126" s="2178"/>
    </row>
    <row r="127" spans="1:31" x14ac:dyDescent="0.35">
      <c r="A127" s="1091">
        <f t="shared" si="2"/>
        <v>100</v>
      </c>
      <c r="B127" s="1744" t="s">
        <v>155</v>
      </c>
      <c r="C127" s="2193"/>
      <c r="D127" s="22" t="s">
        <v>156</v>
      </c>
      <c r="E127" s="2177"/>
      <c r="F127" s="2177"/>
      <c r="G127" s="2177"/>
      <c r="H127" s="2177"/>
      <c r="I127" s="2177"/>
      <c r="J127" s="2177"/>
      <c r="K127" s="2177"/>
      <c r="L127" s="2177"/>
      <c r="M127" s="2177"/>
      <c r="N127" s="2177"/>
      <c r="O127" s="2177"/>
      <c r="P127" s="2177"/>
      <c r="Q127" s="2177"/>
      <c r="R127" s="2177"/>
      <c r="S127" s="2177"/>
      <c r="T127" s="2177"/>
      <c r="U127" s="2177"/>
      <c r="V127" s="2177"/>
      <c r="W127" s="2177"/>
      <c r="X127" s="2177"/>
      <c r="Y127" s="2177"/>
      <c r="Z127" s="2177"/>
      <c r="AA127" s="2177"/>
      <c r="AB127" s="2177"/>
      <c r="AC127" s="2177"/>
      <c r="AD127" s="2177"/>
      <c r="AE127" s="2178"/>
    </row>
    <row r="128" spans="1:31" ht="29" x14ac:dyDescent="0.35">
      <c r="A128" s="1091">
        <f t="shared" si="2"/>
        <v>101</v>
      </c>
      <c r="B128" s="1744" t="s">
        <v>157</v>
      </c>
      <c r="C128" s="2193"/>
      <c r="D128" s="1080" t="s">
        <v>4368</v>
      </c>
      <c r="E128" s="2177"/>
      <c r="F128" s="2177"/>
      <c r="G128" s="2177"/>
      <c r="H128" s="2177"/>
      <c r="I128" s="2177"/>
      <c r="J128" s="2177"/>
      <c r="K128" s="2177"/>
      <c r="L128" s="2177"/>
      <c r="M128" s="2177"/>
      <c r="N128" s="2177"/>
      <c r="O128" s="2177"/>
      <c r="P128" s="2177"/>
      <c r="Q128" s="2177"/>
      <c r="R128" s="2177"/>
      <c r="S128" s="2177"/>
      <c r="T128" s="2177"/>
      <c r="U128" s="2177"/>
      <c r="V128" s="2177"/>
      <c r="W128" s="2177"/>
      <c r="X128" s="2177"/>
      <c r="Y128" s="2177"/>
      <c r="Z128" s="2177"/>
      <c r="AA128" s="2177"/>
      <c r="AB128" s="2177"/>
      <c r="AC128" s="2177"/>
      <c r="AD128" s="2177"/>
      <c r="AE128" s="2178"/>
    </row>
    <row r="129" spans="1:31" ht="29" x14ac:dyDescent="0.35">
      <c r="A129" s="1091">
        <v>101</v>
      </c>
      <c r="B129" s="1744" t="s">
        <v>158</v>
      </c>
      <c r="C129" s="2193"/>
      <c r="D129" s="22" t="s">
        <v>159</v>
      </c>
      <c r="E129" s="2177"/>
      <c r="F129" s="2177"/>
      <c r="G129" s="2177"/>
      <c r="H129" s="2177"/>
      <c r="I129" s="2177"/>
      <c r="J129" s="2177"/>
      <c r="K129" s="2177"/>
      <c r="L129" s="2177"/>
      <c r="M129" s="2177"/>
      <c r="N129" s="2177"/>
      <c r="O129" s="2177"/>
      <c r="P129" s="2177"/>
      <c r="Q129" s="2177"/>
      <c r="R129" s="2177"/>
      <c r="S129" s="2177"/>
      <c r="T129" s="2177"/>
      <c r="U129" s="2177"/>
      <c r="V129" s="2177"/>
      <c r="W129" s="2177"/>
      <c r="X129" s="2177"/>
      <c r="Y129" s="2177"/>
      <c r="Z129" s="2177"/>
      <c r="AA129" s="2177"/>
      <c r="AB129" s="2177"/>
      <c r="AC129" s="2177"/>
      <c r="AD129" s="2177"/>
      <c r="AE129" s="2178"/>
    </row>
    <row r="130" spans="1:31" ht="29" x14ac:dyDescent="0.35">
      <c r="A130" s="1091">
        <f t="shared" si="2"/>
        <v>102</v>
      </c>
      <c r="B130" s="1744" t="s">
        <v>160</v>
      </c>
      <c r="C130" s="2193"/>
      <c r="D130" s="22" t="s">
        <v>161</v>
      </c>
      <c r="E130" s="2177"/>
      <c r="F130" s="2177"/>
      <c r="G130" s="2177"/>
      <c r="H130" s="2177"/>
      <c r="I130" s="2177"/>
      <c r="J130" s="2177"/>
      <c r="K130" s="2177"/>
      <c r="L130" s="2177"/>
      <c r="M130" s="2177"/>
      <c r="N130" s="2177"/>
      <c r="O130" s="2177"/>
      <c r="P130" s="2177"/>
      <c r="Q130" s="2177"/>
      <c r="R130" s="2177"/>
      <c r="S130" s="2177"/>
      <c r="T130" s="2177"/>
      <c r="U130" s="2177"/>
      <c r="V130" s="2177"/>
      <c r="W130" s="2177"/>
      <c r="X130" s="2177"/>
      <c r="Y130" s="2177"/>
      <c r="Z130" s="2177"/>
      <c r="AA130" s="2177"/>
      <c r="AB130" s="2177"/>
      <c r="AC130" s="2177"/>
      <c r="AD130" s="2177"/>
      <c r="AE130" s="2178"/>
    </row>
    <row r="131" spans="1:31" x14ac:dyDescent="0.35">
      <c r="A131" s="1091">
        <f t="shared" si="2"/>
        <v>103</v>
      </c>
      <c r="B131" s="1744" t="s">
        <v>162</v>
      </c>
      <c r="C131" s="2193"/>
      <c r="D131" s="22" t="s">
        <v>163</v>
      </c>
      <c r="E131" s="2177"/>
      <c r="F131" s="2177"/>
      <c r="G131" s="2177"/>
      <c r="H131" s="2177"/>
      <c r="I131" s="2177"/>
      <c r="J131" s="2177"/>
      <c r="K131" s="2177"/>
      <c r="L131" s="2177"/>
      <c r="M131" s="2177"/>
      <c r="N131" s="2177"/>
      <c r="O131" s="2177"/>
      <c r="P131" s="2177"/>
      <c r="Q131" s="2177"/>
      <c r="R131" s="2177"/>
      <c r="S131" s="2177"/>
      <c r="T131" s="2177"/>
      <c r="U131" s="2177"/>
      <c r="V131" s="2177"/>
      <c r="W131" s="2177"/>
      <c r="X131" s="2177"/>
      <c r="Y131" s="2177"/>
      <c r="Z131" s="2177"/>
      <c r="AA131" s="2177"/>
      <c r="AB131" s="2177"/>
      <c r="AC131" s="2177"/>
      <c r="AD131" s="2177"/>
      <c r="AE131" s="2178"/>
    </row>
    <row r="132" spans="1:31" x14ac:dyDescent="0.35">
      <c r="A132" s="1091">
        <f t="shared" si="2"/>
        <v>104</v>
      </c>
      <c r="B132" s="1744" t="s">
        <v>164</v>
      </c>
      <c r="C132" s="2193"/>
      <c r="D132" s="22" t="s">
        <v>165</v>
      </c>
      <c r="E132" s="2177"/>
      <c r="F132" s="2177"/>
      <c r="G132" s="2177"/>
      <c r="H132" s="2177"/>
      <c r="I132" s="2177"/>
      <c r="J132" s="2177"/>
      <c r="K132" s="2177"/>
      <c r="L132" s="2177"/>
      <c r="M132" s="2177"/>
      <c r="N132" s="2177"/>
      <c r="O132" s="2177"/>
      <c r="P132" s="2177"/>
      <c r="Q132" s="2177"/>
      <c r="R132" s="2177"/>
      <c r="S132" s="2177"/>
      <c r="T132" s="2177"/>
      <c r="U132" s="2177"/>
      <c r="V132" s="2177"/>
      <c r="W132" s="2177"/>
      <c r="X132" s="2177"/>
      <c r="Y132" s="2177"/>
      <c r="Z132" s="2177"/>
      <c r="AA132" s="2177"/>
      <c r="AB132" s="2177"/>
      <c r="AC132" s="2177"/>
      <c r="AD132" s="2177"/>
      <c r="AE132" s="2178"/>
    </row>
    <row r="133" spans="1:31" x14ac:dyDescent="0.35">
      <c r="A133" s="1091">
        <f t="shared" si="2"/>
        <v>105</v>
      </c>
      <c r="B133" s="1744" t="s">
        <v>166</v>
      </c>
      <c r="C133" s="2193"/>
      <c r="D133" s="22" t="s">
        <v>167</v>
      </c>
      <c r="E133" s="2177"/>
      <c r="F133" s="2177"/>
      <c r="G133" s="2177"/>
      <c r="H133" s="2177"/>
      <c r="I133" s="2177"/>
      <c r="J133" s="2177"/>
      <c r="K133" s="2177"/>
      <c r="L133" s="2177"/>
      <c r="M133" s="2177"/>
      <c r="N133" s="2177"/>
      <c r="O133" s="2177"/>
      <c r="P133" s="2177"/>
      <c r="Q133" s="2177"/>
      <c r="R133" s="2177"/>
      <c r="S133" s="2177"/>
      <c r="T133" s="2177"/>
      <c r="U133" s="2177"/>
      <c r="V133" s="2177"/>
      <c r="W133" s="2177"/>
      <c r="X133" s="2177"/>
      <c r="Y133" s="2177"/>
      <c r="Z133" s="2177"/>
      <c r="AA133" s="2177"/>
      <c r="AB133" s="2177"/>
      <c r="AC133" s="2177"/>
      <c r="AD133" s="2177"/>
      <c r="AE133" s="2178"/>
    </row>
    <row r="134" spans="1:31" x14ac:dyDescent="0.35">
      <c r="A134" s="1091">
        <f t="shared" si="2"/>
        <v>106</v>
      </c>
      <c r="B134" s="1744" t="s">
        <v>168</v>
      </c>
      <c r="C134" s="2193"/>
      <c r="D134" s="22" t="s">
        <v>169</v>
      </c>
      <c r="E134" s="2177"/>
      <c r="F134" s="2177"/>
      <c r="G134" s="2177"/>
      <c r="H134" s="2177"/>
      <c r="I134" s="2177"/>
      <c r="J134" s="2177"/>
      <c r="K134" s="2177"/>
      <c r="L134" s="2177"/>
      <c r="M134" s="2177"/>
      <c r="N134" s="2177"/>
      <c r="O134" s="2177"/>
      <c r="P134" s="2177"/>
      <c r="Q134" s="2177"/>
      <c r="R134" s="2177"/>
      <c r="S134" s="2177"/>
      <c r="T134" s="2177"/>
      <c r="U134" s="2177"/>
      <c r="V134" s="2177"/>
      <c r="W134" s="2177"/>
      <c r="X134" s="2177"/>
      <c r="Y134" s="2177"/>
      <c r="Z134" s="2177"/>
      <c r="AA134" s="2177"/>
      <c r="AB134" s="2177"/>
      <c r="AC134" s="2177"/>
      <c r="AD134" s="2177"/>
      <c r="AE134" s="2178"/>
    </row>
    <row r="135" spans="1:31" x14ac:dyDescent="0.35">
      <c r="A135" s="1091">
        <v>107</v>
      </c>
      <c r="B135" s="1744" t="s">
        <v>170</v>
      </c>
      <c r="C135" s="2193"/>
      <c r="D135" s="22" t="s">
        <v>171</v>
      </c>
      <c r="E135" s="2177"/>
      <c r="F135" s="2177"/>
      <c r="G135" s="2177"/>
      <c r="H135" s="2177"/>
      <c r="I135" s="2177"/>
      <c r="J135" s="2177"/>
      <c r="K135" s="2177"/>
      <c r="L135" s="2177"/>
      <c r="M135" s="2177"/>
      <c r="N135" s="2177"/>
      <c r="O135" s="2177"/>
      <c r="P135" s="2177"/>
      <c r="Q135" s="2177"/>
      <c r="R135" s="2177"/>
      <c r="S135" s="2177"/>
      <c r="T135" s="2177"/>
      <c r="U135" s="2177"/>
      <c r="V135" s="2177"/>
      <c r="W135" s="2177"/>
      <c r="X135" s="2177"/>
      <c r="Y135" s="2177"/>
      <c r="Z135" s="2177"/>
      <c r="AA135" s="2177"/>
      <c r="AB135" s="2177"/>
      <c r="AC135" s="2177"/>
      <c r="AD135" s="2177"/>
      <c r="AE135" s="2178"/>
    </row>
    <row r="136" spans="1:31" ht="29" x14ac:dyDescent="0.35">
      <c r="A136" s="1091">
        <f t="shared" si="2"/>
        <v>108</v>
      </c>
      <c r="B136" s="1744" t="s">
        <v>172</v>
      </c>
      <c r="C136" s="2193"/>
      <c r="D136" s="22" t="s">
        <v>173</v>
      </c>
      <c r="E136" s="2177"/>
      <c r="F136" s="2177"/>
      <c r="G136" s="2177"/>
      <c r="H136" s="2177"/>
      <c r="I136" s="2177"/>
      <c r="J136" s="2177"/>
      <c r="K136" s="2177"/>
      <c r="L136" s="2177"/>
      <c r="M136" s="2177"/>
      <c r="N136" s="2177"/>
      <c r="O136" s="2177"/>
      <c r="P136" s="2177"/>
      <c r="Q136" s="2177"/>
      <c r="R136" s="2177"/>
      <c r="S136" s="2177"/>
      <c r="T136" s="2177"/>
      <c r="U136" s="2177"/>
      <c r="V136" s="2177"/>
      <c r="W136" s="2177"/>
      <c r="X136" s="2177"/>
      <c r="Y136" s="2177"/>
      <c r="Z136" s="2177"/>
      <c r="AA136" s="2177"/>
      <c r="AB136" s="2177"/>
      <c r="AC136" s="2177"/>
      <c r="AD136" s="2177"/>
      <c r="AE136" s="2178"/>
    </row>
    <row r="137" spans="1:31" ht="29" x14ac:dyDescent="0.35">
      <c r="A137" s="1091">
        <f t="shared" si="2"/>
        <v>109</v>
      </c>
      <c r="B137" s="1744" t="s">
        <v>174</v>
      </c>
      <c r="C137" s="2193"/>
      <c r="D137" s="22" t="s">
        <v>175</v>
      </c>
      <c r="E137" s="2177"/>
      <c r="F137" s="2177"/>
      <c r="G137" s="2177"/>
      <c r="H137" s="2177"/>
      <c r="I137" s="2177"/>
      <c r="J137" s="2177"/>
      <c r="K137" s="2177"/>
      <c r="L137" s="2177"/>
      <c r="M137" s="2177"/>
      <c r="N137" s="2177"/>
      <c r="O137" s="2177"/>
      <c r="P137" s="2177"/>
      <c r="Q137" s="2177"/>
      <c r="R137" s="2177"/>
      <c r="S137" s="2177"/>
      <c r="T137" s="2177"/>
      <c r="U137" s="2177"/>
      <c r="V137" s="2177"/>
      <c r="W137" s="2177"/>
      <c r="X137" s="2177"/>
      <c r="Y137" s="2177"/>
      <c r="Z137" s="2177"/>
      <c r="AA137" s="2177"/>
      <c r="AB137" s="2177"/>
      <c r="AC137" s="2177"/>
      <c r="AD137" s="2177"/>
      <c r="AE137" s="2178"/>
    </row>
    <row r="138" spans="1:31" x14ac:dyDescent="0.35">
      <c r="A138" s="1091">
        <f t="shared" si="2"/>
        <v>110</v>
      </c>
      <c r="B138" s="1744" t="s">
        <v>176</v>
      </c>
      <c r="C138" s="2193"/>
      <c r="D138" s="22" t="s">
        <v>177</v>
      </c>
      <c r="E138" s="2177"/>
      <c r="F138" s="2177"/>
      <c r="G138" s="2177"/>
      <c r="H138" s="2177"/>
      <c r="I138" s="2177"/>
      <c r="J138" s="2177"/>
      <c r="K138" s="2177"/>
      <c r="L138" s="2177"/>
      <c r="M138" s="2177"/>
      <c r="N138" s="2177"/>
      <c r="O138" s="2177"/>
      <c r="P138" s="2177"/>
      <c r="Q138" s="2177"/>
      <c r="R138" s="2177"/>
      <c r="S138" s="2177"/>
      <c r="T138" s="2177"/>
      <c r="U138" s="2177"/>
      <c r="V138" s="2177"/>
      <c r="W138" s="2177"/>
      <c r="X138" s="2177"/>
      <c r="Y138" s="2177"/>
      <c r="Z138" s="2177"/>
      <c r="AA138" s="2177"/>
      <c r="AB138" s="2177"/>
      <c r="AC138" s="2177"/>
      <c r="AD138" s="2177"/>
      <c r="AE138" s="2178"/>
    </row>
    <row r="139" spans="1:31" ht="29" x14ac:dyDescent="0.35">
      <c r="A139" s="1091">
        <f t="shared" si="2"/>
        <v>111</v>
      </c>
      <c r="B139" s="1744" t="s">
        <v>178</v>
      </c>
      <c r="C139" s="2193"/>
      <c r="D139" s="22" t="s">
        <v>179</v>
      </c>
      <c r="E139" s="2177"/>
      <c r="F139" s="2177"/>
      <c r="G139" s="2177"/>
      <c r="H139" s="2177"/>
      <c r="I139" s="2177"/>
      <c r="J139" s="2177"/>
      <c r="K139" s="2177"/>
      <c r="L139" s="2177"/>
      <c r="M139" s="2177"/>
      <c r="N139" s="2177"/>
      <c r="O139" s="2177"/>
      <c r="P139" s="2177"/>
      <c r="Q139" s="2177"/>
      <c r="R139" s="2177"/>
      <c r="S139" s="2177"/>
      <c r="T139" s="2177"/>
      <c r="U139" s="2177"/>
      <c r="V139" s="2177"/>
      <c r="W139" s="2177"/>
      <c r="X139" s="2177"/>
      <c r="Y139" s="2177"/>
      <c r="Z139" s="2177"/>
      <c r="AA139" s="2177"/>
      <c r="AB139" s="2177"/>
      <c r="AC139" s="2177"/>
      <c r="AD139" s="2177"/>
      <c r="AE139" s="2178"/>
    </row>
    <row r="140" spans="1:31" ht="29" x14ac:dyDescent="0.35">
      <c r="A140" s="1091">
        <v>112</v>
      </c>
      <c r="B140" s="1744" t="s">
        <v>180</v>
      </c>
      <c r="C140" s="2193"/>
      <c r="D140" s="22" t="s">
        <v>181</v>
      </c>
      <c r="E140" s="2177"/>
      <c r="F140" s="2177"/>
      <c r="G140" s="2177"/>
      <c r="H140" s="2177"/>
      <c r="I140" s="2177"/>
      <c r="J140" s="2177"/>
      <c r="K140" s="2177"/>
      <c r="L140" s="2177"/>
      <c r="M140" s="2177"/>
      <c r="N140" s="2177"/>
      <c r="O140" s="2177"/>
      <c r="P140" s="2177"/>
      <c r="Q140" s="2177"/>
      <c r="R140" s="2177"/>
      <c r="S140" s="2177"/>
      <c r="T140" s="2177"/>
      <c r="U140" s="2177"/>
      <c r="V140" s="2177"/>
      <c r="W140" s="2177"/>
      <c r="X140" s="2177"/>
      <c r="Y140" s="2177"/>
      <c r="Z140" s="2177"/>
      <c r="AA140" s="2177"/>
      <c r="AB140" s="2177"/>
      <c r="AC140" s="2177"/>
      <c r="AD140" s="2177"/>
      <c r="AE140" s="2178"/>
    </row>
    <row r="141" spans="1:31" ht="30" customHeight="1" thickBot="1" x14ac:dyDescent="0.4">
      <c r="A141" s="1092">
        <f t="shared" si="2"/>
        <v>113</v>
      </c>
      <c r="B141" s="1745" t="s">
        <v>182</v>
      </c>
      <c r="C141" s="2194"/>
      <c r="D141" s="1081" t="s">
        <v>183</v>
      </c>
      <c r="E141" s="2179"/>
      <c r="F141" s="2179"/>
      <c r="G141" s="2179"/>
      <c r="H141" s="2179"/>
      <c r="I141" s="2179"/>
      <c r="J141" s="2179"/>
      <c r="K141" s="2179"/>
      <c r="L141" s="2179"/>
      <c r="M141" s="2179"/>
      <c r="N141" s="2179"/>
      <c r="O141" s="2179"/>
      <c r="P141" s="2179"/>
      <c r="Q141" s="2179"/>
      <c r="R141" s="2179"/>
      <c r="S141" s="2179"/>
      <c r="T141" s="2179"/>
      <c r="U141" s="2179"/>
      <c r="V141" s="2179"/>
      <c r="W141" s="2179"/>
      <c r="X141" s="2179"/>
      <c r="Y141" s="2179"/>
      <c r="Z141" s="2179"/>
      <c r="AA141" s="2179"/>
      <c r="AB141" s="2179"/>
      <c r="AC141" s="2179"/>
      <c r="AD141" s="2179"/>
      <c r="AE141" s="2180"/>
    </row>
    <row r="142" spans="1:31" x14ac:dyDescent="0.35">
      <c r="A142" s="1089">
        <f t="shared" si="2"/>
        <v>114</v>
      </c>
      <c r="B142" s="1720" t="s">
        <v>19</v>
      </c>
      <c r="C142" s="1707" t="s">
        <v>148</v>
      </c>
      <c r="D142" s="1077"/>
      <c r="E142" s="1720">
        <v>2</v>
      </c>
      <c r="F142" s="1720">
        <v>4</v>
      </c>
      <c r="G142" s="284"/>
      <c r="H142" s="284"/>
      <c r="I142" s="284"/>
      <c r="J142" s="284"/>
      <c r="K142" s="284"/>
      <c r="L142" s="284"/>
      <c r="M142" s="284"/>
      <c r="N142" s="284"/>
      <c r="O142" s="284"/>
      <c r="P142" s="284" t="s">
        <v>2243</v>
      </c>
      <c r="Q142" s="284" t="s">
        <v>2243</v>
      </c>
      <c r="R142" s="284"/>
      <c r="S142" s="284"/>
      <c r="T142" s="284"/>
      <c r="U142" s="284"/>
      <c r="V142" s="284"/>
      <c r="W142" s="284"/>
      <c r="X142" s="284"/>
      <c r="Y142" s="284"/>
      <c r="Z142" s="284"/>
      <c r="AA142" s="284"/>
      <c r="AB142" s="284"/>
      <c r="AC142" s="284"/>
      <c r="AD142" s="1186"/>
      <c r="AE142" s="1078">
        <f>ROUND(AD142,2)*E142*F142</f>
        <v>0</v>
      </c>
    </row>
    <row r="143" spans="1:31" x14ac:dyDescent="0.35">
      <c r="A143" s="1091">
        <f t="shared" si="2"/>
        <v>115</v>
      </c>
      <c r="B143" s="1744" t="s">
        <v>184</v>
      </c>
      <c r="C143" s="2192" t="s">
        <v>4360</v>
      </c>
      <c r="D143" s="22" t="s">
        <v>185</v>
      </c>
      <c r="E143" s="2177"/>
      <c r="F143" s="2177"/>
      <c r="G143" s="2177"/>
      <c r="H143" s="2177"/>
      <c r="I143" s="2177"/>
      <c r="J143" s="2177"/>
      <c r="K143" s="2177"/>
      <c r="L143" s="2177"/>
      <c r="M143" s="2177"/>
      <c r="N143" s="2177"/>
      <c r="O143" s="2177"/>
      <c r="P143" s="2177"/>
      <c r="Q143" s="2177"/>
      <c r="R143" s="2177"/>
      <c r="S143" s="2177"/>
      <c r="T143" s="2177"/>
      <c r="U143" s="2177"/>
      <c r="V143" s="2177"/>
      <c r="W143" s="2177"/>
      <c r="X143" s="2177"/>
      <c r="Y143" s="2177"/>
      <c r="Z143" s="2177"/>
      <c r="AA143" s="2177"/>
      <c r="AB143" s="2177"/>
      <c r="AC143" s="2177"/>
      <c r="AD143" s="2177"/>
      <c r="AE143" s="2178"/>
    </row>
    <row r="144" spans="1:31" ht="29" x14ac:dyDescent="0.35">
      <c r="A144" s="1091">
        <f t="shared" si="2"/>
        <v>116</v>
      </c>
      <c r="B144" s="1744" t="s">
        <v>186</v>
      </c>
      <c r="C144" s="2193"/>
      <c r="D144" s="22" t="s">
        <v>187</v>
      </c>
      <c r="E144" s="2177"/>
      <c r="F144" s="2177"/>
      <c r="G144" s="2177"/>
      <c r="H144" s="2177"/>
      <c r="I144" s="2177"/>
      <c r="J144" s="2177"/>
      <c r="K144" s="2177"/>
      <c r="L144" s="2177"/>
      <c r="M144" s="2177"/>
      <c r="N144" s="2177"/>
      <c r="O144" s="2177"/>
      <c r="P144" s="2177"/>
      <c r="Q144" s="2177"/>
      <c r="R144" s="2177"/>
      <c r="S144" s="2177"/>
      <c r="T144" s="2177"/>
      <c r="U144" s="2177"/>
      <c r="V144" s="2177"/>
      <c r="W144" s="2177"/>
      <c r="X144" s="2177"/>
      <c r="Y144" s="2177"/>
      <c r="Z144" s="2177"/>
      <c r="AA144" s="2177"/>
      <c r="AB144" s="2177"/>
      <c r="AC144" s="2177"/>
      <c r="AD144" s="2177"/>
      <c r="AE144" s="2178"/>
    </row>
    <row r="145" spans="1:31" x14ac:dyDescent="0.35">
      <c r="A145" s="1091">
        <f t="shared" si="2"/>
        <v>117</v>
      </c>
      <c r="B145" s="1744" t="s">
        <v>188</v>
      </c>
      <c r="C145" s="2193"/>
      <c r="D145" s="22" t="s">
        <v>189</v>
      </c>
      <c r="E145" s="2177"/>
      <c r="F145" s="2177"/>
      <c r="G145" s="2177"/>
      <c r="H145" s="2177"/>
      <c r="I145" s="2177"/>
      <c r="J145" s="2177"/>
      <c r="K145" s="2177"/>
      <c r="L145" s="2177"/>
      <c r="M145" s="2177"/>
      <c r="N145" s="2177"/>
      <c r="O145" s="2177"/>
      <c r="P145" s="2177"/>
      <c r="Q145" s="2177"/>
      <c r="R145" s="2177"/>
      <c r="S145" s="2177"/>
      <c r="T145" s="2177"/>
      <c r="U145" s="2177"/>
      <c r="V145" s="2177"/>
      <c r="W145" s="2177"/>
      <c r="X145" s="2177"/>
      <c r="Y145" s="2177"/>
      <c r="Z145" s="2177"/>
      <c r="AA145" s="2177"/>
      <c r="AB145" s="2177"/>
      <c r="AC145" s="2177"/>
      <c r="AD145" s="2177"/>
      <c r="AE145" s="2178"/>
    </row>
    <row r="146" spans="1:31" x14ac:dyDescent="0.35">
      <c r="A146" s="1091">
        <f t="shared" si="2"/>
        <v>118</v>
      </c>
      <c r="B146" s="1744" t="s">
        <v>190</v>
      </c>
      <c r="C146" s="2193"/>
      <c r="D146" s="22" t="s">
        <v>191</v>
      </c>
      <c r="E146" s="2177"/>
      <c r="F146" s="2177"/>
      <c r="G146" s="2177"/>
      <c r="H146" s="2177"/>
      <c r="I146" s="2177"/>
      <c r="J146" s="2177"/>
      <c r="K146" s="2177"/>
      <c r="L146" s="2177"/>
      <c r="M146" s="2177"/>
      <c r="N146" s="2177"/>
      <c r="O146" s="2177"/>
      <c r="P146" s="2177"/>
      <c r="Q146" s="2177"/>
      <c r="R146" s="2177"/>
      <c r="S146" s="2177"/>
      <c r="T146" s="2177"/>
      <c r="U146" s="2177"/>
      <c r="V146" s="2177"/>
      <c r="W146" s="2177"/>
      <c r="X146" s="2177"/>
      <c r="Y146" s="2177"/>
      <c r="Z146" s="2177"/>
      <c r="AA146" s="2177"/>
      <c r="AB146" s="2177"/>
      <c r="AC146" s="2177"/>
      <c r="AD146" s="2177"/>
      <c r="AE146" s="2178"/>
    </row>
    <row r="147" spans="1:31" ht="29" x14ac:dyDescent="0.35">
      <c r="A147" s="1091">
        <f t="shared" si="2"/>
        <v>119</v>
      </c>
      <c r="B147" s="1744" t="s">
        <v>192</v>
      </c>
      <c r="C147" s="2193"/>
      <c r="D147" s="22" t="s">
        <v>193</v>
      </c>
      <c r="E147" s="2177"/>
      <c r="F147" s="2177"/>
      <c r="G147" s="2177"/>
      <c r="H147" s="2177"/>
      <c r="I147" s="2177"/>
      <c r="J147" s="2177"/>
      <c r="K147" s="2177"/>
      <c r="L147" s="2177"/>
      <c r="M147" s="2177"/>
      <c r="N147" s="2177"/>
      <c r="O147" s="2177"/>
      <c r="P147" s="2177"/>
      <c r="Q147" s="2177"/>
      <c r="R147" s="2177"/>
      <c r="S147" s="2177"/>
      <c r="T147" s="2177"/>
      <c r="U147" s="2177"/>
      <c r="V147" s="2177"/>
      <c r="W147" s="2177"/>
      <c r="X147" s="2177"/>
      <c r="Y147" s="2177"/>
      <c r="Z147" s="2177"/>
      <c r="AA147" s="2177"/>
      <c r="AB147" s="2177"/>
      <c r="AC147" s="2177"/>
      <c r="AD147" s="2177"/>
      <c r="AE147" s="2178"/>
    </row>
    <row r="148" spans="1:31" x14ac:dyDescent="0.35">
      <c r="A148" s="1091">
        <f t="shared" si="2"/>
        <v>120</v>
      </c>
      <c r="B148" s="1744" t="s">
        <v>194</v>
      </c>
      <c r="C148" s="2193"/>
      <c r="D148" s="22" t="s">
        <v>195</v>
      </c>
      <c r="E148" s="2177"/>
      <c r="F148" s="2177"/>
      <c r="G148" s="2177"/>
      <c r="H148" s="2177"/>
      <c r="I148" s="2177"/>
      <c r="J148" s="2177"/>
      <c r="K148" s="2177"/>
      <c r="L148" s="2177"/>
      <c r="M148" s="2177"/>
      <c r="N148" s="2177"/>
      <c r="O148" s="2177"/>
      <c r="P148" s="2177"/>
      <c r="Q148" s="2177"/>
      <c r="R148" s="2177"/>
      <c r="S148" s="2177"/>
      <c r="T148" s="2177"/>
      <c r="U148" s="2177"/>
      <c r="V148" s="2177"/>
      <c r="W148" s="2177"/>
      <c r="X148" s="2177"/>
      <c r="Y148" s="2177"/>
      <c r="Z148" s="2177"/>
      <c r="AA148" s="2177"/>
      <c r="AB148" s="2177"/>
      <c r="AC148" s="2177"/>
      <c r="AD148" s="2177"/>
      <c r="AE148" s="2178"/>
    </row>
    <row r="149" spans="1:31" x14ac:dyDescent="0.35">
      <c r="A149" s="1091">
        <f t="shared" si="2"/>
        <v>121</v>
      </c>
      <c r="B149" s="1744" t="s">
        <v>196</v>
      </c>
      <c r="C149" s="2193"/>
      <c r="D149" s="22" t="s">
        <v>197</v>
      </c>
      <c r="E149" s="2177"/>
      <c r="F149" s="2177"/>
      <c r="G149" s="2177"/>
      <c r="H149" s="2177"/>
      <c r="I149" s="2177"/>
      <c r="J149" s="2177"/>
      <c r="K149" s="2177"/>
      <c r="L149" s="2177"/>
      <c r="M149" s="2177"/>
      <c r="N149" s="2177"/>
      <c r="O149" s="2177"/>
      <c r="P149" s="2177"/>
      <c r="Q149" s="2177"/>
      <c r="R149" s="2177"/>
      <c r="S149" s="2177"/>
      <c r="T149" s="2177"/>
      <c r="U149" s="2177"/>
      <c r="V149" s="2177"/>
      <c r="W149" s="2177"/>
      <c r="X149" s="2177"/>
      <c r="Y149" s="2177"/>
      <c r="Z149" s="2177"/>
      <c r="AA149" s="2177"/>
      <c r="AB149" s="2177"/>
      <c r="AC149" s="2177"/>
      <c r="AD149" s="2177"/>
      <c r="AE149" s="2178"/>
    </row>
    <row r="150" spans="1:31" x14ac:dyDescent="0.35">
      <c r="A150" s="1091">
        <f t="shared" si="2"/>
        <v>122</v>
      </c>
      <c r="B150" s="1744" t="s">
        <v>198</v>
      </c>
      <c r="C150" s="2193"/>
      <c r="D150" s="22" t="s">
        <v>199</v>
      </c>
      <c r="E150" s="2177"/>
      <c r="F150" s="2177"/>
      <c r="G150" s="2177"/>
      <c r="H150" s="2177"/>
      <c r="I150" s="2177"/>
      <c r="J150" s="2177"/>
      <c r="K150" s="2177"/>
      <c r="L150" s="2177"/>
      <c r="M150" s="2177"/>
      <c r="N150" s="2177"/>
      <c r="O150" s="2177"/>
      <c r="P150" s="2177"/>
      <c r="Q150" s="2177"/>
      <c r="R150" s="2177"/>
      <c r="S150" s="2177"/>
      <c r="T150" s="2177"/>
      <c r="U150" s="2177"/>
      <c r="V150" s="2177"/>
      <c r="W150" s="2177"/>
      <c r="X150" s="2177"/>
      <c r="Y150" s="2177"/>
      <c r="Z150" s="2177"/>
      <c r="AA150" s="2177"/>
      <c r="AB150" s="2177"/>
      <c r="AC150" s="2177"/>
      <c r="AD150" s="2177"/>
      <c r="AE150" s="2178"/>
    </row>
    <row r="151" spans="1:31" x14ac:dyDescent="0.35">
      <c r="A151" s="1091">
        <f t="shared" si="2"/>
        <v>123</v>
      </c>
      <c r="B151" s="1744" t="s">
        <v>200</v>
      </c>
      <c r="C151" s="2193"/>
      <c r="D151" s="22" t="s">
        <v>201</v>
      </c>
      <c r="E151" s="2177"/>
      <c r="F151" s="2177"/>
      <c r="G151" s="2177"/>
      <c r="H151" s="2177"/>
      <c r="I151" s="2177"/>
      <c r="J151" s="2177"/>
      <c r="K151" s="2177"/>
      <c r="L151" s="2177"/>
      <c r="M151" s="2177"/>
      <c r="N151" s="2177"/>
      <c r="O151" s="2177"/>
      <c r="P151" s="2177"/>
      <c r="Q151" s="2177"/>
      <c r="R151" s="2177"/>
      <c r="S151" s="2177"/>
      <c r="T151" s="2177"/>
      <c r="U151" s="2177"/>
      <c r="V151" s="2177"/>
      <c r="W151" s="2177"/>
      <c r="X151" s="2177"/>
      <c r="Y151" s="2177"/>
      <c r="Z151" s="2177"/>
      <c r="AA151" s="2177"/>
      <c r="AB151" s="2177"/>
      <c r="AC151" s="2177"/>
      <c r="AD151" s="2177"/>
      <c r="AE151" s="2178"/>
    </row>
    <row r="152" spans="1:31" x14ac:dyDescent="0.35">
      <c r="A152" s="1091">
        <f t="shared" si="2"/>
        <v>124</v>
      </c>
      <c r="B152" s="1744" t="s">
        <v>202</v>
      </c>
      <c r="C152" s="2193"/>
      <c r="D152" s="22" t="s">
        <v>203</v>
      </c>
      <c r="E152" s="2177"/>
      <c r="F152" s="2177"/>
      <c r="G152" s="2177"/>
      <c r="H152" s="2177"/>
      <c r="I152" s="2177"/>
      <c r="J152" s="2177"/>
      <c r="K152" s="2177"/>
      <c r="L152" s="2177"/>
      <c r="M152" s="2177"/>
      <c r="N152" s="2177"/>
      <c r="O152" s="2177"/>
      <c r="P152" s="2177"/>
      <c r="Q152" s="2177"/>
      <c r="R152" s="2177"/>
      <c r="S152" s="2177"/>
      <c r="T152" s="2177"/>
      <c r="U152" s="2177"/>
      <c r="V152" s="2177"/>
      <c r="W152" s="2177"/>
      <c r="X152" s="2177"/>
      <c r="Y152" s="2177"/>
      <c r="Z152" s="2177"/>
      <c r="AA152" s="2177"/>
      <c r="AB152" s="2177"/>
      <c r="AC152" s="2177"/>
      <c r="AD152" s="2177"/>
      <c r="AE152" s="2178"/>
    </row>
    <row r="153" spans="1:31" ht="29" x14ac:dyDescent="0.35">
      <c r="A153" s="1091">
        <f t="shared" si="2"/>
        <v>125</v>
      </c>
      <c r="B153" s="1744" t="s">
        <v>204</v>
      </c>
      <c r="C153" s="2193"/>
      <c r="D153" s="22" t="s">
        <v>205</v>
      </c>
      <c r="E153" s="2177"/>
      <c r="F153" s="2177"/>
      <c r="G153" s="2177"/>
      <c r="H153" s="2177"/>
      <c r="I153" s="2177"/>
      <c r="J153" s="2177"/>
      <c r="K153" s="2177"/>
      <c r="L153" s="2177"/>
      <c r="M153" s="2177"/>
      <c r="N153" s="2177"/>
      <c r="O153" s="2177"/>
      <c r="P153" s="2177"/>
      <c r="Q153" s="2177"/>
      <c r="R153" s="2177"/>
      <c r="S153" s="2177"/>
      <c r="T153" s="2177"/>
      <c r="U153" s="2177"/>
      <c r="V153" s="2177"/>
      <c r="W153" s="2177"/>
      <c r="X153" s="2177"/>
      <c r="Y153" s="2177"/>
      <c r="Z153" s="2177"/>
      <c r="AA153" s="2177"/>
      <c r="AB153" s="2177"/>
      <c r="AC153" s="2177"/>
      <c r="AD153" s="2177"/>
      <c r="AE153" s="2178"/>
    </row>
    <row r="154" spans="1:31" ht="29" x14ac:dyDescent="0.35">
      <c r="A154" s="1091">
        <v>126</v>
      </c>
      <c r="B154" s="1744" t="s">
        <v>207</v>
      </c>
      <c r="C154" s="2193"/>
      <c r="D154" s="22" t="s">
        <v>208</v>
      </c>
      <c r="E154" s="2177"/>
      <c r="F154" s="2177"/>
      <c r="G154" s="2177"/>
      <c r="H154" s="2177"/>
      <c r="I154" s="2177"/>
      <c r="J154" s="2177"/>
      <c r="K154" s="2177"/>
      <c r="L154" s="2177"/>
      <c r="M154" s="2177"/>
      <c r="N154" s="2177"/>
      <c r="O154" s="2177"/>
      <c r="P154" s="2177"/>
      <c r="Q154" s="2177"/>
      <c r="R154" s="2177"/>
      <c r="S154" s="2177"/>
      <c r="T154" s="2177"/>
      <c r="U154" s="2177"/>
      <c r="V154" s="2177"/>
      <c r="W154" s="2177"/>
      <c r="X154" s="2177"/>
      <c r="Y154" s="2177"/>
      <c r="Z154" s="2177"/>
      <c r="AA154" s="2177"/>
      <c r="AB154" s="2177"/>
      <c r="AC154" s="2177"/>
      <c r="AD154" s="2177"/>
      <c r="AE154" s="2178"/>
    </row>
    <row r="155" spans="1:31" x14ac:dyDescent="0.35">
      <c r="A155" s="1091">
        <v>127</v>
      </c>
      <c r="B155" s="1744" t="s">
        <v>210</v>
      </c>
      <c r="C155" s="2193"/>
      <c r="D155" s="22" t="s">
        <v>211</v>
      </c>
      <c r="E155" s="2177"/>
      <c r="F155" s="2177"/>
      <c r="G155" s="2177"/>
      <c r="H155" s="2177"/>
      <c r="I155" s="2177"/>
      <c r="J155" s="2177"/>
      <c r="K155" s="2177"/>
      <c r="L155" s="2177"/>
      <c r="M155" s="2177"/>
      <c r="N155" s="2177"/>
      <c r="O155" s="2177"/>
      <c r="P155" s="2177"/>
      <c r="Q155" s="2177"/>
      <c r="R155" s="2177"/>
      <c r="S155" s="2177"/>
      <c r="T155" s="2177"/>
      <c r="U155" s="2177"/>
      <c r="V155" s="2177"/>
      <c r="W155" s="2177"/>
      <c r="X155" s="2177"/>
      <c r="Y155" s="2177"/>
      <c r="Z155" s="2177"/>
      <c r="AA155" s="2177"/>
      <c r="AB155" s="2177"/>
      <c r="AC155" s="2177"/>
      <c r="AD155" s="2177"/>
      <c r="AE155" s="2178"/>
    </row>
    <row r="156" spans="1:31" x14ac:dyDescent="0.35">
      <c r="A156" s="1091">
        <f t="shared" si="2"/>
        <v>128</v>
      </c>
      <c r="B156" s="1744" t="s">
        <v>212</v>
      </c>
      <c r="C156" s="2193"/>
      <c r="D156" s="22" t="s">
        <v>213</v>
      </c>
      <c r="E156" s="2177"/>
      <c r="F156" s="2177"/>
      <c r="G156" s="2177"/>
      <c r="H156" s="2177"/>
      <c r="I156" s="2177"/>
      <c r="J156" s="2177"/>
      <c r="K156" s="2177"/>
      <c r="L156" s="2177"/>
      <c r="M156" s="2177"/>
      <c r="N156" s="2177"/>
      <c r="O156" s="2177"/>
      <c r="P156" s="2177"/>
      <c r="Q156" s="2177"/>
      <c r="R156" s="2177"/>
      <c r="S156" s="2177"/>
      <c r="T156" s="2177"/>
      <c r="U156" s="2177"/>
      <c r="V156" s="2177"/>
      <c r="W156" s="2177"/>
      <c r="X156" s="2177"/>
      <c r="Y156" s="2177"/>
      <c r="Z156" s="2177"/>
      <c r="AA156" s="2177"/>
      <c r="AB156" s="2177"/>
      <c r="AC156" s="2177"/>
      <c r="AD156" s="2177"/>
      <c r="AE156" s="2178"/>
    </row>
    <row r="157" spans="1:31" ht="29" x14ac:dyDescent="0.35">
      <c r="A157" s="1091">
        <v>129</v>
      </c>
      <c r="B157" s="1744" t="s">
        <v>215</v>
      </c>
      <c r="C157" s="2193"/>
      <c r="D157" s="22" t="s">
        <v>216</v>
      </c>
      <c r="E157" s="2177"/>
      <c r="F157" s="2177"/>
      <c r="G157" s="2177"/>
      <c r="H157" s="2177"/>
      <c r="I157" s="2177"/>
      <c r="J157" s="2177"/>
      <c r="K157" s="2177"/>
      <c r="L157" s="2177"/>
      <c r="M157" s="2177"/>
      <c r="N157" s="2177"/>
      <c r="O157" s="2177"/>
      <c r="P157" s="2177"/>
      <c r="Q157" s="2177"/>
      <c r="R157" s="2177"/>
      <c r="S157" s="2177"/>
      <c r="T157" s="2177"/>
      <c r="U157" s="2177"/>
      <c r="V157" s="2177"/>
      <c r="W157" s="2177"/>
      <c r="X157" s="2177"/>
      <c r="Y157" s="2177"/>
      <c r="Z157" s="2177"/>
      <c r="AA157" s="2177"/>
      <c r="AB157" s="2177"/>
      <c r="AC157" s="2177"/>
      <c r="AD157" s="2177"/>
      <c r="AE157" s="2178"/>
    </row>
    <row r="158" spans="1:31" ht="29" x14ac:dyDescent="0.35">
      <c r="A158" s="1091">
        <f t="shared" si="2"/>
        <v>130</v>
      </c>
      <c r="B158" s="1744" t="s">
        <v>218</v>
      </c>
      <c r="C158" s="2193"/>
      <c r="D158" s="1080" t="s">
        <v>219</v>
      </c>
      <c r="E158" s="2177"/>
      <c r="F158" s="2177"/>
      <c r="G158" s="2177"/>
      <c r="H158" s="2177"/>
      <c r="I158" s="2177"/>
      <c r="J158" s="2177"/>
      <c r="K158" s="2177"/>
      <c r="L158" s="2177"/>
      <c r="M158" s="2177"/>
      <c r="N158" s="2177"/>
      <c r="O158" s="2177"/>
      <c r="P158" s="2177"/>
      <c r="Q158" s="2177"/>
      <c r="R158" s="2177"/>
      <c r="S158" s="2177"/>
      <c r="T158" s="2177"/>
      <c r="U158" s="2177"/>
      <c r="V158" s="2177"/>
      <c r="W158" s="2177"/>
      <c r="X158" s="2177"/>
      <c r="Y158" s="2177"/>
      <c r="Z158" s="2177"/>
      <c r="AA158" s="2177"/>
      <c r="AB158" s="2177"/>
      <c r="AC158" s="2177"/>
      <c r="AD158" s="2177"/>
      <c r="AE158" s="2178"/>
    </row>
    <row r="159" spans="1:31" ht="29" x14ac:dyDescent="0.35">
      <c r="A159" s="1091">
        <v>131</v>
      </c>
      <c r="B159" s="1744" t="s">
        <v>220</v>
      </c>
      <c r="C159" s="2193"/>
      <c r="D159" s="22" t="s">
        <v>221</v>
      </c>
      <c r="E159" s="2177"/>
      <c r="F159" s="2177"/>
      <c r="G159" s="2177"/>
      <c r="H159" s="2177"/>
      <c r="I159" s="2177"/>
      <c r="J159" s="2177"/>
      <c r="K159" s="2177"/>
      <c r="L159" s="2177"/>
      <c r="M159" s="2177"/>
      <c r="N159" s="2177"/>
      <c r="O159" s="2177"/>
      <c r="P159" s="2177"/>
      <c r="Q159" s="2177"/>
      <c r="R159" s="2177"/>
      <c r="S159" s="2177"/>
      <c r="T159" s="2177"/>
      <c r="U159" s="2177"/>
      <c r="V159" s="2177"/>
      <c r="W159" s="2177"/>
      <c r="X159" s="2177"/>
      <c r="Y159" s="2177"/>
      <c r="Z159" s="2177"/>
      <c r="AA159" s="2177"/>
      <c r="AB159" s="2177"/>
      <c r="AC159" s="2177"/>
      <c r="AD159" s="2177"/>
      <c r="AE159" s="2178"/>
    </row>
    <row r="160" spans="1:31" x14ac:dyDescent="0.35">
      <c r="A160" s="1091">
        <f t="shared" si="2"/>
        <v>132</v>
      </c>
      <c r="B160" s="1744" t="s">
        <v>222</v>
      </c>
      <c r="C160" s="2193"/>
      <c r="D160" s="22" t="s">
        <v>223</v>
      </c>
      <c r="E160" s="2177"/>
      <c r="F160" s="2177"/>
      <c r="G160" s="2177"/>
      <c r="H160" s="2177"/>
      <c r="I160" s="2177"/>
      <c r="J160" s="2177"/>
      <c r="K160" s="2177"/>
      <c r="L160" s="2177"/>
      <c r="M160" s="2177"/>
      <c r="N160" s="2177"/>
      <c r="O160" s="2177"/>
      <c r="P160" s="2177"/>
      <c r="Q160" s="2177"/>
      <c r="R160" s="2177"/>
      <c r="S160" s="2177"/>
      <c r="T160" s="2177"/>
      <c r="U160" s="2177"/>
      <c r="V160" s="2177"/>
      <c r="W160" s="2177"/>
      <c r="X160" s="2177"/>
      <c r="Y160" s="2177"/>
      <c r="Z160" s="2177"/>
      <c r="AA160" s="2177"/>
      <c r="AB160" s="2177"/>
      <c r="AC160" s="2177"/>
      <c r="AD160" s="2177"/>
      <c r="AE160" s="2178"/>
    </row>
    <row r="161" spans="1:31" ht="15" thickBot="1" x14ac:dyDescent="0.4">
      <c r="A161" s="1092">
        <v>133</v>
      </c>
      <c r="B161" s="1745" t="s">
        <v>224</v>
      </c>
      <c r="C161" s="2194"/>
      <c r="D161" s="1081" t="s">
        <v>225</v>
      </c>
      <c r="E161" s="2179"/>
      <c r="F161" s="2179"/>
      <c r="G161" s="2179"/>
      <c r="H161" s="2179"/>
      <c r="I161" s="2179"/>
      <c r="J161" s="2179"/>
      <c r="K161" s="2179"/>
      <c r="L161" s="2179"/>
      <c r="M161" s="2179"/>
      <c r="N161" s="2179"/>
      <c r="O161" s="2179"/>
      <c r="P161" s="2179"/>
      <c r="Q161" s="2179"/>
      <c r="R161" s="2179"/>
      <c r="S161" s="2179"/>
      <c r="T161" s="2179"/>
      <c r="U161" s="2179"/>
      <c r="V161" s="2179"/>
      <c r="W161" s="2179"/>
      <c r="X161" s="2179"/>
      <c r="Y161" s="2179"/>
      <c r="Z161" s="2179"/>
      <c r="AA161" s="2179"/>
      <c r="AB161" s="2179"/>
      <c r="AC161" s="2179"/>
      <c r="AD161" s="2179"/>
      <c r="AE161" s="2180"/>
    </row>
    <row r="162" spans="1:31" x14ac:dyDescent="0.35">
      <c r="A162" s="1089">
        <f t="shared" si="2"/>
        <v>134</v>
      </c>
      <c r="B162" s="1720" t="s">
        <v>19</v>
      </c>
      <c r="C162" s="1093" t="s">
        <v>4047</v>
      </c>
      <c r="D162" s="1077"/>
      <c r="E162" s="1720">
        <v>1</v>
      </c>
      <c r="F162" s="1720">
        <v>4</v>
      </c>
      <c r="G162" s="284"/>
      <c r="H162" s="284"/>
      <c r="I162" s="284"/>
      <c r="J162" s="284"/>
      <c r="K162" s="284"/>
      <c r="L162" s="284"/>
      <c r="M162" s="284"/>
      <c r="N162" s="284"/>
      <c r="O162" s="284"/>
      <c r="P162" s="284"/>
      <c r="Q162" s="284" t="s">
        <v>2243</v>
      </c>
      <c r="R162" s="284"/>
      <c r="S162" s="284"/>
      <c r="T162" s="284"/>
      <c r="U162" s="284"/>
      <c r="V162" s="284"/>
      <c r="W162" s="284"/>
      <c r="X162" s="284"/>
      <c r="Y162" s="284"/>
      <c r="Z162" s="284"/>
      <c r="AA162" s="284"/>
      <c r="AB162" s="284"/>
      <c r="AC162" s="284"/>
      <c r="AD162" s="1186"/>
      <c r="AE162" s="1078">
        <f>ROUND(AD162,2)*E162*F162</f>
        <v>0</v>
      </c>
    </row>
    <row r="163" spans="1:31" x14ac:dyDescent="0.35">
      <c r="A163" s="1091">
        <v>135</v>
      </c>
      <c r="B163" s="1744" t="s">
        <v>184</v>
      </c>
      <c r="C163" s="2195"/>
      <c r="D163" s="1094" t="s">
        <v>747</v>
      </c>
      <c r="E163" s="2177"/>
      <c r="F163" s="2177"/>
      <c r="G163" s="2177"/>
      <c r="H163" s="2177"/>
      <c r="I163" s="2177"/>
      <c r="J163" s="2177"/>
      <c r="K163" s="2177"/>
      <c r="L163" s="2177"/>
      <c r="M163" s="2177"/>
      <c r="N163" s="2177"/>
      <c r="O163" s="2177"/>
      <c r="P163" s="2177"/>
      <c r="Q163" s="2177"/>
      <c r="R163" s="2177"/>
      <c r="S163" s="2177"/>
      <c r="T163" s="2177"/>
      <c r="U163" s="2177"/>
      <c r="V163" s="2177"/>
      <c r="W163" s="2177"/>
      <c r="X163" s="2177"/>
      <c r="Y163" s="2177"/>
      <c r="Z163" s="2177"/>
      <c r="AA163" s="2177"/>
      <c r="AB163" s="2177"/>
      <c r="AC163" s="2177"/>
      <c r="AD163" s="2177"/>
      <c r="AE163" s="2178"/>
    </row>
    <row r="164" spans="1:31" x14ac:dyDescent="0.35">
      <c r="A164" s="1091">
        <f t="shared" si="2"/>
        <v>136</v>
      </c>
      <c r="B164" s="1744" t="s">
        <v>186</v>
      </c>
      <c r="C164" s="2195"/>
      <c r="D164" s="1095" t="s">
        <v>694</v>
      </c>
      <c r="E164" s="2177"/>
      <c r="F164" s="2177"/>
      <c r="G164" s="2177"/>
      <c r="H164" s="2177"/>
      <c r="I164" s="2177"/>
      <c r="J164" s="2177"/>
      <c r="K164" s="2177"/>
      <c r="L164" s="2177"/>
      <c r="M164" s="2177"/>
      <c r="N164" s="2177"/>
      <c r="O164" s="2177"/>
      <c r="P164" s="2177"/>
      <c r="Q164" s="2177"/>
      <c r="R164" s="2177"/>
      <c r="S164" s="2177"/>
      <c r="T164" s="2177"/>
      <c r="U164" s="2177"/>
      <c r="V164" s="2177"/>
      <c r="W164" s="2177"/>
      <c r="X164" s="2177"/>
      <c r="Y164" s="2177"/>
      <c r="Z164" s="2177"/>
      <c r="AA164" s="2177"/>
      <c r="AB164" s="2177"/>
      <c r="AC164" s="2177"/>
      <c r="AD164" s="2177"/>
      <c r="AE164" s="2178"/>
    </row>
    <row r="165" spans="1:31" x14ac:dyDescent="0.35">
      <c r="A165" s="1091">
        <v>137</v>
      </c>
      <c r="B165" s="1744" t="s">
        <v>188</v>
      </c>
      <c r="C165" s="2195"/>
      <c r="D165" s="1096" t="s">
        <v>748</v>
      </c>
      <c r="E165" s="2177"/>
      <c r="F165" s="2177"/>
      <c r="G165" s="2177"/>
      <c r="H165" s="2177"/>
      <c r="I165" s="2177"/>
      <c r="J165" s="2177"/>
      <c r="K165" s="2177"/>
      <c r="L165" s="2177"/>
      <c r="M165" s="2177"/>
      <c r="N165" s="2177"/>
      <c r="O165" s="2177"/>
      <c r="P165" s="2177"/>
      <c r="Q165" s="2177"/>
      <c r="R165" s="2177"/>
      <c r="S165" s="2177"/>
      <c r="T165" s="2177"/>
      <c r="U165" s="2177"/>
      <c r="V165" s="2177"/>
      <c r="W165" s="2177"/>
      <c r="X165" s="2177"/>
      <c r="Y165" s="2177"/>
      <c r="Z165" s="2177"/>
      <c r="AA165" s="2177"/>
      <c r="AB165" s="2177"/>
      <c r="AC165" s="2177"/>
      <c r="AD165" s="2177"/>
      <c r="AE165" s="2178"/>
    </row>
    <row r="166" spans="1:31" x14ac:dyDescent="0.35">
      <c r="A166" s="1091">
        <f t="shared" si="2"/>
        <v>138</v>
      </c>
      <c r="B166" s="1744" t="s">
        <v>190</v>
      </c>
      <c r="C166" s="2195"/>
      <c r="D166" s="1096" t="s">
        <v>749</v>
      </c>
      <c r="E166" s="2177"/>
      <c r="F166" s="2177"/>
      <c r="G166" s="2177"/>
      <c r="H166" s="2177"/>
      <c r="I166" s="2177"/>
      <c r="J166" s="2177"/>
      <c r="K166" s="2177"/>
      <c r="L166" s="2177"/>
      <c r="M166" s="2177"/>
      <c r="N166" s="2177"/>
      <c r="O166" s="2177"/>
      <c r="P166" s="2177"/>
      <c r="Q166" s="2177"/>
      <c r="R166" s="2177"/>
      <c r="S166" s="2177"/>
      <c r="T166" s="2177"/>
      <c r="U166" s="2177"/>
      <c r="V166" s="2177"/>
      <c r="W166" s="2177"/>
      <c r="X166" s="2177"/>
      <c r="Y166" s="2177"/>
      <c r="Z166" s="2177"/>
      <c r="AA166" s="2177"/>
      <c r="AB166" s="2177"/>
      <c r="AC166" s="2177"/>
      <c r="AD166" s="2177"/>
      <c r="AE166" s="2178"/>
    </row>
    <row r="167" spans="1:31" x14ac:dyDescent="0.35">
      <c r="A167" s="1091">
        <v>139</v>
      </c>
      <c r="B167" s="1744" t="s">
        <v>192</v>
      </c>
      <c r="C167" s="2195"/>
      <c r="D167" s="1095" t="s">
        <v>695</v>
      </c>
      <c r="E167" s="2177"/>
      <c r="F167" s="2177"/>
      <c r="G167" s="2177"/>
      <c r="H167" s="2177"/>
      <c r="I167" s="2177"/>
      <c r="J167" s="2177"/>
      <c r="K167" s="2177"/>
      <c r="L167" s="2177"/>
      <c r="M167" s="2177"/>
      <c r="N167" s="2177"/>
      <c r="O167" s="2177"/>
      <c r="P167" s="2177"/>
      <c r="Q167" s="2177"/>
      <c r="R167" s="2177"/>
      <c r="S167" s="2177"/>
      <c r="T167" s="2177"/>
      <c r="U167" s="2177"/>
      <c r="V167" s="2177"/>
      <c r="W167" s="2177"/>
      <c r="X167" s="2177"/>
      <c r="Y167" s="2177"/>
      <c r="Z167" s="2177"/>
      <c r="AA167" s="2177"/>
      <c r="AB167" s="2177"/>
      <c r="AC167" s="2177"/>
      <c r="AD167" s="2177"/>
      <c r="AE167" s="2178"/>
    </row>
    <row r="168" spans="1:31" x14ac:dyDescent="0.35">
      <c r="A168" s="1091">
        <f t="shared" si="2"/>
        <v>140</v>
      </c>
      <c r="B168" s="1744" t="s">
        <v>194</v>
      </c>
      <c r="C168" s="2195"/>
      <c r="D168" s="1075" t="s">
        <v>3749</v>
      </c>
      <c r="E168" s="2177"/>
      <c r="F168" s="2177"/>
      <c r="G168" s="2177"/>
      <c r="H168" s="2177"/>
      <c r="I168" s="2177"/>
      <c r="J168" s="2177"/>
      <c r="K168" s="2177"/>
      <c r="L168" s="2177"/>
      <c r="M168" s="2177"/>
      <c r="N168" s="2177"/>
      <c r="O168" s="2177"/>
      <c r="P168" s="2177"/>
      <c r="Q168" s="2177"/>
      <c r="R168" s="2177"/>
      <c r="S168" s="2177"/>
      <c r="T168" s="2177"/>
      <c r="U168" s="2177"/>
      <c r="V168" s="2177"/>
      <c r="W168" s="2177"/>
      <c r="X168" s="2177"/>
      <c r="Y168" s="2177"/>
      <c r="Z168" s="2177"/>
      <c r="AA168" s="2177"/>
      <c r="AB168" s="2177"/>
      <c r="AC168" s="2177"/>
      <c r="AD168" s="2177"/>
      <c r="AE168" s="2178"/>
    </row>
    <row r="169" spans="1:31" x14ac:dyDescent="0.35">
      <c r="A169" s="1091">
        <v>141</v>
      </c>
      <c r="B169" s="1744" t="s">
        <v>196</v>
      </c>
      <c r="C169" s="2195"/>
      <c r="D169" s="22" t="s">
        <v>696</v>
      </c>
      <c r="E169" s="2177"/>
      <c r="F169" s="2177"/>
      <c r="G169" s="2177"/>
      <c r="H169" s="2177"/>
      <c r="I169" s="2177"/>
      <c r="J169" s="2177"/>
      <c r="K169" s="2177"/>
      <c r="L169" s="2177"/>
      <c r="M169" s="2177"/>
      <c r="N169" s="2177"/>
      <c r="O169" s="2177"/>
      <c r="P169" s="2177"/>
      <c r="Q169" s="2177"/>
      <c r="R169" s="2177"/>
      <c r="S169" s="2177"/>
      <c r="T169" s="2177"/>
      <c r="U169" s="2177"/>
      <c r="V169" s="2177"/>
      <c r="W169" s="2177"/>
      <c r="X169" s="2177"/>
      <c r="Y169" s="2177"/>
      <c r="Z169" s="2177"/>
      <c r="AA169" s="2177"/>
      <c r="AB169" s="2177"/>
      <c r="AC169" s="2177"/>
      <c r="AD169" s="2177"/>
      <c r="AE169" s="2178"/>
    </row>
    <row r="170" spans="1:31" ht="29" x14ac:dyDescent="0.35">
      <c r="A170" s="1091">
        <f t="shared" si="2"/>
        <v>142</v>
      </c>
      <c r="B170" s="1744" t="s">
        <v>198</v>
      </c>
      <c r="C170" s="2195"/>
      <c r="D170" s="1075" t="s">
        <v>3752</v>
      </c>
      <c r="E170" s="2177"/>
      <c r="F170" s="2177"/>
      <c r="G170" s="2177"/>
      <c r="H170" s="2177"/>
      <c r="I170" s="2177"/>
      <c r="J170" s="2177"/>
      <c r="K170" s="2177"/>
      <c r="L170" s="2177"/>
      <c r="M170" s="2177"/>
      <c r="N170" s="2177"/>
      <c r="O170" s="2177"/>
      <c r="P170" s="2177"/>
      <c r="Q170" s="2177"/>
      <c r="R170" s="2177"/>
      <c r="S170" s="2177"/>
      <c r="T170" s="2177"/>
      <c r="U170" s="2177"/>
      <c r="V170" s="2177"/>
      <c r="W170" s="2177"/>
      <c r="X170" s="2177"/>
      <c r="Y170" s="2177"/>
      <c r="Z170" s="2177"/>
      <c r="AA170" s="2177"/>
      <c r="AB170" s="2177"/>
      <c r="AC170" s="2177"/>
      <c r="AD170" s="2177"/>
      <c r="AE170" s="2178"/>
    </row>
    <row r="171" spans="1:31" ht="29" x14ac:dyDescent="0.35">
      <c r="A171" s="1091">
        <v>143</v>
      </c>
      <c r="B171" s="1744" t="s">
        <v>200</v>
      </c>
      <c r="C171" s="2195"/>
      <c r="D171" s="1075" t="s">
        <v>751</v>
      </c>
      <c r="E171" s="2177"/>
      <c r="F171" s="2177"/>
      <c r="G171" s="2177"/>
      <c r="H171" s="2177"/>
      <c r="I171" s="2177"/>
      <c r="J171" s="2177"/>
      <c r="K171" s="2177"/>
      <c r="L171" s="2177"/>
      <c r="M171" s="2177"/>
      <c r="N171" s="2177"/>
      <c r="O171" s="2177"/>
      <c r="P171" s="2177"/>
      <c r="Q171" s="2177"/>
      <c r="R171" s="2177"/>
      <c r="S171" s="2177"/>
      <c r="T171" s="2177"/>
      <c r="U171" s="2177"/>
      <c r="V171" s="2177"/>
      <c r="W171" s="2177"/>
      <c r="X171" s="2177"/>
      <c r="Y171" s="2177"/>
      <c r="Z171" s="2177"/>
      <c r="AA171" s="2177"/>
      <c r="AB171" s="2177"/>
      <c r="AC171" s="2177"/>
      <c r="AD171" s="2177"/>
      <c r="AE171" s="2178"/>
    </row>
    <row r="172" spans="1:31" ht="29" x14ac:dyDescent="0.35">
      <c r="A172" s="1091">
        <f t="shared" si="2"/>
        <v>144</v>
      </c>
      <c r="B172" s="1744" t="s">
        <v>202</v>
      </c>
      <c r="C172" s="2195"/>
      <c r="D172" s="22" t="s">
        <v>697</v>
      </c>
      <c r="E172" s="2177"/>
      <c r="F172" s="2177"/>
      <c r="G172" s="2177"/>
      <c r="H172" s="2177"/>
      <c r="I172" s="2177"/>
      <c r="J172" s="2177"/>
      <c r="K172" s="2177"/>
      <c r="L172" s="2177"/>
      <c r="M172" s="2177"/>
      <c r="N172" s="2177"/>
      <c r="O172" s="2177"/>
      <c r="P172" s="2177"/>
      <c r="Q172" s="2177"/>
      <c r="R172" s="2177"/>
      <c r="S172" s="2177"/>
      <c r="T172" s="2177"/>
      <c r="U172" s="2177"/>
      <c r="V172" s="2177"/>
      <c r="W172" s="2177"/>
      <c r="X172" s="2177"/>
      <c r="Y172" s="2177"/>
      <c r="Z172" s="2177"/>
      <c r="AA172" s="2177"/>
      <c r="AB172" s="2177"/>
      <c r="AC172" s="2177"/>
      <c r="AD172" s="2177"/>
      <c r="AE172" s="2178"/>
    </row>
    <row r="173" spans="1:31" x14ac:dyDescent="0.35">
      <c r="A173" s="1091">
        <f t="shared" si="2"/>
        <v>145</v>
      </c>
      <c r="B173" s="1744" t="s">
        <v>204</v>
      </c>
      <c r="C173" s="2195"/>
      <c r="D173" s="1075" t="s">
        <v>3750</v>
      </c>
      <c r="E173" s="2177"/>
      <c r="F173" s="2177"/>
      <c r="G173" s="2177"/>
      <c r="H173" s="2177"/>
      <c r="I173" s="2177"/>
      <c r="J173" s="2177"/>
      <c r="K173" s="2177"/>
      <c r="L173" s="2177"/>
      <c r="M173" s="2177"/>
      <c r="N173" s="2177"/>
      <c r="O173" s="2177"/>
      <c r="P173" s="2177"/>
      <c r="Q173" s="2177"/>
      <c r="R173" s="2177"/>
      <c r="S173" s="2177"/>
      <c r="T173" s="2177"/>
      <c r="U173" s="2177"/>
      <c r="V173" s="2177"/>
      <c r="W173" s="2177"/>
      <c r="X173" s="2177"/>
      <c r="Y173" s="2177"/>
      <c r="Z173" s="2177"/>
      <c r="AA173" s="2177"/>
      <c r="AB173" s="2177"/>
      <c r="AC173" s="2177"/>
      <c r="AD173" s="2177"/>
      <c r="AE173" s="2178"/>
    </row>
    <row r="174" spans="1:31" x14ac:dyDescent="0.35">
      <c r="A174" s="1091">
        <f t="shared" si="2"/>
        <v>146</v>
      </c>
      <c r="B174" s="1744" t="s">
        <v>206</v>
      </c>
      <c r="C174" s="2195"/>
      <c r="D174" s="22" t="s">
        <v>46</v>
      </c>
      <c r="E174" s="2177"/>
      <c r="F174" s="2177"/>
      <c r="G174" s="2177"/>
      <c r="H174" s="2177"/>
      <c r="I174" s="2177"/>
      <c r="J174" s="2177"/>
      <c r="K174" s="2177"/>
      <c r="L174" s="2177"/>
      <c r="M174" s="2177"/>
      <c r="N174" s="2177"/>
      <c r="O174" s="2177"/>
      <c r="P174" s="2177"/>
      <c r="Q174" s="2177"/>
      <c r="R174" s="2177"/>
      <c r="S174" s="2177"/>
      <c r="T174" s="2177"/>
      <c r="U174" s="2177"/>
      <c r="V174" s="2177"/>
      <c r="W174" s="2177"/>
      <c r="X174" s="2177"/>
      <c r="Y174" s="2177"/>
      <c r="Z174" s="2177"/>
      <c r="AA174" s="2177"/>
      <c r="AB174" s="2177"/>
      <c r="AC174" s="2177"/>
      <c r="AD174" s="2177"/>
      <c r="AE174" s="2178"/>
    </row>
    <row r="175" spans="1:31" ht="29" x14ac:dyDescent="0.35">
      <c r="A175" s="1091">
        <f t="shared" si="2"/>
        <v>147</v>
      </c>
      <c r="B175" s="1744" t="s">
        <v>207</v>
      </c>
      <c r="C175" s="2195"/>
      <c r="D175" s="22" t="s">
        <v>698</v>
      </c>
      <c r="E175" s="2177"/>
      <c r="F175" s="2177"/>
      <c r="G175" s="2177"/>
      <c r="H175" s="2177"/>
      <c r="I175" s="2177"/>
      <c r="J175" s="2177"/>
      <c r="K175" s="2177"/>
      <c r="L175" s="2177"/>
      <c r="M175" s="2177"/>
      <c r="N175" s="2177"/>
      <c r="O175" s="2177"/>
      <c r="P175" s="2177"/>
      <c r="Q175" s="2177"/>
      <c r="R175" s="2177"/>
      <c r="S175" s="2177"/>
      <c r="T175" s="2177"/>
      <c r="U175" s="2177"/>
      <c r="V175" s="2177"/>
      <c r="W175" s="2177"/>
      <c r="X175" s="2177"/>
      <c r="Y175" s="2177"/>
      <c r="Z175" s="2177"/>
      <c r="AA175" s="2177"/>
      <c r="AB175" s="2177"/>
      <c r="AC175" s="2177"/>
      <c r="AD175" s="2177"/>
      <c r="AE175" s="2178"/>
    </row>
    <row r="176" spans="1:31" x14ac:dyDescent="0.35">
      <c r="A176" s="1091">
        <f t="shared" si="2"/>
        <v>148</v>
      </c>
      <c r="B176" s="1744" t="s">
        <v>209</v>
      </c>
      <c r="C176" s="2195"/>
      <c r="D176" s="1075" t="s">
        <v>750</v>
      </c>
      <c r="E176" s="2177"/>
      <c r="F176" s="2177"/>
      <c r="G176" s="2177"/>
      <c r="H176" s="2177"/>
      <c r="I176" s="2177"/>
      <c r="J176" s="2177"/>
      <c r="K176" s="2177"/>
      <c r="L176" s="2177"/>
      <c r="M176" s="2177"/>
      <c r="N176" s="2177"/>
      <c r="O176" s="2177"/>
      <c r="P176" s="2177"/>
      <c r="Q176" s="2177"/>
      <c r="R176" s="2177"/>
      <c r="S176" s="2177"/>
      <c r="T176" s="2177"/>
      <c r="U176" s="2177"/>
      <c r="V176" s="2177"/>
      <c r="W176" s="2177"/>
      <c r="X176" s="2177"/>
      <c r="Y176" s="2177"/>
      <c r="Z176" s="2177"/>
      <c r="AA176" s="2177"/>
      <c r="AB176" s="2177"/>
      <c r="AC176" s="2177"/>
      <c r="AD176" s="2177"/>
      <c r="AE176" s="2178"/>
    </row>
    <row r="177" spans="1:33" x14ac:dyDescent="0.35">
      <c r="A177" s="1091">
        <f t="shared" si="2"/>
        <v>149</v>
      </c>
      <c r="B177" s="1744" t="s">
        <v>210</v>
      </c>
      <c r="C177" s="2195"/>
      <c r="D177" s="22" t="s">
        <v>699</v>
      </c>
      <c r="E177" s="2177"/>
      <c r="F177" s="2177"/>
      <c r="G177" s="2177"/>
      <c r="H177" s="2177"/>
      <c r="I177" s="2177"/>
      <c r="J177" s="2177"/>
      <c r="K177" s="2177"/>
      <c r="L177" s="2177"/>
      <c r="M177" s="2177"/>
      <c r="N177" s="2177"/>
      <c r="O177" s="2177"/>
      <c r="P177" s="2177"/>
      <c r="Q177" s="2177"/>
      <c r="R177" s="2177"/>
      <c r="S177" s="2177"/>
      <c r="T177" s="2177"/>
      <c r="U177" s="2177"/>
      <c r="V177" s="2177"/>
      <c r="W177" s="2177"/>
      <c r="X177" s="2177"/>
      <c r="Y177" s="2177"/>
      <c r="Z177" s="2177"/>
      <c r="AA177" s="2177"/>
      <c r="AB177" s="2177"/>
      <c r="AC177" s="2177"/>
      <c r="AD177" s="2177"/>
      <c r="AE177" s="2178"/>
    </row>
    <row r="178" spans="1:33" ht="29" x14ac:dyDescent="0.35">
      <c r="A178" s="1091">
        <f t="shared" si="2"/>
        <v>150</v>
      </c>
      <c r="B178" s="1744" t="s">
        <v>212</v>
      </c>
      <c r="C178" s="2195"/>
      <c r="D178" s="1075" t="s">
        <v>752</v>
      </c>
      <c r="E178" s="2177"/>
      <c r="F178" s="2177"/>
      <c r="G178" s="2177"/>
      <c r="H178" s="2177"/>
      <c r="I178" s="2177"/>
      <c r="J178" s="2177"/>
      <c r="K178" s="2177"/>
      <c r="L178" s="2177"/>
      <c r="M178" s="2177"/>
      <c r="N178" s="2177"/>
      <c r="O178" s="2177"/>
      <c r="P178" s="2177"/>
      <c r="Q178" s="2177"/>
      <c r="R178" s="2177"/>
      <c r="S178" s="2177"/>
      <c r="T178" s="2177"/>
      <c r="U178" s="2177"/>
      <c r="V178" s="2177"/>
      <c r="W178" s="2177"/>
      <c r="X178" s="2177"/>
      <c r="Y178" s="2177"/>
      <c r="Z178" s="2177"/>
      <c r="AA178" s="2177"/>
      <c r="AB178" s="2177"/>
      <c r="AC178" s="2177"/>
      <c r="AD178" s="2177"/>
      <c r="AE178" s="2178"/>
    </row>
    <row r="179" spans="1:33" x14ac:dyDescent="0.35">
      <c r="A179" s="1091">
        <f t="shared" si="2"/>
        <v>151</v>
      </c>
      <c r="B179" s="1744" t="s">
        <v>214</v>
      </c>
      <c r="C179" s="2195"/>
      <c r="D179" s="1075" t="s">
        <v>753</v>
      </c>
      <c r="E179" s="2177"/>
      <c r="F179" s="2177"/>
      <c r="G179" s="2177"/>
      <c r="H179" s="2177"/>
      <c r="I179" s="2177"/>
      <c r="J179" s="2177"/>
      <c r="K179" s="2177"/>
      <c r="L179" s="2177"/>
      <c r="M179" s="2177"/>
      <c r="N179" s="2177"/>
      <c r="O179" s="2177"/>
      <c r="P179" s="2177"/>
      <c r="Q179" s="2177"/>
      <c r="R179" s="2177"/>
      <c r="S179" s="2177"/>
      <c r="T179" s="2177"/>
      <c r="U179" s="2177"/>
      <c r="V179" s="2177"/>
      <c r="W179" s="2177"/>
      <c r="X179" s="2177"/>
      <c r="Y179" s="2177"/>
      <c r="Z179" s="2177"/>
      <c r="AA179" s="2177"/>
      <c r="AB179" s="2177"/>
      <c r="AC179" s="2177"/>
      <c r="AD179" s="2177"/>
      <c r="AE179" s="2178"/>
    </row>
    <row r="180" spans="1:33" x14ac:dyDescent="0.35">
      <c r="A180" s="1091">
        <f t="shared" si="2"/>
        <v>152</v>
      </c>
      <c r="B180" s="1744" t="s">
        <v>215</v>
      </c>
      <c r="C180" s="2195"/>
      <c r="D180" s="22" t="s">
        <v>700</v>
      </c>
      <c r="E180" s="2177"/>
      <c r="F180" s="2177"/>
      <c r="G180" s="2177"/>
      <c r="H180" s="2177"/>
      <c r="I180" s="2177"/>
      <c r="J180" s="2177"/>
      <c r="K180" s="2177"/>
      <c r="L180" s="2177"/>
      <c r="M180" s="2177"/>
      <c r="N180" s="2177"/>
      <c r="O180" s="2177"/>
      <c r="P180" s="2177"/>
      <c r="Q180" s="2177"/>
      <c r="R180" s="2177"/>
      <c r="S180" s="2177"/>
      <c r="T180" s="2177"/>
      <c r="U180" s="2177"/>
      <c r="V180" s="2177"/>
      <c r="W180" s="2177"/>
      <c r="X180" s="2177"/>
      <c r="Y180" s="2177"/>
      <c r="Z180" s="2177"/>
      <c r="AA180" s="2177"/>
      <c r="AB180" s="2177"/>
      <c r="AC180" s="2177"/>
      <c r="AD180" s="2177"/>
      <c r="AE180" s="2178"/>
    </row>
    <row r="181" spans="1:33" ht="15" thickBot="1" x14ac:dyDescent="0.4">
      <c r="A181" s="1092">
        <f t="shared" si="2"/>
        <v>153</v>
      </c>
      <c r="B181" s="1745" t="s">
        <v>217</v>
      </c>
      <c r="C181" s="2196"/>
      <c r="D181" s="1081" t="s">
        <v>701</v>
      </c>
      <c r="E181" s="2179"/>
      <c r="F181" s="2179"/>
      <c r="G181" s="2179"/>
      <c r="H181" s="2179"/>
      <c r="I181" s="2179"/>
      <c r="J181" s="2179"/>
      <c r="K181" s="2179"/>
      <c r="L181" s="2179"/>
      <c r="M181" s="2179"/>
      <c r="N181" s="2179"/>
      <c r="O181" s="2179"/>
      <c r="P181" s="2179"/>
      <c r="Q181" s="2179"/>
      <c r="R181" s="2179"/>
      <c r="S181" s="2179"/>
      <c r="T181" s="2179"/>
      <c r="U181" s="2179"/>
      <c r="V181" s="2179"/>
      <c r="W181" s="2179"/>
      <c r="X181" s="2179"/>
      <c r="Y181" s="2179"/>
      <c r="Z181" s="2179"/>
      <c r="AA181" s="2179"/>
      <c r="AB181" s="2179"/>
      <c r="AC181" s="2179"/>
      <c r="AD181" s="2179"/>
      <c r="AE181" s="2180"/>
    </row>
    <row r="182" spans="1:33" ht="86.25" customHeight="1" x14ac:dyDescent="0.35">
      <c r="A182" s="1717">
        <f t="shared" si="2"/>
        <v>154</v>
      </c>
      <c r="B182" s="1090" t="s">
        <v>218</v>
      </c>
      <c r="C182" s="1097" t="s">
        <v>148</v>
      </c>
      <c r="D182" s="1086" t="s">
        <v>4364</v>
      </c>
      <c r="E182" s="1720">
        <v>0.25</v>
      </c>
      <c r="F182" s="1720">
        <v>4</v>
      </c>
      <c r="G182" s="34"/>
      <c r="H182" s="34"/>
      <c r="I182" s="34"/>
      <c r="J182" s="34"/>
      <c r="K182" s="34"/>
      <c r="L182" s="34"/>
      <c r="M182" s="34"/>
      <c r="N182" s="34"/>
      <c r="O182" s="34" t="s">
        <v>2243</v>
      </c>
      <c r="P182" s="34"/>
      <c r="Q182" s="34"/>
      <c r="R182" s="34"/>
      <c r="S182" s="34"/>
      <c r="T182" s="34"/>
      <c r="U182" s="34"/>
      <c r="V182" s="34"/>
      <c r="W182" s="34"/>
      <c r="X182" s="34"/>
      <c r="Y182" s="34"/>
      <c r="Z182" s="34"/>
      <c r="AA182" s="34"/>
      <c r="AB182" s="34"/>
      <c r="AC182" s="34"/>
      <c r="AD182" s="1186"/>
      <c r="AE182" s="1078">
        <f>ROUND(AD182,2)*E182*F182</f>
        <v>0</v>
      </c>
    </row>
    <row r="183" spans="1:33" ht="29" x14ac:dyDescent="0.35">
      <c r="A183" s="1091">
        <f t="shared" si="2"/>
        <v>155</v>
      </c>
      <c r="B183" s="1744" t="s">
        <v>220</v>
      </c>
      <c r="C183" s="1098"/>
      <c r="D183" s="22" t="s">
        <v>702</v>
      </c>
      <c r="E183" s="2177"/>
      <c r="F183" s="2177"/>
      <c r="G183" s="2177"/>
      <c r="H183" s="2177"/>
      <c r="I183" s="2177"/>
      <c r="J183" s="2177"/>
      <c r="K183" s="2177"/>
      <c r="L183" s="2177"/>
      <c r="M183" s="2177"/>
      <c r="N183" s="2177"/>
      <c r="O183" s="2177"/>
      <c r="P183" s="2177"/>
      <c r="Q183" s="2177"/>
      <c r="R183" s="2177"/>
      <c r="S183" s="2177"/>
      <c r="T183" s="2177"/>
      <c r="U183" s="2177"/>
      <c r="V183" s="2177"/>
      <c r="W183" s="2177"/>
      <c r="X183" s="2177"/>
      <c r="Y183" s="2177"/>
      <c r="Z183" s="2177"/>
      <c r="AA183" s="2177"/>
      <c r="AB183" s="2177"/>
      <c r="AC183" s="2177"/>
      <c r="AD183" s="2177"/>
      <c r="AE183" s="2178"/>
    </row>
    <row r="184" spans="1:33" x14ac:dyDescent="0.35">
      <c r="A184" s="1091">
        <f t="shared" si="2"/>
        <v>156</v>
      </c>
      <c r="B184" s="1744" t="s">
        <v>222</v>
      </c>
      <c r="C184" s="1098"/>
      <c r="D184" s="22" t="s">
        <v>703</v>
      </c>
      <c r="E184" s="2177"/>
      <c r="F184" s="2177"/>
      <c r="G184" s="2177"/>
      <c r="H184" s="2177"/>
      <c r="I184" s="2177"/>
      <c r="J184" s="2177"/>
      <c r="K184" s="2177"/>
      <c r="L184" s="2177"/>
      <c r="M184" s="2177"/>
      <c r="N184" s="2177"/>
      <c r="O184" s="2177"/>
      <c r="P184" s="2177"/>
      <c r="Q184" s="2177"/>
      <c r="R184" s="2177"/>
      <c r="S184" s="2177"/>
      <c r="T184" s="2177"/>
      <c r="U184" s="2177"/>
      <c r="V184" s="2177"/>
      <c r="W184" s="2177"/>
      <c r="X184" s="2177"/>
      <c r="Y184" s="2177"/>
      <c r="Z184" s="2177"/>
      <c r="AA184" s="2177"/>
      <c r="AB184" s="2177"/>
      <c r="AC184" s="2177"/>
      <c r="AD184" s="2177"/>
      <c r="AE184" s="2178"/>
    </row>
    <row r="185" spans="1:33" ht="29" x14ac:dyDescent="0.35">
      <c r="A185" s="1091">
        <f t="shared" si="2"/>
        <v>157</v>
      </c>
      <c r="B185" s="1744" t="s">
        <v>224</v>
      </c>
      <c r="C185" s="1098"/>
      <c r="D185" s="22" t="s">
        <v>704</v>
      </c>
      <c r="E185" s="2177"/>
      <c r="F185" s="2177"/>
      <c r="G185" s="2177"/>
      <c r="H185" s="2177"/>
      <c r="I185" s="2177"/>
      <c r="J185" s="2177"/>
      <c r="K185" s="2177"/>
      <c r="L185" s="2177"/>
      <c r="M185" s="2177"/>
      <c r="N185" s="2177"/>
      <c r="O185" s="2177"/>
      <c r="P185" s="2177"/>
      <c r="Q185" s="2177"/>
      <c r="R185" s="2177"/>
      <c r="S185" s="2177"/>
      <c r="T185" s="2177"/>
      <c r="U185" s="2177"/>
      <c r="V185" s="2177"/>
      <c r="W185" s="2177"/>
      <c r="X185" s="2177"/>
      <c r="Y185" s="2177"/>
      <c r="Z185" s="2177"/>
      <c r="AA185" s="2177"/>
      <c r="AB185" s="2177"/>
      <c r="AC185" s="2177"/>
      <c r="AD185" s="2177"/>
      <c r="AE185" s="2178"/>
    </row>
    <row r="186" spans="1:33" x14ac:dyDescent="0.35">
      <c r="A186" s="1091">
        <f t="shared" si="2"/>
        <v>158</v>
      </c>
      <c r="B186" s="1744" t="s">
        <v>226</v>
      </c>
      <c r="C186" s="1098"/>
      <c r="D186" s="22" t="s">
        <v>705</v>
      </c>
      <c r="E186" s="2177"/>
      <c r="F186" s="2177"/>
      <c r="G186" s="2177"/>
      <c r="H186" s="2177"/>
      <c r="I186" s="2177"/>
      <c r="J186" s="2177"/>
      <c r="K186" s="2177"/>
      <c r="L186" s="2177"/>
      <c r="M186" s="2177"/>
      <c r="N186" s="2177"/>
      <c r="O186" s="2177"/>
      <c r="P186" s="2177"/>
      <c r="Q186" s="2177"/>
      <c r="R186" s="2177"/>
      <c r="S186" s="2177"/>
      <c r="T186" s="2177"/>
      <c r="U186" s="2177"/>
      <c r="V186" s="2177"/>
      <c r="W186" s="2177"/>
      <c r="X186" s="2177"/>
      <c r="Y186" s="2177"/>
      <c r="Z186" s="2177"/>
      <c r="AA186" s="2177"/>
      <c r="AB186" s="2177"/>
      <c r="AC186" s="2177"/>
      <c r="AD186" s="2177"/>
      <c r="AE186" s="2178"/>
    </row>
    <row r="187" spans="1:33" ht="29.5" thickBot="1" x14ac:dyDescent="0.4">
      <c r="A187" s="1092">
        <v>159</v>
      </c>
      <c r="B187" s="1745">
        <v>1825</v>
      </c>
      <c r="C187" s="1099"/>
      <c r="D187" s="1081" t="s">
        <v>706</v>
      </c>
      <c r="E187" s="2179"/>
      <c r="F187" s="2179"/>
      <c r="G187" s="2179"/>
      <c r="H187" s="2179"/>
      <c r="I187" s="2179"/>
      <c r="J187" s="2179"/>
      <c r="K187" s="2179"/>
      <c r="L187" s="2179"/>
      <c r="M187" s="2179"/>
      <c r="N187" s="2179"/>
      <c r="O187" s="2179"/>
      <c r="P187" s="2179"/>
      <c r="Q187" s="2179"/>
      <c r="R187" s="2179"/>
      <c r="S187" s="2179"/>
      <c r="T187" s="2179"/>
      <c r="U187" s="2179"/>
      <c r="V187" s="2179"/>
      <c r="W187" s="2179"/>
      <c r="X187" s="2179"/>
      <c r="Y187" s="2179"/>
      <c r="Z187" s="2179"/>
      <c r="AA187" s="2179"/>
      <c r="AB187" s="2179"/>
      <c r="AC187" s="2179"/>
      <c r="AD187" s="2179"/>
      <c r="AE187" s="2180"/>
    </row>
    <row r="188" spans="1:33" ht="15" thickBot="1" x14ac:dyDescent="0.4">
      <c r="A188" s="1100">
        <f>A187+1</f>
        <v>160</v>
      </c>
      <c r="B188" s="1101" t="s">
        <v>227</v>
      </c>
      <c r="C188" s="1102" t="s">
        <v>148</v>
      </c>
      <c r="D188" s="1103" t="s">
        <v>228</v>
      </c>
      <c r="E188" s="1104">
        <v>1</v>
      </c>
      <c r="F188" s="1104">
        <v>4</v>
      </c>
      <c r="G188" s="1105"/>
      <c r="H188" s="1105"/>
      <c r="I188" s="1105"/>
      <c r="J188" s="1105"/>
      <c r="K188" s="1105"/>
      <c r="L188" s="1105"/>
      <c r="M188" s="1105"/>
      <c r="N188" s="1105"/>
      <c r="O188" s="1105"/>
      <c r="P188" s="1105" t="s">
        <v>2243</v>
      </c>
      <c r="Q188" s="1105"/>
      <c r="R188" s="1105"/>
      <c r="S188" s="1105"/>
      <c r="T188" s="1105"/>
      <c r="U188" s="1105"/>
      <c r="V188" s="1105"/>
      <c r="W188" s="1105"/>
      <c r="X188" s="1105"/>
      <c r="Y188" s="1105"/>
      <c r="Z188" s="1105"/>
      <c r="AA188" s="1105"/>
      <c r="AB188" s="1105"/>
      <c r="AC188" s="1105"/>
      <c r="AD188" s="1187"/>
      <c r="AE188" s="1106">
        <f>ROUND(AD188,2)*E188*F188</f>
        <v>0</v>
      </c>
    </row>
    <row r="189" spans="1:33" x14ac:dyDescent="0.35">
      <c r="A189" s="1089">
        <f t="shared" ref="A189:A252" si="3">A188+1</f>
        <v>161</v>
      </c>
      <c r="B189" s="1090" t="s">
        <v>20</v>
      </c>
      <c r="C189" s="1707" t="s">
        <v>721</v>
      </c>
      <c r="D189" s="1077"/>
      <c r="E189" s="1720">
        <v>2</v>
      </c>
      <c r="F189" s="1720">
        <v>100</v>
      </c>
      <c r="G189" s="284"/>
      <c r="H189" s="284"/>
      <c r="I189" s="284"/>
      <c r="J189" s="284"/>
      <c r="K189" s="284"/>
      <c r="L189" s="284"/>
      <c r="M189" s="284"/>
      <c r="N189" s="284"/>
      <c r="O189" s="284"/>
      <c r="P189" s="284" t="s">
        <v>2243</v>
      </c>
      <c r="Q189" s="284" t="s">
        <v>2243</v>
      </c>
      <c r="R189" s="284"/>
      <c r="S189" s="284"/>
      <c r="T189" s="284"/>
      <c r="U189" s="284"/>
      <c r="V189" s="284"/>
      <c r="W189" s="284"/>
      <c r="X189" s="284"/>
      <c r="Y189" s="284"/>
      <c r="Z189" s="284"/>
      <c r="AA189" s="284"/>
      <c r="AB189" s="284"/>
      <c r="AC189" s="284"/>
      <c r="AD189" s="1186"/>
      <c r="AE189" s="1078">
        <f>ROUND(AD189,2)*E189*F189</f>
        <v>0</v>
      </c>
      <c r="AF189" s="2197"/>
      <c r="AG189" s="2197"/>
    </row>
    <row r="190" spans="1:33" x14ac:dyDescent="0.35">
      <c r="A190" s="1091">
        <f t="shared" si="3"/>
        <v>162</v>
      </c>
      <c r="B190" s="1744" t="s">
        <v>22</v>
      </c>
      <c r="C190" s="1098"/>
      <c r="D190" s="22" t="s">
        <v>229</v>
      </c>
      <c r="E190" s="2177"/>
      <c r="F190" s="2177"/>
      <c r="G190" s="2177"/>
      <c r="H190" s="2177"/>
      <c r="I190" s="2177"/>
      <c r="J190" s="2177"/>
      <c r="K190" s="2177"/>
      <c r="L190" s="2177"/>
      <c r="M190" s="2177"/>
      <c r="N190" s="2177"/>
      <c r="O190" s="2177"/>
      <c r="P190" s="2177"/>
      <c r="Q190" s="2177"/>
      <c r="R190" s="2177"/>
      <c r="S190" s="2177"/>
      <c r="T190" s="2177"/>
      <c r="U190" s="2177"/>
      <c r="V190" s="2177"/>
      <c r="W190" s="2177"/>
      <c r="X190" s="2177"/>
      <c r="Y190" s="2177"/>
      <c r="Z190" s="2177"/>
      <c r="AA190" s="2177"/>
      <c r="AB190" s="2177"/>
      <c r="AC190" s="2177"/>
      <c r="AD190" s="2177"/>
      <c r="AE190" s="2178"/>
      <c r="AF190" s="2197"/>
      <c r="AG190" s="2197"/>
    </row>
    <row r="191" spans="1:33" x14ac:dyDescent="0.35">
      <c r="A191" s="1091">
        <f t="shared" si="3"/>
        <v>163</v>
      </c>
      <c r="B191" s="1744" t="s">
        <v>24</v>
      </c>
      <c r="C191" s="1098"/>
      <c r="D191" s="22" t="s">
        <v>230</v>
      </c>
      <c r="E191" s="2177"/>
      <c r="F191" s="2177"/>
      <c r="G191" s="2177"/>
      <c r="H191" s="2177"/>
      <c r="I191" s="2177"/>
      <c r="J191" s="2177"/>
      <c r="K191" s="2177"/>
      <c r="L191" s="2177"/>
      <c r="M191" s="2177"/>
      <c r="N191" s="2177"/>
      <c r="O191" s="2177"/>
      <c r="P191" s="2177"/>
      <c r="Q191" s="2177"/>
      <c r="R191" s="2177"/>
      <c r="S191" s="2177"/>
      <c r="T191" s="2177"/>
      <c r="U191" s="2177"/>
      <c r="V191" s="2177"/>
      <c r="W191" s="2177"/>
      <c r="X191" s="2177"/>
      <c r="Y191" s="2177"/>
      <c r="Z191" s="2177"/>
      <c r="AA191" s="2177"/>
      <c r="AB191" s="2177"/>
      <c r="AC191" s="2177"/>
      <c r="AD191" s="2177"/>
      <c r="AE191" s="2178"/>
      <c r="AF191" s="2197"/>
      <c r="AG191" s="2197"/>
    </row>
    <row r="192" spans="1:33" x14ac:dyDescent="0.35">
      <c r="A192" s="1091">
        <f t="shared" si="3"/>
        <v>164</v>
      </c>
      <c r="B192" s="1744" t="s">
        <v>26</v>
      </c>
      <c r="C192" s="1098"/>
      <c r="D192" s="22" t="s">
        <v>231</v>
      </c>
      <c r="E192" s="2177"/>
      <c r="F192" s="2177"/>
      <c r="G192" s="2177"/>
      <c r="H192" s="2177"/>
      <c r="I192" s="2177"/>
      <c r="J192" s="2177"/>
      <c r="K192" s="2177"/>
      <c r="L192" s="2177"/>
      <c r="M192" s="2177"/>
      <c r="N192" s="2177"/>
      <c r="O192" s="2177"/>
      <c r="P192" s="2177"/>
      <c r="Q192" s="2177"/>
      <c r="R192" s="2177"/>
      <c r="S192" s="2177"/>
      <c r="T192" s="2177"/>
      <c r="U192" s="2177"/>
      <c r="V192" s="2177"/>
      <c r="W192" s="2177"/>
      <c r="X192" s="2177"/>
      <c r="Y192" s="2177"/>
      <c r="Z192" s="2177"/>
      <c r="AA192" s="2177"/>
      <c r="AB192" s="2177"/>
      <c r="AC192" s="2177"/>
      <c r="AD192" s="2177"/>
      <c r="AE192" s="2178"/>
      <c r="AF192" s="2197"/>
      <c r="AG192" s="2197"/>
    </row>
    <row r="193" spans="1:33" x14ac:dyDescent="0.35">
      <c r="A193" s="1091">
        <f t="shared" si="3"/>
        <v>165</v>
      </c>
      <c r="B193" s="1744" t="s">
        <v>28</v>
      </c>
      <c r="C193" s="1098"/>
      <c r="D193" s="22" t="s">
        <v>232</v>
      </c>
      <c r="E193" s="2177"/>
      <c r="F193" s="2177"/>
      <c r="G193" s="2177"/>
      <c r="H193" s="2177"/>
      <c r="I193" s="2177"/>
      <c r="J193" s="2177"/>
      <c r="K193" s="2177"/>
      <c r="L193" s="2177"/>
      <c r="M193" s="2177"/>
      <c r="N193" s="2177"/>
      <c r="O193" s="2177"/>
      <c r="P193" s="2177"/>
      <c r="Q193" s="2177"/>
      <c r="R193" s="2177"/>
      <c r="S193" s="2177"/>
      <c r="T193" s="2177"/>
      <c r="U193" s="2177"/>
      <c r="V193" s="2177"/>
      <c r="W193" s="2177"/>
      <c r="X193" s="2177"/>
      <c r="Y193" s="2177"/>
      <c r="Z193" s="2177"/>
      <c r="AA193" s="2177"/>
      <c r="AB193" s="2177"/>
      <c r="AC193" s="2177"/>
      <c r="AD193" s="2177"/>
      <c r="AE193" s="2178"/>
      <c r="AF193" s="2197"/>
      <c r="AG193" s="2197"/>
    </row>
    <row r="194" spans="1:33" ht="15" thickBot="1" x14ac:dyDescent="0.4">
      <c r="A194" s="1092">
        <f t="shared" si="3"/>
        <v>166</v>
      </c>
      <c r="B194" s="1745" t="s">
        <v>30</v>
      </c>
      <c r="C194" s="1099"/>
      <c r="D194" s="1081" t="s">
        <v>233</v>
      </c>
      <c r="E194" s="2179"/>
      <c r="F194" s="2179"/>
      <c r="G194" s="2179"/>
      <c r="H194" s="2179"/>
      <c r="I194" s="2179"/>
      <c r="J194" s="2179"/>
      <c r="K194" s="2179"/>
      <c r="L194" s="2179"/>
      <c r="M194" s="2179"/>
      <c r="N194" s="2179"/>
      <c r="O194" s="2179"/>
      <c r="P194" s="2179"/>
      <c r="Q194" s="2179"/>
      <c r="R194" s="2179"/>
      <c r="S194" s="2179"/>
      <c r="T194" s="2179"/>
      <c r="U194" s="2179"/>
      <c r="V194" s="2179"/>
      <c r="W194" s="2179"/>
      <c r="X194" s="2179"/>
      <c r="Y194" s="2179"/>
      <c r="Z194" s="2179"/>
      <c r="AA194" s="2179"/>
      <c r="AB194" s="2179"/>
      <c r="AC194" s="2179"/>
      <c r="AD194" s="2179"/>
      <c r="AE194" s="2180"/>
    </row>
    <row r="195" spans="1:33" x14ac:dyDescent="0.35">
      <c r="A195" s="1089">
        <f t="shared" si="3"/>
        <v>167</v>
      </c>
      <c r="B195" s="1107" t="s">
        <v>58</v>
      </c>
      <c r="C195" s="1707" t="s">
        <v>722</v>
      </c>
      <c r="D195" s="1077"/>
      <c r="E195" s="1720">
        <v>2</v>
      </c>
      <c r="F195" s="1108">
        <v>7</v>
      </c>
      <c r="G195" s="284"/>
      <c r="H195" s="284"/>
      <c r="I195" s="284"/>
      <c r="J195" s="284"/>
      <c r="K195" s="284"/>
      <c r="L195" s="284"/>
      <c r="M195" s="284"/>
      <c r="N195" s="284"/>
      <c r="O195" s="284"/>
      <c r="P195" s="284" t="s">
        <v>2243</v>
      </c>
      <c r="Q195" s="284" t="s">
        <v>2243</v>
      </c>
      <c r="R195" s="284"/>
      <c r="S195" s="284"/>
      <c r="T195" s="284"/>
      <c r="U195" s="284"/>
      <c r="V195" s="284"/>
      <c r="W195" s="284"/>
      <c r="X195" s="284"/>
      <c r="Y195" s="284"/>
      <c r="Z195" s="284"/>
      <c r="AA195" s="284"/>
      <c r="AB195" s="284"/>
      <c r="AC195" s="284"/>
      <c r="AD195" s="1186"/>
      <c r="AE195" s="1078">
        <f>ROUND(AD195,2)*E195*F195</f>
        <v>0</v>
      </c>
    </row>
    <row r="196" spans="1:33" x14ac:dyDescent="0.35">
      <c r="A196" s="1091">
        <f t="shared" si="3"/>
        <v>168</v>
      </c>
      <c r="B196" s="1744" t="s">
        <v>59</v>
      </c>
      <c r="C196" s="1098"/>
      <c r="D196" s="22" t="s">
        <v>234</v>
      </c>
      <c r="E196" s="2177"/>
      <c r="F196" s="2177"/>
      <c r="G196" s="2177"/>
      <c r="H196" s="2177"/>
      <c r="I196" s="2177"/>
      <c r="J196" s="2177"/>
      <c r="K196" s="2177"/>
      <c r="L196" s="2177"/>
      <c r="M196" s="2177"/>
      <c r="N196" s="2177"/>
      <c r="O196" s="2177"/>
      <c r="P196" s="2177"/>
      <c r="Q196" s="2177"/>
      <c r="R196" s="2177"/>
      <c r="S196" s="2177"/>
      <c r="T196" s="2177"/>
      <c r="U196" s="2177"/>
      <c r="V196" s="2177"/>
      <c r="W196" s="2177"/>
      <c r="X196" s="2177"/>
      <c r="Y196" s="2177"/>
      <c r="Z196" s="2177"/>
      <c r="AA196" s="2177"/>
      <c r="AB196" s="2177"/>
      <c r="AC196" s="2177"/>
      <c r="AD196" s="2177"/>
      <c r="AE196" s="2178"/>
    </row>
    <row r="197" spans="1:33" x14ac:dyDescent="0.35">
      <c r="A197" s="1091">
        <f t="shared" si="3"/>
        <v>169</v>
      </c>
      <c r="B197" s="1744" t="s">
        <v>61</v>
      </c>
      <c r="C197" s="1098"/>
      <c r="D197" s="22" t="s">
        <v>235</v>
      </c>
      <c r="E197" s="2177"/>
      <c r="F197" s="2177"/>
      <c r="G197" s="2177"/>
      <c r="H197" s="2177"/>
      <c r="I197" s="2177"/>
      <c r="J197" s="2177"/>
      <c r="K197" s="2177"/>
      <c r="L197" s="2177"/>
      <c r="M197" s="2177"/>
      <c r="N197" s="2177"/>
      <c r="O197" s="2177"/>
      <c r="P197" s="2177"/>
      <c r="Q197" s="2177"/>
      <c r="R197" s="2177"/>
      <c r="S197" s="2177"/>
      <c r="T197" s="2177"/>
      <c r="U197" s="2177"/>
      <c r="V197" s="2177"/>
      <c r="W197" s="2177"/>
      <c r="X197" s="2177"/>
      <c r="Y197" s="2177"/>
      <c r="Z197" s="2177"/>
      <c r="AA197" s="2177"/>
      <c r="AB197" s="2177"/>
      <c r="AC197" s="2177"/>
      <c r="AD197" s="2177"/>
      <c r="AE197" s="2178"/>
    </row>
    <row r="198" spans="1:33" x14ac:dyDescent="0.35">
      <c r="A198" s="1091">
        <f t="shared" si="3"/>
        <v>170</v>
      </c>
      <c r="B198" s="1744" t="s">
        <v>62</v>
      </c>
      <c r="C198" s="1098"/>
      <c r="D198" s="22" t="s">
        <v>236</v>
      </c>
      <c r="E198" s="2177"/>
      <c r="F198" s="2177"/>
      <c r="G198" s="2177"/>
      <c r="H198" s="2177"/>
      <c r="I198" s="2177"/>
      <c r="J198" s="2177"/>
      <c r="K198" s="2177"/>
      <c r="L198" s="2177"/>
      <c r="M198" s="2177"/>
      <c r="N198" s="2177"/>
      <c r="O198" s="2177"/>
      <c r="P198" s="2177"/>
      <c r="Q198" s="2177"/>
      <c r="R198" s="2177"/>
      <c r="S198" s="2177"/>
      <c r="T198" s="2177"/>
      <c r="U198" s="2177"/>
      <c r="V198" s="2177"/>
      <c r="W198" s="2177"/>
      <c r="X198" s="2177"/>
      <c r="Y198" s="2177"/>
      <c r="Z198" s="2177"/>
      <c r="AA198" s="2177"/>
      <c r="AB198" s="2177"/>
      <c r="AC198" s="2177"/>
      <c r="AD198" s="2177"/>
      <c r="AE198" s="2178"/>
    </row>
    <row r="199" spans="1:33" x14ac:dyDescent="0.35">
      <c r="A199" s="1091">
        <f t="shared" si="3"/>
        <v>171</v>
      </c>
      <c r="B199" s="1744" t="s">
        <v>63</v>
      </c>
      <c r="C199" s="1098"/>
      <c r="D199" s="22" t="s">
        <v>237</v>
      </c>
      <c r="E199" s="2177"/>
      <c r="F199" s="2177"/>
      <c r="G199" s="2177"/>
      <c r="H199" s="2177"/>
      <c r="I199" s="2177"/>
      <c r="J199" s="2177"/>
      <c r="K199" s="2177"/>
      <c r="L199" s="2177"/>
      <c r="M199" s="2177"/>
      <c r="N199" s="2177"/>
      <c r="O199" s="2177"/>
      <c r="P199" s="2177"/>
      <c r="Q199" s="2177"/>
      <c r="R199" s="2177"/>
      <c r="S199" s="2177"/>
      <c r="T199" s="2177"/>
      <c r="U199" s="2177"/>
      <c r="V199" s="2177"/>
      <c r="W199" s="2177"/>
      <c r="X199" s="2177"/>
      <c r="Y199" s="2177"/>
      <c r="Z199" s="2177"/>
      <c r="AA199" s="2177"/>
      <c r="AB199" s="2177"/>
      <c r="AC199" s="2177"/>
      <c r="AD199" s="2177"/>
      <c r="AE199" s="2178"/>
    </row>
    <row r="200" spans="1:33" x14ac:dyDescent="0.35">
      <c r="A200" s="1091">
        <f t="shared" si="3"/>
        <v>172</v>
      </c>
      <c r="B200" s="1744" t="s">
        <v>64</v>
      </c>
      <c r="C200" s="1098"/>
      <c r="D200" s="22" t="s">
        <v>238</v>
      </c>
      <c r="E200" s="2177"/>
      <c r="F200" s="2177"/>
      <c r="G200" s="2177"/>
      <c r="H200" s="2177"/>
      <c r="I200" s="2177"/>
      <c r="J200" s="2177"/>
      <c r="K200" s="2177"/>
      <c r="L200" s="2177"/>
      <c r="M200" s="2177"/>
      <c r="N200" s="2177"/>
      <c r="O200" s="2177"/>
      <c r="P200" s="2177"/>
      <c r="Q200" s="2177"/>
      <c r="R200" s="2177"/>
      <c r="S200" s="2177"/>
      <c r="T200" s="2177"/>
      <c r="U200" s="2177"/>
      <c r="V200" s="2177"/>
      <c r="W200" s="2177"/>
      <c r="X200" s="2177"/>
      <c r="Y200" s="2177"/>
      <c r="Z200" s="2177"/>
      <c r="AA200" s="2177"/>
      <c r="AB200" s="2177"/>
      <c r="AC200" s="2177"/>
      <c r="AD200" s="2177"/>
      <c r="AE200" s="2178"/>
    </row>
    <row r="201" spans="1:33" ht="74.25" customHeight="1" x14ac:dyDescent="0.35">
      <c r="A201" s="1091">
        <f t="shared" si="3"/>
        <v>173</v>
      </c>
      <c r="B201" s="1744" t="s">
        <v>66</v>
      </c>
      <c r="C201" s="1098"/>
      <c r="D201" s="1080" t="s">
        <v>4369</v>
      </c>
      <c r="E201" s="2177"/>
      <c r="F201" s="2177"/>
      <c r="G201" s="2177"/>
      <c r="H201" s="2177"/>
      <c r="I201" s="2177"/>
      <c r="J201" s="2177"/>
      <c r="K201" s="2177"/>
      <c r="L201" s="2177"/>
      <c r="M201" s="2177"/>
      <c r="N201" s="2177"/>
      <c r="O201" s="2177"/>
      <c r="P201" s="2177"/>
      <c r="Q201" s="2177"/>
      <c r="R201" s="2177"/>
      <c r="S201" s="2177"/>
      <c r="T201" s="2177"/>
      <c r="U201" s="2177"/>
      <c r="V201" s="2177"/>
      <c r="W201" s="2177"/>
      <c r="X201" s="2177"/>
      <c r="Y201" s="2177"/>
      <c r="Z201" s="2177"/>
      <c r="AA201" s="2177"/>
      <c r="AB201" s="2177"/>
      <c r="AC201" s="2177"/>
      <c r="AD201" s="2177"/>
      <c r="AE201" s="2178"/>
    </row>
    <row r="202" spans="1:33" ht="29.5" thickBot="1" x14ac:dyDescent="0.4">
      <c r="A202" s="1092">
        <f t="shared" si="3"/>
        <v>174</v>
      </c>
      <c r="B202" s="1745" t="s">
        <v>67</v>
      </c>
      <c r="C202" s="1099"/>
      <c r="D202" s="1076" t="s">
        <v>4361</v>
      </c>
      <c r="E202" s="2179"/>
      <c r="F202" s="2179"/>
      <c r="G202" s="2179"/>
      <c r="H202" s="2179"/>
      <c r="I202" s="2179"/>
      <c r="J202" s="2179"/>
      <c r="K202" s="2179"/>
      <c r="L202" s="2179"/>
      <c r="M202" s="2179"/>
      <c r="N202" s="2179"/>
      <c r="O202" s="2179"/>
      <c r="P202" s="2179"/>
      <c r="Q202" s="2179"/>
      <c r="R202" s="2179"/>
      <c r="S202" s="2179"/>
      <c r="T202" s="2179"/>
      <c r="U202" s="2179"/>
      <c r="V202" s="2179"/>
      <c r="W202" s="2179"/>
      <c r="X202" s="2179"/>
      <c r="Y202" s="2179"/>
      <c r="Z202" s="2179"/>
      <c r="AA202" s="2179"/>
      <c r="AB202" s="2179"/>
      <c r="AC202" s="2179"/>
      <c r="AD202" s="2179"/>
      <c r="AE202" s="2180"/>
    </row>
    <row r="203" spans="1:33" ht="43.5" x14ac:dyDescent="0.35">
      <c r="A203" s="1089">
        <f t="shared" si="3"/>
        <v>175</v>
      </c>
      <c r="B203" s="1107" t="s">
        <v>239</v>
      </c>
      <c r="C203" s="1109" t="s">
        <v>4554</v>
      </c>
      <c r="D203" s="1077"/>
      <c r="E203" s="1720">
        <v>2</v>
      </c>
      <c r="F203" s="1720">
        <v>6</v>
      </c>
      <c r="G203" s="284"/>
      <c r="H203" s="284"/>
      <c r="I203" s="284"/>
      <c r="J203" s="284"/>
      <c r="K203" s="284"/>
      <c r="L203" s="284"/>
      <c r="M203" s="284"/>
      <c r="N203" s="284"/>
      <c r="O203" s="284"/>
      <c r="P203" s="34" t="s">
        <v>2243</v>
      </c>
      <c r="Q203" s="34" t="s">
        <v>2243</v>
      </c>
      <c r="R203" s="284"/>
      <c r="S203" s="284"/>
      <c r="T203" s="284"/>
      <c r="U203" s="284"/>
      <c r="V203" s="284"/>
      <c r="W203" s="284"/>
      <c r="X203" s="284"/>
      <c r="Y203" s="284"/>
      <c r="Z203" s="284"/>
      <c r="AA203" s="284"/>
      <c r="AB203" s="284"/>
      <c r="AC203" s="284"/>
      <c r="AD203" s="1186"/>
      <c r="AE203" s="1078">
        <f>ROUND(AD203,2)*E203*F203</f>
        <v>0</v>
      </c>
    </row>
    <row r="204" spans="1:33" x14ac:dyDescent="0.35">
      <c r="A204" s="1091">
        <f t="shared" si="3"/>
        <v>176</v>
      </c>
      <c r="B204" s="1744" t="s">
        <v>240</v>
      </c>
      <c r="C204" s="1098"/>
      <c r="D204" s="22" t="s">
        <v>3753</v>
      </c>
      <c r="E204" s="2177"/>
      <c r="F204" s="2177"/>
      <c r="G204" s="2177"/>
      <c r="H204" s="2177"/>
      <c r="I204" s="2177"/>
      <c r="J204" s="2177"/>
      <c r="K204" s="2177"/>
      <c r="L204" s="2177"/>
      <c r="M204" s="2177"/>
      <c r="N204" s="2177"/>
      <c r="O204" s="2177"/>
      <c r="P204" s="2177"/>
      <c r="Q204" s="2177"/>
      <c r="R204" s="2177"/>
      <c r="S204" s="2177"/>
      <c r="T204" s="2177"/>
      <c r="U204" s="2177"/>
      <c r="V204" s="2177"/>
      <c r="W204" s="2177"/>
      <c r="X204" s="2177"/>
      <c r="Y204" s="2177"/>
      <c r="Z204" s="2177"/>
      <c r="AA204" s="2177"/>
      <c r="AB204" s="2177"/>
      <c r="AC204" s="2177"/>
      <c r="AD204" s="2177"/>
      <c r="AE204" s="2178"/>
    </row>
    <row r="205" spans="1:33" ht="43.5" x14ac:dyDescent="0.35">
      <c r="A205" s="1091">
        <f t="shared" si="3"/>
        <v>177</v>
      </c>
      <c r="B205" s="1744" t="s">
        <v>241</v>
      </c>
      <c r="C205" s="1098"/>
      <c r="D205" s="22" t="s">
        <v>242</v>
      </c>
      <c r="E205" s="2177"/>
      <c r="F205" s="2177"/>
      <c r="G205" s="2177"/>
      <c r="H205" s="2177"/>
      <c r="I205" s="2177"/>
      <c r="J205" s="2177"/>
      <c r="K205" s="2177"/>
      <c r="L205" s="2177"/>
      <c r="M205" s="2177"/>
      <c r="N205" s="2177"/>
      <c r="O205" s="2177"/>
      <c r="P205" s="2177"/>
      <c r="Q205" s="2177"/>
      <c r="R205" s="2177"/>
      <c r="S205" s="2177"/>
      <c r="T205" s="2177"/>
      <c r="U205" s="2177"/>
      <c r="V205" s="2177"/>
      <c r="W205" s="2177"/>
      <c r="X205" s="2177"/>
      <c r="Y205" s="2177"/>
      <c r="Z205" s="2177"/>
      <c r="AA205" s="2177"/>
      <c r="AB205" s="2177"/>
      <c r="AC205" s="2177"/>
      <c r="AD205" s="2177"/>
      <c r="AE205" s="2178"/>
    </row>
    <row r="206" spans="1:33" ht="43.5" x14ac:dyDescent="0.35">
      <c r="A206" s="1091">
        <f t="shared" si="3"/>
        <v>178</v>
      </c>
      <c r="B206" s="1744" t="s">
        <v>243</v>
      </c>
      <c r="C206" s="1098"/>
      <c r="D206" s="22" t="s">
        <v>244</v>
      </c>
      <c r="E206" s="2177"/>
      <c r="F206" s="2177"/>
      <c r="G206" s="2177"/>
      <c r="H206" s="2177"/>
      <c r="I206" s="2177"/>
      <c r="J206" s="2177"/>
      <c r="K206" s="2177"/>
      <c r="L206" s="2177"/>
      <c r="M206" s="2177"/>
      <c r="N206" s="2177"/>
      <c r="O206" s="2177"/>
      <c r="P206" s="2177"/>
      <c r="Q206" s="2177"/>
      <c r="R206" s="2177"/>
      <c r="S206" s="2177"/>
      <c r="T206" s="2177"/>
      <c r="U206" s="2177"/>
      <c r="V206" s="2177"/>
      <c r="W206" s="2177"/>
      <c r="X206" s="2177"/>
      <c r="Y206" s="2177"/>
      <c r="Z206" s="2177"/>
      <c r="AA206" s="2177"/>
      <c r="AB206" s="2177"/>
      <c r="AC206" s="2177"/>
      <c r="AD206" s="2177"/>
      <c r="AE206" s="2178"/>
    </row>
    <row r="207" spans="1:33" x14ac:dyDescent="0.35">
      <c r="A207" s="1091">
        <f t="shared" si="3"/>
        <v>179</v>
      </c>
      <c r="B207" s="1744" t="s">
        <v>245</v>
      </c>
      <c r="C207" s="1098"/>
      <c r="D207" s="22" t="s">
        <v>246</v>
      </c>
      <c r="E207" s="2177"/>
      <c r="F207" s="2177"/>
      <c r="G207" s="2177"/>
      <c r="H207" s="2177"/>
      <c r="I207" s="2177"/>
      <c r="J207" s="2177"/>
      <c r="K207" s="2177"/>
      <c r="L207" s="2177"/>
      <c r="M207" s="2177"/>
      <c r="N207" s="2177"/>
      <c r="O207" s="2177"/>
      <c r="P207" s="2177"/>
      <c r="Q207" s="2177"/>
      <c r="R207" s="2177"/>
      <c r="S207" s="2177"/>
      <c r="T207" s="2177"/>
      <c r="U207" s="2177"/>
      <c r="V207" s="2177"/>
      <c r="W207" s="2177"/>
      <c r="X207" s="2177"/>
      <c r="Y207" s="2177"/>
      <c r="Z207" s="2177"/>
      <c r="AA207" s="2177"/>
      <c r="AB207" s="2177"/>
      <c r="AC207" s="2177"/>
      <c r="AD207" s="2177"/>
      <c r="AE207" s="2178"/>
    </row>
    <row r="208" spans="1:33" ht="29" x14ac:dyDescent="0.35">
      <c r="A208" s="1091">
        <f t="shared" si="3"/>
        <v>180</v>
      </c>
      <c r="B208" s="1744" t="s">
        <v>247</v>
      </c>
      <c r="C208" s="1098"/>
      <c r="D208" s="22" t="s">
        <v>248</v>
      </c>
      <c r="E208" s="2177"/>
      <c r="F208" s="2177"/>
      <c r="G208" s="2177"/>
      <c r="H208" s="2177"/>
      <c r="I208" s="2177"/>
      <c r="J208" s="2177"/>
      <c r="K208" s="2177"/>
      <c r="L208" s="2177"/>
      <c r="M208" s="2177"/>
      <c r="N208" s="2177"/>
      <c r="O208" s="2177"/>
      <c r="P208" s="2177"/>
      <c r="Q208" s="2177"/>
      <c r="R208" s="2177"/>
      <c r="S208" s="2177"/>
      <c r="T208" s="2177"/>
      <c r="U208" s="2177"/>
      <c r="V208" s="2177"/>
      <c r="W208" s="2177"/>
      <c r="X208" s="2177"/>
      <c r="Y208" s="2177"/>
      <c r="Z208" s="2177"/>
      <c r="AA208" s="2177"/>
      <c r="AB208" s="2177"/>
      <c r="AC208" s="2177"/>
      <c r="AD208" s="2177"/>
      <c r="AE208" s="2178"/>
    </row>
    <row r="209" spans="1:31" ht="29" x14ac:dyDescent="0.35">
      <c r="A209" s="1091">
        <f t="shared" si="3"/>
        <v>181</v>
      </c>
      <c r="B209" s="1744" t="s">
        <v>249</v>
      </c>
      <c r="C209" s="1098"/>
      <c r="D209" s="22" t="s">
        <v>250</v>
      </c>
      <c r="E209" s="2177"/>
      <c r="F209" s="2177"/>
      <c r="G209" s="2177"/>
      <c r="H209" s="2177"/>
      <c r="I209" s="2177"/>
      <c r="J209" s="2177"/>
      <c r="K209" s="2177"/>
      <c r="L209" s="2177"/>
      <c r="M209" s="2177"/>
      <c r="N209" s="2177"/>
      <c r="O209" s="2177"/>
      <c r="P209" s="2177"/>
      <c r="Q209" s="2177"/>
      <c r="R209" s="2177"/>
      <c r="S209" s="2177"/>
      <c r="T209" s="2177"/>
      <c r="U209" s="2177"/>
      <c r="V209" s="2177"/>
      <c r="W209" s="2177"/>
      <c r="X209" s="2177"/>
      <c r="Y209" s="2177"/>
      <c r="Z209" s="2177"/>
      <c r="AA209" s="2177"/>
      <c r="AB209" s="2177"/>
      <c r="AC209" s="2177"/>
      <c r="AD209" s="2177"/>
      <c r="AE209" s="2178"/>
    </row>
    <row r="210" spans="1:31" ht="29.5" thickBot="1" x14ac:dyDescent="0.4">
      <c r="A210" s="1092">
        <f t="shared" si="3"/>
        <v>182</v>
      </c>
      <c r="B210" s="1745" t="s">
        <v>251</v>
      </c>
      <c r="C210" s="1099"/>
      <c r="D210" s="1081" t="s">
        <v>252</v>
      </c>
      <c r="E210" s="2179"/>
      <c r="F210" s="2179"/>
      <c r="G210" s="2179"/>
      <c r="H210" s="2179"/>
      <c r="I210" s="2179"/>
      <c r="J210" s="2179"/>
      <c r="K210" s="2179"/>
      <c r="L210" s="2179"/>
      <c r="M210" s="2179"/>
      <c r="N210" s="2179"/>
      <c r="O210" s="2179"/>
      <c r="P210" s="2179"/>
      <c r="Q210" s="2179"/>
      <c r="R210" s="2179"/>
      <c r="S210" s="2179"/>
      <c r="T210" s="2179"/>
      <c r="U210" s="2179"/>
      <c r="V210" s="2179"/>
      <c r="W210" s="2179"/>
      <c r="X210" s="2179"/>
      <c r="Y210" s="2179"/>
      <c r="Z210" s="2179"/>
      <c r="AA210" s="2179"/>
      <c r="AB210" s="2179"/>
      <c r="AC210" s="2179"/>
      <c r="AD210" s="2179"/>
      <c r="AE210" s="2180"/>
    </row>
    <row r="211" spans="1:31" ht="72.5" x14ac:dyDescent="0.35">
      <c r="A211" s="1089">
        <f t="shared" si="3"/>
        <v>183</v>
      </c>
      <c r="B211" s="1107" t="s">
        <v>253</v>
      </c>
      <c r="C211" s="1109" t="s">
        <v>4553</v>
      </c>
      <c r="D211" s="1077"/>
      <c r="E211" s="1720">
        <v>2</v>
      </c>
      <c r="F211" s="1720">
        <v>2</v>
      </c>
      <c r="G211" s="284"/>
      <c r="H211" s="284"/>
      <c r="I211" s="284"/>
      <c r="J211" s="284"/>
      <c r="K211" s="284"/>
      <c r="L211" s="284"/>
      <c r="M211" s="284"/>
      <c r="N211" s="284"/>
      <c r="O211" s="284"/>
      <c r="P211" s="34" t="s">
        <v>2243</v>
      </c>
      <c r="Q211" s="34" t="s">
        <v>2243</v>
      </c>
      <c r="R211" s="284"/>
      <c r="S211" s="284"/>
      <c r="T211" s="284"/>
      <c r="U211" s="284"/>
      <c r="V211" s="284"/>
      <c r="W211" s="284"/>
      <c r="X211" s="284"/>
      <c r="Y211" s="284"/>
      <c r="Z211" s="284"/>
      <c r="AA211" s="284"/>
      <c r="AB211" s="284"/>
      <c r="AC211" s="284"/>
      <c r="AD211" s="1186"/>
      <c r="AE211" s="1078">
        <f>ROUND(AD211,2)*E211*F211</f>
        <v>0</v>
      </c>
    </row>
    <row r="212" spans="1:31" x14ac:dyDescent="0.35">
      <c r="A212" s="1091">
        <f t="shared" si="3"/>
        <v>184</v>
      </c>
      <c r="B212" s="1744" t="s">
        <v>254</v>
      </c>
      <c r="C212" s="1098"/>
      <c r="D212" s="22" t="s">
        <v>3753</v>
      </c>
      <c r="E212" s="2177"/>
      <c r="F212" s="2177"/>
      <c r="G212" s="2177"/>
      <c r="H212" s="2177"/>
      <c r="I212" s="2177"/>
      <c r="J212" s="2177"/>
      <c r="K212" s="2177"/>
      <c r="L212" s="2177"/>
      <c r="M212" s="2177"/>
      <c r="N212" s="2177"/>
      <c r="O212" s="2177"/>
      <c r="P212" s="2177"/>
      <c r="Q212" s="2177"/>
      <c r="R212" s="2177"/>
      <c r="S212" s="2177"/>
      <c r="T212" s="2177"/>
      <c r="U212" s="2177"/>
      <c r="V212" s="2177"/>
      <c r="W212" s="2177"/>
      <c r="X212" s="2177"/>
      <c r="Y212" s="2177"/>
      <c r="Z212" s="2177"/>
      <c r="AA212" s="2177"/>
      <c r="AB212" s="2177"/>
      <c r="AC212" s="2177"/>
      <c r="AD212" s="2177"/>
      <c r="AE212" s="2178"/>
    </row>
    <row r="213" spans="1:31" ht="43.5" x14ac:dyDescent="0.35">
      <c r="A213" s="1091">
        <f t="shared" si="3"/>
        <v>185</v>
      </c>
      <c r="B213" s="1744" t="s">
        <v>255</v>
      </c>
      <c r="C213" s="1098"/>
      <c r="D213" s="22" t="s">
        <v>256</v>
      </c>
      <c r="E213" s="2177"/>
      <c r="F213" s="2177"/>
      <c r="G213" s="2177"/>
      <c r="H213" s="2177"/>
      <c r="I213" s="2177"/>
      <c r="J213" s="2177"/>
      <c r="K213" s="2177"/>
      <c r="L213" s="2177"/>
      <c r="M213" s="2177"/>
      <c r="N213" s="2177"/>
      <c r="O213" s="2177"/>
      <c r="P213" s="2177"/>
      <c r="Q213" s="2177"/>
      <c r="R213" s="2177"/>
      <c r="S213" s="2177"/>
      <c r="T213" s="2177"/>
      <c r="U213" s="2177"/>
      <c r="V213" s="2177"/>
      <c r="W213" s="2177"/>
      <c r="X213" s="2177"/>
      <c r="Y213" s="2177"/>
      <c r="Z213" s="2177"/>
      <c r="AA213" s="2177"/>
      <c r="AB213" s="2177"/>
      <c r="AC213" s="2177"/>
      <c r="AD213" s="2177"/>
      <c r="AE213" s="2178"/>
    </row>
    <row r="214" spans="1:31" ht="29" x14ac:dyDescent="0.35">
      <c r="A214" s="1091">
        <f t="shared" si="3"/>
        <v>186</v>
      </c>
      <c r="B214" s="1744" t="s">
        <v>257</v>
      </c>
      <c r="C214" s="1098"/>
      <c r="D214" s="22" t="s">
        <v>258</v>
      </c>
      <c r="E214" s="2177"/>
      <c r="F214" s="2177"/>
      <c r="G214" s="2177"/>
      <c r="H214" s="2177"/>
      <c r="I214" s="2177"/>
      <c r="J214" s="2177"/>
      <c r="K214" s="2177"/>
      <c r="L214" s="2177"/>
      <c r="M214" s="2177"/>
      <c r="N214" s="2177"/>
      <c r="O214" s="2177"/>
      <c r="P214" s="2177"/>
      <c r="Q214" s="2177"/>
      <c r="R214" s="2177"/>
      <c r="S214" s="2177"/>
      <c r="T214" s="2177"/>
      <c r="U214" s="2177"/>
      <c r="V214" s="2177"/>
      <c r="W214" s="2177"/>
      <c r="X214" s="2177"/>
      <c r="Y214" s="2177"/>
      <c r="Z214" s="2177"/>
      <c r="AA214" s="2177"/>
      <c r="AB214" s="2177"/>
      <c r="AC214" s="2177"/>
      <c r="AD214" s="2177"/>
      <c r="AE214" s="2178"/>
    </row>
    <row r="215" spans="1:31" ht="43.5" x14ac:dyDescent="0.35">
      <c r="A215" s="1091">
        <f t="shared" si="3"/>
        <v>187</v>
      </c>
      <c r="B215" s="1744" t="s">
        <v>259</v>
      </c>
      <c r="C215" s="1098"/>
      <c r="D215" s="22" t="s">
        <v>3754</v>
      </c>
      <c r="E215" s="2177"/>
      <c r="F215" s="2177"/>
      <c r="G215" s="2177"/>
      <c r="H215" s="2177"/>
      <c r="I215" s="2177"/>
      <c r="J215" s="2177"/>
      <c r="K215" s="2177"/>
      <c r="L215" s="2177"/>
      <c r="M215" s="2177"/>
      <c r="N215" s="2177"/>
      <c r="O215" s="2177"/>
      <c r="P215" s="2177"/>
      <c r="Q215" s="2177"/>
      <c r="R215" s="2177"/>
      <c r="S215" s="2177"/>
      <c r="T215" s="2177"/>
      <c r="U215" s="2177"/>
      <c r="V215" s="2177"/>
      <c r="W215" s="2177"/>
      <c r="X215" s="2177"/>
      <c r="Y215" s="2177"/>
      <c r="Z215" s="2177"/>
      <c r="AA215" s="2177"/>
      <c r="AB215" s="2177"/>
      <c r="AC215" s="2177"/>
      <c r="AD215" s="2177"/>
      <c r="AE215" s="2178"/>
    </row>
    <row r="216" spans="1:31" x14ac:dyDescent="0.35">
      <c r="A216" s="1091">
        <f t="shared" si="3"/>
        <v>188</v>
      </c>
      <c r="B216" s="1744" t="s">
        <v>260</v>
      </c>
      <c r="C216" s="1098"/>
      <c r="D216" s="22" t="s">
        <v>261</v>
      </c>
      <c r="E216" s="2177"/>
      <c r="F216" s="2177"/>
      <c r="G216" s="2177"/>
      <c r="H216" s="2177"/>
      <c r="I216" s="2177"/>
      <c r="J216" s="2177"/>
      <c r="K216" s="2177"/>
      <c r="L216" s="2177"/>
      <c r="M216" s="2177"/>
      <c r="N216" s="2177"/>
      <c r="O216" s="2177"/>
      <c r="P216" s="2177"/>
      <c r="Q216" s="2177"/>
      <c r="R216" s="2177"/>
      <c r="S216" s="2177"/>
      <c r="T216" s="2177"/>
      <c r="U216" s="2177"/>
      <c r="V216" s="2177"/>
      <c r="W216" s="2177"/>
      <c r="X216" s="2177"/>
      <c r="Y216" s="2177"/>
      <c r="Z216" s="2177"/>
      <c r="AA216" s="2177"/>
      <c r="AB216" s="2177"/>
      <c r="AC216" s="2177"/>
      <c r="AD216" s="2177"/>
      <c r="AE216" s="2178"/>
    </row>
    <row r="217" spans="1:31" ht="29" x14ac:dyDescent="0.35">
      <c r="A217" s="1091">
        <f t="shared" si="3"/>
        <v>189</v>
      </c>
      <c r="B217" s="1744" t="s">
        <v>262</v>
      </c>
      <c r="C217" s="1098"/>
      <c r="D217" s="22" t="s">
        <v>263</v>
      </c>
      <c r="E217" s="2177"/>
      <c r="F217" s="2177"/>
      <c r="G217" s="2177"/>
      <c r="H217" s="2177"/>
      <c r="I217" s="2177"/>
      <c r="J217" s="2177"/>
      <c r="K217" s="2177"/>
      <c r="L217" s="2177"/>
      <c r="M217" s="2177"/>
      <c r="N217" s="2177"/>
      <c r="O217" s="2177"/>
      <c r="P217" s="2177"/>
      <c r="Q217" s="2177"/>
      <c r="R217" s="2177"/>
      <c r="S217" s="2177"/>
      <c r="T217" s="2177"/>
      <c r="U217" s="2177"/>
      <c r="V217" s="2177"/>
      <c r="W217" s="2177"/>
      <c r="X217" s="2177"/>
      <c r="Y217" s="2177"/>
      <c r="Z217" s="2177"/>
      <c r="AA217" s="2177"/>
      <c r="AB217" s="2177"/>
      <c r="AC217" s="2177"/>
      <c r="AD217" s="2177"/>
      <c r="AE217" s="2178"/>
    </row>
    <row r="218" spans="1:31" ht="29" x14ac:dyDescent="0.35">
      <c r="A218" s="1091">
        <f t="shared" si="3"/>
        <v>190</v>
      </c>
      <c r="B218" s="1744" t="s">
        <v>264</v>
      </c>
      <c r="C218" s="1098"/>
      <c r="D218" s="22" t="s">
        <v>265</v>
      </c>
      <c r="E218" s="2177"/>
      <c r="F218" s="2177"/>
      <c r="G218" s="2177"/>
      <c r="H218" s="2177"/>
      <c r="I218" s="2177"/>
      <c r="J218" s="2177"/>
      <c r="K218" s="2177"/>
      <c r="L218" s="2177"/>
      <c r="M218" s="2177"/>
      <c r="N218" s="2177"/>
      <c r="O218" s="2177"/>
      <c r="P218" s="2177"/>
      <c r="Q218" s="2177"/>
      <c r="R218" s="2177"/>
      <c r="S218" s="2177"/>
      <c r="T218" s="2177"/>
      <c r="U218" s="2177"/>
      <c r="V218" s="2177"/>
      <c r="W218" s="2177"/>
      <c r="X218" s="2177"/>
      <c r="Y218" s="2177"/>
      <c r="Z218" s="2177"/>
      <c r="AA218" s="2177"/>
      <c r="AB218" s="2177"/>
      <c r="AC218" s="2177"/>
      <c r="AD218" s="2177"/>
      <c r="AE218" s="2178"/>
    </row>
    <row r="219" spans="1:31" ht="29" x14ac:dyDescent="0.35">
      <c r="A219" s="1091">
        <f t="shared" si="3"/>
        <v>191</v>
      </c>
      <c r="B219" s="1744" t="s">
        <v>266</v>
      </c>
      <c r="C219" s="1098"/>
      <c r="D219" s="22" t="s">
        <v>250</v>
      </c>
      <c r="E219" s="2177"/>
      <c r="F219" s="2177"/>
      <c r="G219" s="2177"/>
      <c r="H219" s="2177"/>
      <c r="I219" s="2177"/>
      <c r="J219" s="2177"/>
      <c r="K219" s="2177"/>
      <c r="L219" s="2177"/>
      <c r="M219" s="2177"/>
      <c r="N219" s="2177"/>
      <c r="O219" s="2177"/>
      <c r="P219" s="2177"/>
      <c r="Q219" s="2177"/>
      <c r="R219" s="2177"/>
      <c r="S219" s="2177"/>
      <c r="T219" s="2177"/>
      <c r="U219" s="2177"/>
      <c r="V219" s="2177"/>
      <c r="W219" s="2177"/>
      <c r="X219" s="2177"/>
      <c r="Y219" s="2177"/>
      <c r="Z219" s="2177"/>
      <c r="AA219" s="2177"/>
      <c r="AB219" s="2177"/>
      <c r="AC219" s="2177"/>
      <c r="AD219" s="2177"/>
      <c r="AE219" s="2178"/>
    </row>
    <row r="220" spans="1:31" ht="29.5" thickBot="1" x14ac:dyDescent="0.4">
      <c r="A220" s="1092">
        <f t="shared" si="3"/>
        <v>192</v>
      </c>
      <c r="B220" s="1745" t="s">
        <v>267</v>
      </c>
      <c r="C220" s="1099"/>
      <c r="D220" s="1081" t="s">
        <v>252</v>
      </c>
      <c r="E220" s="2179"/>
      <c r="F220" s="2179"/>
      <c r="G220" s="2179"/>
      <c r="H220" s="2179"/>
      <c r="I220" s="2179"/>
      <c r="J220" s="2179"/>
      <c r="K220" s="2179"/>
      <c r="L220" s="2179"/>
      <c r="M220" s="2179"/>
      <c r="N220" s="2179"/>
      <c r="O220" s="2179"/>
      <c r="P220" s="2179"/>
      <c r="Q220" s="2179"/>
      <c r="R220" s="2179"/>
      <c r="S220" s="2179"/>
      <c r="T220" s="2179"/>
      <c r="U220" s="2179"/>
      <c r="V220" s="2179"/>
      <c r="W220" s="2179"/>
      <c r="X220" s="2179"/>
      <c r="Y220" s="2179"/>
      <c r="Z220" s="2179"/>
      <c r="AA220" s="2179"/>
      <c r="AB220" s="2179"/>
      <c r="AC220" s="2179"/>
      <c r="AD220" s="2179"/>
      <c r="AE220" s="2180"/>
    </row>
    <row r="221" spans="1:31" ht="58" x14ac:dyDescent="0.35">
      <c r="A221" s="1089">
        <f t="shared" si="3"/>
        <v>193</v>
      </c>
      <c r="B221" s="1107" t="s">
        <v>253</v>
      </c>
      <c r="C221" s="1109" t="s">
        <v>5345</v>
      </c>
      <c r="D221" s="1077"/>
      <c r="E221" s="1720">
        <v>2</v>
      </c>
      <c r="F221" s="1720">
        <v>2</v>
      </c>
      <c r="G221" s="284"/>
      <c r="H221" s="284"/>
      <c r="I221" s="284"/>
      <c r="J221" s="284"/>
      <c r="K221" s="284"/>
      <c r="L221" s="284"/>
      <c r="M221" s="284"/>
      <c r="N221" s="284"/>
      <c r="O221" s="284"/>
      <c r="P221" s="34" t="s">
        <v>2243</v>
      </c>
      <c r="Q221" s="34" t="s">
        <v>2243</v>
      </c>
      <c r="R221" s="284"/>
      <c r="S221" s="284"/>
      <c r="T221" s="284"/>
      <c r="U221" s="284"/>
      <c r="V221" s="284"/>
      <c r="W221" s="284"/>
      <c r="X221" s="284"/>
      <c r="Y221" s="284"/>
      <c r="Z221" s="284"/>
      <c r="AA221" s="284"/>
      <c r="AB221" s="284"/>
      <c r="AC221" s="284"/>
      <c r="AD221" s="1186"/>
      <c r="AE221" s="1078">
        <f>ROUND(AD221,2)*E221*F221</f>
        <v>0</v>
      </c>
    </row>
    <row r="222" spans="1:31" x14ac:dyDescent="0.35">
      <c r="A222" s="1091">
        <f t="shared" si="3"/>
        <v>194</v>
      </c>
      <c r="B222" s="1744" t="s">
        <v>254</v>
      </c>
      <c r="C222" s="1098"/>
      <c r="D222" s="1075" t="s">
        <v>5346</v>
      </c>
      <c r="E222" s="2177"/>
      <c r="F222" s="2177"/>
      <c r="G222" s="2177"/>
      <c r="H222" s="2177"/>
      <c r="I222" s="2177"/>
      <c r="J222" s="2177"/>
      <c r="K222" s="2177"/>
      <c r="L222" s="2177"/>
      <c r="M222" s="2177"/>
      <c r="N222" s="2177"/>
      <c r="O222" s="2177"/>
      <c r="P222" s="2177"/>
      <c r="Q222" s="2177"/>
      <c r="R222" s="2177"/>
      <c r="S222" s="2177"/>
      <c r="T222" s="2177"/>
      <c r="U222" s="2177"/>
      <c r="V222" s="2177"/>
      <c r="W222" s="2177"/>
      <c r="X222" s="2177"/>
      <c r="Y222" s="2177"/>
      <c r="Z222" s="2177"/>
      <c r="AA222" s="2177"/>
      <c r="AB222" s="2177"/>
      <c r="AC222" s="2177"/>
      <c r="AD222" s="2177"/>
      <c r="AE222" s="2178"/>
    </row>
    <row r="223" spans="1:31" x14ac:dyDescent="0.35">
      <c r="A223" s="1091">
        <f t="shared" si="3"/>
        <v>195</v>
      </c>
      <c r="B223" s="1744" t="s">
        <v>255</v>
      </c>
      <c r="C223" s="1098"/>
      <c r="D223" s="1075" t="s">
        <v>5347</v>
      </c>
      <c r="E223" s="2177"/>
      <c r="F223" s="2177"/>
      <c r="G223" s="2177"/>
      <c r="H223" s="2177"/>
      <c r="I223" s="2177"/>
      <c r="J223" s="2177"/>
      <c r="K223" s="2177"/>
      <c r="L223" s="2177"/>
      <c r="M223" s="2177"/>
      <c r="N223" s="2177"/>
      <c r="O223" s="2177"/>
      <c r="P223" s="2177"/>
      <c r="Q223" s="2177"/>
      <c r="R223" s="2177"/>
      <c r="S223" s="2177"/>
      <c r="T223" s="2177"/>
      <c r="U223" s="2177"/>
      <c r="V223" s="2177"/>
      <c r="W223" s="2177"/>
      <c r="X223" s="2177"/>
      <c r="Y223" s="2177"/>
      <c r="Z223" s="2177"/>
      <c r="AA223" s="2177"/>
      <c r="AB223" s="2177"/>
      <c r="AC223" s="2177"/>
      <c r="AD223" s="2177"/>
      <c r="AE223" s="2178"/>
    </row>
    <row r="224" spans="1:31" x14ac:dyDescent="0.35">
      <c r="A224" s="1091">
        <f t="shared" si="3"/>
        <v>196</v>
      </c>
      <c r="B224" s="1744" t="s">
        <v>257</v>
      </c>
      <c r="C224" s="1098"/>
      <c r="D224" s="1075" t="s">
        <v>5348</v>
      </c>
      <c r="E224" s="2177"/>
      <c r="F224" s="2177"/>
      <c r="G224" s="2177"/>
      <c r="H224" s="2177"/>
      <c r="I224" s="2177"/>
      <c r="J224" s="2177"/>
      <c r="K224" s="2177"/>
      <c r="L224" s="2177"/>
      <c r="M224" s="2177"/>
      <c r="N224" s="2177"/>
      <c r="O224" s="2177"/>
      <c r="P224" s="2177"/>
      <c r="Q224" s="2177"/>
      <c r="R224" s="2177"/>
      <c r="S224" s="2177"/>
      <c r="T224" s="2177"/>
      <c r="U224" s="2177"/>
      <c r="V224" s="2177"/>
      <c r="W224" s="2177"/>
      <c r="X224" s="2177"/>
      <c r="Y224" s="2177"/>
      <c r="Z224" s="2177"/>
      <c r="AA224" s="2177"/>
      <c r="AB224" s="2177"/>
      <c r="AC224" s="2177"/>
      <c r="AD224" s="2177"/>
      <c r="AE224" s="2178"/>
    </row>
    <row r="225" spans="1:31" x14ac:dyDescent="0.35">
      <c r="A225" s="1091">
        <f t="shared" si="3"/>
        <v>197</v>
      </c>
      <c r="B225" s="1744" t="s">
        <v>259</v>
      </c>
      <c r="C225" s="1098"/>
      <c r="D225" s="1075" t="s">
        <v>5349</v>
      </c>
      <c r="E225" s="2177"/>
      <c r="F225" s="2177"/>
      <c r="G225" s="2177"/>
      <c r="H225" s="2177"/>
      <c r="I225" s="2177"/>
      <c r="J225" s="2177"/>
      <c r="K225" s="2177"/>
      <c r="L225" s="2177"/>
      <c r="M225" s="2177"/>
      <c r="N225" s="2177"/>
      <c r="O225" s="2177"/>
      <c r="P225" s="2177"/>
      <c r="Q225" s="2177"/>
      <c r="R225" s="2177"/>
      <c r="S225" s="2177"/>
      <c r="T225" s="2177"/>
      <c r="U225" s="2177"/>
      <c r="V225" s="2177"/>
      <c r="W225" s="2177"/>
      <c r="X225" s="2177"/>
      <c r="Y225" s="2177"/>
      <c r="Z225" s="2177"/>
      <c r="AA225" s="2177"/>
      <c r="AB225" s="2177"/>
      <c r="AC225" s="2177"/>
      <c r="AD225" s="2177"/>
      <c r="AE225" s="2178"/>
    </row>
    <row r="226" spans="1:31" ht="29" x14ac:dyDescent="0.35">
      <c r="A226" s="1091">
        <f t="shared" si="3"/>
        <v>198</v>
      </c>
      <c r="B226" s="1744" t="s">
        <v>260</v>
      </c>
      <c r="C226" s="1098"/>
      <c r="D226" s="1075" t="s">
        <v>5350</v>
      </c>
      <c r="E226" s="2177"/>
      <c r="F226" s="2177"/>
      <c r="G226" s="2177"/>
      <c r="H226" s="2177"/>
      <c r="I226" s="2177"/>
      <c r="J226" s="2177"/>
      <c r="K226" s="2177"/>
      <c r="L226" s="2177"/>
      <c r="M226" s="2177"/>
      <c r="N226" s="2177"/>
      <c r="O226" s="2177"/>
      <c r="P226" s="2177"/>
      <c r="Q226" s="2177"/>
      <c r="R226" s="2177"/>
      <c r="S226" s="2177"/>
      <c r="T226" s="2177"/>
      <c r="U226" s="2177"/>
      <c r="V226" s="2177"/>
      <c r="W226" s="2177"/>
      <c r="X226" s="2177"/>
      <c r="Y226" s="2177"/>
      <c r="Z226" s="2177"/>
      <c r="AA226" s="2177"/>
      <c r="AB226" s="2177"/>
      <c r="AC226" s="2177"/>
      <c r="AD226" s="2177"/>
      <c r="AE226" s="2178"/>
    </row>
    <row r="227" spans="1:31" x14ac:dyDescent="0.35">
      <c r="A227" s="1091">
        <f t="shared" si="3"/>
        <v>199</v>
      </c>
      <c r="B227" s="1744" t="s">
        <v>262</v>
      </c>
      <c r="C227" s="1098"/>
      <c r="D227" s="1075" t="s">
        <v>5351</v>
      </c>
      <c r="E227" s="2177"/>
      <c r="F227" s="2177"/>
      <c r="G227" s="2177"/>
      <c r="H227" s="2177"/>
      <c r="I227" s="2177"/>
      <c r="J227" s="2177"/>
      <c r="K227" s="2177"/>
      <c r="L227" s="2177"/>
      <c r="M227" s="2177"/>
      <c r="N227" s="2177"/>
      <c r="O227" s="2177"/>
      <c r="P227" s="2177"/>
      <c r="Q227" s="2177"/>
      <c r="R227" s="2177"/>
      <c r="S227" s="2177"/>
      <c r="T227" s="2177"/>
      <c r="U227" s="2177"/>
      <c r="V227" s="2177"/>
      <c r="W227" s="2177"/>
      <c r="X227" s="2177"/>
      <c r="Y227" s="2177"/>
      <c r="Z227" s="2177"/>
      <c r="AA227" s="2177"/>
      <c r="AB227" s="2177"/>
      <c r="AC227" s="2177"/>
      <c r="AD227" s="2177"/>
      <c r="AE227" s="2178"/>
    </row>
    <row r="228" spans="1:31" ht="15" thickBot="1" x14ac:dyDescent="0.4">
      <c r="A228" s="1092">
        <f t="shared" si="3"/>
        <v>200</v>
      </c>
      <c r="B228" s="1745" t="s">
        <v>264</v>
      </c>
      <c r="C228" s="1099"/>
      <c r="D228" s="1076" t="s">
        <v>5352</v>
      </c>
      <c r="E228" s="2179"/>
      <c r="F228" s="2179"/>
      <c r="G228" s="2179"/>
      <c r="H228" s="2179"/>
      <c r="I228" s="2179"/>
      <c r="J228" s="2179"/>
      <c r="K228" s="2179"/>
      <c r="L228" s="2179"/>
      <c r="M228" s="2179"/>
      <c r="N228" s="2179"/>
      <c r="O228" s="2179"/>
      <c r="P228" s="2179"/>
      <c r="Q228" s="2179"/>
      <c r="R228" s="2179"/>
      <c r="S228" s="2179"/>
      <c r="T228" s="2179"/>
      <c r="U228" s="2179"/>
      <c r="V228" s="2179"/>
      <c r="W228" s="2179"/>
      <c r="X228" s="2179"/>
      <c r="Y228" s="2179"/>
      <c r="Z228" s="2179"/>
      <c r="AA228" s="2179"/>
      <c r="AB228" s="2179"/>
      <c r="AC228" s="2179"/>
      <c r="AD228" s="2179"/>
      <c r="AE228" s="2180"/>
    </row>
    <row r="229" spans="1:31" x14ac:dyDescent="0.35">
      <c r="A229" s="1089">
        <v>203</v>
      </c>
      <c r="B229" s="1107">
        <v>3</v>
      </c>
      <c r="C229" s="1707" t="s">
        <v>268</v>
      </c>
      <c r="D229" s="1110"/>
      <c r="E229" s="1720">
        <v>2</v>
      </c>
      <c r="F229" s="1720">
        <v>13</v>
      </c>
      <c r="G229" s="284"/>
      <c r="H229" s="284"/>
      <c r="I229" s="284"/>
      <c r="J229" s="284"/>
      <c r="K229" s="284"/>
      <c r="L229" s="284"/>
      <c r="M229" s="284"/>
      <c r="N229" s="284"/>
      <c r="O229" s="284"/>
      <c r="P229" s="284" t="s">
        <v>2243</v>
      </c>
      <c r="Q229" s="284" t="s">
        <v>2243</v>
      </c>
      <c r="R229" s="284"/>
      <c r="S229" s="284"/>
      <c r="T229" s="284"/>
      <c r="U229" s="284"/>
      <c r="V229" s="284"/>
      <c r="W229" s="284"/>
      <c r="X229" s="284"/>
      <c r="Y229" s="284"/>
      <c r="Z229" s="284"/>
      <c r="AA229" s="284"/>
      <c r="AB229" s="284"/>
      <c r="AC229" s="284"/>
      <c r="AD229" s="1186"/>
      <c r="AE229" s="1078">
        <f>ROUND(AD229,2)*E229*F229</f>
        <v>0</v>
      </c>
    </row>
    <row r="230" spans="1:31" x14ac:dyDescent="0.35">
      <c r="A230" s="1091">
        <f t="shared" si="3"/>
        <v>204</v>
      </c>
      <c r="B230" s="1111">
        <v>43468</v>
      </c>
      <c r="C230" s="1098"/>
      <c r="D230" s="22" t="s">
        <v>269</v>
      </c>
      <c r="E230" s="2177"/>
      <c r="F230" s="2177"/>
      <c r="G230" s="2177"/>
      <c r="H230" s="2177"/>
      <c r="I230" s="2177"/>
      <c r="J230" s="2177"/>
      <c r="K230" s="2177"/>
      <c r="L230" s="2177"/>
      <c r="M230" s="2177"/>
      <c r="N230" s="2177"/>
      <c r="O230" s="2177"/>
      <c r="P230" s="2177"/>
      <c r="Q230" s="2177"/>
      <c r="R230" s="2177"/>
      <c r="S230" s="2177"/>
      <c r="T230" s="2177"/>
      <c r="U230" s="2177"/>
      <c r="V230" s="2177"/>
      <c r="W230" s="2177"/>
      <c r="X230" s="2177"/>
      <c r="Y230" s="2177"/>
      <c r="Z230" s="2177"/>
      <c r="AA230" s="2177"/>
      <c r="AB230" s="2177"/>
      <c r="AC230" s="2177"/>
      <c r="AD230" s="2177"/>
      <c r="AE230" s="2178"/>
    </row>
    <row r="231" spans="1:31" ht="29" x14ac:dyDescent="0.35">
      <c r="A231" s="1091">
        <f t="shared" si="3"/>
        <v>205</v>
      </c>
      <c r="B231" s="1111">
        <v>43499</v>
      </c>
      <c r="C231" s="1098"/>
      <c r="D231" s="22" t="s">
        <v>270</v>
      </c>
      <c r="E231" s="2177"/>
      <c r="F231" s="2177"/>
      <c r="G231" s="2177"/>
      <c r="H231" s="2177"/>
      <c r="I231" s="2177"/>
      <c r="J231" s="2177"/>
      <c r="K231" s="2177"/>
      <c r="L231" s="2177"/>
      <c r="M231" s="2177"/>
      <c r="N231" s="2177"/>
      <c r="O231" s="2177"/>
      <c r="P231" s="2177"/>
      <c r="Q231" s="2177"/>
      <c r="R231" s="2177"/>
      <c r="S231" s="2177"/>
      <c r="T231" s="2177"/>
      <c r="U231" s="2177"/>
      <c r="V231" s="2177"/>
      <c r="W231" s="2177"/>
      <c r="X231" s="2177"/>
      <c r="Y231" s="2177"/>
      <c r="Z231" s="2177"/>
      <c r="AA231" s="2177"/>
      <c r="AB231" s="2177"/>
      <c r="AC231" s="2177"/>
      <c r="AD231" s="2177"/>
      <c r="AE231" s="2178"/>
    </row>
    <row r="232" spans="1:31" x14ac:dyDescent="0.35">
      <c r="A232" s="1091">
        <f t="shared" si="3"/>
        <v>206</v>
      </c>
      <c r="B232" s="1111">
        <v>43527</v>
      </c>
      <c r="C232" s="1098"/>
      <c r="D232" s="22" t="s">
        <v>271</v>
      </c>
      <c r="E232" s="2177"/>
      <c r="F232" s="2177"/>
      <c r="G232" s="2177"/>
      <c r="H232" s="2177"/>
      <c r="I232" s="2177"/>
      <c r="J232" s="2177"/>
      <c r="K232" s="2177"/>
      <c r="L232" s="2177"/>
      <c r="M232" s="2177"/>
      <c r="N232" s="2177"/>
      <c r="O232" s="2177"/>
      <c r="P232" s="2177"/>
      <c r="Q232" s="2177"/>
      <c r="R232" s="2177"/>
      <c r="S232" s="2177"/>
      <c r="T232" s="2177"/>
      <c r="U232" s="2177"/>
      <c r="V232" s="2177"/>
      <c r="W232" s="2177"/>
      <c r="X232" s="2177"/>
      <c r="Y232" s="2177"/>
      <c r="Z232" s="2177"/>
      <c r="AA232" s="2177"/>
      <c r="AB232" s="2177"/>
      <c r="AC232" s="2177"/>
      <c r="AD232" s="2177"/>
      <c r="AE232" s="2178"/>
    </row>
    <row r="233" spans="1:31" x14ac:dyDescent="0.35">
      <c r="A233" s="1091">
        <f t="shared" si="3"/>
        <v>207</v>
      </c>
      <c r="B233" s="1111">
        <v>43558</v>
      </c>
      <c r="C233" s="1098"/>
      <c r="D233" s="22" t="s">
        <v>272</v>
      </c>
      <c r="E233" s="2177"/>
      <c r="F233" s="2177"/>
      <c r="G233" s="2177"/>
      <c r="H233" s="2177"/>
      <c r="I233" s="2177"/>
      <c r="J233" s="2177"/>
      <c r="K233" s="2177"/>
      <c r="L233" s="2177"/>
      <c r="M233" s="2177"/>
      <c r="N233" s="2177"/>
      <c r="O233" s="2177"/>
      <c r="P233" s="2177"/>
      <c r="Q233" s="2177"/>
      <c r="R233" s="2177"/>
      <c r="S233" s="2177"/>
      <c r="T233" s="2177"/>
      <c r="U233" s="2177"/>
      <c r="V233" s="2177"/>
      <c r="W233" s="2177"/>
      <c r="X233" s="2177"/>
      <c r="Y233" s="2177"/>
      <c r="Z233" s="2177"/>
      <c r="AA233" s="2177"/>
      <c r="AB233" s="2177"/>
      <c r="AC233" s="2177"/>
      <c r="AD233" s="2177"/>
      <c r="AE233" s="2178"/>
    </row>
    <row r="234" spans="1:31" x14ac:dyDescent="0.35">
      <c r="A234" s="1091">
        <f t="shared" si="3"/>
        <v>208</v>
      </c>
      <c r="B234" s="1111">
        <v>43588</v>
      </c>
      <c r="C234" s="1098"/>
      <c r="D234" s="22" t="s">
        <v>273</v>
      </c>
      <c r="E234" s="2177"/>
      <c r="F234" s="2177"/>
      <c r="G234" s="2177"/>
      <c r="H234" s="2177"/>
      <c r="I234" s="2177"/>
      <c r="J234" s="2177"/>
      <c r="K234" s="2177"/>
      <c r="L234" s="2177"/>
      <c r="M234" s="2177"/>
      <c r="N234" s="2177"/>
      <c r="O234" s="2177"/>
      <c r="P234" s="2177"/>
      <c r="Q234" s="2177"/>
      <c r="R234" s="2177"/>
      <c r="S234" s="2177"/>
      <c r="T234" s="2177"/>
      <c r="U234" s="2177"/>
      <c r="V234" s="2177"/>
      <c r="W234" s="2177"/>
      <c r="X234" s="2177"/>
      <c r="Y234" s="2177"/>
      <c r="Z234" s="2177"/>
      <c r="AA234" s="2177"/>
      <c r="AB234" s="2177"/>
      <c r="AC234" s="2177"/>
      <c r="AD234" s="2177"/>
      <c r="AE234" s="2178"/>
    </row>
    <row r="235" spans="1:31" ht="15" thickBot="1" x14ac:dyDescent="0.4">
      <c r="A235" s="1092">
        <f t="shared" si="3"/>
        <v>209</v>
      </c>
      <c r="B235" s="1112">
        <v>43619</v>
      </c>
      <c r="C235" s="1099"/>
      <c r="D235" s="1081" t="s">
        <v>107</v>
      </c>
      <c r="E235" s="2179"/>
      <c r="F235" s="2179"/>
      <c r="G235" s="2179"/>
      <c r="H235" s="2179"/>
      <c r="I235" s="2179"/>
      <c r="J235" s="2179"/>
      <c r="K235" s="2179"/>
      <c r="L235" s="2179"/>
      <c r="M235" s="2179"/>
      <c r="N235" s="2179"/>
      <c r="O235" s="2179"/>
      <c r="P235" s="2179"/>
      <c r="Q235" s="2179"/>
      <c r="R235" s="2179"/>
      <c r="S235" s="2179"/>
      <c r="T235" s="2179"/>
      <c r="U235" s="2179"/>
      <c r="V235" s="2179"/>
      <c r="W235" s="2179"/>
      <c r="X235" s="2179"/>
      <c r="Y235" s="2179"/>
      <c r="Z235" s="2179"/>
      <c r="AA235" s="2179"/>
      <c r="AB235" s="2179"/>
      <c r="AC235" s="2179"/>
      <c r="AD235" s="2179"/>
      <c r="AE235" s="2180"/>
    </row>
    <row r="236" spans="1:31" x14ac:dyDescent="0.35">
      <c r="A236" s="1089">
        <f t="shared" si="3"/>
        <v>210</v>
      </c>
      <c r="B236" s="1107">
        <v>4</v>
      </c>
      <c r="C236" s="1707" t="s">
        <v>708</v>
      </c>
      <c r="D236" s="1077" t="s">
        <v>387</v>
      </c>
      <c r="E236" s="1720">
        <v>1</v>
      </c>
      <c r="F236" s="1720">
        <v>2</v>
      </c>
      <c r="G236" s="284"/>
      <c r="H236" s="284"/>
      <c r="I236" s="284"/>
      <c r="J236" s="284"/>
      <c r="K236" s="284"/>
      <c r="L236" s="284"/>
      <c r="M236" s="284"/>
      <c r="N236" s="284"/>
      <c r="O236" s="284"/>
      <c r="P236" s="284" t="s">
        <v>2243</v>
      </c>
      <c r="Q236" s="1113"/>
      <c r="R236" s="284"/>
      <c r="S236" s="284"/>
      <c r="T236" s="284"/>
      <c r="U236" s="284"/>
      <c r="V236" s="284"/>
      <c r="W236" s="284"/>
      <c r="X236" s="284"/>
      <c r="Y236" s="284"/>
      <c r="Z236" s="284"/>
      <c r="AA236" s="284"/>
      <c r="AB236" s="284"/>
      <c r="AC236" s="284"/>
      <c r="AD236" s="1185"/>
      <c r="AE236" s="1078">
        <f>ROUND(AD236,2)*E236*F236</f>
        <v>0</v>
      </c>
    </row>
    <row r="237" spans="1:31" x14ac:dyDescent="0.35">
      <c r="A237" s="1091">
        <f t="shared" si="3"/>
        <v>211</v>
      </c>
      <c r="B237" s="1111">
        <v>43469</v>
      </c>
      <c r="C237" s="1098"/>
      <c r="D237" s="22" t="s">
        <v>274</v>
      </c>
      <c r="E237" s="2177"/>
      <c r="F237" s="2177"/>
      <c r="G237" s="2177"/>
      <c r="H237" s="2177"/>
      <c r="I237" s="2177"/>
      <c r="J237" s="2177"/>
      <c r="K237" s="2177"/>
      <c r="L237" s="2177"/>
      <c r="M237" s="2177"/>
      <c r="N237" s="2177"/>
      <c r="O237" s="2177"/>
      <c r="P237" s="2177"/>
      <c r="Q237" s="2177"/>
      <c r="R237" s="2177"/>
      <c r="S237" s="2177"/>
      <c r="T237" s="2177"/>
      <c r="U237" s="2177"/>
      <c r="V237" s="2177"/>
      <c r="W237" s="2177"/>
      <c r="X237" s="2177"/>
      <c r="Y237" s="2177"/>
      <c r="Z237" s="2177"/>
      <c r="AA237" s="2177"/>
      <c r="AB237" s="2177"/>
      <c r="AC237" s="2177"/>
      <c r="AD237" s="2177"/>
      <c r="AE237" s="2178"/>
    </row>
    <row r="238" spans="1:31" x14ac:dyDescent="0.35">
      <c r="A238" s="1091">
        <f t="shared" si="3"/>
        <v>212</v>
      </c>
      <c r="B238" s="1111">
        <v>43500</v>
      </c>
      <c r="C238" s="1098"/>
      <c r="D238" s="22" t="s">
        <v>275</v>
      </c>
      <c r="E238" s="2177"/>
      <c r="F238" s="2177"/>
      <c r="G238" s="2177"/>
      <c r="H238" s="2177"/>
      <c r="I238" s="2177"/>
      <c r="J238" s="2177"/>
      <c r="K238" s="2177"/>
      <c r="L238" s="2177"/>
      <c r="M238" s="2177"/>
      <c r="N238" s="2177"/>
      <c r="O238" s="2177"/>
      <c r="P238" s="2177"/>
      <c r="Q238" s="2177"/>
      <c r="R238" s="2177"/>
      <c r="S238" s="2177"/>
      <c r="T238" s="2177"/>
      <c r="U238" s="2177"/>
      <c r="V238" s="2177"/>
      <c r="W238" s="2177"/>
      <c r="X238" s="2177"/>
      <c r="Y238" s="2177"/>
      <c r="Z238" s="2177"/>
      <c r="AA238" s="2177"/>
      <c r="AB238" s="2177"/>
      <c r="AC238" s="2177"/>
      <c r="AD238" s="2177"/>
      <c r="AE238" s="2178"/>
    </row>
    <row r="239" spans="1:31" ht="29" x14ac:dyDescent="0.35">
      <c r="A239" s="1091">
        <f t="shared" si="3"/>
        <v>213</v>
      </c>
      <c r="B239" s="1111">
        <v>43528</v>
      </c>
      <c r="C239" s="1098"/>
      <c r="D239" s="22" t="s">
        <v>276</v>
      </c>
      <c r="E239" s="2177"/>
      <c r="F239" s="2177"/>
      <c r="G239" s="2177"/>
      <c r="H239" s="2177"/>
      <c r="I239" s="2177"/>
      <c r="J239" s="2177"/>
      <c r="K239" s="2177"/>
      <c r="L239" s="2177"/>
      <c r="M239" s="2177"/>
      <c r="N239" s="2177"/>
      <c r="O239" s="2177"/>
      <c r="P239" s="2177"/>
      <c r="Q239" s="2177"/>
      <c r="R239" s="2177"/>
      <c r="S239" s="2177"/>
      <c r="T239" s="2177"/>
      <c r="U239" s="2177"/>
      <c r="V239" s="2177"/>
      <c r="W239" s="2177"/>
      <c r="X239" s="2177"/>
      <c r="Y239" s="2177"/>
      <c r="Z239" s="2177"/>
      <c r="AA239" s="2177"/>
      <c r="AB239" s="2177"/>
      <c r="AC239" s="2177"/>
      <c r="AD239" s="2177"/>
      <c r="AE239" s="2178"/>
    </row>
    <row r="240" spans="1:31" x14ac:dyDescent="0.35">
      <c r="A240" s="1091">
        <f t="shared" si="3"/>
        <v>214</v>
      </c>
      <c r="B240" s="1111">
        <v>43559</v>
      </c>
      <c r="C240" s="1098"/>
      <c r="D240" s="22" t="s">
        <v>277</v>
      </c>
      <c r="E240" s="2177"/>
      <c r="F240" s="2177"/>
      <c r="G240" s="2177"/>
      <c r="H240" s="2177"/>
      <c r="I240" s="2177"/>
      <c r="J240" s="2177"/>
      <c r="K240" s="2177"/>
      <c r="L240" s="2177"/>
      <c r="M240" s="2177"/>
      <c r="N240" s="2177"/>
      <c r="O240" s="2177"/>
      <c r="P240" s="2177"/>
      <c r="Q240" s="2177"/>
      <c r="R240" s="2177"/>
      <c r="S240" s="2177"/>
      <c r="T240" s="2177"/>
      <c r="U240" s="2177"/>
      <c r="V240" s="2177"/>
      <c r="W240" s="2177"/>
      <c r="X240" s="2177"/>
      <c r="Y240" s="2177"/>
      <c r="Z240" s="2177"/>
      <c r="AA240" s="2177"/>
      <c r="AB240" s="2177"/>
      <c r="AC240" s="2177"/>
      <c r="AD240" s="2177"/>
      <c r="AE240" s="2178"/>
    </row>
    <row r="241" spans="1:31" ht="43.5" x14ac:dyDescent="0.35">
      <c r="A241" s="1091">
        <f t="shared" si="3"/>
        <v>215</v>
      </c>
      <c r="B241" s="1111">
        <v>43589</v>
      </c>
      <c r="C241" s="1098"/>
      <c r="D241" s="22" t="s">
        <v>278</v>
      </c>
      <c r="E241" s="2177"/>
      <c r="F241" s="2177"/>
      <c r="G241" s="2177"/>
      <c r="H241" s="2177"/>
      <c r="I241" s="2177"/>
      <c r="J241" s="2177"/>
      <c r="K241" s="2177"/>
      <c r="L241" s="2177"/>
      <c r="M241" s="2177"/>
      <c r="N241" s="2177"/>
      <c r="O241" s="2177"/>
      <c r="P241" s="2177"/>
      <c r="Q241" s="2177"/>
      <c r="R241" s="2177"/>
      <c r="S241" s="2177"/>
      <c r="T241" s="2177"/>
      <c r="U241" s="2177"/>
      <c r="V241" s="2177"/>
      <c r="W241" s="2177"/>
      <c r="X241" s="2177"/>
      <c r="Y241" s="2177"/>
      <c r="Z241" s="2177"/>
      <c r="AA241" s="2177"/>
      <c r="AB241" s="2177"/>
      <c r="AC241" s="2177"/>
      <c r="AD241" s="2177"/>
      <c r="AE241" s="2178"/>
    </row>
    <row r="242" spans="1:31" x14ac:dyDescent="0.35">
      <c r="A242" s="1091">
        <f t="shared" si="3"/>
        <v>216</v>
      </c>
      <c r="B242" s="1111">
        <v>43620</v>
      </c>
      <c r="C242" s="1098"/>
      <c r="D242" s="22" t="s">
        <v>279</v>
      </c>
      <c r="E242" s="2177"/>
      <c r="F242" s="2177"/>
      <c r="G242" s="2177"/>
      <c r="H242" s="2177"/>
      <c r="I242" s="2177"/>
      <c r="J242" s="2177"/>
      <c r="K242" s="2177"/>
      <c r="L242" s="2177"/>
      <c r="M242" s="2177"/>
      <c r="N242" s="2177"/>
      <c r="O242" s="2177"/>
      <c r="P242" s="2177"/>
      <c r="Q242" s="2177"/>
      <c r="R242" s="2177"/>
      <c r="S242" s="2177"/>
      <c r="T242" s="2177"/>
      <c r="U242" s="2177"/>
      <c r="V242" s="2177"/>
      <c r="W242" s="2177"/>
      <c r="X242" s="2177"/>
      <c r="Y242" s="2177"/>
      <c r="Z242" s="2177"/>
      <c r="AA242" s="2177"/>
      <c r="AB242" s="2177"/>
      <c r="AC242" s="2177"/>
      <c r="AD242" s="2177"/>
      <c r="AE242" s="2178"/>
    </row>
    <row r="243" spans="1:31" x14ac:dyDescent="0.35">
      <c r="A243" s="1091">
        <f t="shared" si="3"/>
        <v>217</v>
      </c>
      <c r="B243" s="1111">
        <v>43650</v>
      </c>
      <c r="C243" s="1098"/>
      <c r="D243" s="22" t="s">
        <v>280</v>
      </c>
      <c r="E243" s="2177"/>
      <c r="F243" s="2177"/>
      <c r="G243" s="2177"/>
      <c r="H243" s="2177"/>
      <c r="I243" s="2177"/>
      <c r="J243" s="2177"/>
      <c r="K243" s="2177"/>
      <c r="L243" s="2177"/>
      <c r="M243" s="2177"/>
      <c r="N243" s="2177"/>
      <c r="O243" s="2177"/>
      <c r="P243" s="2177"/>
      <c r="Q243" s="2177"/>
      <c r="R243" s="2177"/>
      <c r="S243" s="2177"/>
      <c r="T243" s="2177"/>
      <c r="U243" s="2177"/>
      <c r="V243" s="2177"/>
      <c r="W243" s="2177"/>
      <c r="X243" s="2177"/>
      <c r="Y243" s="2177"/>
      <c r="Z243" s="2177"/>
      <c r="AA243" s="2177"/>
      <c r="AB243" s="2177"/>
      <c r="AC243" s="2177"/>
      <c r="AD243" s="2177"/>
      <c r="AE243" s="2178"/>
    </row>
    <row r="244" spans="1:31" ht="15" thickBot="1" x14ac:dyDescent="0.4">
      <c r="A244" s="1092">
        <f t="shared" si="3"/>
        <v>218</v>
      </c>
      <c r="B244" s="1112">
        <v>43681</v>
      </c>
      <c r="C244" s="1099"/>
      <c r="D244" s="1081" t="s">
        <v>107</v>
      </c>
      <c r="E244" s="2179"/>
      <c r="F244" s="2179"/>
      <c r="G244" s="2179"/>
      <c r="H244" s="2179"/>
      <c r="I244" s="2179"/>
      <c r="J244" s="2179"/>
      <c r="K244" s="2179"/>
      <c r="L244" s="2179"/>
      <c r="M244" s="2179"/>
      <c r="N244" s="2179"/>
      <c r="O244" s="2179"/>
      <c r="P244" s="2179"/>
      <c r="Q244" s="2179"/>
      <c r="R244" s="2179"/>
      <c r="S244" s="2179"/>
      <c r="T244" s="2179"/>
      <c r="U244" s="2179"/>
      <c r="V244" s="2179"/>
      <c r="W244" s="2179"/>
      <c r="X244" s="2179"/>
      <c r="Y244" s="2179"/>
      <c r="Z244" s="2179"/>
      <c r="AA244" s="2179"/>
      <c r="AB244" s="2179"/>
      <c r="AC244" s="2179"/>
      <c r="AD244" s="2179"/>
      <c r="AE244" s="2180"/>
    </row>
    <row r="245" spans="1:31" x14ac:dyDescent="0.35">
      <c r="A245" s="1089">
        <f t="shared" si="3"/>
        <v>219</v>
      </c>
      <c r="B245" s="1107">
        <v>5</v>
      </c>
      <c r="C245" s="1707" t="s">
        <v>281</v>
      </c>
      <c r="D245" s="1110"/>
      <c r="E245" s="1720">
        <v>2</v>
      </c>
      <c r="F245" s="1720">
        <v>6</v>
      </c>
      <c r="G245" s="284"/>
      <c r="H245" s="284"/>
      <c r="I245" s="284"/>
      <c r="J245" s="284"/>
      <c r="K245" s="284"/>
      <c r="L245" s="284"/>
      <c r="M245" s="284"/>
      <c r="N245" s="284"/>
      <c r="O245" s="284"/>
      <c r="P245" s="284" t="s">
        <v>2243</v>
      </c>
      <c r="Q245" s="284" t="s">
        <v>2243</v>
      </c>
      <c r="R245" s="284"/>
      <c r="S245" s="284"/>
      <c r="T245" s="284"/>
      <c r="U245" s="284"/>
      <c r="V245" s="284"/>
      <c r="W245" s="284"/>
      <c r="X245" s="284"/>
      <c r="Y245" s="284"/>
      <c r="Z245" s="284"/>
      <c r="AA245" s="284"/>
      <c r="AB245" s="284"/>
      <c r="AC245" s="284"/>
      <c r="AD245" s="1185"/>
      <c r="AE245" s="1078">
        <f>ROUND(AD245,2)*E245*F245</f>
        <v>0</v>
      </c>
    </row>
    <row r="246" spans="1:31" x14ac:dyDescent="0.35">
      <c r="A246" s="1091">
        <f t="shared" si="3"/>
        <v>220</v>
      </c>
      <c r="B246" s="1111">
        <v>43470</v>
      </c>
      <c r="C246" s="1098"/>
      <c r="D246" s="22" t="s">
        <v>282</v>
      </c>
      <c r="E246" s="2177"/>
      <c r="F246" s="2177"/>
      <c r="G246" s="2177"/>
      <c r="H246" s="2177"/>
      <c r="I246" s="2177"/>
      <c r="J246" s="2177"/>
      <c r="K246" s="2177"/>
      <c r="L246" s="2177"/>
      <c r="M246" s="2177"/>
      <c r="N246" s="2177"/>
      <c r="O246" s="2177"/>
      <c r="P246" s="2177"/>
      <c r="Q246" s="2177"/>
      <c r="R246" s="2177"/>
      <c r="S246" s="2177"/>
      <c r="T246" s="2177"/>
      <c r="U246" s="2177"/>
      <c r="V246" s="2177"/>
      <c r="W246" s="2177"/>
      <c r="X246" s="2177"/>
      <c r="Y246" s="2177"/>
      <c r="Z246" s="2177"/>
      <c r="AA246" s="2177"/>
      <c r="AB246" s="2177"/>
      <c r="AC246" s="2177"/>
      <c r="AD246" s="2177"/>
      <c r="AE246" s="2178"/>
    </row>
    <row r="247" spans="1:31" x14ac:dyDescent="0.35">
      <c r="A247" s="1091">
        <f t="shared" si="3"/>
        <v>221</v>
      </c>
      <c r="B247" s="1111">
        <v>43501</v>
      </c>
      <c r="C247" s="1098"/>
      <c r="D247" s="22" t="s">
        <v>283</v>
      </c>
      <c r="E247" s="2177"/>
      <c r="F247" s="2177"/>
      <c r="G247" s="2177"/>
      <c r="H247" s="2177"/>
      <c r="I247" s="2177"/>
      <c r="J247" s="2177"/>
      <c r="K247" s="2177"/>
      <c r="L247" s="2177"/>
      <c r="M247" s="2177"/>
      <c r="N247" s="2177"/>
      <c r="O247" s="2177"/>
      <c r="P247" s="2177"/>
      <c r="Q247" s="2177"/>
      <c r="R247" s="2177"/>
      <c r="S247" s="2177"/>
      <c r="T247" s="2177"/>
      <c r="U247" s="2177"/>
      <c r="V247" s="2177"/>
      <c r="W247" s="2177"/>
      <c r="X247" s="2177"/>
      <c r="Y247" s="2177"/>
      <c r="Z247" s="2177"/>
      <c r="AA247" s="2177"/>
      <c r="AB247" s="2177"/>
      <c r="AC247" s="2177"/>
      <c r="AD247" s="2177"/>
      <c r="AE247" s="2178"/>
    </row>
    <row r="248" spans="1:31" ht="15" thickBot="1" x14ac:dyDescent="0.4">
      <c r="A248" s="1092">
        <f t="shared" si="3"/>
        <v>222</v>
      </c>
      <c r="B248" s="1112">
        <v>43529</v>
      </c>
      <c r="C248" s="1099"/>
      <c r="D248" s="1081" t="s">
        <v>284</v>
      </c>
      <c r="E248" s="2179"/>
      <c r="F248" s="2179"/>
      <c r="G248" s="2179"/>
      <c r="H248" s="2179"/>
      <c r="I248" s="2179"/>
      <c r="J248" s="2179"/>
      <c r="K248" s="2179"/>
      <c r="L248" s="2179"/>
      <c r="M248" s="2179"/>
      <c r="N248" s="2179"/>
      <c r="O248" s="2179"/>
      <c r="P248" s="2179"/>
      <c r="Q248" s="2179"/>
      <c r="R248" s="2179"/>
      <c r="S248" s="2179"/>
      <c r="T248" s="2179"/>
      <c r="U248" s="2179"/>
      <c r="V248" s="2179"/>
      <c r="W248" s="2179"/>
      <c r="X248" s="2179"/>
      <c r="Y248" s="2179"/>
      <c r="Z248" s="2179"/>
      <c r="AA248" s="2179"/>
      <c r="AB248" s="2179"/>
      <c r="AC248" s="2179"/>
      <c r="AD248" s="2179"/>
      <c r="AE248" s="2180"/>
    </row>
    <row r="249" spans="1:31" x14ac:dyDescent="0.35">
      <c r="A249" s="1089">
        <v>223</v>
      </c>
      <c r="B249" s="1107">
        <v>6</v>
      </c>
      <c r="C249" s="1707" t="s">
        <v>285</v>
      </c>
      <c r="D249" s="1110"/>
      <c r="E249" s="1720">
        <v>2</v>
      </c>
      <c r="F249" s="1720">
        <v>2</v>
      </c>
      <c r="G249" s="284"/>
      <c r="H249" s="284"/>
      <c r="I249" s="284"/>
      <c r="J249" s="284"/>
      <c r="K249" s="284"/>
      <c r="L249" s="284"/>
      <c r="M249" s="284"/>
      <c r="N249" s="284"/>
      <c r="O249" s="284"/>
      <c r="P249" s="284" t="s">
        <v>2243</v>
      </c>
      <c r="Q249" s="284" t="s">
        <v>2243</v>
      </c>
      <c r="R249" s="284"/>
      <c r="S249" s="284"/>
      <c r="T249" s="284"/>
      <c r="U249" s="284"/>
      <c r="V249" s="284"/>
      <c r="W249" s="284"/>
      <c r="X249" s="284"/>
      <c r="Y249" s="284"/>
      <c r="Z249" s="284"/>
      <c r="AA249" s="284"/>
      <c r="AB249" s="284"/>
      <c r="AC249" s="284"/>
      <c r="AD249" s="1185"/>
      <c r="AE249" s="1078">
        <f>ROUND(AD249,2)*E249*F249</f>
        <v>0</v>
      </c>
    </row>
    <row r="250" spans="1:31" x14ac:dyDescent="0.35">
      <c r="A250" s="1091">
        <f t="shared" si="3"/>
        <v>224</v>
      </c>
      <c r="B250" s="1111">
        <v>43471</v>
      </c>
      <c r="C250" s="1098"/>
      <c r="D250" s="22" t="s">
        <v>282</v>
      </c>
      <c r="E250" s="2177"/>
      <c r="F250" s="2177"/>
      <c r="G250" s="2177"/>
      <c r="H250" s="2177"/>
      <c r="I250" s="2177"/>
      <c r="J250" s="2177"/>
      <c r="K250" s="2177"/>
      <c r="L250" s="2177"/>
      <c r="M250" s="2177"/>
      <c r="N250" s="2177"/>
      <c r="O250" s="2177"/>
      <c r="P250" s="2177"/>
      <c r="Q250" s="2177"/>
      <c r="R250" s="2177"/>
      <c r="S250" s="2177"/>
      <c r="T250" s="2177"/>
      <c r="U250" s="2177"/>
      <c r="V250" s="2177"/>
      <c r="W250" s="2177"/>
      <c r="X250" s="2177"/>
      <c r="Y250" s="2177"/>
      <c r="Z250" s="2177"/>
      <c r="AA250" s="2177"/>
      <c r="AB250" s="2177"/>
      <c r="AC250" s="2177"/>
      <c r="AD250" s="2177"/>
      <c r="AE250" s="2178"/>
    </row>
    <row r="251" spans="1:31" ht="15" thickBot="1" x14ac:dyDescent="0.4">
      <c r="A251" s="1092">
        <v>225</v>
      </c>
      <c r="B251" s="1112">
        <v>43714</v>
      </c>
      <c r="C251" s="1099"/>
      <c r="D251" s="1081" t="s">
        <v>286</v>
      </c>
      <c r="E251" s="2179"/>
      <c r="F251" s="2179"/>
      <c r="G251" s="2179"/>
      <c r="H251" s="2179"/>
      <c r="I251" s="2179"/>
      <c r="J251" s="2179"/>
      <c r="K251" s="2179"/>
      <c r="L251" s="2179"/>
      <c r="M251" s="2179"/>
      <c r="N251" s="2179"/>
      <c r="O251" s="2179"/>
      <c r="P251" s="2179"/>
      <c r="Q251" s="2179"/>
      <c r="R251" s="2179"/>
      <c r="S251" s="2179"/>
      <c r="T251" s="2179"/>
      <c r="U251" s="2179"/>
      <c r="V251" s="2179"/>
      <c r="W251" s="2179"/>
      <c r="X251" s="2179"/>
      <c r="Y251" s="2179"/>
      <c r="Z251" s="2179"/>
      <c r="AA251" s="2179"/>
      <c r="AB251" s="2179"/>
      <c r="AC251" s="2179"/>
      <c r="AD251" s="2179"/>
      <c r="AE251" s="2180"/>
    </row>
    <row r="252" spans="1:31" x14ac:dyDescent="0.35">
      <c r="A252" s="1089">
        <f t="shared" si="3"/>
        <v>226</v>
      </c>
      <c r="B252" s="1107">
        <v>7</v>
      </c>
      <c r="C252" s="1707" t="s">
        <v>287</v>
      </c>
      <c r="D252" s="1110"/>
      <c r="E252" s="1720">
        <v>2</v>
      </c>
      <c r="F252" s="1720">
        <v>6</v>
      </c>
      <c r="G252" s="284"/>
      <c r="H252" s="284"/>
      <c r="I252" s="284"/>
      <c r="J252" s="284"/>
      <c r="K252" s="284"/>
      <c r="L252" s="284"/>
      <c r="M252" s="284"/>
      <c r="N252" s="284"/>
      <c r="O252" s="284"/>
      <c r="P252" s="284" t="s">
        <v>2243</v>
      </c>
      <c r="Q252" s="284" t="s">
        <v>2243</v>
      </c>
      <c r="R252" s="284"/>
      <c r="S252" s="284"/>
      <c r="T252" s="284"/>
      <c r="U252" s="284"/>
      <c r="V252" s="284"/>
      <c r="W252" s="284"/>
      <c r="X252" s="284"/>
      <c r="Y252" s="284"/>
      <c r="Z252" s="284"/>
      <c r="AA252" s="284"/>
      <c r="AB252" s="284"/>
      <c r="AC252" s="284"/>
      <c r="AD252" s="1186"/>
      <c r="AE252" s="1078">
        <f>ROUND(AD252,2)*E252*F252</f>
        <v>0</v>
      </c>
    </row>
    <row r="253" spans="1:31" x14ac:dyDescent="0.35">
      <c r="A253" s="1091">
        <f t="shared" ref="A253" si="4">A252+1</f>
        <v>227</v>
      </c>
      <c r="B253" s="1114"/>
      <c r="C253" s="1098"/>
      <c r="D253" s="22" t="s">
        <v>282</v>
      </c>
      <c r="E253" s="2177"/>
      <c r="F253" s="2177"/>
      <c r="G253" s="2177"/>
      <c r="H253" s="2177"/>
      <c r="I253" s="2177"/>
      <c r="J253" s="2177"/>
      <c r="K253" s="2177"/>
      <c r="L253" s="2177"/>
      <c r="M253" s="2177"/>
      <c r="N253" s="2177"/>
      <c r="O253" s="2177"/>
      <c r="P253" s="2177"/>
      <c r="Q253" s="2177"/>
      <c r="R253" s="2177"/>
      <c r="S253" s="2177"/>
      <c r="T253" s="2177"/>
      <c r="U253" s="2177"/>
      <c r="V253" s="2177"/>
      <c r="W253" s="2177"/>
      <c r="X253" s="2177"/>
      <c r="Y253" s="2177"/>
      <c r="Z253" s="2177"/>
      <c r="AA253" s="2177"/>
      <c r="AB253" s="2177"/>
      <c r="AC253" s="2177"/>
      <c r="AD253" s="2177"/>
      <c r="AE253" s="2178"/>
    </row>
    <row r="254" spans="1:31" ht="15" thickBot="1" x14ac:dyDescent="0.4">
      <c r="A254" s="1092">
        <v>228</v>
      </c>
      <c r="B254" s="1115"/>
      <c r="C254" s="1099"/>
      <c r="D254" s="1081" t="s">
        <v>288</v>
      </c>
      <c r="E254" s="2179"/>
      <c r="F254" s="2179"/>
      <c r="G254" s="2179"/>
      <c r="H254" s="2179"/>
      <c r="I254" s="2179"/>
      <c r="J254" s="2179"/>
      <c r="K254" s="2179"/>
      <c r="L254" s="2179"/>
      <c r="M254" s="2179"/>
      <c r="N254" s="2179"/>
      <c r="O254" s="2179"/>
      <c r="P254" s="2179"/>
      <c r="Q254" s="2179"/>
      <c r="R254" s="2179"/>
      <c r="S254" s="2179"/>
      <c r="T254" s="2179"/>
      <c r="U254" s="2179"/>
      <c r="V254" s="2179"/>
      <c r="W254" s="2179"/>
      <c r="X254" s="2179"/>
      <c r="Y254" s="2179"/>
      <c r="Z254" s="2179"/>
      <c r="AA254" s="2179"/>
      <c r="AB254" s="2179"/>
      <c r="AC254" s="2179"/>
      <c r="AD254" s="2179"/>
      <c r="AE254" s="2180"/>
    </row>
    <row r="255" spans="1:31" ht="15" thickBot="1" x14ac:dyDescent="0.4">
      <c r="A255" s="2189" t="s">
        <v>3</v>
      </c>
      <c r="B255" s="2190"/>
      <c r="C255" s="2190"/>
      <c r="D255" s="2190"/>
      <c r="E255" s="2190"/>
      <c r="F255" s="2190"/>
      <c r="G255" s="2190"/>
      <c r="H255" s="2190"/>
      <c r="I255" s="2190"/>
      <c r="J255" s="2190"/>
      <c r="K255" s="2190"/>
      <c r="L255" s="2190"/>
      <c r="M255" s="2190"/>
      <c r="N255" s="2190"/>
      <c r="O255" s="2190"/>
      <c r="P255" s="2190"/>
      <c r="Q255" s="2190"/>
      <c r="R255" s="2190"/>
      <c r="S255" s="2190"/>
      <c r="T255" s="2190"/>
      <c r="U255" s="2190"/>
      <c r="V255" s="2190"/>
      <c r="W255" s="2190"/>
      <c r="X255" s="2190"/>
      <c r="Y255" s="2190"/>
      <c r="Z255" s="2190"/>
      <c r="AA255" s="2190"/>
      <c r="AB255" s="2190"/>
      <c r="AC255" s="2190"/>
      <c r="AD255" s="2190"/>
      <c r="AE255" s="2191"/>
    </row>
    <row r="256" spans="1:31" x14ac:dyDescent="0.35">
      <c r="A256" s="1089">
        <v>229</v>
      </c>
      <c r="B256" s="2181">
        <v>8</v>
      </c>
      <c r="C256" s="2183" t="s">
        <v>289</v>
      </c>
      <c r="D256" s="2185"/>
      <c r="E256" s="1720">
        <v>1</v>
      </c>
      <c r="F256" s="1720">
        <v>22</v>
      </c>
      <c r="G256" s="284"/>
      <c r="H256" s="284"/>
      <c r="I256" s="284"/>
      <c r="J256" s="284"/>
      <c r="K256" s="284"/>
      <c r="L256" s="284"/>
      <c r="M256" s="284"/>
      <c r="N256" s="284"/>
      <c r="O256" s="284"/>
      <c r="P256" s="1113"/>
      <c r="Q256" s="284" t="s">
        <v>2243</v>
      </c>
      <c r="R256" s="284"/>
      <c r="S256" s="284"/>
      <c r="T256" s="284"/>
      <c r="U256" s="284"/>
      <c r="V256" s="284"/>
      <c r="W256" s="284"/>
      <c r="X256" s="284"/>
      <c r="Y256" s="284"/>
      <c r="Z256" s="284"/>
      <c r="AA256" s="284"/>
      <c r="AB256" s="284"/>
      <c r="AC256" s="284"/>
      <c r="AD256" s="1186"/>
      <c r="AE256" s="1078">
        <f>ROUND(AD256,2)*E256*F256</f>
        <v>0</v>
      </c>
    </row>
    <row r="257" spans="1:31" x14ac:dyDescent="0.35">
      <c r="A257" s="1091">
        <v>230</v>
      </c>
      <c r="B257" s="2182"/>
      <c r="C257" s="2184"/>
      <c r="D257" s="2186"/>
      <c r="E257" s="1705">
        <v>1</v>
      </c>
      <c r="F257" s="1705">
        <v>22</v>
      </c>
      <c r="G257" s="1709"/>
      <c r="H257" s="1709"/>
      <c r="I257" s="1709"/>
      <c r="J257" s="1709"/>
      <c r="K257" s="1709"/>
      <c r="L257" s="1709"/>
      <c r="M257" s="1709"/>
      <c r="N257" s="1709"/>
      <c r="O257" s="1709"/>
      <c r="P257" s="1116" t="s">
        <v>2243</v>
      </c>
      <c r="Q257" s="1709"/>
      <c r="R257" s="1709"/>
      <c r="S257" s="1709"/>
      <c r="T257" s="1709"/>
      <c r="U257" s="1709"/>
      <c r="V257" s="1709"/>
      <c r="W257" s="1709"/>
      <c r="X257" s="1709"/>
      <c r="Y257" s="1709"/>
      <c r="Z257" s="1709"/>
      <c r="AA257" s="1709"/>
      <c r="AB257" s="1709"/>
      <c r="AC257" s="1709"/>
      <c r="AD257" s="2187" t="s">
        <v>1399</v>
      </c>
      <c r="AE257" s="2188"/>
    </row>
    <row r="258" spans="1:31" ht="29" x14ac:dyDescent="0.35">
      <c r="A258" s="1718">
        <v>231</v>
      </c>
      <c r="B258" s="1117">
        <v>45299</v>
      </c>
      <c r="C258" s="1098"/>
      <c r="D258" s="1080" t="s">
        <v>290</v>
      </c>
      <c r="E258" s="2177"/>
      <c r="F258" s="2177"/>
      <c r="G258" s="2177"/>
      <c r="H258" s="2177"/>
      <c r="I258" s="2177"/>
      <c r="J258" s="2177"/>
      <c r="K258" s="2177"/>
      <c r="L258" s="2177"/>
      <c r="M258" s="2177"/>
      <c r="N258" s="2177"/>
      <c r="O258" s="2177"/>
      <c r="P258" s="2177"/>
      <c r="Q258" s="2177"/>
      <c r="R258" s="2177"/>
      <c r="S258" s="2177"/>
      <c r="T258" s="2177"/>
      <c r="U258" s="2177"/>
      <c r="V258" s="2177"/>
      <c r="W258" s="2177"/>
      <c r="X258" s="2177"/>
      <c r="Y258" s="2177"/>
      <c r="Z258" s="2177"/>
      <c r="AA258" s="2177"/>
      <c r="AB258" s="2177"/>
      <c r="AC258" s="2177"/>
      <c r="AD258" s="2177"/>
      <c r="AE258" s="2178"/>
    </row>
    <row r="259" spans="1:31" ht="111.75" customHeight="1" thickBot="1" x14ac:dyDescent="0.4">
      <c r="A259" s="1719">
        <v>232</v>
      </c>
      <c r="B259" s="1118">
        <v>45330</v>
      </c>
      <c r="C259" s="1099"/>
      <c r="D259" s="1119" t="s">
        <v>291</v>
      </c>
      <c r="E259" s="2179"/>
      <c r="F259" s="2179"/>
      <c r="G259" s="2179"/>
      <c r="H259" s="2179"/>
      <c r="I259" s="2179"/>
      <c r="J259" s="2179"/>
      <c r="K259" s="2179"/>
      <c r="L259" s="2179"/>
      <c r="M259" s="2179"/>
      <c r="N259" s="2179"/>
      <c r="O259" s="2179"/>
      <c r="P259" s="2179"/>
      <c r="Q259" s="2179"/>
      <c r="R259" s="2179"/>
      <c r="S259" s="2179"/>
      <c r="T259" s="2179"/>
      <c r="U259" s="2179"/>
      <c r="V259" s="2179"/>
      <c r="W259" s="2179"/>
      <c r="X259" s="2179"/>
      <c r="Y259" s="2179"/>
      <c r="Z259" s="2179"/>
      <c r="AA259" s="2179"/>
      <c r="AB259" s="2179"/>
      <c r="AC259" s="2179"/>
      <c r="AD259" s="2179"/>
      <c r="AE259" s="2180"/>
    </row>
    <row r="260" spans="1:31" x14ac:dyDescent="0.35">
      <c r="A260" s="1089">
        <v>233</v>
      </c>
      <c r="B260" s="2181">
        <v>9</v>
      </c>
      <c r="C260" s="2183" t="s">
        <v>4555</v>
      </c>
      <c r="D260" s="2185"/>
      <c r="E260" s="1720">
        <v>1</v>
      </c>
      <c r="F260" s="1720">
        <v>17</v>
      </c>
      <c r="G260" s="284"/>
      <c r="H260" s="284"/>
      <c r="I260" s="284"/>
      <c r="J260" s="284"/>
      <c r="K260" s="284"/>
      <c r="L260" s="284"/>
      <c r="M260" s="284"/>
      <c r="N260" s="284"/>
      <c r="O260" s="284"/>
      <c r="P260" s="1113"/>
      <c r="Q260" s="284" t="s">
        <v>2243</v>
      </c>
      <c r="R260" s="284"/>
      <c r="S260" s="284"/>
      <c r="T260" s="284"/>
      <c r="U260" s="284"/>
      <c r="V260" s="284"/>
      <c r="W260" s="284"/>
      <c r="X260" s="284"/>
      <c r="Y260" s="284"/>
      <c r="Z260" s="284"/>
      <c r="AA260" s="284"/>
      <c r="AB260" s="284"/>
      <c r="AC260" s="284"/>
      <c r="AD260" s="1185"/>
      <c r="AE260" s="1078">
        <f>ROUND(AD260,2)*E260*F260</f>
        <v>0</v>
      </c>
    </row>
    <row r="261" spans="1:31" x14ac:dyDescent="0.35">
      <c r="A261" s="1091">
        <v>234</v>
      </c>
      <c r="B261" s="2182">
        <v>9</v>
      </c>
      <c r="C261" s="2184" t="s">
        <v>4362</v>
      </c>
      <c r="D261" s="2186"/>
      <c r="E261" s="1705">
        <v>1</v>
      </c>
      <c r="F261" s="1705">
        <v>17</v>
      </c>
      <c r="G261" s="1709"/>
      <c r="H261" s="1709"/>
      <c r="I261" s="1709"/>
      <c r="J261" s="1709"/>
      <c r="K261" s="1709"/>
      <c r="L261" s="1709"/>
      <c r="M261" s="1709"/>
      <c r="N261" s="1709"/>
      <c r="O261" s="1709"/>
      <c r="P261" s="1116" t="s">
        <v>2243</v>
      </c>
      <c r="Q261" s="1709"/>
      <c r="R261" s="1709"/>
      <c r="S261" s="1709"/>
      <c r="T261" s="1709"/>
      <c r="U261" s="1709"/>
      <c r="V261" s="1709"/>
      <c r="W261" s="1709"/>
      <c r="X261" s="1709"/>
      <c r="Y261" s="1709"/>
      <c r="Z261" s="1709"/>
      <c r="AA261" s="1709"/>
      <c r="AB261" s="1709"/>
      <c r="AC261" s="1709"/>
      <c r="AD261" s="2187" t="s">
        <v>1399</v>
      </c>
      <c r="AE261" s="2188"/>
    </row>
    <row r="262" spans="1:31" ht="29" x14ac:dyDescent="0.35">
      <c r="A262" s="1718">
        <v>235</v>
      </c>
      <c r="B262" s="1117">
        <v>45300</v>
      </c>
      <c r="C262" s="1098"/>
      <c r="D262" s="1080" t="s">
        <v>290</v>
      </c>
      <c r="E262" s="2177"/>
      <c r="F262" s="2177"/>
      <c r="G262" s="2177"/>
      <c r="H262" s="2177"/>
      <c r="I262" s="2177"/>
      <c r="J262" s="2177"/>
      <c r="K262" s="2177"/>
      <c r="L262" s="2177"/>
      <c r="M262" s="2177"/>
      <c r="N262" s="2177"/>
      <c r="O262" s="2177"/>
      <c r="P262" s="2177"/>
      <c r="Q262" s="2177"/>
      <c r="R262" s="2177"/>
      <c r="S262" s="2177"/>
      <c r="T262" s="2177"/>
      <c r="U262" s="2177"/>
      <c r="V262" s="2177"/>
      <c r="W262" s="2177"/>
      <c r="X262" s="2177"/>
      <c r="Y262" s="2177"/>
      <c r="Z262" s="2177"/>
      <c r="AA262" s="2177"/>
      <c r="AB262" s="2177"/>
      <c r="AC262" s="2177"/>
      <c r="AD262" s="2177"/>
      <c r="AE262" s="2178"/>
    </row>
    <row r="263" spans="1:31" ht="109.5" customHeight="1" thickBot="1" x14ac:dyDescent="0.4">
      <c r="A263" s="1719">
        <v>236</v>
      </c>
      <c r="B263" s="1118">
        <v>45331</v>
      </c>
      <c r="C263" s="1099"/>
      <c r="D263" s="1119" t="s">
        <v>291</v>
      </c>
      <c r="E263" s="2179"/>
      <c r="F263" s="2179"/>
      <c r="G263" s="2179"/>
      <c r="H263" s="2179"/>
      <c r="I263" s="2179"/>
      <c r="J263" s="2179"/>
      <c r="K263" s="2179"/>
      <c r="L263" s="2179"/>
      <c r="M263" s="2179"/>
      <c r="N263" s="2179"/>
      <c r="O263" s="2179"/>
      <c r="P263" s="2179"/>
      <c r="Q263" s="2179"/>
      <c r="R263" s="2179"/>
      <c r="S263" s="2179"/>
      <c r="T263" s="2179"/>
      <c r="U263" s="2179"/>
      <c r="V263" s="2179"/>
      <c r="W263" s="2179"/>
      <c r="X263" s="2179"/>
      <c r="Y263" s="2179"/>
      <c r="Z263" s="2179"/>
      <c r="AA263" s="2179"/>
      <c r="AB263" s="2179"/>
      <c r="AC263" s="2179"/>
      <c r="AD263" s="2179"/>
      <c r="AE263" s="2180"/>
    </row>
    <row r="264" spans="1:31" s="24" customFormat="1" ht="16" thickBot="1" x14ac:dyDescent="0.4">
      <c r="A264" s="2171" t="s">
        <v>724</v>
      </c>
      <c r="B264" s="2172"/>
      <c r="C264" s="2172"/>
      <c r="D264" s="2172"/>
      <c r="E264" s="2172"/>
      <c r="F264" s="2172"/>
      <c r="G264" s="2172"/>
      <c r="H264" s="2172"/>
      <c r="I264" s="2172"/>
      <c r="J264" s="2172"/>
      <c r="K264" s="2172"/>
      <c r="L264" s="2172"/>
      <c r="M264" s="2172"/>
      <c r="N264" s="2172"/>
      <c r="O264" s="2172"/>
      <c r="P264" s="2172"/>
      <c r="Q264" s="2172"/>
      <c r="R264" s="2172"/>
      <c r="S264" s="2172"/>
      <c r="T264" s="2172"/>
      <c r="U264" s="2172"/>
      <c r="V264" s="2172"/>
      <c r="W264" s="2172"/>
      <c r="X264" s="2172"/>
      <c r="Y264" s="2172"/>
      <c r="Z264" s="2172"/>
      <c r="AA264" s="2172"/>
      <c r="AB264" s="2172"/>
      <c r="AC264" s="2172"/>
      <c r="AD264" s="2173"/>
      <c r="AE264" s="638">
        <f>SUM(AE15:AE263)</f>
        <v>0</v>
      </c>
    </row>
    <row r="265" spans="1:31" s="24" customFormat="1" ht="16" thickBot="1" x14ac:dyDescent="0.4">
      <c r="A265" s="2174" t="s">
        <v>725</v>
      </c>
      <c r="B265" s="2175"/>
      <c r="C265" s="2175"/>
      <c r="D265" s="2175"/>
      <c r="E265" s="2175"/>
      <c r="F265" s="2175"/>
      <c r="G265" s="2175"/>
      <c r="H265" s="2175"/>
      <c r="I265" s="2175"/>
      <c r="J265" s="2175"/>
      <c r="K265" s="2175"/>
      <c r="L265" s="2175"/>
      <c r="M265" s="2175"/>
      <c r="N265" s="2175"/>
      <c r="O265" s="2175"/>
      <c r="P265" s="2175"/>
      <c r="Q265" s="2175"/>
      <c r="R265" s="2175"/>
      <c r="S265" s="2175"/>
      <c r="T265" s="2175"/>
      <c r="U265" s="2175"/>
      <c r="V265" s="2175"/>
      <c r="W265" s="2175"/>
      <c r="X265" s="2175"/>
      <c r="Y265" s="2175"/>
      <c r="Z265" s="2175"/>
      <c r="AA265" s="2175"/>
      <c r="AB265" s="2175"/>
      <c r="AC265" s="2175"/>
      <c r="AD265" s="2176"/>
      <c r="AE265" s="639">
        <f>SUM(AE264*4)</f>
        <v>0</v>
      </c>
    </row>
  </sheetData>
  <sheetProtection algorithmName="SHA-512" hashValue="gD2gKpHf6K8OzuBd0ViFq35PUM1Agh4U/5jqkszMfJ7Aw00yYcIItKOXQTGtvMGMjKbp0eS7blVYnyAC2wl9Dw==" saltValue="JSRkIOK3xHFt2oZ+Gl/ykQ==" spinCount="100000" sheet="1" objects="1" scenarios="1"/>
  <mergeCells count="92">
    <mergeCell ref="M1:AE1"/>
    <mergeCell ref="A8:C8"/>
    <mergeCell ref="A9:C9"/>
    <mergeCell ref="A10:AC10"/>
    <mergeCell ref="A11:A13"/>
    <mergeCell ref="B11:B13"/>
    <mergeCell ref="C11:C13"/>
    <mergeCell ref="D11:D13"/>
    <mergeCell ref="E11:E13"/>
    <mergeCell ref="F11:F13"/>
    <mergeCell ref="G11:AC11"/>
    <mergeCell ref="AD11:AD13"/>
    <mergeCell ref="AE11:AE13"/>
    <mergeCell ref="G12:AC12"/>
    <mergeCell ref="A14:AE14"/>
    <mergeCell ref="A20:A26"/>
    <mergeCell ref="B20:B26"/>
    <mergeCell ref="D20:D26"/>
    <mergeCell ref="AD20:AE20"/>
    <mergeCell ref="E21:E26"/>
    <mergeCell ref="A15:A19"/>
    <mergeCell ref="B15:B19"/>
    <mergeCell ref="D15:D19"/>
    <mergeCell ref="AD15:AE15"/>
    <mergeCell ref="E16:E19"/>
    <mergeCell ref="C50:AE50"/>
    <mergeCell ref="AD16:AE19"/>
    <mergeCell ref="AG17:AX17"/>
    <mergeCell ref="AG18:AV18"/>
    <mergeCell ref="AW18:AX18"/>
    <mergeCell ref="AG19:AV19"/>
    <mergeCell ref="AD21:AE26"/>
    <mergeCell ref="G28:AE28"/>
    <mergeCell ref="C29:C45"/>
    <mergeCell ref="E29:AE45"/>
    <mergeCell ref="G46:AE48"/>
    <mergeCell ref="G90:AE90"/>
    <mergeCell ref="C51:C57"/>
    <mergeCell ref="E52:AE57"/>
    <mergeCell ref="G58:AE60"/>
    <mergeCell ref="G62:AE62"/>
    <mergeCell ref="C63:C70"/>
    <mergeCell ref="E63:AE70"/>
    <mergeCell ref="G71:AE73"/>
    <mergeCell ref="G75:AE75"/>
    <mergeCell ref="C76:C85"/>
    <mergeCell ref="E76:AE85"/>
    <mergeCell ref="G86:AE88"/>
    <mergeCell ref="G51:AE51"/>
    <mergeCell ref="C91:C98"/>
    <mergeCell ref="E91:AE98"/>
    <mergeCell ref="G99:AE101"/>
    <mergeCell ref="G103:AE103"/>
    <mergeCell ref="C104:C108"/>
    <mergeCell ref="E104:AE108"/>
    <mergeCell ref="AF189:AG193"/>
    <mergeCell ref="E190:AE194"/>
    <mergeCell ref="G109:AE111"/>
    <mergeCell ref="G113:AE115"/>
    <mergeCell ref="G117:AE117"/>
    <mergeCell ref="A122:AE122"/>
    <mergeCell ref="C124:C141"/>
    <mergeCell ref="E124:AE141"/>
    <mergeCell ref="E121:AE121"/>
    <mergeCell ref="G119:AE119"/>
    <mergeCell ref="E237:AE244"/>
    <mergeCell ref="C143:C161"/>
    <mergeCell ref="E143:AE161"/>
    <mergeCell ref="C163:C181"/>
    <mergeCell ref="E163:AE181"/>
    <mergeCell ref="E183:AE187"/>
    <mergeCell ref="E196:AE202"/>
    <mergeCell ref="E204:AE210"/>
    <mergeCell ref="E212:AE220"/>
    <mergeCell ref="E222:AE228"/>
    <mergeCell ref="E230:AE235"/>
    <mergeCell ref="E246:AE248"/>
    <mergeCell ref="E250:AE251"/>
    <mergeCell ref="E253:AE254"/>
    <mergeCell ref="B256:B257"/>
    <mergeCell ref="C256:C257"/>
    <mergeCell ref="D256:D257"/>
    <mergeCell ref="AD257:AE257"/>
    <mergeCell ref="A255:AE255"/>
    <mergeCell ref="A264:AD264"/>
    <mergeCell ref="A265:AD265"/>
    <mergeCell ref="E258:AE259"/>
    <mergeCell ref="B260:B261"/>
    <mergeCell ref="C260:C261"/>
    <mergeCell ref="D260:D261"/>
    <mergeCell ref="AD261:AE261"/>
    <mergeCell ref="E262:AE263"/>
  </mergeCells>
  <printOptions horizontalCentered="1"/>
  <pageMargins left="0.7" right="0.7" top="0.75" bottom="0.75" header="0.3" footer="0.3"/>
  <pageSetup paperSize="9" scale="53" fitToHeight="0" orientation="landscape" r:id="rId1"/>
  <colBreaks count="1" manualBreakCount="1">
    <brk id="31"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5">
    <tabColor theme="7" tint="0.79998168889431442"/>
    <pageSetUpPr fitToPage="1"/>
  </sheetPr>
  <dimension ref="A1:AL265"/>
  <sheetViews>
    <sheetView topLeftCell="A237" zoomScale="85" zoomScaleNormal="85" workbookViewId="0">
      <selection activeCell="AN258" sqref="AN258"/>
    </sheetView>
  </sheetViews>
  <sheetFormatPr defaultRowHeight="14.5" x14ac:dyDescent="0.35"/>
  <cols>
    <col min="1" max="1" width="9.26953125" style="26" bestFit="1" customWidth="1"/>
    <col min="2" max="2" width="16.81640625" style="26" customWidth="1"/>
    <col min="3" max="3" width="52" style="26" customWidth="1"/>
    <col min="4" max="4" width="53" style="26" customWidth="1"/>
    <col min="5" max="5" width="8.7265625" style="947" customWidth="1"/>
    <col min="6" max="6" width="9.26953125" style="947" bestFit="1" customWidth="1"/>
    <col min="7" max="29" width="3" style="582" customWidth="1"/>
    <col min="30" max="30" width="14.7265625" style="1184" customWidth="1"/>
    <col min="31" max="31" width="20.54296875" style="1184" customWidth="1"/>
    <col min="32" max="271" width="8.81640625" style="26"/>
    <col min="272" max="272" width="5.7265625" style="26" customWidth="1"/>
    <col min="273" max="273" width="10.7265625" style="26" customWidth="1"/>
    <col min="274" max="274" width="12.7265625" style="26" customWidth="1"/>
    <col min="275" max="275" width="70.7265625" style="26" customWidth="1"/>
    <col min="276" max="277" width="8.7265625" style="26" customWidth="1"/>
    <col min="278" max="278" width="13.7265625" style="26" customWidth="1"/>
    <col min="279" max="279" width="15.7265625" style="26" customWidth="1"/>
    <col min="280" max="280" width="14.7265625" style="26" customWidth="1"/>
    <col min="281" max="281" width="15.7265625" style="26" customWidth="1"/>
    <col min="282" max="282" width="10.453125" style="26" customWidth="1"/>
    <col min="283" max="283" width="16.81640625" style="26" customWidth="1"/>
    <col min="284" max="284" width="17.7265625" style="26" customWidth="1"/>
    <col min="285" max="527" width="8.81640625" style="26"/>
    <col min="528" max="528" width="5.7265625" style="26" customWidth="1"/>
    <col min="529" max="529" width="10.7265625" style="26" customWidth="1"/>
    <col min="530" max="530" width="12.7265625" style="26" customWidth="1"/>
    <col min="531" max="531" width="70.7265625" style="26" customWidth="1"/>
    <col min="532" max="533" width="8.7265625" style="26" customWidth="1"/>
    <col min="534" max="534" width="13.7265625" style="26" customWidth="1"/>
    <col min="535" max="535" width="15.7265625" style="26" customWidth="1"/>
    <col min="536" max="536" width="14.7265625" style="26" customWidth="1"/>
    <col min="537" max="537" width="15.7265625" style="26" customWidth="1"/>
    <col min="538" max="538" width="10.453125" style="26" customWidth="1"/>
    <col min="539" max="539" width="16.81640625" style="26" customWidth="1"/>
    <col min="540" max="540" width="17.7265625" style="26" customWidth="1"/>
    <col min="541" max="783" width="8.81640625" style="26"/>
    <col min="784" max="784" width="5.7265625" style="26" customWidth="1"/>
    <col min="785" max="785" width="10.7265625" style="26" customWidth="1"/>
    <col min="786" max="786" width="12.7265625" style="26" customWidth="1"/>
    <col min="787" max="787" width="70.7265625" style="26" customWidth="1"/>
    <col min="788" max="789" width="8.7265625" style="26" customWidth="1"/>
    <col min="790" max="790" width="13.7265625" style="26" customWidth="1"/>
    <col min="791" max="791" width="15.7265625" style="26" customWidth="1"/>
    <col min="792" max="792" width="14.7265625" style="26" customWidth="1"/>
    <col min="793" max="793" width="15.7265625" style="26" customWidth="1"/>
    <col min="794" max="794" width="10.453125" style="26" customWidth="1"/>
    <col min="795" max="795" width="16.81640625" style="26" customWidth="1"/>
    <col min="796" max="796" width="17.7265625" style="26" customWidth="1"/>
    <col min="797" max="1039" width="8.81640625" style="26"/>
    <col min="1040" max="1040" width="5.7265625" style="26" customWidth="1"/>
    <col min="1041" max="1041" width="10.7265625" style="26" customWidth="1"/>
    <col min="1042" max="1042" width="12.7265625" style="26" customWidth="1"/>
    <col min="1043" max="1043" width="70.7265625" style="26" customWidth="1"/>
    <col min="1044" max="1045" width="8.7265625" style="26" customWidth="1"/>
    <col min="1046" max="1046" width="13.7265625" style="26" customWidth="1"/>
    <col min="1047" max="1047" width="15.7265625" style="26" customWidth="1"/>
    <col min="1048" max="1048" width="14.7265625" style="26" customWidth="1"/>
    <col min="1049" max="1049" width="15.7265625" style="26" customWidth="1"/>
    <col min="1050" max="1050" width="10.453125" style="26" customWidth="1"/>
    <col min="1051" max="1051" width="16.81640625" style="26" customWidth="1"/>
    <col min="1052" max="1052" width="17.7265625" style="26" customWidth="1"/>
    <col min="1053" max="1295" width="8.81640625" style="26"/>
    <col min="1296" max="1296" width="5.7265625" style="26" customWidth="1"/>
    <col min="1297" max="1297" width="10.7265625" style="26" customWidth="1"/>
    <col min="1298" max="1298" width="12.7265625" style="26" customWidth="1"/>
    <col min="1299" max="1299" width="70.7265625" style="26" customWidth="1"/>
    <col min="1300" max="1301" width="8.7265625" style="26" customWidth="1"/>
    <col min="1302" max="1302" width="13.7265625" style="26" customWidth="1"/>
    <col min="1303" max="1303" width="15.7265625" style="26" customWidth="1"/>
    <col min="1304" max="1304" width="14.7265625" style="26" customWidth="1"/>
    <col min="1305" max="1305" width="15.7265625" style="26" customWidth="1"/>
    <col min="1306" max="1306" width="10.453125" style="26" customWidth="1"/>
    <col min="1307" max="1307" width="16.81640625" style="26" customWidth="1"/>
    <col min="1308" max="1308" width="17.7265625" style="26" customWidth="1"/>
    <col min="1309" max="1551" width="8.81640625" style="26"/>
    <col min="1552" max="1552" width="5.7265625" style="26" customWidth="1"/>
    <col min="1553" max="1553" width="10.7265625" style="26" customWidth="1"/>
    <col min="1554" max="1554" width="12.7265625" style="26" customWidth="1"/>
    <col min="1555" max="1555" width="70.7265625" style="26" customWidth="1"/>
    <col min="1556" max="1557" width="8.7265625" style="26" customWidth="1"/>
    <col min="1558" max="1558" width="13.7265625" style="26" customWidth="1"/>
    <col min="1559" max="1559" width="15.7265625" style="26" customWidth="1"/>
    <col min="1560" max="1560" width="14.7265625" style="26" customWidth="1"/>
    <col min="1561" max="1561" width="15.7265625" style="26" customWidth="1"/>
    <col min="1562" max="1562" width="10.453125" style="26" customWidth="1"/>
    <col min="1563" max="1563" width="16.81640625" style="26" customWidth="1"/>
    <col min="1564" max="1564" width="17.7265625" style="26" customWidth="1"/>
    <col min="1565" max="1807" width="8.81640625" style="26"/>
    <col min="1808" max="1808" width="5.7265625" style="26" customWidth="1"/>
    <col min="1809" max="1809" width="10.7265625" style="26" customWidth="1"/>
    <col min="1810" max="1810" width="12.7265625" style="26" customWidth="1"/>
    <col min="1811" max="1811" width="70.7265625" style="26" customWidth="1"/>
    <col min="1812" max="1813" width="8.7265625" style="26" customWidth="1"/>
    <col min="1814" max="1814" width="13.7265625" style="26" customWidth="1"/>
    <col min="1815" max="1815" width="15.7265625" style="26" customWidth="1"/>
    <col min="1816" max="1816" width="14.7265625" style="26" customWidth="1"/>
    <col min="1817" max="1817" width="15.7265625" style="26" customWidth="1"/>
    <col min="1818" max="1818" width="10.453125" style="26" customWidth="1"/>
    <col min="1819" max="1819" width="16.81640625" style="26" customWidth="1"/>
    <col min="1820" max="1820" width="17.7265625" style="26" customWidth="1"/>
    <col min="1821" max="2063" width="8.81640625" style="26"/>
    <col min="2064" max="2064" width="5.7265625" style="26" customWidth="1"/>
    <col min="2065" max="2065" width="10.7265625" style="26" customWidth="1"/>
    <col min="2066" max="2066" width="12.7265625" style="26" customWidth="1"/>
    <col min="2067" max="2067" width="70.7265625" style="26" customWidth="1"/>
    <col min="2068" max="2069" width="8.7265625" style="26" customWidth="1"/>
    <col min="2070" max="2070" width="13.7265625" style="26" customWidth="1"/>
    <col min="2071" max="2071" width="15.7265625" style="26" customWidth="1"/>
    <col min="2072" max="2072" width="14.7265625" style="26" customWidth="1"/>
    <col min="2073" max="2073" width="15.7265625" style="26" customWidth="1"/>
    <col min="2074" max="2074" width="10.453125" style="26" customWidth="1"/>
    <col min="2075" max="2075" width="16.81640625" style="26" customWidth="1"/>
    <col min="2076" max="2076" width="17.7265625" style="26" customWidth="1"/>
    <col min="2077" max="2319" width="8.81640625" style="26"/>
    <col min="2320" max="2320" width="5.7265625" style="26" customWidth="1"/>
    <col min="2321" max="2321" width="10.7265625" style="26" customWidth="1"/>
    <col min="2322" max="2322" width="12.7265625" style="26" customWidth="1"/>
    <col min="2323" max="2323" width="70.7265625" style="26" customWidth="1"/>
    <col min="2324" max="2325" width="8.7265625" style="26" customWidth="1"/>
    <col min="2326" max="2326" width="13.7265625" style="26" customWidth="1"/>
    <col min="2327" max="2327" width="15.7265625" style="26" customWidth="1"/>
    <col min="2328" max="2328" width="14.7265625" style="26" customWidth="1"/>
    <col min="2329" max="2329" width="15.7265625" style="26" customWidth="1"/>
    <col min="2330" max="2330" width="10.453125" style="26" customWidth="1"/>
    <col min="2331" max="2331" width="16.81640625" style="26" customWidth="1"/>
    <col min="2332" max="2332" width="17.7265625" style="26" customWidth="1"/>
    <col min="2333" max="2575" width="8.81640625" style="26"/>
    <col min="2576" max="2576" width="5.7265625" style="26" customWidth="1"/>
    <col min="2577" max="2577" width="10.7265625" style="26" customWidth="1"/>
    <col min="2578" max="2578" width="12.7265625" style="26" customWidth="1"/>
    <col min="2579" max="2579" width="70.7265625" style="26" customWidth="1"/>
    <col min="2580" max="2581" width="8.7265625" style="26" customWidth="1"/>
    <col min="2582" max="2582" width="13.7265625" style="26" customWidth="1"/>
    <col min="2583" max="2583" width="15.7265625" style="26" customWidth="1"/>
    <col min="2584" max="2584" width="14.7265625" style="26" customWidth="1"/>
    <col min="2585" max="2585" width="15.7265625" style="26" customWidth="1"/>
    <col min="2586" max="2586" width="10.453125" style="26" customWidth="1"/>
    <col min="2587" max="2587" width="16.81640625" style="26" customWidth="1"/>
    <col min="2588" max="2588" width="17.7265625" style="26" customWidth="1"/>
    <col min="2589" max="2831" width="8.81640625" style="26"/>
    <col min="2832" max="2832" width="5.7265625" style="26" customWidth="1"/>
    <col min="2833" max="2833" width="10.7265625" style="26" customWidth="1"/>
    <col min="2834" max="2834" width="12.7265625" style="26" customWidth="1"/>
    <col min="2835" max="2835" width="70.7265625" style="26" customWidth="1"/>
    <col min="2836" max="2837" width="8.7265625" style="26" customWidth="1"/>
    <col min="2838" max="2838" width="13.7265625" style="26" customWidth="1"/>
    <col min="2839" max="2839" width="15.7265625" style="26" customWidth="1"/>
    <col min="2840" max="2840" width="14.7265625" style="26" customWidth="1"/>
    <col min="2841" max="2841" width="15.7265625" style="26" customWidth="1"/>
    <col min="2842" max="2842" width="10.453125" style="26" customWidth="1"/>
    <col min="2843" max="2843" width="16.81640625" style="26" customWidth="1"/>
    <col min="2844" max="2844" width="17.7265625" style="26" customWidth="1"/>
    <col min="2845" max="3087" width="8.81640625" style="26"/>
    <col min="3088" max="3088" width="5.7265625" style="26" customWidth="1"/>
    <col min="3089" max="3089" width="10.7265625" style="26" customWidth="1"/>
    <col min="3090" max="3090" width="12.7265625" style="26" customWidth="1"/>
    <col min="3091" max="3091" width="70.7265625" style="26" customWidth="1"/>
    <col min="3092" max="3093" width="8.7265625" style="26" customWidth="1"/>
    <col min="3094" max="3094" width="13.7265625" style="26" customWidth="1"/>
    <col min="3095" max="3095" width="15.7265625" style="26" customWidth="1"/>
    <col min="3096" max="3096" width="14.7265625" style="26" customWidth="1"/>
    <col min="3097" max="3097" width="15.7265625" style="26" customWidth="1"/>
    <col min="3098" max="3098" width="10.453125" style="26" customWidth="1"/>
    <col min="3099" max="3099" width="16.81640625" style="26" customWidth="1"/>
    <col min="3100" max="3100" width="17.7265625" style="26" customWidth="1"/>
    <col min="3101" max="3343" width="8.81640625" style="26"/>
    <col min="3344" max="3344" width="5.7265625" style="26" customWidth="1"/>
    <col min="3345" max="3345" width="10.7265625" style="26" customWidth="1"/>
    <col min="3346" max="3346" width="12.7265625" style="26" customWidth="1"/>
    <col min="3347" max="3347" width="70.7265625" style="26" customWidth="1"/>
    <col min="3348" max="3349" width="8.7265625" style="26" customWidth="1"/>
    <col min="3350" max="3350" width="13.7265625" style="26" customWidth="1"/>
    <col min="3351" max="3351" width="15.7265625" style="26" customWidth="1"/>
    <col min="3352" max="3352" width="14.7265625" style="26" customWidth="1"/>
    <col min="3353" max="3353" width="15.7265625" style="26" customWidth="1"/>
    <col min="3354" max="3354" width="10.453125" style="26" customWidth="1"/>
    <col min="3355" max="3355" width="16.81640625" style="26" customWidth="1"/>
    <col min="3356" max="3356" width="17.7265625" style="26" customWidth="1"/>
    <col min="3357" max="3599" width="8.81640625" style="26"/>
    <col min="3600" max="3600" width="5.7265625" style="26" customWidth="1"/>
    <col min="3601" max="3601" width="10.7265625" style="26" customWidth="1"/>
    <col min="3602" max="3602" width="12.7265625" style="26" customWidth="1"/>
    <col min="3603" max="3603" width="70.7265625" style="26" customWidth="1"/>
    <col min="3604" max="3605" width="8.7265625" style="26" customWidth="1"/>
    <col min="3606" max="3606" width="13.7265625" style="26" customWidth="1"/>
    <col min="3607" max="3607" width="15.7265625" style="26" customWidth="1"/>
    <col min="3608" max="3608" width="14.7265625" style="26" customWidth="1"/>
    <col min="3609" max="3609" width="15.7265625" style="26" customWidth="1"/>
    <col min="3610" max="3610" width="10.453125" style="26" customWidth="1"/>
    <col min="3611" max="3611" width="16.81640625" style="26" customWidth="1"/>
    <col min="3612" max="3612" width="17.7265625" style="26" customWidth="1"/>
    <col min="3613" max="3855" width="8.81640625" style="26"/>
    <col min="3856" max="3856" width="5.7265625" style="26" customWidth="1"/>
    <col min="3857" max="3857" width="10.7265625" style="26" customWidth="1"/>
    <col min="3858" max="3858" width="12.7265625" style="26" customWidth="1"/>
    <col min="3859" max="3859" width="70.7265625" style="26" customWidth="1"/>
    <col min="3860" max="3861" width="8.7265625" style="26" customWidth="1"/>
    <col min="3862" max="3862" width="13.7265625" style="26" customWidth="1"/>
    <col min="3863" max="3863" width="15.7265625" style="26" customWidth="1"/>
    <col min="3864" max="3864" width="14.7265625" style="26" customWidth="1"/>
    <col min="3865" max="3865" width="15.7265625" style="26" customWidth="1"/>
    <col min="3866" max="3866" width="10.453125" style="26" customWidth="1"/>
    <col min="3867" max="3867" width="16.81640625" style="26" customWidth="1"/>
    <col min="3868" max="3868" width="17.7265625" style="26" customWidth="1"/>
    <col min="3869" max="4111" width="8.81640625" style="26"/>
    <col min="4112" max="4112" width="5.7265625" style="26" customWidth="1"/>
    <col min="4113" max="4113" width="10.7265625" style="26" customWidth="1"/>
    <col min="4114" max="4114" width="12.7265625" style="26" customWidth="1"/>
    <col min="4115" max="4115" width="70.7265625" style="26" customWidth="1"/>
    <col min="4116" max="4117" width="8.7265625" style="26" customWidth="1"/>
    <col min="4118" max="4118" width="13.7265625" style="26" customWidth="1"/>
    <col min="4119" max="4119" width="15.7265625" style="26" customWidth="1"/>
    <col min="4120" max="4120" width="14.7265625" style="26" customWidth="1"/>
    <col min="4121" max="4121" width="15.7265625" style="26" customWidth="1"/>
    <col min="4122" max="4122" width="10.453125" style="26" customWidth="1"/>
    <col min="4123" max="4123" width="16.81640625" style="26" customWidth="1"/>
    <col min="4124" max="4124" width="17.7265625" style="26" customWidth="1"/>
    <col min="4125" max="4367" width="8.81640625" style="26"/>
    <col min="4368" max="4368" width="5.7265625" style="26" customWidth="1"/>
    <col min="4369" max="4369" width="10.7265625" style="26" customWidth="1"/>
    <col min="4370" max="4370" width="12.7265625" style="26" customWidth="1"/>
    <col min="4371" max="4371" width="70.7265625" style="26" customWidth="1"/>
    <col min="4372" max="4373" width="8.7265625" style="26" customWidth="1"/>
    <col min="4374" max="4374" width="13.7265625" style="26" customWidth="1"/>
    <col min="4375" max="4375" width="15.7265625" style="26" customWidth="1"/>
    <col min="4376" max="4376" width="14.7265625" style="26" customWidth="1"/>
    <col min="4377" max="4377" width="15.7265625" style="26" customWidth="1"/>
    <col min="4378" max="4378" width="10.453125" style="26" customWidth="1"/>
    <col min="4379" max="4379" width="16.81640625" style="26" customWidth="1"/>
    <col min="4380" max="4380" width="17.7265625" style="26" customWidth="1"/>
    <col min="4381" max="4623" width="8.81640625" style="26"/>
    <col min="4624" max="4624" width="5.7265625" style="26" customWidth="1"/>
    <col min="4625" max="4625" width="10.7265625" style="26" customWidth="1"/>
    <col min="4626" max="4626" width="12.7265625" style="26" customWidth="1"/>
    <col min="4627" max="4627" width="70.7265625" style="26" customWidth="1"/>
    <col min="4628" max="4629" width="8.7265625" style="26" customWidth="1"/>
    <col min="4630" max="4630" width="13.7265625" style="26" customWidth="1"/>
    <col min="4631" max="4631" width="15.7265625" style="26" customWidth="1"/>
    <col min="4632" max="4632" width="14.7265625" style="26" customWidth="1"/>
    <col min="4633" max="4633" width="15.7265625" style="26" customWidth="1"/>
    <col min="4634" max="4634" width="10.453125" style="26" customWidth="1"/>
    <col min="4635" max="4635" width="16.81640625" style="26" customWidth="1"/>
    <col min="4636" max="4636" width="17.7265625" style="26" customWidth="1"/>
    <col min="4637" max="4879" width="8.81640625" style="26"/>
    <col min="4880" max="4880" width="5.7265625" style="26" customWidth="1"/>
    <col min="4881" max="4881" width="10.7265625" style="26" customWidth="1"/>
    <col min="4882" max="4882" width="12.7265625" style="26" customWidth="1"/>
    <col min="4883" max="4883" width="70.7265625" style="26" customWidth="1"/>
    <col min="4884" max="4885" width="8.7265625" style="26" customWidth="1"/>
    <col min="4886" max="4886" width="13.7265625" style="26" customWidth="1"/>
    <col min="4887" max="4887" width="15.7265625" style="26" customWidth="1"/>
    <col min="4888" max="4888" width="14.7265625" style="26" customWidth="1"/>
    <col min="4889" max="4889" width="15.7265625" style="26" customWidth="1"/>
    <col min="4890" max="4890" width="10.453125" style="26" customWidth="1"/>
    <col min="4891" max="4891" width="16.81640625" style="26" customWidth="1"/>
    <col min="4892" max="4892" width="17.7265625" style="26" customWidth="1"/>
    <col min="4893" max="5135" width="8.81640625" style="26"/>
    <col min="5136" max="5136" width="5.7265625" style="26" customWidth="1"/>
    <col min="5137" max="5137" width="10.7265625" style="26" customWidth="1"/>
    <col min="5138" max="5138" width="12.7265625" style="26" customWidth="1"/>
    <col min="5139" max="5139" width="70.7265625" style="26" customWidth="1"/>
    <col min="5140" max="5141" width="8.7265625" style="26" customWidth="1"/>
    <col min="5142" max="5142" width="13.7265625" style="26" customWidth="1"/>
    <col min="5143" max="5143" width="15.7265625" style="26" customWidth="1"/>
    <col min="5144" max="5144" width="14.7265625" style="26" customWidth="1"/>
    <col min="5145" max="5145" width="15.7265625" style="26" customWidth="1"/>
    <col min="5146" max="5146" width="10.453125" style="26" customWidth="1"/>
    <col min="5147" max="5147" width="16.81640625" style="26" customWidth="1"/>
    <col min="5148" max="5148" width="17.7265625" style="26" customWidth="1"/>
    <col min="5149" max="5391" width="8.81640625" style="26"/>
    <col min="5392" max="5392" width="5.7265625" style="26" customWidth="1"/>
    <col min="5393" max="5393" width="10.7265625" style="26" customWidth="1"/>
    <col min="5394" max="5394" width="12.7265625" style="26" customWidth="1"/>
    <col min="5395" max="5395" width="70.7265625" style="26" customWidth="1"/>
    <col min="5396" max="5397" width="8.7265625" style="26" customWidth="1"/>
    <col min="5398" max="5398" width="13.7265625" style="26" customWidth="1"/>
    <col min="5399" max="5399" width="15.7265625" style="26" customWidth="1"/>
    <col min="5400" max="5400" width="14.7265625" style="26" customWidth="1"/>
    <col min="5401" max="5401" width="15.7265625" style="26" customWidth="1"/>
    <col min="5402" max="5402" width="10.453125" style="26" customWidth="1"/>
    <col min="5403" max="5403" width="16.81640625" style="26" customWidth="1"/>
    <col min="5404" max="5404" width="17.7265625" style="26" customWidth="1"/>
    <col min="5405" max="5647" width="8.81640625" style="26"/>
    <col min="5648" max="5648" width="5.7265625" style="26" customWidth="1"/>
    <col min="5649" max="5649" width="10.7265625" style="26" customWidth="1"/>
    <col min="5650" max="5650" width="12.7265625" style="26" customWidth="1"/>
    <col min="5651" max="5651" width="70.7265625" style="26" customWidth="1"/>
    <col min="5652" max="5653" width="8.7265625" style="26" customWidth="1"/>
    <col min="5654" max="5654" width="13.7265625" style="26" customWidth="1"/>
    <col min="5655" max="5655" width="15.7265625" style="26" customWidth="1"/>
    <col min="5656" max="5656" width="14.7265625" style="26" customWidth="1"/>
    <col min="5657" max="5657" width="15.7265625" style="26" customWidth="1"/>
    <col min="5658" max="5658" width="10.453125" style="26" customWidth="1"/>
    <col min="5659" max="5659" width="16.81640625" style="26" customWidth="1"/>
    <col min="5660" max="5660" width="17.7265625" style="26" customWidth="1"/>
    <col min="5661" max="5903" width="8.81640625" style="26"/>
    <col min="5904" max="5904" width="5.7265625" style="26" customWidth="1"/>
    <col min="5905" max="5905" width="10.7265625" style="26" customWidth="1"/>
    <col min="5906" max="5906" width="12.7265625" style="26" customWidth="1"/>
    <col min="5907" max="5907" width="70.7265625" style="26" customWidth="1"/>
    <col min="5908" max="5909" width="8.7265625" style="26" customWidth="1"/>
    <col min="5910" max="5910" width="13.7265625" style="26" customWidth="1"/>
    <col min="5911" max="5911" width="15.7265625" style="26" customWidth="1"/>
    <col min="5912" max="5912" width="14.7265625" style="26" customWidth="1"/>
    <col min="5913" max="5913" width="15.7265625" style="26" customWidth="1"/>
    <col min="5914" max="5914" width="10.453125" style="26" customWidth="1"/>
    <col min="5915" max="5915" width="16.81640625" style="26" customWidth="1"/>
    <col min="5916" max="5916" width="17.7265625" style="26" customWidth="1"/>
    <col min="5917" max="6159" width="8.81640625" style="26"/>
    <col min="6160" max="6160" width="5.7265625" style="26" customWidth="1"/>
    <col min="6161" max="6161" width="10.7265625" style="26" customWidth="1"/>
    <col min="6162" max="6162" width="12.7265625" style="26" customWidth="1"/>
    <col min="6163" max="6163" width="70.7265625" style="26" customWidth="1"/>
    <col min="6164" max="6165" width="8.7265625" style="26" customWidth="1"/>
    <col min="6166" max="6166" width="13.7265625" style="26" customWidth="1"/>
    <col min="6167" max="6167" width="15.7265625" style="26" customWidth="1"/>
    <col min="6168" max="6168" width="14.7265625" style="26" customWidth="1"/>
    <col min="6169" max="6169" width="15.7265625" style="26" customWidth="1"/>
    <col min="6170" max="6170" width="10.453125" style="26" customWidth="1"/>
    <col min="6171" max="6171" width="16.81640625" style="26" customWidth="1"/>
    <col min="6172" max="6172" width="17.7265625" style="26" customWidth="1"/>
    <col min="6173" max="6415" width="8.81640625" style="26"/>
    <col min="6416" max="6416" width="5.7265625" style="26" customWidth="1"/>
    <col min="6417" max="6417" width="10.7265625" style="26" customWidth="1"/>
    <col min="6418" max="6418" width="12.7265625" style="26" customWidth="1"/>
    <col min="6419" max="6419" width="70.7265625" style="26" customWidth="1"/>
    <col min="6420" max="6421" width="8.7265625" style="26" customWidth="1"/>
    <col min="6422" max="6422" width="13.7265625" style="26" customWidth="1"/>
    <col min="6423" max="6423" width="15.7265625" style="26" customWidth="1"/>
    <col min="6424" max="6424" width="14.7265625" style="26" customWidth="1"/>
    <col min="6425" max="6425" width="15.7265625" style="26" customWidth="1"/>
    <col min="6426" max="6426" width="10.453125" style="26" customWidth="1"/>
    <col min="6427" max="6427" width="16.81640625" style="26" customWidth="1"/>
    <col min="6428" max="6428" width="17.7265625" style="26" customWidth="1"/>
    <col min="6429" max="6671" width="8.81640625" style="26"/>
    <col min="6672" max="6672" width="5.7265625" style="26" customWidth="1"/>
    <col min="6673" max="6673" width="10.7265625" style="26" customWidth="1"/>
    <col min="6674" max="6674" width="12.7265625" style="26" customWidth="1"/>
    <col min="6675" max="6675" width="70.7265625" style="26" customWidth="1"/>
    <col min="6676" max="6677" width="8.7265625" style="26" customWidth="1"/>
    <col min="6678" max="6678" width="13.7265625" style="26" customWidth="1"/>
    <col min="6679" max="6679" width="15.7265625" style="26" customWidth="1"/>
    <col min="6680" max="6680" width="14.7265625" style="26" customWidth="1"/>
    <col min="6681" max="6681" width="15.7265625" style="26" customWidth="1"/>
    <col min="6682" max="6682" width="10.453125" style="26" customWidth="1"/>
    <col min="6683" max="6683" width="16.81640625" style="26" customWidth="1"/>
    <col min="6684" max="6684" width="17.7265625" style="26" customWidth="1"/>
    <col min="6685" max="6927" width="8.81640625" style="26"/>
    <col min="6928" max="6928" width="5.7265625" style="26" customWidth="1"/>
    <col min="6929" max="6929" width="10.7265625" style="26" customWidth="1"/>
    <col min="6930" max="6930" width="12.7265625" style="26" customWidth="1"/>
    <col min="6931" max="6931" width="70.7265625" style="26" customWidth="1"/>
    <col min="6932" max="6933" width="8.7265625" style="26" customWidth="1"/>
    <col min="6934" max="6934" width="13.7265625" style="26" customWidth="1"/>
    <col min="6935" max="6935" width="15.7265625" style="26" customWidth="1"/>
    <col min="6936" max="6936" width="14.7265625" style="26" customWidth="1"/>
    <col min="6937" max="6937" width="15.7265625" style="26" customWidth="1"/>
    <col min="6938" max="6938" width="10.453125" style="26" customWidth="1"/>
    <col min="6939" max="6939" width="16.81640625" style="26" customWidth="1"/>
    <col min="6940" max="6940" width="17.7265625" style="26" customWidth="1"/>
    <col min="6941" max="7183" width="8.81640625" style="26"/>
    <col min="7184" max="7184" width="5.7265625" style="26" customWidth="1"/>
    <col min="7185" max="7185" width="10.7265625" style="26" customWidth="1"/>
    <col min="7186" max="7186" width="12.7265625" style="26" customWidth="1"/>
    <col min="7187" max="7187" width="70.7265625" style="26" customWidth="1"/>
    <col min="7188" max="7189" width="8.7265625" style="26" customWidth="1"/>
    <col min="7190" max="7190" width="13.7265625" style="26" customWidth="1"/>
    <col min="7191" max="7191" width="15.7265625" style="26" customWidth="1"/>
    <col min="7192" max="7192" width="14.7265625" style="26" customWidth="1"/>
    <col min="7193" max="7193" width="15.7265625" style="26" customWidth="1"/>
    <col min="7194" max="7194" width="10.453125" style="26" customWidth="1"/>
    <col min="7195" max="7195" width="16.81640625" style="26" customWidth="1"/>
    <col min="7196" max="7196" width="17.7265625" style="26" customWidth="1"/>
    <col min="7197" max="7439" width="8.81640625" style="26"/>
    <col min="7440" max="7440" width="5.7265625" style="26" customWidth="1"/>
    <col min="7441" max="7441" width="10.7265625" style="26" customWidth="1"/>
    <col min="7442" max="7442" width="12.7265625" style="26" customWidth="1"/>
    <col min="7443" max="7443" width="70.7265625" style="26" customWidth="1"/>
    <col min="7444" max="7445" width="8.7265625" style="26" customWidth="1"/>
    <col min="7446" max="7446" width="13.7265625" style="26" customWidth="1"/>
    <col min="7447" max="7447" width="15.7265625" style="26" customWidth="1"/>
    <col min="7448" max="7448" width="14.7265625" style="26" customWidth="1"/>
    <col min="7449" max="7449" width="15.7265625" style="26" customWidth="1"/>
    <col min="7450" max="7450" width="10.453125" style="26" customWidth="1"/>
    <col min="7451" max="7451" width="16.81640625" style="26" customWidth="1"/>
    <col min="7452" max="7452" width="17.7265625" style="26" customWidth="1"/>
    <col min="7453" max="7695" width="8.81640625" style="26"/>
    <col min="7696" max="7696" width="5.7265625" style="26" customWidth="1"/>
    <col min="7697" max="7697" width="10.7265625" style="26" customWidth="1"/>
    <col min="7698" max="7698" width="12.7265625" style="26" customWidth="1"/>
    <col min="7699" max="7699" width="70.7265625" style="26" customWidth="1"/>
    <col min="7700" max="7701" width="8.7265625" style="26" customWidth="1"/>
    <col min="7702" max="7702" width="13.7265625" style="26" customWidth="1"/>
    <col min="7703" max="7703" width="15.7265625" style="26" customWidth="1"/>
    <col min="7704" max="7704" width="14.7265625" style="26" customWidth="1"/>
    <col min="7705" max="7705" width="15.7265625" style="26" customWidth="1"/>
    <col min="7706" max="7706" width="10.453125" style="26" customWidth="1"/>
    <col min="7707" max="7707" width="16.81640625" style="26" customWidth="1"/>
    <col min="7708" max="7708" width="17.7265625" style="26" customWidth="1"/>
    <col min="7709" max="7951" width="8.81640625" style="26"/>
    <col min="7952" max="7952" width="5.7265625" style="26" customWidth="1"/>
    <col min="7953" max="7953" width="10.7265625" style="26" customWidth="1"/>
    <col min="7954" max="7954" width="12.7265625" style="26" customWidth="1"/>
    <col min="7955" max="7955" width="70.7265625" style="26" customWidth="1"/>
    <col min="7956" max="7957" width="8.7265625" style="26" customWidth="1"/>
    <col min="7958" max="7958" width="13.7265625" style="26" customWidth="1"/>
    <col min="7959" max="7959" width="15.7265625" style="26" customWidth="1"/>
    <col min="7960" max="7960" width="14.7265625" style="26" customWidth="1"/>
    <col min="7961" max="7961" width="15.7265625" style="26" customWidth="1"/>
    <col min="7962" max="7962" width="10.453125" style="26" customWidth="1"/>
    <col min="7963" max="7963" width="16.81640625" style="26" customWidth="1"/>
    <col min="7964" max="7964" width="17.7265625" style="26" customWidth="1"/>
    <col min="7965" max="8207" width="8.81640625" style="26"/>
    <col min="8208" max="8208" width="5.7265625" style="26" customWidth="1"/>
    <col min="8209" max="8209" width="10.7265625" style="26" customWidth="1"/>
    <col min="8210" max="8210" width="12.7265625" style="26" customWidth="1"/>
    <col min="8211" max="8211" width="70.7265625" style="26" customWidth="1"/>
    <col min="8212" max="8213" width="8.7265625" style="26" customWidth="1"/>
    <col min="8214" max="8214" width="13.7265625" style="26" customWidth="1"/>
    <col min="8215" max="8215" width="15.7265625" style="26" customWidth="1"/>
    <col min="8216" max="8216" width="14.7265625" style="26" customWidth="1"/>
    <col min="8217" max="8217" width="15.7265625" style="26" customWidth="1"/>
    <col min="8218" max="8218" width="10.453125" style="26" customWidth="1"/>
    <col min="8219" max="8219" width="16.81640625" style="26" customWidth="1"/>
    <col min="8220" max="8220" width="17.7265625" style="26" customWidth="1"/>
    <col min="8221" max="8463" width="8.81640625" style="26"/>
    <col min="8464" max="8464" width="5.7265625" style="26" customWidth="1"/>
    <col min="8465" max="8465" width="10.7265625" style="26" customWidth="1"/>
    <col min="8466" max="8466" width="12.7265625" style="26" customWidth="1"/>
    <col min="8467" max="8467" width="70.7265625" style="26" customWidth="1"/>
    <col min="8468" max="8469" width="8.7265625" style="26" customWidth="1"/>
    <col min="8470" max="8470" width="13.7265625" style="26" customWidth="1"/>
    <col min="8471" max="8471" width="15.7265625" style="26" customWidth="1"/>
    <col min="8472" max="8472" width="14.7265625" style="26" customWidth="1"/>
    <col min="8473" max="8473" width="15.7265625" style="26" customWidth="1"/>
    <col min="8474" max="8474" width="10.453125" style="26" customWidth="1"/>
    <col min="8475" max="8475" width="16.81640625" style="26" customWidth="1"/>
    <col min="8476" max="8476" width="17.7265625" style="26" customWidth="1"/>
    <col min="8477" max="8719" width="8.81640625" style="26"/>
    <col min="8720" max="8720" width="5.7265625" style="26" customWidth="1"/>
    <col min="8721" max="8721" width="10.7265625" style="26" customWidth="1"/>
    <col min="8722" max="8722" width="12.7265625" style="26" customWidth="1"/>
    <col min="8723" max="8723" width="70.7265625" style="26" customWidth="1"/>
    <col min="8724" max="8725" width="8.7265625" style="26" customWidth="1"/>
    <col min="8726" max="8726" width="13.7265625" style="26" customWidth="1"/>
    <col min="8727" max="8727" width="15.7265625" style="26" customWidth="1"/>
    <col min="8728" max="8728" width="14.7265625" style="26" customWidth="1"/>
    <col min="8729" max="8729" width="15.7265625" style="26" customWidth="1"/>
    <col min="8730" max="8730" width="10.453125" style="26" customWidth="1"/>
    <col min="8731" max="8731" width="16.81640625" style="26" customWidth="1"/>
    <col min="8732" max="8732" width="17.7265625" style="26" customWidth="1"/>
    <col min="8733" max="8975" width="8.81640625" style="26"/>
    <col min="8976" max="8976" width="5.7265625" style="26" customWidth="1"/>
    <col min="8977" max="8977" width="10.7265625" style="26" customWidth="1"/>
    <col min="8978" max="8978" width="12.7265625" style="26" customWidth="1"/>
    <col min="8979" max="8979" width="70.7265625" style="26" customWidth="1"/>
    <col min="8980" max="8981" width="8.7265625" style="26" customWidth="1"/>
    <col min="8982" max="8982" width="13.7265625" style="26" customWidth="1"/>
    <col min="8983" max="8983" width="15.7265625" style="26" customWidth="1"/>
    <col min="8984" max="8984" width="14.7265625" style="26" customWidth="1"/>
    <col min="8985" max="8985" width="15.7265625" style="26" customWidth="1"/>
    <col min="8986" max="8986" width="10.453125" style="26" customWidth="1"/>
    <col min="8987" max="8987" width="16.81640625" style="26" customWidth="1"/>
    <col min="8988" max="8988" width="17.7265625" style="26" customWidth="1"/>
    <col min="8989" max="9231" width="8.81640625" style="26"/>
    <col min="9232" max="9232" width="5.7265625" style="26" customWidth="1"/>
    <col min="9233" max="9233" width="10.7265625" style="26" customWidth="1"/>
    <col min="9234" max="9234" width="12.7265625" style="26" customWidth="1"/>
    <col min="9235" max="9235" width="70.7265625" style="26" customWidth="1"/>
    <col min="9236" max="9237" width="8.7265625" style="26" customWidth="1"/>
    <col min="9238" max="9238" width="13.7265625" style="26" customWidth="1"/>
    <col min="9239" max="9239" width="15.7265625" style="26" customWidth="1"/>
    <col min="9240" max="9240" width="14.7265625" style="26" customWidth="1"/>
    <col min="9241" max="9241" width="15.7265625" style="26" customWidth="1"/>
    <col min="9242" max="9242" width="10.453125" style="26" customWidth="1"/>
    <col min="9243" max="9243" width="16.81640625" style="26" customWidth="1"/>
    <col min="9244" max="9244" width="17.7265625" style="26" customWidth="1"/>
    <col min="9245" max="9487" width="8.81640625" style="26"/>
    <col min="9488" max="9488" width="5.7265625" style="26" customWidth="1"/>
    <col min="9489" max="9489" width="10.7265625" style="26" customWidth="1"/>
    <col min="9490" max="9490" width="12.7265625" style="26" customWidth="1"/>
    <col min="9491" max="9491" width="70.7265625" style="26" customWidth="1"/>
    <col min="9492" max="9493" width="8.7265625" style="26" customWidth="1"/>
    <col min="9494" max="9494" width="13.7265625" style="26" customWidth="1"/>
    <col min="9495" max="9495" width="15.7265625" style="26" customWidth="1"/>
    <col min="9496" max="9496" width="14.7265625" style="26" customWidth="1"/>
    <col min="9497" max="9497" width="15.7265625" style="26" customWidth="1"/>
    <col min="9498" max="9498" width="10.453125" style="26" customWidth="1"/>
    <col min="9499" max="9499" width="16.81640625" style="26" customWidth="1"/>
    <col min="9500" max="9500" width="17.7265625" style="26" customWidth="1"/>
    <col min="9501" max="9743" width="8.81640625" style="26"/>
    <col min="9744" max="9744" width="5.7265625" style="26" customWidth="1"/>
    <col min="9745" max="9745" width="10.7265625" style="26" customWidth="1"/>
    <col min="9746" max="9746" width="12.7265625" style="26" customWidth="1"/>
    <col min="9747" max="9747" width="70.7265625" style="26" customWidth="1"/>
    <col min="9748" max="9749" width="8.7265625" style="26" customWidth="1"/>
    <col min="9750" max="9750" width="13.7265625" style="26" customWidth="1"/>
    <col min="9751" max="9751" width="15.7265625" style="26" customWidth="1"/>
    <col min="9752" max="9752" width="14.7265625" style="26" customWidth="1"/>
    <col min="9753" max="9753" width="15.7265625" style="26" customWidth="1"/>
    <col min="9754" max="9754" width="10.453125" style="26" customWidth="1"/>
    <col min="9755" max="9755" width="16.81640625" style="26" customWidth="1"/>
    <col min="9756" max="9756" width="17.7265625" style="26" customWidth="1"/>
    <col min="9757" max="9999" width="8.81640625" style="26"/>
    <col min="10000" max="10000" width="5.7265625" style="26" customWidth="1"/>
    <col min="10001" max="10001" width="10.7265625" style="26" customWidth="1"/>
    <col min="10002" max="10002" width="12.7265625" style="26" customWidth="1"/>
    <col min="10003" max="10003" width="70.7265625" style="26" customWidth="1"/>
    <col min="10004" max="10005" width="8.7265625" style="26" customWidth="1"/>
    <col min="10006" max="10006" width="13.7265625" style="26" customWidth="1"/>
    <col min="10007" max="10007" width="15.7265625" style="26" customWidth="1"/>
    <col min="10008" max="10008" width="14.7265625" style="26" customWidth="1"/>
    <col min="10009" max="10009" width="15.7265625" style="26" customWidth="1"/>
    <col min="10010" max="10010" width="10.453125" style="26" customWidth="1"/>
    <col min="10011" max="10011" width="16.81640625" style="26" customWidth="1"/>
    <col min="10012" max="10012" width="17.7265625" style="26" customWidth="1"/>
    <col min="10013" max="10255" width="8.81640625" style="26"/>
    <col min="10256" max="10256" width="5.7265625" style="26" customWidth="1"/>
    <col min="10257" max="10257" width="10.7265625" style="26" customWidth="1"/>
    <col min="10258" max="10258" width="12.7265625" style="26" customWidth="1"/>
    <col min="10259" max="10259" width="70.7265625" style="26" customWidth="1"/>
    <col min="10260" max="10261" width="8.7265625" style="26" customWidth="1"/>
    <col min="10262" max="10262" width="13.7265625" style="26" customWidth="1"/>
    <col min="10263" max="10263" width="15.7265625" style="26" customWidth="1"/>
    <col min="10264" max="10264" width="14.7265625" style="26" customWidth="1"/>
    <col min="10265" max="10265" width="15.7265625" style="26" customWidth="1"/>
    <col min="10266" max="10266" width="10.453125" style="26" customWidth="1"/>
    <col min="10267" max="10267" width="16.81640625" style="26" customWidth="1"/>
    <col min="10268" max="10268" width="17.7265625" style="26" customWidth="1"/>
    <col min="10269" max="10511" width="8.81640625" style="26"/>
    <col min="10512" max="10512" width="5.7265625" style="26" customWidth="1"/>
    <col min="10513" max="10513" width="10.7265625" style="26" customWidth="1"/>
    <col min="10514" max="10514" width="12.7265625" style="26" customWidth="1"/>
    <col min="10515" max="10515" width="70.7265625" style="26" customWidth="1"/>
    <col min="10516" max="10517" width="8.7265625" style="26" customWidth="1"/>
    <col min="10518" max="10518" width="13.7265625" style="26" customWidth="1"/>
    <col min="10519" max="10519" width="15.7265625" style="26" customWidth="1"/>
    <col min="10520" max="10520" width="14.7265625" style="26" customWidth="1"/>
    <col min="10521" max="10521" width="15.7265625" style="26" customWidth="1"/>
    <col min="10522" max="10522" width="10.453125" style="26" customWidth="1"/>
    <col min="10523" max="10523" width="16.81640625" style="26" customWidth="1"/>
    <col min="10524" max="10524" width="17.7265625" style="26" customWidth="1"/>
    <col min="10525" max="10767" width="8.81640625" style="26"/>
    <col min="10768" max="10768" width="5.7265625" style="26" customWidth="1"/>
    <col min="10769" max="10769" width="10.7265625" style="26" customWidth="1"/>
    <col min="10770" max="10770" width="12.7265625" style="26" customWidth="1"/>
    <col min="10771" max="10771" width="70.7265625" style="26" customWidth="1"/>
    <col min="10772" max="10773" width="8.7265625" style="26" customWidth="1"/>
    <col min="10774" max="10774" width="13.7265625" style="26" customWidth="1"/>
    <col min="10775" max="10775" width="15.7265625" style="26" customWidth="1"/>
    <col min="10776" max="10776" width="14.7265625" style="26" customWidth="1"/>
    <col min="10777" max="10777" width="15.7265625" style="26" customWidth="1"/>
    <col min="10778" max="10778" width="10.453125" style="26" customWidth="1"/>
    <col min="10779" max="10779" width="16.81640625" style="26" customWidth="1"/>
    <col min="10780" max="10780" width="17.7265625" style="26" customWidth="1"/>
    <col min="10781" max="11023" width="8.81640625" style="26"/>
    <col min="11024" max="11024" width="5.7265625" style="26" customWidth="1"/>
    <col min="11025" max="11025" width="10.7265625" style="26" customWidth="1"/>
    <col min="11026" max="11026" width="12.7265625" style="26" customWidth="1"/>
    <col min="11027" max="11027" width="70.7265625" style="26" customWidth="1"/>
    <col min="11028" max="11029" width="8.7265625" style="26" customWidth="1"/>
    <col min="11030" max="11030" width="13.7265625" style="26" customWidth="1"/>
    <col min="11031" max="11031" width="15.7265625" style="26" customWidth="1"/>
    <col min="11032" max="11032" width="14.7265625" style="26" customWidth="1"/>
    <col min="11033" max="11033" width="15.7265625" style="26" customWidth="1"/>
    <col min="11034" max="11034" width="10.453125" style="26" customWidth="1"/>
    <col min="11035" max="11035" width="16.81640625" style="26" customWidth="1"/>
    <col min="11036" max="11036" width="17.7265625" style="26" customWidth="1"/>
    <col min="11037" max="11279" width="8.81640625" style="26"/>
    <col min="11280" max="11280" width="5.7265625" style="26" customWidth="1"/>
    <col min="11281" max="11281" width="10.7265625" style="26" customWidth="1"/>
    <col min="11282" max="11282" width="12.7265625" style="26" customWidth="1"/>
    <col min="11283" max="11283" width="70.7265625" style="26" customWidth="1"/>
    <col min="11284" max="11285" width="8.7265625" style="26" customWidth="1"/>
    <col min="11286" max="11286" width="13.7265625" style="26" customWidth="1"/>
    <col min="11287" max="11287" width="15.7265625" style="26" customWidth="1"/>
    <col min="11288" max="11288" width="14.7265625" style="26" customWidth="1"/>
    <col min="11289" max="11289" width="15.7265625" style="26" customWidth="1"/>
    <col min="11290" max="11290" width="10.453125" style="26" customWidth="1"/>
    <col min="11291" max="11291" width="16.81640625" style="26" customWidth="1"/>
    <col min="11292" max="11292" width="17.7265625" style="26" customWidth="1"/>
    <col min="11293" max="11535" width="8.81640625" style="26"/>
    <col min="11536" max="11536" width="5.7265625" style="26" customWidth="1"/>
    <col min="11537" max="11537" width="10.7265625" style="26" customWidth="1"/>
    <col min="11538" max="11538" width="12.7265625" style="26" customWidth="1"/>
    <col min="11539" max="11539" width="70.7265625" style="26" customWidth="1"/>
    <col min="11540" max="11541" width="8.7265625" style="26" customWidth="1"/>
    <col min="11542" max="11542" width="13.7265625" style="26" customWidth="1"/>
    <col min="11543" max="11543" width="15.7265625" style="26" customWidth="1"/>
    <col min="11544" max="11544" width="14.7265625" style="26" customWidth="1"/>
    <col min="11545" max="11545" width="15.7265625" style="26" customWidth="1"/>
    <col min="11546" max="11546" width="10.453125" style="26" customWidth="1"/>
    <col min="11547" max="11547" width="16.81640625" style="26" customWidth="1"/>
    <col min="11548" max="11548" width="17.7265625" style="26" customWidth="1"/>
    <col min="11549" max="11791" width="8.81640625" style="26"/>
    <col min="11792" max="11792" width="5.7265625" style="26" customWidth="1"/>
    <col min="11793" max="11793" width="10.7265625" style="26" customWidth="1"/>
    <col min="11794" max="11794" width="12.7265625" style="26" customWidth="1"/>
    <col min="11795" max="11795" width="70.7265625" style="26" customWidth="1"/>
    <col min="11796" max="11797" width="8.7265625" style="26" customWidth="1"/>
    <col min="11798" max="11798" width="13.7265625" style="26" customWidth="1"/>
    <col min="11799" max="11799" width="15.7265625" style="26" customWidth="1"/>
    <col min="11800" max="11800" width="14.7265625" style="26" customWidth="1"/>
    <col min="11801" max="11801" width="15.7265625" style="26" customWidth="1"/>
    <col min="11802" max="11802" width="10.453125" style="26" customWidth="1"/>
    <col min="11803" max="11803" width="16.81640625" style="26" customWidth="1"/>
    <col min="11804" max="11804" width="17.7265625" style="26" customWidth="1"/>
    <col min="11805" max="12047" width="8.81640625" style="26"/>
    <col min="12048" max="12048" width="5.7265625" style="26" customWidth="1"/>
    <col min="12049" max="12049" width="10.7265625" style="26" customWidth="1"/>
    <col min="12050" max="12050" width="12.7265625" style="26" customWidth="1"/>
    <col min="12051" max="12051" width="70.7265625" style="26" customWidth="1"/>
    <col min="12052" max="12053" width="8.7265625" style="26" customWidth="1"/>
    <col min="12054" max="12054" width="13.7265625" style="26" customWidth="1"/>
    <col min="12055" max="12055" width="15.7265625" style="26" customWidth="1"/>
    <col min="12056" max="12056" width="14.7265625" style="26" customWidth="1"/>
    <col min="12057" max="12057" width="15.7265625" style="26" customWidth="1"/>
    <col min="12058" max="12058" width="10.453125" style="26" customWidth="1"/>
    <col min="12059" max="12059" width="16.81640625" style="26" customWidth="1"/>
    <col min="12060" max="12060" width="17.7265625" style="26" customWidth="1"/>
    <col min="12061" max="12303" width="8.81640625" style="26"/>
    <col min="12304" max="12304" width="5.7265625" style="26" customWidth="1"/>
    <col min="12305" max="12305" width="10.7265625" style="26" customWidth="1"/>
    <col min="12306" max="12306" width="12.7265625" style="26" customWidth="1"/>
    <col min="12307" max="12307" width="70.7265625" style="26" customWidth="1"/>
    <col min="12308" max="12309" width="8.7265625" style="26" customWidth="1"/>
    <col min="12310" max="12310" width="13.7265625" style="26" customWidth="1"/>
    <col min="12311" max="12311" width="15.7265625" style="26" customWidth="1"/>
    <col min="12312" max="12312" width="14.7265625" style="26" customWidth="1"/>
    <col min="12313" max="12313" width="15.7265625" style="26" customWidth="1"/>
    <col min="12314" max="12314" width="10.453125" style="26" customWidth="1"/>
    <col min="12315" max="12315" width="16.81640625" style="26" customWidth="1"/>
    <col min="12316" max="12316" width="17.7265625" style="26" customWidth="1"/>
    <col min="12317" max="12559" width="8.81640625" style="26"/>
    <col min="12560" max="12560" width="5.7265625" style="26" customWidth="1"/>
    <col min="12561" max="12561" width="10.7265625" style="26" customWidth="1"/>
    <col min="12562" max="12562" width="12.7265625" style="26" customWidth="1"/>
    <col min="12563" max="12563" width="70.7265625" style="26" customWidth="1"/>
    <col min="12564" max="12565" width="8.7265625" style="26" customWidth="1"/>
    <col min="12566" max="12566" width="13.7265625" style="26" customWidth="1"/>
    <col min="12567" max="12567" width="15.7265625" style="26" customWidth="1"/>
    <col min="12568" max="12568" width="14.7265625" style="26" customWidth="1"/>
    <col min="12569" max="12569" width="15.7265625" style="26" customWidth="1"/>
    <col min="12570" max="12570" width="10.453125" style="26" customWidth="1"/>
    <col min="12571" max="12571" width="16.81640625" style="26" customWidth="1"/>
    <col min="12572" max="12572" width="17.7265625" style="26" customWidth="1"/>
    <col min="12573" max="12815" width="8.81640625" style="26"/>
    <col min="12816" max="12816" width="5.7265625" style="26" customWidth="1"/>
    <col min="12817" max="12817" width="10.7265625" style="26" customWidth="1"/>
    <col min="12818" max="12818" width="12.7265625" style="26" customWidth="1"/>
    <col min="12819" max="12819" width="70.7265625" style="26" customWidth="1"/>
    <col min="12820" max="12821" width="8.7265625" style="26" customWidth="1"/>
    <col min="12822" max="12822" width="13.7265625" style="26" customWidth="1"/>
    <col min="12823" max="12823" width="15.7265625" style="26" customWidth="1"/>
    <col min="12824" max="12824" width="14.7265625" style="26" customWidth="1"/>
    <col min="12825" max="12825" width="15.7265625" style="26" customWidth="1"/>
    <col min="12826" max="12826" width="10.453125" style="26" customWidth="1"/>
    <col min="12827" max="12827" width="16.81640625" style="26" customWidth="1"/>
    <col min="12828" max="12828" width="17.7265625" style="26" customWidth="1"/>
    <col min="12829" max="13071" width="8.81640625" style="26"/>
    <col min="13072" max="13072" width="5.7265625" style="26" customWidth="1"/>
    <col min="13073" max="13073" width="10.7265625" style="26" customWidth="1"/>
    <col min="13074" max="13074" width="12.7265625" style="26" customWidth="1"/>
    <col min="13075" max="13075" width="70.7265625" style="26" customWidth="1"/>
    <col min="13076" max="13077" width="8.7265625" style="26" customWidth="1"/>
    <col min="13078" max="13078" width="13.7265625" style="26" customWidth="1"/>
    <col min="13079" max="13079" width="15.7265625" style="26" customWidth="1"/>
    <col min="13080" max="13080" width="14.7265625" style="26" customWidth="1"/>
    <col min="13081" max="13081" width="15.7265625" style="26" customWidth="1"/>
    <col min="13082" max="13082" width="10.453125" style="26" customWidth="1"/>
    <col min="13083" max="13083" width="16.81640625" style="26" customWidth="1"/>
    <col min="13084" max="13084" width="17.7265625" style="26" customWidth="1"/>
    <col min="13085" max="13327" width="8.81640625" style="26"/>
    <col min="13328" max="13328" width="5.7265625" style="26" customWidth="1"/>
    <col min="13329" max="13329" width="10.7265625" style="26" customWidth="1"/>
    <col min="13330" max="13330" width="12.7265625" style="26" customWidth="1"/>
    <col min="13331" max="13331" width="70.7265625" style="26" customWidth="1"/>
    <col min="13332" max="13333" width="8.7265625" style="26" customWidth="1"/>
    <col min="13334" max="13334" width="13.7265625" style="26" customWidth="1"/>
    <col min="13335" max="13335" width="15.7265625" style="26" customWidth="1"/>
    <col min="13336" max="13336" width="14.7265625" style="26" customWidth="1"/>
    <col min="13337" max="13337" width="15.7265625" style="26" customWidth="1"/>
    <col min="13338" max="13338" width="10.453125" style="26" customWidth="1"/>
    <col min="13339" max="13339" width="16.81640625" style="26" customWidth="1"/>
    <col min="13340" max="13340" width="17.7265625" style="26" customWidth="1"/>
    <col min="13341" max="13583" width="8.81640625" style="26"/>
    <col min="13584" max="13584" width="5.7265625" style="26" customWidth="1"/>
    <col min="13585" max="13585" width="10.7265625" style="26" customWidth="1"/>
    <col min="13586" max="13586" width="12.7265625" style="26" customWidth="1"/>
    <col min="13587" max="13587" width="70.7265625" style="26" customWidth="1"/>
    <col min="13588" max="13589" width="8.7265625" style="26" customWidth="1"/>
    <col min="13590" max="13590" width="13.7265625" style="26" customWidth="1"/>
    <col min="13591" max="13591" width="15.7265625" style="26" customWidth="1"/>
    <col min="13592" max="13592" width="14.7265625" style="26" customWidth="1"/>
    <col min="13593" max="13593" width="15.7265625" style="26" customWidth="1"/>
    <col min="13594" max="13594" width="10.453125" style="26" customWidth="1"/>
    <col min="13595" max="13595" width="16.81640625" style="26" customWidth="1"/>
    <col min="13596" max="13596" width="17.7265625" style="26" customWidth="1"/>
    <col min="13597" max="13839" width="8.81640625" style="26"/>
    <col min="13840" max="13840" width="5.7265625" style="26" customWidth="1"/>
    <col min="13841" max="13841" width="10.7265625" style="26" customWidth="1"/>
    <col min="13842" max="13842" width="12.7265625" style="26" customWidth="1"/>
    <col min="13843" max="13843" width="70.7265625" style="26" customWidth="1"/>
    <col min="13844" max="13845" width="8.7265625" style="26" customWidth="1"/>
    <col min="13846" max="13846" width="13.7265625" style="26" customWidth="1"/>
    <col min="13847" max="13847" width="15.7265625" style="26" customWidth="1"/>
    <col min="13848" max="13848" width="14.7265625" style="26" customWidth="1"/>
    <col min="13849" max="13849" width="15.7265625" style="26" customWidth="1"/>
    <col min="13850" max="13850" width="10.453125" style="26" customWidth="1"/>
    <col min="13851" max="13851" width="16.81640625" style="26" customWidth="1"/>
    <col min="13852" max="13852" width="17.7265625" style="26" customWidth="1"/>
    <col min="13853" max="14095" width="8.81640625" style="26"/>
    <col min="14096" max="14096" width="5.7265625" style="26" customWidth="1"/>
    <col min="14097" max="14097" width="10.7265625" style="26" customWidth="1"/>
    <col min="14098" max="14098" width="12.7265625" style="26" customWidth="1"/>
    <col min="14099" max="14099" width="70.7265625" style="26" customWidth="1"/>
    <col min="14100" max="14101" width="8.7265625" style="26" customWidth="1"/>
    <col min="14102" max="14102" width="13.7265625" style="26" customWidth="1"/>
    <col min="14103" max="14103" width="15.7265625" style="26" customWidth="1"/>
    <col min="14104" max="14104" width="14.7265625" style="26" customWidth="1"/>
    <col min="14105" max="14105" width="15.7265625" style="26" customWidth="1"/>
    <col min="14106" max="14106" width="10.453125" style="26" customWidth="1"/>
    <col min="14107" max="14107" width="16.81640625" style="26" customWidth="1"/>
    <col min="14108" max="14108" width="17.7265625" style="26" customWidth="1"/>
    <col min="14109" max="14351" width="8.81640625" style="26"/>
    <col min="14352" max="14352" width="5.7265625" style="26" customWidth="1"/>
    <col min="14353" max="14353" width="10.7265625" style="26" customWidth="1"/>
    <col min="14354" max="14354" width="12.7265625" style="26" customWidth="1"/>
    <col min="14355" max="14355" width="70.7265625" style="26" customWidth="1"/>
    <col min="14356" max="14357" width="8.7265625" style="26" customWidth="1"/>
    <col min="14358" max="14358" width="13.7265625" style="26" customWidth="1"/>
    <col min="14359" max="14359" width="15.7265625" style="26" customWidth="1"/>
    <col min="14360" max="14360" width="14.7265625" style="26" customWidth="1"/>
    <col min="14361" max="14361" width="15.7265625" style="26" customWidth="1"/>
    <col min="14362" max="14362" width="10.453125" style="26" customWidth="1"/>
    <col min="14363" max="14363" width="16.81640625" style="26" customWidth="1"/>
    <col min="14364" max="14364" width="17.7265625" style="26" customWidth="1"/>
    <col min="14365" max="14607" width="8.81640625" style="26"/>
    <col min="14608" max="14608" width="5.7265625" style="26" customWidth="1"/>
    <col min="14609" max="14609" width="10.7265625" style="26" customWidth="1"/>
    <col min="14610" max="14610" width="12.7265625" style="26" customWidth="1"/>
    <col min="14611" max="14611" width="70.7265625" style="26" customWidth="1"/>
    <col min="14612" max="14613" width="8.7265625" style="26" customWidth="1"/>
    <col min="14614" max="14614" width="13.7265625" style="26" customWidth="1"/>
    <col min="14615" max="14615" width="15.7265625" style="26" customWidth="1"/>
    <col min="14616" max="14616" width="14.7265625" style="26" customWidth="1"/>
    <col min="14617" max="14617" width="15.7265625" style="26" customWidth="1"/>
    <col min="14618" max="14618" width="10.453125" style="26" customWidth="1"/>
    <col min="14619" max="14619" width="16.81640625" style="26" customWidth="1"/>
    <col min="14620" max="14620" width="17.7265625" style="26" customWidth="1"/>
    <col min="14621" max="14863" width="8.81640625" style="26"/>
    <col min="14864" max="14864" width="5.7265625" style="26" customWidth="1"/>
    <col min="14865" max="14865" width="10.7265625" style="26" customWidth="1"/>
    <col min="14866" max="14866" width="12.7265625" style="26" customWidth="1"/>
    <col min="14867" max="14867" width="70.7265625" style="26" customWidth="1"/>
    <col min="14868" max="14869" width="8.7265625" style="26" customWidth="1"/>
    <col min="14870" max="14870" width="13.7265625" style="26" customWidth="1"/>
    <col min="14871" max="14871" width="15.7265625" style="26" customWidth="1"/>
    <col min="14872" max="14872" width="14.7265625" style="26" customWidth="1"/>
    <col min="14873" max="14873" width="15.7265625" style="26" customWidth="1"/>
    <col min="14874" max="14874" width="10.453125" style="26" customWidth="1"/>
    <col min="14875" max="14875" width="16.81640625" style="26" customWidth="1"/>
    <col min="14876" max="14876" width="17.7265625" style="26" customWidth="1"/>
    <col min="14877" max="15119" width="8.81640625" style="26"/>
    <col min="15120" max="15120" width="5.7265625" style="26" customWidth="1"/>
    <col min="15121" max="15121" width="10.7265625" style="26" customWidth="1"/>
    <col min="15122" max="15122" width="12.7265625" style="26" customWidth="1"/>
    <col min="15123" max="15123" width="70.7265625" style="26" customWidth="1"/>
    <col min="15124" max="15125" width="8.7265625" style="26" customWidth="1"/>
    <col min="15126" max="15126" width="13.7265625" style="26" customWidth="1"/>
    <col min="15127" max="15127" width="15.7265625" style="26" customWidth="1"/>
    <col min="15128" max="15128" width="14.7265625" style="26" customWidth="1"/>
    <col min="15129" max="15129" width="15.7265625" style="26" customWidth="1"/>
    <col min="15130" max="15130" width="10.453125" style="26" customWidth="1"/>
    <col min="15131" max="15131" width="16.81640625" style="26" customWidth="1"/>
    <col min="15132" max="15132" width="17.7265625" style="26" customWidth="1"/>
    <col min="15133" max="15375" width="8.81640625" style="26"/>
    <col min="15376" max="15376" width="5.7265625" style="26" customWidth="1"/>
    <col min="15377" max="15377" width="10.7265625" style="26" customWidth="1"/>
    <col min="15378" max="15378" width="12.7265625" style="26" customWidth="1"/>
    <col min="15379" max="15379" width="70.7265625" style="26" customWidth="1"/>
    <col min="15380" max="15381" width="8.7265625" style="26" customWidth="1"/>
    <col min="15382" max="15382" width="13.7265625" style="26" customWidth="1"/>
    <col min="15383" max="15383" width="15.7265625" style="26" customWidth="1"/>
    <col min="15384" max="15384" width="14.7265625" style="26" customWidth="1"/>
    <col min="15385" max="15385" width="15.7265625" style="26" customWidth="1"/>
    <col min="15386" max="15386" width="10.453125" style="26" customWidth="1"/>
    <col min="15387" max="15387" width="16.81640625" style="26" customWidth="1"/>
    <col min="15388" max="15388" width="17.7265625" style="26" customWidth="1"/>
    <col min="15389" max="15631" width="8.81640625" style="26"/>
    <col min="15632" max="15632" width="5.7265625" style="26" customWidth="1"/>
    <col min="15633" max="15633" width="10.7265625" style="26" customWidth="1"/>
    <col min="15634" max="15634" width="12.7265625" style="26" customWidth="1"/>
    <col min="15635" max="15635" width="70.7265625" style="26" customWidth="1"/>
    <col min="15636" max="15637" width="8.7265625" style="26" customWidth="1"/>
    <col min="15638" max="15638" width="13.7265625" style="26" customWidth="1"/>
    <col min="15639" max="15639" width="15.7265625" style="26" customWidth="1"/>
    <col min="15640" max="15640" width="14.7265625" style="26" customWidth="1"/>
    <col min="15641" max="15641" width="15.7265625" style="26" customWidth="1"/>
    <col min="15642" max="15642" width="10.453125" style="26" customWidth="1"/>
    <col min="15643" max="15643" width="16.81640625" style="26" customWidth="1"/>
    <col min="15644" max="15644" width="17.7265625" style="26" customWidth="1"/>
    <col min="15645" max="15887" width="8.81640625" style="26"/>
    <col min="15888" max="15888" width="5.7265625" style="26" customWidth="1"/>
    <col min="15889" max="15889" width="10.7265625" style="26" customWidth="1"/>
    <col min="15890" max="15890" width="12.7265625" style="26" customWidth="1"/>
    <col min="15891" max="15891" width="70.7265625" style="26" customWidth="1"/>
    <col min="15892" max="15893" width="8.7265625" style="26" customWidth="1"/>
    <col min="15894" max="15894" width="13.7265625" style="26" customWidth="1"/>
    <col min="15895" max="15895" width="15.7265625" style="26" customWidth="1"/>
    <col min="15896" max="15896" width="14.7265625" style="26" customWidth="1"/>
    <col min="15897" max="15897" width="15.7265625" style="26" customWidth="1"/>
    <col min="15898" max="15898" width="10.453125" style="26" customWidth="1"/>
    <col min="15899" max="15899" width="16.81640625" style="26" customWidth="1"/>
    <col min="15900" max="15900" width="17.7265625" style="26" customWidth="1"/>
    <col min="15901" max="16143" width="8.81640625" style="26"/>
    <col min="16144" max="16144" width="5.7265625" style="26" customWidth="1"/>
    <col min="16145" max="16145" width="10.7265625" style="26" customWidth="1"/>
    <col min="16146" max="16146" width="12.7265625" style="26" customWidth="1"/>
    <col min="16147" max="16147" width="70.7265625" style="26" customWidth="1"/>
    <col min="16148" max="16149" width="8.7265625" style="26" customWidth="1"/>
    <col min="16150" max="16150" width="13.7265625" style="26" customWidth="1"/>
    <col min="16151" max="16151" width="15.7265625" style="26" customWidth="1"/>
    <col min="16152" max="16152" width="14.7265625" style="26" customWidth="1"/>
    <col min="16153" max="16153" width="15.7265625" style="26" customWidth="1"/>
    <col min="16154" max="16154" width="10.453125" style="26" customWidth="1"/>
    <col min="16155" max="16155" width="16.81640625" style="26" customWidth="1"/>
    <col min="16156" max="16156" width="17.7265625" style="26" customWidth="1"/>
    <col min="16157" max="16373" width="8.81640625" style="26"/>
    <col min="16374" max="16384" width="8.81640625" style="26" customWidth="1"/>
  </cols>
  <sheetData>
    <row r="1" spans="1:38" s="1" customFormat="1" ht="15" customHeight="1" x14ac:dyDescent="0.35">
      <c r="A1" s="552"/>
      <c r="B1" s="1703"/>
      <c r="C1" s="552"/>
      <c r="Q1" s="2236" t="s">
        <v>4370</v>
      </c>
      <c r="R1" s="2236"/>
      <c r="S1" s="2236"/>
      <c r="T1" s="2236"/>
      <c r="U1" s="2236"/>
      <c r="V1" s="2236"/>
      <c r="W1" s="2236"/>
      <c r="X1" s="2236"/>
      <c r="Y1" s="2236"/>
      <c r="Z1" s="2236"/>
      <c r="AA1" s="2236"/>
      <c r="AB1" s="2236"/>
      <c r="AC1" s="2236"/>
      <c r="AD1" s="2236"/>
      <c r="AE1" s="2236"/>
      <c r="AF1" s="10"/>
      <c r="AG1" s="10"/>
      <c r="AH1" s="10"/>
      <c r="AI1" s="10"/>
      <c r="AJ1" s="10"/>
      <c r="AK1" s="10"/>
      <c r="AL1" s="10"/>
    </row>
    <row r="2" spans="1:38" s="1" customFormat="1" x14ac:dyDescent="0.35">
      <c r="A2" s="552"/>
      <c r="B2" s="1703"/>
      <c r="C2" s="552"/>
      <c r="AD2" s="283"/>
      <c r="AE2" s="283"/>
      <c r="AF2" s="10"/>
      <c r="AG2" s="10"/>
      <c r="AH2" s="10"/>
      <c r="AI2" s="10"/>
      <c r="AJ2" s="10"/>
      <c r="AK2" s="10"/>
      <c r="AL2" s="10"/>
    </row>
    <row r="3" spans="1:38" s="1" customFormat="1" x14ac:dyDescent="0.35">
      <c r="A3" s="552"/>
      <c r="B3" s="1703"/>
      <c r="C3" s="552"/>
      <c r="AD3" s="9"/>
      <c r="AE3" s="9"/>
      <c r="AF3" s="10"/>
      <c r="AG3" s="10"/>
      <c r="AH3" s="10"/>
      <c r="AI3" s="10"/>
      <c r="AJ3" s="10"/>
      <c r="AK3" s="10"/>
      <c r="AL3" s="10"/>
    </row>
    <row r="4" spans="1:38" s="1" customFormat="1" x14ac:dyDescent="0.35">
      <c r="A4" s="552"/>
      <c r="B4" s="1703"/>
      <c r="C4" s="552"/>
      <c r="AD4" s="9"/>
      <c r="AE4" s="9"/>
      <c r="AF4" s="10"/>
      <c r="AG4" s="10"/>
      <c r="AH4" s="10"/>
      <c r="AI4" s="10"/>
      <c r="AJ4" s="10"/>
      <c r="AK4" s="10"/>
      <c r="AL4" s="10"/>
    </row>
    <row r="5" spans="1:38" s="1" customFormat="1" x14ac:dyDescent="0.35">
      <c r="A5" s="552"/>
      <c r="B5" s="1703"/>
      <c r="C5" s="552"/>
      <c r="AD5" s="9"/>
      <c r="AE5" s="9"/>
      <c r="AF5" s="10"/>
      <c r="AG5" s="10"/>
      <c r="AH5" s="10"/>
      <c r="AI5" s="10"/>
      <c r="AJ5" s="10"/>
      <c r="AK5" s="10"/>
      <c r="AL5" s="10"/>
    </row>
    <row r="6" spans="1:38" s="1" customFormat="1" x14ac:dyDescent="0.35">
      <c r="A6" s="552"/>
      <c r="B6" s="1703"/>
      <c r="C6" s="552"/>
      <c r="V6" s="9"/>
      <c r="W6" s="9"/>
      <c r="X6" s="9"/>
      <c r="Y6" s="9"/>
      <c r="Z6" s="10"/>
      <c r="AA6" s="10"/>
      <c r="AB6" s="10"/>
      <c r="AC6" s="10"/>
      <c r="AD6" s="9"/>
      <c r="AE6" s="9"/>
      <c r="AF6" s="10"/>
      <c r="AG6" s="10"/>
      <c r="AH6" s="10"/>
      <c r="AI6" s="10"/>
      <c r="AJ6" s="10"/>
      <c r="AK6" s="10"/>
      <c r="AL6" s="10"/>
    </row>
    <row r="7" spans="1:38" s="1" customFormat="1" x14ac:dyDescent="0.35">
      <c r="A7" s="552"/>
      <c r="B7" s="1703"/>
      <c r="C7" s="552"/>
      <c r="V7" s="9"/>
      <c r="W7" s="9"/>
      <c r="X7" s="9"/>
      <c r="Y7" s="9"/>
      <c r="Z7" s="10"/>
      <c r="AA7" s="10"/>
      <c r="AB7" s="10"/>
      <c r="AC7" s="10"/>
      <c r="AD7" s="9"/>
      <c r="AE7" s="9"/>
      <c r="AF7" s="10"/>
      <c r="AG7" s="10"/>
      <c r="AH7" s="10"/>
      <c r="AI7" s="10"/>
      <c r="AJ7" s="10"/>
      <c r="AK7" s="10"/>
      <c r="AL7" s="10"/>
    </row>
    <row r="8" spans="1:38" s="1" customFormat="1" x14ac:dyDescent="0.35">
      <c r="A8" s="2139" t="s">
        <v>11</v>
      </c>
      <c r="B8" s="2139"/>
      <c r="C8" s="2139"/>
      <c r="D8" s="2"/>
      <c r="E8" s="2"/>
      <c r="F8" s="2"/>
      <c r="G8" s="2"/>
      <c r="H8" s="2"/>
      <c r="I8" s="2"/>
      <c r="J8" s="2"/>
      <c r="K8" s="2"/>
      <c r="L8" s="2"/>
      <c r="V8" s="9"/>
      <c r="W8" s="9"/>
      <c r="X8" s="9"/>
      <c r="Y8" s="9"/>
      <c r="Z8" s="10"/>
      <c r="AA8" s="10"/>
      <c r="AB8" s="10"/>
      <c r="AC8" s="10"/>
      <c r="AD8" s="9"/>
      <c r="AE8" s="9"/>
      <c r="AF8" s="10"/>
      <c r="AG8" s="10"/>
      <c r="AH8" s="10"/>
      <c r="AI8" s="10"/>
      <c r="AJ8" s="10"/>
      <c r="AK8" s="10"/>
      <c r="AL8" s="10"/>
    </row>
    <row r="9" spans="1:38" s="1" customFormat="1" x14ac:dyDescent="0.35">
      <c r="A9" s="2139" t="s">
        <v>4046</v>
      </c>
      <c r="B9" s="2139"/>
      <c r="C9" s="2139"/>
      <c r="D9" s="2"/>
      <c r="E9" s="2"/>
      <c r="F9" s="2"/>
      <c r="G9" s="2"/>
      <c r="H9" s="2"/>
      <c r="I9" s="2"/>
      <c r="J9" s="1714"/>
      <c r="K9" s="1714"/>
      <c r="L9" s="1714"/>
      <c r="V9" s="9"/>
      <c r="W9" s="9"/>
      <c r="X9" s="9"/>
      <c r="Y9" s="9"/>
      <c r="Z9" s="10"/>
      <c r="AA9" s="10"/>
      <c r="AB9" s="10"/>
      <c r="AC9" s="10"/>
      <c r="AD9" s="9"/>
      <c r="AE9" s="9"/>
      <c r="AF9" s="10"/>
      <c r="AG9" s="10"/>
      <c r="AH9" s="10"/>
      <c r="AI9" s="10"/>
      <c r="AJ9" s="10"/>
      <c r="AK9" s="10"/>
      <c r="AL9" s="10"/>
    </row>
    <row r="10" spans="1:38" ht="15" thickBot="1" x14ac:dyDescent="0.4">
      <c r="A10" s="2218"/>
      <c r="B10" s="2218"/>
      <c r="C10" s="2218"/>
      <c r="D10" s="2218"/>
      <c r="E10" s="2218"/>
      <c r="F10" s="2218"/>
      <c r="G10" s="2218"/>
      <c r="H10" s="2218"/>
      <c r="I10" s="2218"/>
      <c r="J10" s="2218"/>
      <c r="K10" s="2218"/>
      <c r="L10" s="2218"/>
      <c r="M10" s="2218"/>
      <c r="N10" s="2218"/>
      <c r="O10" s="2218"/>
      <c r="P10" s="2218"/>
      <c r="Q10" s="2218"/>
      <c r="R10" s="2218"/>
      <c r="S10" s="2218"/>
      <c r="T10" s="2218"/>
      <c r="U10" s="2218"/>
      <c r="V10" s="2218"/>
      <c r="W10" s="2218"/>
      <c r="X10" s="2218"/>
      <c r="Y10" s="2218"/>
      <c r="Z10" s="2218"/>
      <c r="AA10" s="2218"/>
      <c r="AB10" s="2218"/>
      <c r="AC10" s="2218"/>
      <c r="AD10" s="2218"/>
      <c r="AE10" s="1071"/>
    </row>
    <row r="11" spans="1:38" s="2" customFormat="1" ht="13.4" customHeight="1" x14ac:dyDescent="0.35">
      <c r="A11" s="2146" t="s">
        <v>713</v>
      </c>
      <c r="B11" s="2149" t="s">
        <v>723</v>
      </c>
      <c r="C11" s="2149" t="s">
        <v>714</v>
      </c>
      <c r="D11" s="2152" t="s">
        <v>715</v>
      </c>
      <c r="E11" s="2152" t="s">
        <v>716</v>
      </c>
      <c r="F11" s="2152" t="s">
        <v>717</v>
      </c>
      <c r="G11" s="2237" t="s">
        <v>4246</v>
      </c>
      <c r="H11" s="2237"/>
      <c r="I11" s="2237"/>
      <c r="J11" s="2237"/>
      <c r="K11" s="2237"/>
      <c r="L11" s="2237"/>
      <c r="M11" s="2237"/>
      <c r="N11" s="2237"/>
      <c r="O11" s="2237"/>
      <c r="P11" s="2237"/>
      <c r="Q11" s="2237"/>
      <c r="R11" s="2237"/>
      <c r="S11" s="2237"/>
      <c r="T11" s="2237"/>
      <c r="U11" s="2237"/>
      <c r="V11" s="2237"/>
      <c r="W11" s="2237"/>
      <c r="X11" s="2237"/>
      <c r="Y11" s="2237"/>
      <c r="Z11" s="2237"/>
      <c r="AA11" s="2237"/>
      <c r="AB11" s="2237"/>
      <c r="AC11" s="2237"/>
      <c r="AD11" s="2165" t="s">
        <v>718</v>
      </c>
      <c r="AE11" s="2168" t="s">
        <v>719</v>
      </c>
      <c r="AF11" s="1121"/>
      <c r="AG11" s="1121"/>
      <c r="AH11" s="1121"/>
      <c r="AI11" s="1121"/>
      <c r="AJ11" s="1121"/>
      <c r="AK11" s="1121"/>
    </row>
    <row r="12" spans="1:38" s="2" customFormat="1" ht="35.25" customHeight="1" x14ac:dyDescent="0.35">
      <c r="A12" s="2147"/>
      <c r="B12" s="2150"/>
      <c r="C12" s="2150"/>
      <c r="D12" s="2153"/>
      <c r="E12" s="2153"/>
      <c r="F12" s="2153"/>
      <c r="G12" s="2238" t="s">
        <v>4276</v>
      </c>
      <c r="H12" s="2160"/>
      <c r="I12" s="2160"/>
      <c r="J12" s="2160"/>
      <c r="K12" s="2160"/>
      <c r="L12" s="2160"/>
      <c r="M12" s="2160"/>
      <c r="N12" s="2160"/>
      <c r="O12" s="2160"/>
      <c r="P12" s="2160"/>
      <c r="Q12" s="2160"/>
      <c r="R12" s="2160"/>
      <c r="S12" s="2160"/>
      <c r="T12" s="2160"/>
      <c r="U12" s="2160"/>
      <c r="V12" s="2160"/>
      <c r="W12" s="2160"/>
      <c r="X12" s="2160"/>
      <c r="Y12" s="2160"/>
      <c r="Z12" s="2160"/>
      <c r="AA12" s="2160"/>
      <c r="AB12" s="2160"/>
      <c r="AC12" s="2161"/>
      <c r="AD12" s="2166"/>
      <c r="AE12" s="2169"/>
      <c r="AF12" s="1121"/>
      <c r="AG12" s="1121"/>
      <c r="AH12" s="1121"/>
      <c r="AI12" s="1121"/>
      <c r="AJ12" s="1121"/>
      <c r="AK12" s="1121"/>
    </row>
    <row r="13" spans="1:38" s="2" customFormat="1" ht="68.5" customHeight="1" thickBot="1" x14ac:dyDescent="0.4">
      <c r="A13" s="2290"/>
      <c r="B13" s="2291"/>
      <c r="C13" s="2291"/>
      <c r="D13" s="2292"/>
      <c r="E13" s="2292"/>
      <c r="F13" s="2292"/>
      <c r="G13" s="732" t="s">
        <v>726</v>
      </c>
      <c r="H13" s="733" t="s">
        <v>720</v>
      </c>
      <c r="I13" s="734" t="s">
        <v>4247</v>
      </c>
      <c r="J13" s="733" t="s">
        <v>727</v>
      </c>
      <c r="K13" s="734" t="s">
        <v>4245</v>
      </c>
      <c r="L13" s="733" t="s">
        <v>757</v>
      </c>
      <c r="M13" s="733" t="s">
        <v>758</v>
      </c>
      <c r="N13" s="735" t="s">
        <v>630</v>
      </c>
      <c r="O13" s="734" t="s">
        <v>631</v>
      </c>
      <c r="P13" s="733" t="s">
        <v>4249</v>
      </c>
      <c r="Q13" s="733" t="s">
        <v>4250</v>
      </c>
      <c r="R13" s="734" t="s">
        <v>4264</v>
      </c>
      <c r="S13" s="734" t="s">
        <v>4265</v>
      </c>
      <c r="T13" s="734" t="s">
        <v>4266</v>
      </c>
      <c r="U13" s="734" t="s">
        <v>4267</v>
      </c>
      <c r="V13" s="734" t="s">
        <v>4268</v>
      </c>
      <c r="W13" s="734" t="s">
        <v>4269</v>
      </c>
      <c r="X13" s="734" t="s">
        <v>4270</v>
      </c>
      <c r="Y13" s="734" t="s">
        <v>4271</v>
      </c>
      <c r="Z13" s="734" t="s">
        <v>4272</v>
      </c>
      <c r="AA13" s="734" t="s">
        <v>4273</v>
      </c>
      <c r="AB13" s="734" t="s">
        <v>4274</v>
      </c>
      <c r="AC13" s="734" t="s">
        <v>4275</v>
      </c>
      <c r="AD13" s="2293"/>
      <c r="AE13" s="2289"/>
      <c r="AF13" s="1121"/>
      <c r="AG13" s="1121"/>
      <c r="AH13" s="1121"/>
      <c r="AI13" s="1121"/>
      <c r="AJ13" s="1121"/>
      <c r="AK13" s="1121"/>
    </row>
    <row r="14" spans="1:38" s="1122" customFormat="1" ht="16.5" customHeight="1" thickBot="1" x14ac:dyDescent="0.4">
      <c r="A14" s="2272" t="s">
        <v>4</v>
      </c>
      <c r="B14" s="2273"/>
      <c r="C14" s="2273"/>
      <c r="D14" s="2273"/>
      <c r="E14" s="2273"/>
      <c r="F14" s="2273"/>
      <c r="G14" s="2273"/>
      <c r="H14" s="2273"/>
      <c r="I14" s="2273"/>
      <c r="J14" s="2273"/>
      <c r="K14" s="2273"/>
      <c r="L14" s="2273"/>
      <c r="M14" s="2273"/>
      <c r="N14" s="2273"/>
      <c r="O14" s="2273"/>
      <c r="P14" s="2273"/>
      <c r="Q14" s="2273"/>
      <c r="R14" s="2273"/>
      <c r="S14" s="2273"/>
      <c r="T14" s="2273"/>
      <c r="U14" s="2273"/>
      <c r="V14" s="2273"/>
      <c r="W14" s="2273"/>
      <c r="X14" s="2273"/>
      <c r="Y14" s="2273"/>
      <c r="Z14" s="2273"/>
      <c r="AA14" s="2273"/>
      <c r="AB14" s="2273"/>
      <c r="AC14" s="2273"/>
      <c r="AD14" s="2273"/>
      <c r="AE14" s="2274"/>
    </row>
    <row r="15" spans="1:38" s="1122" customFormat="1" ht="16.5" customHeight="1" x14ac:dyDescent="0.35">
      <c r="A15" s="2251" t="s">
        <v>3755</v>
      </c>
      <c r="B15" s="2252"/>
      <c r="C15" s="2252"/>
      <c r="D15" s="2252"/>
      <c r="E15" s="2252"/>
      <c r="F15" s="2252"/>
      <c r="G15" s="2252"/>
      <c r="H15" s="2252"/>
      <c r="I15" s="2252"/>
      <c r="J15" s="2252"/>
      <c r="K15" s="2252"/>
      <c r="L15" s="2252"/>
      <c r="M15" s="2252"/>
      <c r="N15" s="2252"/>
      <c r="O15" s="2252"/>
      <c r="P15" s="2252"/>
      <c r="Q15" s="2252"/>
      <c r="R15" s="2252"/>
      <c r="S15" s="2252"/>
      <c r="T15" s="2252"/>
      <c r="U15" s="2252"/>
      <c r="V15" s="2252"/>
      <c r="W15" s="2252"/>
      <c r="X15" s="2252"/>
      <c r="Y15" s="2252"/>
      <c r="Z15" s="2252"/>
      <c r="AA15" s="2252"/>
      <c r="AB15" s="2252"/>
      <c r="AC15" s="2252"/>
      <c r="AD15" s="2252"/>
      <c r="AE15" s="2253"/>
    </row>
    <row r="16" spans="1:38" x14ac:dyDescent="0.35">
      <c r="A16" s="1123">
        <v>1</v>
      </c>
      <c r="B16" s="2246"/>
      <c r="C16" s="2263" t="s">
        <v>5</v>
      </c>
      <c r="D16" s="1124" t="s">
        <v>292</v>
      </c>
      <c r="E16" s="1724">
        <v>1</v>
      </c>
      <c r="F16" s="1724">
        <v>22</v>
      </c>
      <c r="G16" s="1709"/>
      <c r="H16" s="1709"/>
      <c r="I16" s="1709"/>
      <c r="J16" s="1709"/>
      <c r="K16" s="1709"/>
      <c r="L16" s="1709"/>
      <c r="M16" s="1709"/>
      <c r="N16" s="1709"/>
      <c r="O16" s="1709"/>
      <c r="P16" s="1737" t="s">
        <v>2243</v>
      </c>
      <c r="Q16" s="1709" t="s">
        <v>2243</v>
      </c>
      <c r="R16" s="1709"/>
      <c r="S16" s="1709"/>
      <c r="T16" s="1709"/>
      <c r="U16" s="1709"/>
      <c r="V16" s="1709"/>
      <c r="W16" s="1709"/>
      <c r="X16" s="1709"/>
      <c r="Y16" s="1709"/>
      <c r="Z16" s="1709"/>
      <c r="AA16" s="1709"/>
      <c r="AB16" s="1709"/>
      <c r="AC16" s="1709"/>
      <c r="AD16" s="2187" t="s">
        <v>1399</v>
      </c>
      <c r="AE16" s="2188"/>
    </row>
    <row r="17" spans="1:31" x14ac:dyDescent="0.35">
      <c r="A17" s="1123">
        <f>A16+1</f>
        <v>2</v>
      </c>
      <c r="B17" s="2246"/>
      <c r="C17" s="2263"/>
      <c r="D17" s="1124" t="s">
        <v>293</v>
      </c>
      <c r="E17" s="1723"/>
      <c r="F17" s="1723"/>
      <c r="G17" s="1723"/>
      <c r="H17" s="1723"/>
      <c r="I17" s="1723"/>
      <c r="J17" s="1723"/>
      <c r="K17" s="1723"/>
      <c r="L17" s="1723"/>
      <c r="M17" s="1723"/>
      <c r="N17" s="1723"/>
      <c r="O17" s="1723"/>
      <c r="P17" s="1723"/>
      <c r="Q17" s="1723"/>
      <c r="R17" s="1723"/>
      <c r="S17" s="1723"/>
      <c r="T17" s="1723"/>
      <c r="U17" s="1723"/>
      <c r="V17" s="1723"/>
      <c r="W17" s="1723"/>
      <c r="X17" s="1723"/>
      <c r="Y17" s="1723"/>
      <c r="Z17" s="1723"/>
      <c r="AA17" s="1723"/>
      <c r="AB17" s="1723"/>
      <c r="AC17" s="1723"/>
      <c r="AD17" s="2187" t="s">
        <v>1399</v>
      </c>
      <c r="AE17" s="2188"/>
    </row>
    <row r="18" spans="1:31" x14ac:dyDescent="0.35">
      <c r="A18" s="1123">
        <f t="shared" ref="A18:A24" si="0">A17+1</f>
        <v>3</v>
      </c>
      <c r="B18" s="2246"/>
      <c r="C18" s="2263"/>
      <c r="D18" s="1124" t="s">
        <v>294</v>
      </c>
      <c r="E18" s="1723"/>
      <c r="F18" s="1723"/>
      <c r="G18" s="1723"/>
      <c r="H18" s="1723"/>
      <c r="I18" s="1723"/>
      <c r="J18" s="1723"/>
      <c r="K18" s="1723"/>
      <c r="L18" s="1723"/>
      <c r="M18" s="1723"/>
      <c r="N18" s="1723"/>
      <c r="O18" s="1723"/>
      <c r="P18" s="1723"/>
      <c r="Q18" s="1723"/>
      <c r="R18" s="1723"/>
      <c r="S18" s="1723"/>
      <c r="T18" s="1723"/>
      <c r="U18" s="1723"/>
      <c r="V18" s="1723"/>
      <c r="W18" s="1723"/>
      <c r="X18" s="1723"/>
      <c r="Y18" s="1723"/>
      <c r="Z18" s="1723"/>
      <c r="AA18" s="1723"/>
      <c r="AB18" s="1723"/>
      <c r="AC18" s="1723"/>
      <c r="AD18" s="2187" t="s">
        <v>1399</v>
      </c>
      <c r="AE18" s="2188"/>
    </row>
    <row r="19" spans="1:31" x14ac:dyDescent="0.35">
      <c r="A19" s="1123">
        <f t="shared" si="0"/>
        <v>4</v>
      </c>
      <c r="B19" s="2246"/>
      <c r="C19" s="2263"/>
      <c r="D19" s="1124" t="s">
        <v>295</v>
      </c>
      <c r="E19" s="1723"/>
      <c r="F19" s="1723"/>
      <c r="G19" s="1723"/>
      <c r="H19" s="1723"/>
      <c r="I19" s="1723"/>
      <c r="J19" s="1723"/>
      <c r="K19" s="1723"/>
      <c r="L19" s="1723"/>
      <c r="M19" s="1723"/>
      <c r="N19" s="1723"/>
      <c r="O19" s="1723"/>
      <c r="P19" s="1723"/>
      <c r="Q19" s="1723"/>
      <c r="R19" s="1723"/>
      <c r="S19" s="1723"/>
      <c r="T19" s="1723"/>
      <c r="U19" s="1723"/>
      <c r="V19" s="1723"/>
      <c r="W19" s="1723"/>
      <c r="X19" s="1723"/>
      <c r="Y19" s="1723"/>
      <c r="Z19" s="1723"/>
      <c r="AA19" s="1723"/>
      <c r="AB19" s="1723"/>
      <c r="AC19" s="1723"/>
      <c r="AD19" s="2187" t="s">
        <v>1399</v>
      </c>
      <c r="AE19" s="2188"/>
    </row>
    <row r="20" spans="1:31" x14ac:dyDescent="0.35">
      <c r="A20" s="1123">
        <f t="shared" si="0"/>
        <v>5</v>
      </c>
      <c r="B20" s="2246"/>
      <c r="C20" s="2263"/>
      <c r="D20" s="1124" t="s">
        <v>296</v>
      </c>
      <c r="E20" s="1723"/>
      <c r="F20" s="1723"/>
      <c r="G20" s="1723"/>
      <c r="H20" s="1723"/>
      <c r="I20" s="1723"/>
      <c r="J20" s="1723"/>
      <c r="K20" s="1723"/>
      <c r="L20" s="1723"/>
      <c r="M20" s="1723"/>
      <c r="N20" s="1723"/>
      <c r="O20" s="1723"/>
      <c r="P20" s="1723"/>
      <c r="Q20" s="1723"/>
      <c r="R20" s="1723"/>
      <c r="S20" s="1723"/>
      <c r="T20" s="1723"/>
      <c r="U20" s="1723"/>
      <c r="V20" s="1723"/>
      <c r="W20" s="1723"/>
      <c r="X20" s="1723"/>
      <c r="Y20" s="1723"/>
      <c r="Z20" s="1723"/>
      <c r="AA20" s="1723"/>
      <c r="AB20" s="1723"/>
      <c r="AC20" s="1723"/>
      <c r="AD20" s="2187" t="s">
        <v>1399</v>
      </c>
      <c r="AE20" s="2188"/>
    </row>
    <row r="21" spans="1:31" x14ac:dyDescent="0.35">
      <c r="A21" s="1123">
        <f t="shared" si="0"/>
        <v>6</v>
      </c>
      <c r="B21" s="2246"/>
      <c r="C21" s="2263"/>
      <c r="D21" s="1124" t="s">
        <v>297</v>
      </c>
      <c r="E21" s="1723"/>
      <c r="F21" s="1723"/>
      <c r="G21" s="1723"/>
      <c r="H21" s="1723"/>
      <c r="I21" s="1723"/>
      <c r="J21" s="1723"/>
      <c r="K21" s="1723"/>
      <c r="L21" s="1723"/>
      <c r="M21" s="1723"/>
      <c r="N21" s="1723"/>
      <c r="O21" s="1723"/>
      <c r="P21" s="1723"/>
      <c r="Q21" s="1723"/>
      <c r="R21" s="1723"/>
      <c r="S21" s="1723"/>
      <c r="T21" s="1723"/>
      <c r="U21" s="1723"/>
      <c r="V21" s="1723"/>
      <c r="W21" s="1723"/>
      <c r="X21" s="1723"/>
      <c r="Y21" s="1723"/>
      <c r="Z21" s="1723"/>
      <c r="AA21" s="1723"/>
      <c r="AB21" s="1723"/>
      <c r="AC21" s="1723"/>
      <c r="AD21" s="2187" t="s">
        <v>1399</v>
      </c>
      <c r="AE21" s="2188"/>
    </row>
    <row r="22" spans="1:31" x14ac:dyDescent="0.35">
      <c r="A22" s="1123">
        <f t="shared" si="0"/>
        <v>7</v>
      </c>
      <c r="B22" s="2246"/>
      <c r="C22" s="2263"/>
      <c r="D22" s="1124" t="s">
        <v>298</v>
      </c>
      <c r="E22" s="1723"/>
      <c r="F22" s="1723"/>
      <c r="G22" s="1723"/>
      <c r="H22" s="1723"/>
      <c r="I22" s="1723"/>
      <c r="J22" s="1723"/>
      <c r="K22" s="1723"/>
      <c r="L22" s="1723"/>
      <c r="M22" s="1723"/>
      <c r="N22" s="1723"/>
      <c r="O22" s="1723"/>
      <c r="P22" s="1723"/>
      <c r="Q22" s="1723"/>
      <c r="R22" s="1723"/>
      <c r="S22" s="1723"/>
      <c r="T22" s="1723"/>
      <c r="U22" s="1723"/>
      <c r="V22" s="1723"/>
      <c r="W22" s="1723"/>
      <c r="X22" s="1723"/>
      <c r="Y22" s="1723"/>
      <c r="Z22" s="1723"/>
      <c r="AA22" s="1723"/>
      <c r="AB22" s="1723"/>
      <c r="AC22" s="1723"/>
      <c r="AD22" s="2187" t="s">
        <v>1399</v>
      </c>
      <c r="AE22" s="2188"/>
    </row>
    <row r="23" spans="1:31" x14ac:dyDescent="0.35">
      <c r="A23" s="1123">
        <f t="shared" si="0"/>
        <v>8</v>
      </c>
      <c r="B23" s="2246"/>
      <c r="C23" s="2263"/>
      <c r="D23" s="1124" t="s">
        <v>299</v>
      </c>
      <c r="E23" s="1723"/>
      <c r="F23" s="1723"/>
      <c r="G23" s="1723"/>
      <c r="H23" s="1723"/>
      <c r="I23" s="1723"/>
      <c r="J23" s="1723"/>
      <c r="K23" s="1723"/>
      <c r="L23" s="1723"/>
      <c r="M23" s="1723"/>
      <c r="N23" s="1723"/>
      <c r="O23" s="1723"/>
      <c r="P23" s="1723"/>
      <c r="Q23" s="1723"/>
      <c r="R23" s="1723"/>
      <c r="S23" s="1723"/>
      <c r="T23" s="1723"/>
      <c r="U23" s="1723"/>
      <c r="V23" s="1723"/>
      <c r="W23" s="1723"/>
      <c r="X23" s="1723"/>
      <c r="Y23" s="1723"/>
      <c r="Z23" s="1723"/>
      <c r="AA23" s="1723"/>
      <c r="AB23" s="1723"/>
      <c r="AC23" s="1723"/>
      <c r="AD23" s="2187" t="s">
        <v>1399</v>
      </c>
      <c r="AE23" s="2188"/>
    </row>
    <row r="24" spans="1:31" ht="15" customHeight="1" thickBot="1" x14ac:dyDescent="0.4">
      <c r="A24" s="1125">
        <f t="shared" si="0"/>
        <v>9</v>
      </c>
      <c r="B24" s="2287"/>
      <c r="C24" s="2288"/>
      <c r="D24" s="1126" t="s">
        <v>300</v>
      </c>
      <c r="E24" s="1729"/>
      <c r="F24" s="1729"/>
      <c r="G24" s="1729"/>
      <c r="H24" s="1729"/>
      <c r="I24" s="1729"/>
      <c r="J24" s="1729"/>
      <c r="K24" s="1729"/>
      <c r="L24" s="1729"/>
      <c r="M24" s="1729"/>
      <c r="N24" s="1729"/>
      <c r="O24" s="1729"/>
      <c r="P24" s="1729"/>
      <c r="Q24" s="1729"/>
      <c r="R24" s="1729"/>
      <c r="S24" s="1729"/>
      <c r="T24" s="1729"/>
      <c r="U24" s="1729"/>
      <c r="V24" s="1729"/>
      <c r="W24" s="1729"/>
      <c r="X24" s="1729"/>
      <c r="Y24" s="1729"/>
      <c r="Z24" s="1729"/>
      <c r="AA24" s="1729"/>
      <c r="AB24" s="1729"/>
      <c r="AC24" s="1729"/>
      <c r="AD24" s="2255" t="s">
        <v>1399</v>
      </c>
      <c r="AE24" s="2256"/>
    </row>
    <row r="25" spans="1:31" s="1122" customFormat="1" ht="16.5" customHeight="1" x14ac:dyDescent="0.35">
      <c r="A25" s="2251" t="s">
        <v>3756</v>
      </c>
      <c r="B25" s="2252"/>
      <c r="C25" s="2252"/>
      <c r="D25" s="2252"/>
      <c r="E25" s="2252"/>
      <c r="F25" s="2252"/>
      <c r="G25" s="2252"/>
      <c r="H25" s="2252"/>
      <c r="I25" s="2252"/>
      <c r="J25" s="2252"/>
      <c r="K25" s="2252"/>
      <c r="L25" s="2252"/>
      <c r="M25" s="2252"/>
      <c r="N25" s="2252"/>
      <c r="O25" s="2252"/>
      <c r="P25" s="2252"/>
      <c r="Q25" s="2252"/>
      <c r="R25" s="2252"/>
      <c r="S25" s="2252"/>
      <c r="T25" s="2252"/>
      <c r="U25" s="2252"/>
      <c r="V25" s="2252"/>
      <c r="W25" s="2252"/>
      <c r="X25" s="2252"/>
      <c r="Y25" s="2252"/>
      <c r="Z25" s="2252"/>
      <c r="AA25" s="2252"/>
      <c r="AB25" s="2252"/>
      <c r="AC25" s="2252"/>
      <c r="AD25" s="2252"/>
      <c r="AE25" s="2253"/>
    </row>
    <row r="26" spans="1:31" ht="28.5" customHeight="1" x14ac:dyDescent="0.35">
      <c r="A26" s="1127">
        <v>10</v>
      </c>
      <c r="B26" s="1128"/>
      <c r="C26" s="1129" t="s">
        <v>4057</v>
      </c>
      <c r="D26" s="1130" t="s">
        <v>2092</v>
      </c>
      <c r="E26" s="1131">
        <v>365</v>
      </c>
      <c r="F26" s="1131">
        <v>100</v>
      </c>
      <c r="G26" s="1737" t="s">
        <v>2243</v>
      </c>
      <c r="H26" s="1709"/>
      <c r="I26" s="1709"/>
      <c r="J26" s="1709"/>
      <c r="K26" s="1709"/>
      <c r="L26" s="1709"/>
      <c r="M26" s="1709"/>
      <c r="N26" s="1709"/>
      <c r="O26" s="1709"/>
      <c r="P26" s="1709"/>
      <c r="Q26" s="1709"/>
      <c r="R26" s="1709"/>
      <c r="S26" s="1709"/>
      <c r="T26" s="1709"/>
      <c r="U26" s="1709"/>
      <c r="V26" s="1709"/>
      <c r="W26" s="1709"/>
      <c r="X26" s="1709"/>
      <c r="Y26" s="1709"/>
      <c r="Z26" s="1709"/>
      <c r="AA26" s="1709"/>
      <c r="AB26" s="1709"/>
      <c r="AC26" s="1709"/>
      <c r="AD26" s="2276" t="s">
        <v>1399</v>
      </c>
      <c r="AE26" s="2277"/>
    </row>
    <row r="27" spans="1:31" x14ac:dyDescent="0.35">
      <c r="A27" s="1722">
        <v>11</v>
      </c>
      <c r="B27" s="27"/>
      <c r="C27" s="1132" t="s">
        <v>4058</v>
      </c>
      <c r="D27" s="1133" t="s">
        <v>2091</v>
      </c>
      <c r="E27" s="1134">
        <v>365</v>
      </c>
      <c r="F27" s="1134">
        <v>100</v>
      </c>
      <c r="G27" s="1737" t="s">
        <v>2243</v>
      </c>
      <c r="H27" s="1709"/>
      <c r="I27" s="1709"/>
      <c r="J27" s="1709"/>
      <c r="K27" s="1709"/>
      <c r="L27" s="1709"/>
      <c r="M27" s="1709"/>
      <c r="N27" s="1709"/>
      <c r="O27" s="1709"/>
      <c r="P27" s="1709"/>
      <c r="Q27" s="1709"/>
      <c r="R27" s="1709"/>
      <c r="S27" s="1709"/>
      <c r="T27" s="1709"/>
      <c r="U27" s="1709"/>
      <c r="V27" s="1709"/>
      <c r="W27" s="1709"/>
      <c r="X27" s="1709"/>
      <c r="Y27" s="1709"/>
      <c r="Z27" s="1709"/>
      <c r="AA27" s="1709"/>
      <c r="AB27" s="1709"/>
      <c r="AC27" s="1709"/>
      <c r="AD27" s="2257" t="s">
        <v>1399</v>
      </c>
      <c r="AE27" s="2258"/>
    </row>
    <row r="28" spans="1:31" ht="15" customHeight="1" x14ac:dyDescent="0.35">
      <c r="A28" s="1127"/>
      <c r="B28" s="2275" t="s">
        <v>4059</v>
      </c>
      <c r="C28" s="1135" t="s">
        <v>4060</v>
      </c>
      <c r="D28" s="2246"/>
      <c r="E28" s="2246"/>
      <c r="F28" s="2246"/>
      <c r="G28" s="2246"/>
      <c r="H28" s="2246"/>
      <c r="I28" s="2246"/>
      <c r="J28" s="2246"/>
      <c r="K28" s="2246"/>
      <c r="L28" s="2246"/>
      <c r="M28" s="2246"/>
      <c r="N28" s="2246"/>
      <c r="O28" s="2246"/>
      <c r="P28" s="2246"/>
      <c r="Q28" s="2246"/>
      <c r="R28" s="2246"/>
      <c r="S28" s="2246"/>
      <c r="T28" s="2246"/>
      <c r="U28" s="2246"/>
      <c r="V28" s="2246"/>
      <c r="W28" s="2246"/>
      <c r="X28" s="2246"/>
      <c r="Y28" s="2246"/>
      <c r="Z28" s="2246"/>
      <c r="AA28" s="2246"/>
      <c r="AB28" s="2246"/>
      <c r="AC28" s="2246"/>
      <c r="AD28" s="2246"/>
      <c r="AE28" s="2247"/>
    </row>
    <row r="29" spans="1:31" ht="15" customHeight="1" x14ac:dyDescent="0.35">
      <c r="A29" s="1722">
        <v>12</v>
      </c>
      <c r="B29" s="2275"/>
      <c r="C29" s="2249"/>
      <c r="D29" s="1136" t="s">
        <v>2053</v>
      </c>
      <c r="E29" s="1134">
        <v>365</v>
      </c>
      <c r="F29" s="1134">
        <v>100</v>
      </c>
      <c r="G29" s="1709" t="s">
        <v>2243</v>
      </c>
      <c r="H29" s="1709"/>
      <c r="I29" s="1709"/>
      <c r="J29" s="1709"/>
      <c r="K29" s="1709"/>
      <c r="L29" s="1709"/>
      <c r="M29" s="1709"/>
      <c r="N29" s="1709"/>
      <c r="O29" s="1709"/>
      <c r="P29" s="1709"/>
      <c r="Q29" s="1709"/>
      <c r="R29" s="1709"/>
      <c r="S29" s="1709"/>
      <c r="T29" s="1709"/>
      <c r="U29" s="1709"/>
      <c r="V29" s="1709"/>
      <c r="W29" s="1709"/>
      <c r="X29" s="1709"/>
      <c r="Y29" s="1709"/>
      <c r="Z29" s="1709"/>
      <c r="AA29" s="1709"/>
      <c r="AB29" s="1709"/>
      <c r="AC29" s="1709"/>
      <c r="AD29" s="2243" t="s">
        <v>1399</v>
      </c>
      <c r="AE29" s="2244"/>
    </row>
    <row r="30" spans="1:31" ht="26" x14ac:dyDescent="0.35">
      <c r="A30" s="1127">
        <v>13</v>
      </c>
      <c r="B30" s="2275"/>
      <c r="C30" s="2249"/>
      <c r="D30" s="1136" t="s">
        <v>4061</v>
      </c>
      <c r="E30" s="1137">
        <v>2</v>
      </c>
      <c r="F30" s="1137">
        <v>100</v>
      </c>
      <c r="G30" s="1709"/>
      <c r="H30" s="1709"/>
      <c r="I30" s="1709"/>
      <c r="J30" s="1709"/>
      <c r="K30" s="1709"/>
      <c r="L30" s="1709"/>
      <c r="M30" s="1709"/>
      <c r="N30" s="1737"/>
      <c r="O30" s="1737"/>
      <c r="P30" s="1737" t="s">
        <v>2243</v>
      </c>
      <c r="Q30" s="1737" t="s">
        <v>2243</v>
      </c>
      <c r="R30" s="1737"/>
      <c r="S30" s="1737"/>
      <c r="T30" s="1737"/>
      <c r="U30" s="1737"/>
      <c r="V30" s="1737"/>
      <c r="W30" s="1709"/>
      <c r="X30" s="1709"/>
      <c r="Y30" s="1709"/>
      <c r="Z30" s="1709"/>
      <c r="AA30" s="1709"/>
      <c r="AB30" s="1709"/>
      <c r="AC30" s="1709"/>
      <c r="AD30" s="1682"/>
      <c r="AE30" s="1138">
        <f t="shared" ref="AE30:AE39" si="1">ROUND(AD30,2)*E30*F30</f>
        <v>0</v>
      </c>
    </row>
    <row r="31" spans="1:31" ht="26" x14ac:dyDescent="0.35">
      <c r="A31" s="1722">
        <v>14</v>
      </c>
      <c r="B31" s="2275"/>
      <c r="C31" s="2249"/>
      <c r="D31" s="1139" t="s">
        <v>4062</v>
      </c>
      <c r="E31" s="1137">
        <v>2</v>
      </c>
      <c r="F31" s="1137">
        <v>100</v>
      </c>
      <c r="G31" s="1709"/>
      <c r="H31" s="1709"/>
      <c r="I31" s="1709"/>
      <c r="J31" s="1709"/>
      <c r="K31" s="1709"/>
      <c r="L31" s="1709"/>
      <c r="M31" s="1709"/>
      <c r="N31" s="1737"/>
      <c r="O31" s="1737"/>
      <c r="P31" s="1737" t="s">
        <v>2243</v>
      </c>
      <c r="Q31" s="1737" t="s">
        <v>2243</v>
      </c>
      <c r="R31" s="1737"/>
      <c r="S31" s="1737"/>
      <c r="T31" s="1737"/>
      <c r="U31" s="1737"/>
      <c r="V31" s="1737"/>
      <c r="W31" s="1709"/>
      <c r="X31" s="1709"/>
      <c r="Y31" s="1709"/>
      <c r="Z31" s="1709"/>
      <c r="AA31" s="1709"/>
      <c r="AB31" s="1709"/>
      <c r="AC31" s="1709"/>
      <c r="AD31" s="1682"/>
      <c r="AE31" s="1138">
        <f t="shared" si="1"/>
        <v>0</v>
      </c>
    </row>
    <row r="32" spans="1:31" ht="26" x14ac:dyDescent="0.35">
      <c r="A32" s="1127">
        <v>15</v>
      </c>
      <c r="B32" s="2275"/>
      <c r="C32" s="2249"/>
      <c r="D32" s="1136" t="s">
        <v>4065</v>
      </c>
      <c r="E32" s="1137">
        <v>1</v>
      </c>
      <c r="F32" s="1137">
        <v>100</v>
      </c>
      <c r="G32" s="1709"/>
      <c r="H32" s="1709"/>
      <c r="I32" s="1709"/>
      <c r="J32" s="1709"/>
      <c r="K32" s="1709"/>
      <c r="L32" s="1709"/>
      <c r="M32" s="1709"/>
      <c r="N32" s="1737"/>
      <c r="O32" s="1737"/>
      <c r="P32" s="1737"/>
      <c r="Q32" s="1737" t="s">
        <v>2243</v>
      </c>
      <c r="R32" s="1737"/>
      <c r="S32" s="1737"/>
      <c r="T32" s="1737"/>
      <c r="U32" s="1737"/>
      <c r="V32" s="1737"/>
      <c r="W32" s="1709"/>
      <c r="X32" s="1709"/>
      <c r="Y32" s="1709"/>
      <c r="Z32" s="1709"/>
      <c r="AA32" s="1709"/>
      <c r="AB32" s="1709"/>
      <c r="AC32" s="1709"/>
      <c r="AD32" s="1682"/>
      <c r="AE32" s="1138">
        <f t="shared" si="1"/>
        <v>0</v>
      </c>
    </row>
    <row r="33" spans="1:31" ht="54.75" customHeight="1" x14ac:dyDescent="0.35">
      <c r="A33" s="1722">
        <v>16</v>
      </c>
      <c r="B33" s="2275"/>
      <c r="C33" s="2249"/>
      <c r="D33" s="1136" t="s">
        <v>4063</v>
      </c>
      <c r="E33" s="1137">
        <v>1</v>
      </c>
      <c r="F33" s="1137">
        <v>100</v>
      </c>
      <c r="G33" s="1709"/>
      <c r="H33" s="1709"/>
      <c r="I33" s="1709"/>
      <c r="J33" s="1709"/>
      <c r="K33" s="1709"/>
      <c r="L33" s="1709"/>
      <c r="M33" s="1709"/>
      <c r="N33" s="1737"/>
      <c r="O33" s="1737"/>
      <c r="P33" s="1737"/>
      <c r="Q33" s="1737" t="s">
        <v>2243</v>
      </c>
      <c r="R33" s="1737"/>
      <c r="S33" s="1737"/>
      <c r="T33" s="1737"/>
      <c r="U33" s="1737"/>
      <c r="V33" s="1737"/>
      <c r="W33" s="1709"/>
      <c r="X33" s="1709"/>
      <c r="Y33" s="1709"/>
      <c r="Z33" s="1709"/>
      <c r="AA33" s="1709"/>
      <c r="AB33" s="1709"/>
      <c r="AC33" s="1709"/>
      <c r="AD33" s="1682"/>
      <c r="AE33" s="1138">
        <f t="shared" si="1"/>
        <v>0</v>
      </c>
    </row>
    <row r="34" spans="1:31" ht="26" x14ac:dyDescent="0.35">
      <c r="A34" s="1127">
        <v>17</v>
      </c>
      <c r="B34" s="2275"/>
      <c r="C34" s="2249"/>
      <c r="D34" s="1136" t="s">
        <v>2048</v>
      </c>
      <c r="E34" s="1137">
        <v>2</v>
      </c>
      <c r="F34" s="1137">
        <v>100</v>
      </c>
      <c r="G34" s="1709"/>
      <c r="H34" s="1709"/>
      <c r="I34" s="1709"/>
      <c r="J34" s="1709"/>
      <c r="K34" s="1709"/>
      <c r="L34" s="1709"/>
      <c r="M34" s="1709"/>
      <c r="N34" s="1737"/>
      <c r="O34" s="1737"/>
      <c r="P34" s="1737" t="s">
        <v>2243</v>
      </c>
      <c r="Q34" s="1737" t="s">
        <v>2243</v>
      </c>
      <c r="R34" s="1737"/>
      <c r="S34" s="1737"/>
      <c r="T34" s="1737"/>
      <c r="U34" s="1737"/>
      <c r="V34" s="1737"/>
      <c r="W34" s="1709"/>
      <c r="X34" s="1709"/>
      <c r="Y34" s="1709"/>
      <c r="Z34" s="1709"/>
      <c r="AA34" s="1709"/>
      <c r="AB34" s="1709"/>
      <c r="AC34" s="1709"/>
      <c r="AD34" s="1682"/>
      <c r="AE34" s="1138">
        <f t="shared" si="1"/>
        <v>0</v>
      </c>
    </row>
    <row r="35" spans="1:31" ht="26" x14ac:dyDescent="0.35">
      <c r="A35" s="1722">
        <v>18</v>
      </c>
      <c r="B35" s="2275"/>
      <c r="C35" s="2249"/>
      <c r="D35" s="1136" t="s">
        <v>4064</v>
      </c>
      <c r="E35" s="1137">
        <v>2</v>
      </c>
      <c r="F35" s="1137">
        <v>100</v>
      </c>
      <c r="G35" s="1709"/>
      <c r="H35" s="1709"/>
      <c r="I35" s="1709"/>
      <c r="J35" s="1709"/>
      <c r="K35" s="1709"/>
      <c r="L35" s="1709"/>
      <c r="M35" s="1709"/>
      <c r="N35" s="1737"/>
      <c r="O35" s="1737"/>
      <c r="P35" s="1737" t="s">
        <v>2243</v>
      </c>
      <c r="Q35" s="1737" t="s">
        <v>2243</v>
      </c>
      <c r="R35" s="1737"/>
      <c r="S35" s="1737"/>
      <c r="T35" s="1737"/>
      <c r="U35" s="1737"/>
      <c r="V35" s="1737"/>
      <c r="W35" s="1709"/>
      <c r="X35" s="1709"/>
      <c r="Y35" s="1709"/>
      <c r="Z35" s="1709"/>
      <c r="AA35" s="1709"/>
      <c r="AB35" s="1709"/>
      <c r="AC35" s="1709"/>
      <c r="AD35" s="1682"/>
      <c r="AE35" s="1138">
        <f t="shared" si="1"/>
        <v>0</v>
      </c>
    </row>
    <row r="36" spans="1:31" x14ac:dyDescent="0.35">
      <c r="A36" s="1127">
        <v>19</v>
      </c>
      <c r="B36" s="2275"/>
      <c r="C36" s="2249"/>
      <c r="D36" s="1136" t="s">
        <v>2085</v>
      </c>
      <c r="E36" s="1137">
        <v>2</v>
      </c>
      <c r="F36" s="1137">
        <v>100</v>
      </c>
      <c r="G36" s="1709"/>
      <c r="H36" s="1709"/>
      <c r="I36" s="1709"/>
      <c r="J36" s="1709"/>
      <c r="K36" s="1709"/>
      <c r="L36" s="1709"/>
      <c r="M36" s="1709"/>
      <c r="N36" s="1737"/>
      <c r="O36" s="1737"/>
      <c r="P36" s="1737" t="s">
        <v>2243</v>
      </c>
      <c r="Q36" s="1737" t="s">
        <v>2243</v>
      </c>
      <c r="R36" s="1737"/>
      <c r="S36" s="1737"/>
      <c r="T36" s="1737"/>
      <c r="U36" s="1737"/>
      <c r="V36" s="1737"/>
      <c r="W36" s="1709"/>
      <c r="X36" s="1709"/>
      <c r="Y36" s="1709"/>
      <c r="Z36" s="1709"/>
      <c r="AA36" s="1709"/>
      <c r="AB36" s="1709"/>
      <c r="AC36" s="1709"/>
      <c r="AD36" s="1682"/>
      <c r="AE36" s="1138">
        <f t="shared" si="1"/>
        <v>0</v>
      </c>
    </row>
    <row r="37" spans="1:31" ht="26" x14ac:dyDescent="0.35">
      <c r="A37" s="1722">
        <v>20</v>
      </c>
      <c r="B37" s="2275"/>
      <c r="C37" s="2249"/>
      <c r="D37" s="1136" t="s">
        <v>2045</v>
      </c>
      <c r="E37" s="1137">
        <v>1</v>
      </c>
      <c r="F37" s="1137">
        <v>100</v>
      </c>
      <c r="G37" s="1709"/>
      <c r="H37" s="1709"/>
      <c r="I37" s="1709"/>
      <c r="J37" s="1709"/>
      <c r="K37" s="1709"/>
      <c r="L37" s="1709"/>
      <c r="M37" s="1709"/>
      <c r="N37" s="1737"/>
      <c r="O37" s="1737"/>
      <c r="P37" s="1737"/>
      <c r="Q37" s="1737" t="s">
        <v>2243</v>
      </c>
      <c r="R37" s="1737"/>
      <c r="S37" s="1737"/>
      <c r="T37" s="1737"/>
      <c r="U37" s="1737"/>
      <c r="V37" s="1737"/>
      <c r="W37" s="1709"/>
      <c r="X37" s="1709"/>
      <c r="Y37" s="1709"/>
      <c r="Z37" s="1709"/>
      <c r="AA37" s="1709"/>
      <c r="AB37" s="1709"/>
      <c r="AC37" s="1709"/>
      <c r="AD37" s="1682"/>
      <c r="AE37" s="1138">
        <f t="shared" si="1"/>
        <v>0</v>
      </c>
    </row>
    <row r="38" spans="1:31" x14ac:dyDescent="0.35">
      <c r="A38" s="1127">
        <v>21</v>
      </c>
      <c r="B38" s="2275"/>
      <c r="C38" s="2249"/>
      <c r="D38" s="1136" t="s">
        <v>605</v>
      </c>
      <c r="E38" s="1137">
        <v>1</v>
      </c>
      <c r="F38" s="1137">
        <v>100</v>
      </c>
      <c r="G38" s="1709"/>
      <c r="H38" s="1709"/>
      <c r="I38" s="1709"/>
      <c r="J38" s="1709"/>
      <c r="K38" s="1709"/>
      <c r="L38" s="1709"/>
      <c r="M38" s="1709"/>
      <c r="N38" s="1737"/>
      <c r="O38" s="1737"/>
      <c r="P38" s="1737"/>
      <c r="Q38" s="1737" t="s">
        <v>2243</v>
      </c>
      <c r="R38" s="1737"/>
      <c r="S38" s="1737"/>
      <c r="T38" s="1737"/>
      <c r="U38" s="1737"/>
      <c r="V38" s="1737"/>
      <c r="W38" s="1709"/>
      <c r="X38" s="1709"/>
      <c r="Y38" s="1709"/>
      <c r="Z38" s="1709"/>
      <c r="AA38" s="1709"/>
      <c r="AB38" s="1709"/>
      <c r="AC38" s="1709"/>
      <c r="AD38" s="1682"/>
      <c r="AE38" s="1138">
        <f t="shared" si="1"/>
        <v>0</v>
      </c>
    </row>
    <row r="39" spans="1:31" x14ac:dyDescent="0.35">
      <c r="A39" s="1722">
        <v>22</v>
      </c>
      <c r="B39" s="2275"/>
      <c r="C39" s="2249"/>
      <c r="D39" s="1136" t="s">
        <v>2044</v>
      </c>
      <c r="E39" s="1137">
        <v>1</v>
      </c>
      <c r="F39" s="1137">
        <v>100</v>
      </c>
      <c r="G39" s="1709"/>
      <c r="H39" s="1709"/>
      <c r="I39" s="1709"/>
      <c r="J39" s="1709"/>
      <c r="K39" s="1709"/>
      <c r="L39" s="1709"/>
      <c r="M39" s="1709"/>
      <c r="N39" s="1737"/>
      <c r="O39" s="1737"/>
      <c r="P39" s="1737"/>
      <c r="Q39" s="1737" t="s">
        <v>2243</v>
      </c>
      <c r="R39" s="1737"/>
      <c r="S39" s="1737"/>
      <c r="T39" s="1737"/>
      <c r="U39" s="1737"/>
      <c r="V39" s="1737"/>
      <c r="W39" s="1709"/>
      <c r="X39" s="1709"/>
      <c r="Y39" s="1709"/>
      <c r="Z39" s="1709"/>
      <c r="AA39" s="1709"/>
      <c r="AB39" s="1709"/>
      <c r="AC39" s="1709"/>
      <c r="AD39" s="1682"/>
      <c r="AE39" s="1138">
        <f t="shared" si="1"/>
        <v>0</v>
      </c>
    </row>
    <row r="40" spans="1:31" x14ac:dyDescent="0.35">
      <c r="A40" s="1127"/>
      <c r="B40" s="2250" t="s">
        <v>4344</v>
      </c>
      <c r="C40" s="1135" t="s">
        <v>2089</v>
      </c>
      <c r="D40" s="2280"/>
      <c r="E40" s="2280"/>
      <c r="F40" s="2280"/>
      <c r="G40" s="2280"/>
      <c r="H40" s="2280"/>
      <c r="I40" s="2280"/>
      <c r="J40" s="2280"/>
      <c r="K40" s="2280"/>
      <c r="L40" s="2280"/>
      <c r="M40" s="2280"/>
      <c r="N40" s="2280"/>
      <c r="O40" s="2280"/>
      <c r="P40" s="2280"/>
      <c r="Q40" s="2280"/>
      <c r="R40" s="2280"/>
      <c r="S40" s="2280"/>
      <c r="T40" s="2280"/>
      <c r="U40" s="2280"/>
      <c r="V40" s="2280"/>
      <c r="W40" s="2280"/>
      <c r="X40" s="2280"/>
      <c r="Y40" s="2280"/>
      <c r="Z40" s="2280"/>
      <c r="AA40" s="2280"/>
      <c r="AB40" s="2280"/>
      <c r="AC40" s="2280"/>
      <c r="AD40" s="2280"/>
      <c r="AE40" s="2281"/>
    </row>
    <row r="41" spans="1:31" x14ac:dyDescent="0.35">
      <c r="A41" s="1722">
        <v>23</v>
      </c>
      <c r="B41" s="2250"/>
      <c r="C41" s="2249"/>
      <c r="D41" s="1136" t="s">
        <v>2053</v>
      </c>
      <c r="E41" s="1137">
        <v>365</v>
      </c>
      <c r="F41" s="1137">
        <v>55</v>
      </c>
      <c r="G41" s="1709" t="s">
        <v>2243</v>
      </c>
      <c r="H41" s="1709"/>
      <c r="I41" s="1709"/>
      <c r="J41" s="1709"/>
      <c r="K41" s="1709"/>
      <c r="L41" s="1709"/>
      <c r="M41" s="1709"/>
      <c r="N41" s="1709"/>
      <c r="O41" s="1709"/>
      <c r="P41" s="1709"/>
      <c r="Q41" s="1709"/>
      <c r="R41" s="1709"/>
      <c r="S41" s="1709"/>
      <c r="T41" s="1709"/>
      <c r="U41" s="1709"/>
      <c r="V41" s="1709"/>
      <c r="W41" s="1709"/>
      <c r="X41" s="1709"/>
      <c r="Y41" s="1709"/>
      <c r="Z41" s="1709"/>
      <c r="AA41" s="1709"/>
      <c r="AB41" s="1709"/>
      <c r="AC41" s="1709"/>
      <c r="AD41" s="2257" t="s">
        <v>1399</v>
      </c>
      <c r="AE41" s="2258"/>
    </row>
    <row r="42" spans="1:31" ht="30" customHeight="1" x14ac:dyDescent="0.35">
      <c r="A42" s="1127">
        <v>24</v>
      </c>
      <c r="B42" s="2250"/>
      <c r="C42" s="2249"/>
      <c r="D42" s="1136" t="s">
        <v>4061</v>
      </c>
      <c r="E42" s="1137">
        <v>1</v>
      </c>
      <c r="F42" s="1137">
        <v>55</v>
      </c>
      <c r="G42" s="1709"/>
      <c r="H42" s="1709"/>
      <c r="I42" s="1709"/>
      <c r="J42" s="1709"/>
      <c r="K42" s="1709"/>
      <c r="L42" s="1709"/>
      <c r="M42" s="1709"/>
      <c r="N42" s="1709"/>
      <c r="O42" s="1737"/>
      <c r="P42" s="1737"/>
      <c r="Q42" s="1737"/>
      <c r="R42" s="1737"/>
      <c r="S42" s="1737"/>
      <c r="T42" s="1737"/>
      <c r="U42" s="1709"/>
      <c r="V42" s="1737"/>
      <c r="W42" s="1737" t="s">
        <v>2243</v>
      </c>
      <c r="X42" s="1737"/>
      <c r="Y42" s="1709"/>
      <c r="Z42" s="1709"/>
      <c r="AA42" s="1709"/>
      <c r="AB42" s="1709"/>
      <c r="AC42" s="1709"/>
      <c r="AD42" s="1682"/>
      <c r="AE42" s="1138">
        <f t="shared" ref="AE42:AE51" si="2">ROUND(AD42,2)*E42*F42</f>
        <v>0</v>
      </c>
    </row>
    <row r="43" spans="1:31" ht="26" x14ac:dyDescent="0.35">
      <c r="A43" s="1722">
        <v>25</v>
      </c>
      <c r="B43" s="2250"/>
      <c r="C43" s="2249"/>
      <c r="D43" s="1139" t="s">
        <v>4062</v>
      </c>
      <c r="E43" s="1137">
        <v>1</v>
      </c>
      <c r="F43" s="1137">
        <v>55</v>
      </c>
      <c r="G43" s="1709"/>
      <c r="H43" s="1709"/>
      <c r="I43" s="1709"/>
      <c r="J43" s="1709"/>
      <c r="K43" s="1709"/>
      <c r="L43" s="1709"/>
      <c r="M43" s="1709"/>
      <c r="N43" s="1709"/>
      <c r="O43" s="1737"/>
      <c r="P43" s="1737"/>
      <c r="Q43" s="1737"/>
      <c r="R43" s="1737"/>
      <c r="S43" s="1737"/>
      <c r="T43" s="1737"/>
      <c r="U43" s="1709"/>
      <c r="V43" s="1737"/>
      <c r="W43" s="1737" t="s">
        <v>2243</v>
      </c>
      <c r="X43" s="1737"/>
      <c r="Y43" s="1709"/>
      <c r="Z43" s="1709"/>
      <c r="AA43" s="1709"/>
      <c r="AB43" s="1709"/>
      <c r="AC43" s="1709"/>
      <c r="AD43" s="1682"/>
      <c r="AE43" s="1138">
        <f t="shared" si="2"/>
        <v>0</v>
      </c>
    </row>
    <row r="44" spans="1:31" ht="28.5" customHeight="1" x14ac:dyDescent="0.35">
      <c r="A44" s="1127">
        <v>26</v>
      </c>
      <c r="B44" s="2250"/>
      <c r="C44" s="2249"/>
      <c r="D44" s="1136" t="s">
        <v>4065</v>
      </c>
      <c r="E44" s="1137">
        <v>1</v>
      </c>
      <c r="F44" s="1137">
        <v>55</v>
      </c>
      <c r="G44" s="1709"/>
      <c r="H44" s="1709"/>
      <c r="I44" s="1709"/>
      <c r="J44" s="1709"/>
      <c r="K44" s="1709"/>
      <c r="L44" s="1709"/>
      <c r="M44" s="1709"/>
      <c r="N44" s="1709"/>
      <c r="O44" s="1737"/>
      <c r="P44" s="1737"/>
      <c r="Q44" s="1737"/>
      <c r="R44" s="1737"/>
      <c r="S44" s="1737"/>
      <c r="T44" s="1737"/>
      <c r="U44" s="1709"/>
      <c r="V44" s="1737"/>
      <c r="W44" s="1737" t="s">
        <v>2243</v>
      </c>
      <c r="X44" s="1737"/>
      <c r="Y44" s="1709"/>
      <c r="Z44" s="1709"/>
      <c r="AA44" s="1709"/>
      <c r="AB44" s="1709"/>
      <c r="AC44" s="1709"/>
      <c r="AD44" s="1682"/>
      <c r="AE44" s="1138">
        <f t="shared" si="2"/>
        <v>0</v>
      </c>
    </row>
    <row r="45" spans="1:31" ht="51.75" customHeight="1" x14ac:dyDescent="0.35">
      <c r="A45" s="1722">
        <v>27</v>
      </c>
      <c r="B45" s="2250"/>
      <c r="C45" s="2249"/>
      <c r="D45" s="1136" t="s">
        <v>4063</v>
      </c>
      <c r="E45" s="1137">
        <v>1</v>
      </c>
      <c r="F45" s="1137">
        <v>55</v>
      </c>
      <c r="G45" s="1709"/>
      <c r="H45" s="1709"/>
      <c r="I45" s="1709"/>
      <c r="J45" s="1709"/>
      <c r="K45" s="1709"/>
      <c r="L45" s="1709"/>
      <c r="M45" s="1709"/>
      <c r="N45" s="1709"/>
      <c r="O45" s="1737"/>
      <c r="P45" s="1737"/>
      <c r="Q45" s="1737"/>
      <c r="R45" s="1737"/>
      <c r="S45" s="1737"/>
      <c r="T45" s="1737"/>
      <c r="U45" s="1709"/>
      <c r="V45" s="1737"/>
      <c r="W45" s="1737" t="s">
        <v>2243</v>
      </c>
      <c r="X45" s="1737"/>
      <c r="Y45" s="1709"/>
      <c r="Z45" s="1709"/>
      <c r="AA45" s="1709"/>
      <c r="AB45" s="1709"/>
      <c r="AC45" s="1709"/>
      <c r="AD45" s="1682"/>
      <c r="AE45" s="1138">
        <f t="shared" si="2"/>
        <v>0</v>
      </c>
    </row>
    <row r="46" spans="1:31" ht="26" x14ac:dyDescent="0.35">
      <c r="A46" s="1127">
        <v>28</v>
      </c>
      <c r="B46" s="2250"/>
      <c r="C46" s="2249"/>
      <c r="D46" s="1136" t="s">
        <v>2048</v>
      </c>
      <c r="E46" s="1137">
        <v>1</v>
      </c>
      <c r="F46" s="1137">
        <v>55</v>
      </c>
      <c r="G46" s="1709"/>
      <c r="H46" s="1709"/>
      <c r="I46" s="1709"/>
      <c r="J46" s="1709"/>
      <c r="K46" s="1709"/>
      <c r="L46" s="1709"/>
      <c r="M46" s="1709"/>
      <c r="N46" s="1709"/>
      <c r="O46" s="1737"/>
      <c r="P46" s="1737"/>
      <c r="Q46" s="1737"/>
      <c r="R46" s="1737"/>
      <c r="S46" s="1737"/>
      <c r="T46" s="1737"/>
      <c r="U46" s="1709"/>
      <c r="V46" s="1737"/>
      <c r="W46" s="1737" t="s">
        <v>2243</v>
      </c>
      <c r="X46" s="1737"/>
      <c r="Y46" s="1709"/>
      <c r="Z46" s="1709"/>
      <c r="AA46" s="1709"/>
      <c r="AB46" s="1709"/>
      <c r="AC46" s="1709"/>
      <c r="AD46" s="1682"/>
      <c r="AE46" s="1138">
        <f t="shared" si="2"/>
        <v>0</v>
      </c>
    </row>
    <row r="47" spans="1:31" ht="26" x14ac:dyDescent="0.35">
      <c r="A47" s="1722">
        <v>29</v>
      </c>
      <c r="B47" s="2250"/>
      <c r="C47" s="2249"/>
      <c r="D47" s="1136" t="s">
        <v>4064</v>
      </c>
      <c r="E47" s="1137">
        <v>1</v>
      </c>
      <c r="F47" s="1137">
        <v>55</v>
      </c>
      <c r="G47" s="1709"/>
      <c r="H47" s="1709"/>
      <c r="I47" s="1709"/>
      <c r="J47" s="1709"/>
      <c r="K47" s="1709"/>
      <c r="L47" s="1709"/>
      <c r="M47" s="1709"/>
      <c r="N47" s="1709"/>
      <c r="O47" s="1737"/>
      <c r="P47" s="1737"/>
      <c r="Q47" s="1737"/>
      <c r="R47" s="1737"/>
      <c r="S47" s="1737"/>
      <c r="T47" s="1737"/>
      <c r="U47" s="1709"/>
      <c r="V47" s="1737"/>
      <c r="W47" s="1737" t="s">
        <v>2243</v>
      </c>
      <c r="X47" s="1737"/>
      <c r="Y47" s="1709"/>
      <c r="Z47" s="1709"/>
      <c r="AA47" s="1709"/>
      <c r="AB47" s="1709"/>
      <c r="AC47" s="1709"/>
      <c r="AD47" s="1682"/>
      <c r="AE47" s="1138">
        <f t="shared" si="2"/>
        <v>0</v>
      </c>
    </row>
    <row r="48" spans="1:31" x14ac:dyDescent="0.35">
      <c r="A48" s="1127">
        <v>30</v>
      </c>
      <c r="B48" s="2250"/>
      <c r="C48" s="2249"/>
      <c r="D48" s="1136" t="s">
        <v>2085</v>
      </c>
      <c r="E48" s="1137">
        <v>1</v>
      </c>
      <c r="F48" s="1137">
        <v>55</v>
      </c>
      <c r="G48" s="1709"/>
      <c r="H48" s="1709"/>
      <c r="I48" s="1709"/>
      <c r="J48" s="1709"/>
      <c r="K48" s="1709"/>
      <c r="L48" s="1709"/>
      <c r="M48" s="1709"/>
      <c r="N48" s="1709"/>
      <c r="O48" s="1737"/>
      <c r="P48" s="1737"/>
      <c r="Q48" s="1737"/>
      <c r="R48" s="1737"/>
      <c r="S48" s="1737"/>
      <c r="T48" s="1737"/>
      <c r="U48" s="1709"/>
      <c r="V48" s="1737"/>
      <c r="W48" s="1737" t="s">
        <v>2243</v>
      </c>
      <c r="X48" s="1737"/>
      <c r="Y48" s="1709"/>
      <c r="Z48" s="1709"/>
      <c r="AA48" s="1709"/>
      <c r="AB48" s="1709"/>
      <c r="AC48" s="1709"/>
      <c r="AD48" s="1682"/>
      <c r="AE48" s="1138">
        <f t="shared" si="2"/>
        <v>0</v>
      </c>
    </row>
    <row r="49" spans="1:31" ht="26" x14ac:dyDescent="0.35">
      <c r="A49" s="1722">
        <v>31</v>
      </c>
      <c r="B49" s="2250"/>
      <c r="C49" s="2249"/>
      <c r="D49" s="1136" t="s">
        <v>2045</v>
      </c>
      <c r="E49" s="1137">
        <v>1</v>
      </c>
      <c r="F49" s="1137">
        <v>55</v>
      </c>
      <c r="G49" s="1709"/>
      <c r="H49" s="1709"/>
      <c r="I49" s="1709"/>
      <c r="J49" s="1709"/>
      <c r="K49" s="1709"/>
      <c r="L49" s="1709"/>
      <c r="M49" s="1709"/>
      <c r="N49" s="1709"/>
      <c r="O49" s="1737"/>
      <c r="P49" s="1737"/>
      <c r="Q49" s="1737"/>
      <c r="R49" s="1737"/>
      <c r="S49" s="1737"/>
      <c r="T49" s="1737"/>
      <c r="U49" s="1709"/>
      <c r="V49" s="1737"/>
      <c r="W49" s="1737" t="s">
        <v>2243</v>
      </c>
      <c r="X49" s="1737"/>
      <c r="Y49" s="1709"/>
      <c r="Z49" s="1709"/>
      <c r="AA49" s="1709"/>
      <c r="AB49" s="1709"/>
      <c r="AC49" s="1709"/>
      <c r="AD49" s="1682"/>
      <c r="AE49" s="1138">
        <f t="shared" si="2"/>
        <v>0</v>
      </c>
    </row>
    <row r="50" spans="1:31" x14ac:dyDescent="0.35">
      <c r="A50" s="1127">
        <v>32</v>
      </c>
      <c r="B50" s="2250"/>
      <c r="C50" s="2249"/>
      <c r="D50" s="1136" t="s">
        <v>605</v>
      </c>
      <c r="E50" s="1137">
        <v>1</v>
      </c>
      <c r="F50" s="1137">
        <v>55</v>
      </c>
      <c r="G50" s="1709"/>
      <c r="H50" s="1709"/>
      <c r="I50" s="1709"/>
      <c r="J50" s="1709"/>
      <c r="K50" s="1709"/>
      <c r="L50" s="1709"/>
      <c r="M50" s="1709"/>
      <c r="N50" s="1709"/>
      <c r="O50" s="1737"/>
      <c r="P50" s="1737"/>
      <c r="Q50" s="1737"/>
      <c r="R50" s="1737"/>
      <c r="S50" s="1737"/>
      <c r="T50" s="1737"/>
      <c r="U50" s="1709"/>
      <c r="V50" s="1737"/>
      <c r="W50" s="1737" t="s">
        <v>2243</v>
      </c>
      <c r="X50" s="1737"/>
      <c r="Y50" s="1709"/>
      <c r="Z50" s="1709"/>
      <c r="AA50" s="1709"/>
      <c r="AB50" s="1709"/>
      <c r="AC50" s="1709"/>
      <c r="AD50" s="1682"/>
      <c r="AE50" s="1138">
        <f t="shared" si="2"/>
        <v>0</v>
      </c>
    </row>
    <row r="51" spans="1:31" x14ac:dyDescent="0.35">
      <c r="A51" s="1722">
        <v>33</v>
      </c>
      <c r="B51" s="2250"/>
      <c r="C51" s="2249"/>
      <c r="D51" s="1136" t="s">
        <v>2044</v>
      </c>
      <c r="E51" s="1137">
        <v>1</v>
      </c>
      <c r="F51" s="1137">
        <v>55</v>
      </c>
      <c r="G51" s="1709"/>
      <c r="H51" s="1709"/>
      <c r="I51" s="1709"/>
      <c r="J51" s="1709"/>
      <c r="K51" s="1709"/>
      <c r="L51" s="1709"/>
      <c r="M51" s="1709"/>
      <c r="N51" s="1709"/>
      <c r="O51" s="1737"/>
      <c r="P51" s="1737"/>
      <c r="Q51" s="1737"/>
      <c r="R51" s="1737"/>
      <c r="S51" s="1737"/>
      <c r="T51" s="1737"/>
      <c r="U51" s="1709"/>
      <c r="V51" s="1737"/>
      <c r="W51" s="1737" t="s">
        <v>2243</v>
      </c>
      <c r="X51" s="1737"/>
      <c r="Y51" s="1709"/>
      <c r="Z51" s="1709"/>
      <c r="AA51" s="1709"/>
      <c r="AB51" s="1709"/>
      <c r="AC51" s="1709"/>
      <c r="AD51" s="1682"/>
      <c r="AE51" s="1138">
        <f t="shared" si="2"/>
        <v>0</v>
      </c>
    </row>
    <row r="52" spans="1:31" x14ac:dyDescent="0.35">
      <c r="A52" s="1127"/>
      <c r="B52" s="2250" t="s">
        <v>4066</v>
      </c>
      <c r="C52" s="1135" t="s">
        <v>4067</v>
      </c>
      <c r="D52" s="2278"/>
      <c r="E52" s="2278"/>
      <c r="F52" s="2278"/>
      <c r="G52" s="2278"/>
      <c r="H52" s="2278"/>
      <c r="I52" s="2278"/>
      <c r="J52" s="2278"/>
      <c r="K52" s="2278"/>
      <c r="L52" s="2278"/>
      <c r="M52" s="2278"/>
      <c r="N52" s="2278"/>
      <c r="O52" s="2278"/>
      <c r="P52" s="2278"/>
      <c r="Q52" s="2278"/>
      <c r="R52" s="2278"/>
      <c r="S52" s="2278"/>
      <c r="T52" s="2278"/>
      <c r="U52" s="2278"/>
      <c r="V52" s="2278"/>
      <c r="W52" s="2278"/>
      <c r="X52" s="2278"/>
      <c r="Y52" s="2278"/>
      <c r="Z52" s="2278"/>
      <c r="AA52" s="2278"/>
      <c r="AB52" s="2278"/>
      <c r="AC52" s="2278"/>
      <c r="AD52" s="2278"/>
      <c r="AE52" s="2279"/>
    </row>
    <row r="53" spans="1:31" x14ac:dyDescent="0.35">
      <c r="A53" s="1722">
        <v>34</v>
      </c>
      <c r="B53" s="2250"/>
      <c r="C53" s="2249"/>
      <c r="D53" s="1136" t="s">
        <v>2053</v>
      </c>
      <c r="E53" s="1724">
        <v>365</v>
      </c>
      <c r="F53" s="1724">
        <v>2</v>
      </c>
      <c r="G53" s="1737" t="s">
        <v>2243</v>
      </c>
      <c r="H53" s="1737"/>
      <c r="I53" s="1737"/>
      <c r="J53" s="1737"/>
      <c r="K53" s="1737"/>
      <c r="L53" s="1737"/>
      <c r="M53" s="1737"/>
      <c r="N53" s="1737"/>
      <c r="O53" s="1737"/>
      <c r="P53" s="1737"/>
      <c r="Q53" s="1737"/>
      <c r="R53" s="1737"/>
      <c r="S53" s="1737"/>
      <c r="T53" s="1737"/>
      <c r="U53" s="1737"/>
      <c r="V53" s="1737"/>
      <c r="W53" s="1737"/>
      <c r="X53" s="1709"/>
      <c r="Y53" s="1709"/>
      <c r="Z53" s="1709"/>
      <c r="AA53" s="1709"/>
      <c r="AB53" s="1709"/>
      <c r="AC53" s="1709"/>
      <c r="AD53" s="2243" t="s">
        <v>1399</v>
      </c>
      <c r="AE53" s="2244"/>
    </row>
    <row r="54" spans="1:31" ht="28.5" customHeight="1" x14ac:dyDescent="0.35">
      <c r="A54" s="1127">
        <v>35</v>
      </c>
      <c r="B54" s="2250"/>
      <c r="C54" s="2249"/>
      <c r="D54" s="1136" t="s">
        <v>4061</v>
      </c>
      <c r="E54" s="1137">
        <v>2</v>
      </c>
      <c r="F54" s="1137">
        <v>2</v>
      </c>
      <c r="G54" s="1737"/>
      <c r="H54" s="1737"/>
      <c r="I54" s="1737"/>
      <c r="J54" s="1737"/>
      <c r="K54" s="1737"/>
      <c r="L54" s="1737"/>
      <c r="M54" s="1737"/>
      <c r="N54" s="1737"/>
      <c r="O54" s="1737"/>
      <c r="P54" s="1737" t="s">
        <v>2243</v>
      </c>
      <c r="Q54" s="1737" t="s">
        <v>2243</v>
      </c>
      <c r="R54" s="1737"/>
      <c r="S54" s="1737"/>
      <c r="T54" s="1737"/>
      <c r="U54" s="1737"/>
      <c r="V54" s="1737"/>
      <c r="W54" s="1737"/>
      <c r="X54" s="1709"/>
      <c r="Y54" s="1709"/>
      <c r="Z54" s="1709"/>
      <c r="AA54" s="1709"/>
      <c r="AB54" s="1709"/>
      <c r="AC54" s="1709"/>
      <c r="AD54" s="1682"/>
      <c r="AE54" s="1138">
        <f t="shared" ref="AE54:AE63" si="3">ROUND(AD54,2)*E54*F54</f>
        <v>0</v>
      </c>
    </row>
    <row r="55" spans="1:31" ht="26" x14ac:dyDescent="0.35">
      <c r="A55" s="1722">
        <v>36</v>
      </c>
      <c r="B55" s="2250"/>
      <c r="C55" s="2249"/>
      <c r="D55" s="1139" t="s">
        <v>4062</v>
      </c>
      <c r="E55" s="1137">
        <v>2</v>
      </c>
      <c r="F55" s="1137">
        <v>2</v>
      </c>
      <c r="G55" s="1737"/>
      <c r="H55" s="1737"/>
      <c r="I55" s="1737"/>
      <c r="J55" s="1737"/>
      <c r="K55" s="1737"/>
      <c r="L55" s="1737"/>
      <c r="M55" s="1737"/>
      <c r="N55" s="1737"/>
      <c r="O55" s="1737"/>
      <c r="P55" s="1737" t="s">
        <v>2243</v>
      </c>
      <c r="Q55" s="1737" t="s">
        <v>2243</v>
      </c>
      <c r="R55" s="1737"/>
      <c r="S55" s="1737"/>
      <c r="T55" s="1737"/>
      <c r="U55" s="1737"/>
      <c r="V55" s="1737"/>
      <c r="W55" s="1737"/>
      <c r="X55" s="1709"/>
      <c r="Y55" s="1709"/>
      <c r="Z55" s="1709"/>
      <c r="AA55" s="1709"/>
      <c r="AB55" s="1709"/>
      <c r="AC55" s="1709"/>
      <c r="AD55" s="1682"/>
      <c r="AE55" s="1138">
        <f t="shared" si="3"/>
        <v>0</v>
      </c>
    </row>
    <row r="56" spans="1:31" ht="30" customHeight="1" x14ac:dyDescent="0.35">
      <c r="A56" s="1127">
        <v>37</v>
      </c>
      <c r="B56" s="2250"/>
      <c r="C56" s="2249"/>
      <c r="D56" s="1136" t="s">
        <v>4065</v>
      </c>
      <c r="E56" s="1137">
        <v>1</v>
      </c>
      <c r="F56" s="1137">
        <v>2</v>
      </c>
      <c r="G56" s="1737"/>
      <c r="H56" s="1737"/>
      <c r="I56" s="1737"/>
      <c r="J56" s="1737"/>
      <c r="K56" s="1737"/>
      <c r="L56" s="1737"/>
      <c r="M56" s="1737"/>
      <c r="N56" s="1737"/>
      <c r="O56" s="1737"/>
      <c r="P56" s="1737"/>
      <c r="Q56" s="1737" t="s">
        <v>2243</v>
      </c>
      <c r="R56" s="1737"/>
      <c r="S56" s="1737"/>
      <c r="T56" s="1737"/>
      <c r="U56" s="1737"/>
      <c r="V56" s="1737"/>
      <c r="W56" s="1737"/>
      <c r="X56" s="1709"/>
      <c r="Y56" s="1709"/>
      <c r="Z56" s="1709"/>
      <c r="AA56" s="1709"/>
      <c r="AB56" s="1709"/>
      <c r="AC56" s="1709"/>
      <c r="AD56" s="1682"/>
      <c r="AE56" s="1138">
        <f t="shared" si="3"/>
        <v>0</v>
      </c>
    </row>
    <row r="57" spans="1:31" ht="56.25" customHeight="1" x14ac:dyDescent="0.35">
      <c r="A57" s="1722">
        <v>38</v>
      </c>
      <c r="B57" s="2250"/>
      <c r="C57" s="2249"/>
      <c r="D57" s="1136" t="s">
        <v>4063</v>
      </c>
      <c r="E57" s="1137">
        <v>1</v>
      </c>
      <c r="F57" s="1137">
        <v>2</v>
      </c>
      <c r="G57" s="1737"/>
      <c r="H57" s="1737"/>
      <c r="I57" s="1737"/>
      <c r="J57" s="1737"/>
      <c r="K57" s="1737"/>
      <c r="L57" s="1737"/>
      <c r="M57" s="1737"/>
      <c r="N57" s="1737"/>
      <c r="O57" s="1737"/>
      <c r="P57" s="1737"/>
      <c r="Q57" s="1737" t="s">
        <v>2243</v>
      </c>
      <c r="R57" s="1737"/>
      <c r="S57" s="1737"/>
      <c r="T57" s="1737"/>
      <c r="U57" s="1737"/>
      <c r="V57" s="1737"/>
      <c r="W57" s="1737"/>
      <c r="X57" s="1709"/>
      <c r="Y57" s="1709"/>
      <c r="Z57" s="1709"/>
      <c r="AA57" s="1709"/>
      <c r="AB57" s="1709"/>
      <c r="AC57" s="1709"/>
      <c r="AD57" s="1682"/>
      <c r="AE57" s="1138">
        <f t="shared" si="3"/>
        <v>0</v>
      </c>
    </row>
    <row r="58" spans="1:31" ht="26" x14ac:dyDescent="0.35">
      <c r="A58" s="1127">
        <v>39</v>
      </c>
      <c r="B58" s="2250"/>
      <c r="C58" s="2249"/>
      <c r="D58" s="1136" t="s">
        <v>2048</v>
      </c>
      <c r="E58" s="1137">
        <v>2</v>
      </c>
      <c r="F58" s="1137">
        <v>2</v>
      </c>
      <c r="G58" s="1737"/>
      <c r="H58" s="1737"/>
      <c r="I58" s="1737"/>
      <c r="J58" s="1737"/>
      <c r="K58" s="1737"/>
      <c r="L58" s="1737"/>
      <c r="M58" s="1737"/>
      <c r="N58" s="1737"/>
      <c r="O58" s="1737"/>
      <c r="P58" s="1737" t="s">
        <v>2243</v>
      </c>
      <c r="Q58" s="1737" t="s">
        <v>2243</v>
      </c>
      <c r="R58" s="1737"/>
      <c r="S58" s="1737"/>
      <c r="T58" s="1737"/>
      <c r="U58" s="1737"/>
      <c r="V58" s="1737"/>
      <c r="W58" s="1737"/>
      <c r="X58" s="1709"/>
      <c r="Y58" s="1709"/>
      <c r="Z58" s="1709"/>
      <c r="AA58" s="1709"/>
      <c r="AB58" s="1709"/>
      <c r="AC58" s="1709"/>
      <c r="AD58" s="1682"/>
      <c r="AE58" s="1138">
        <f t="shared" si="3"/>
        <v>0</v>
      </c>
    </row>
    <row r="59" spans="1:31" ht="26" x14ac:dyDescent="0.35">
      <c r="A59" s="1722">
        <v>40</v>
      </c>
      <c r="B59" s="2250"/>
      <c r="C59" s="2249"/>
      <c r="D59" s="1136" t="s">
        <v>4064</v>
      </c>
      <c r="E59" s="1137">
        <v>2</v>
      </c>
      <c r="F59" s="1137">
        <v>2</v>
      </c>
      <c r="G59" s="1737"/>
      <c r="H59" s="1737"/>
      <c r="I59" s="1737"/>
      <c r="J59" s="1737"/>
      <c r="K59" s="1737"/>
      <c r="L59" s="1737"/>
      <c r="M59" s="1737"/>
      <c r="N59" s="1737"/>
      <c r="O59" s="1737"/>
      <c r="P59" s="1737" t="s">
        <v>2243</v>
      </c>
      <c r="Q59" s="1737" t="s">
        <v>2243</v>
      </c>
      <c r="R59" s="1737"/>
      <c r="S59" s="1737"/>
      <c r="T59" s="1737"/>
      <c r="U59" s="1737"/>
      <c r="V59" s="1737"/>
      <c r="W59" s="1737"/>
      <c r="X59" s="1709"/>
      <c r="Y59" s="1709"/>
      <c r="Z59" s="1709"/>
      <c r="AA59" s="1709"/>
      <c r="AB59" s="1709"/>
      <c r="AC59" s="1709"/>
      <c r="AD59" s="1682"/>
      <c r="AE59" s="1138">
        <f t="shared" si="3"/>
        <v>0</v>
      </c>
    </row>
    <row r="60" spans="1:31" x14ac:dyDescent="0.35">
      <c r="A60" s="1127">
        <v>41</v>
      </c>
      <c r="B60" s="2250"/>
      <c r="C60" s="2249"/>
      <c r="D60" s="1136" t="s">
        <v>2085</v>
      </c>
      <c r="E60" s="1137">
        <v>1</v>
      </c>
      <c r="F60" s="1137">
        <v>2</v>
      </c>
      <c r="G60" s="1737"/>
      <c r="H60" s="1737"/>
      <c r="I60" s="1737"/>
      <c r="J60" s="1737"/>
      <c r="K60" s="1737"/>
      <c r="L60" s="1737"/>
      <c r="M60" s="1737"/>
      <c r="N60" s="1737"/>
      <c r="O60" s="1737"/>
      <c r="P60" s="1737"/>
      <c r="Q60" s="1737" t="s">
        <v>2243</v>
      </c>
      <c r="R60" s="1737"/>
      <c r="S60" s="1737"/>
      <c r="T60" s="1737"/>
      <c r="U60" s="1737"/>
      <c r="V60" s="1737"/>
      <c r="W60" s="1737"/>
      <c r="X60" s="1709"/>
      <c r="Y60" s="1709"/>
      <c r="Z60" s="1709"/>
      <c r="AA60" s="1709"/>
      <c r="AB60" s="1709"/>
      <c r="AC60" s="1709"/>
      <c r="AD60" s="1682"/>
      <c r="AE60" s="1138">
        <f t="shared" si="3"/>
        <v>0</v>
      </c>
    </row>
    <row r="61" spans="1:31" ht="26" x14ac:dyDescent="0.35">
      <c r="A61" s="1722">
        <v>42</v>
      </c>
      <c r="B61" s="2250"/>
      <c r="C61" s="2249"/>
      <c r="D61" s="1136" t="s">
        <v>2045</v>
      </c>
      <c r="E61" s="1137">
        <v>1</v>
      </c>
      <c r="F61" s="1137">
        <v>2</v>
      </c>
      <c r="G61" s="1737"/>
      <c r="H61" s="1737"/>
      <c r="I61" s="1737"/>
      <c r="J61" s="1737"/>
      <c r="K61" s="1737"/>
      <c r="L61" s="1737"/>
      <c r="M61" s="1737"/>
      <c r="N61" s="1737"/>
      <c r="O61" s="1737"/>
      <c r="P61" s="1737"/>
      <c r="Q61" s="1737" t="s">
        <v>2243</v>
      </c>
      <c r="R61" s="1737"/>
      <c r="S61" s="1737"/>
      <c r="T61" s="1737"/>
      <c r="U61" s="1737"/>
      <c r="V61" s="1737"/>
      <c r="W61" s="1737"/>
      <c r="X61" s="1709"/>
      <c r="Y61" s="1709"/>
      <c r="Z61" s="1709"/>
      <c r="AA61" s="1709"/>
      <c r="AB61" s="1709"/>
      <c r="AC61" s="1709"/>
      <c r="AD61" s="1682"/>
      <c r="AE61" s="1138">
        <f t="shared" si="3"/>
        <v>0</v>
      </c>
    </row>
    <row r="62" spans="1:31" x14ac:dyDescent="0.35">
      <c r="A62" s="1127">
        <v>43</v>
      </c>
      <c r="B62" s="2250"/>
      <c r="C62" s="2249"/>
      <c r="D62" s="1136" t="s">
        <v>605</v>
      </c>
      <c r="E62" s="1137">
        <v>1</v>
      </c>
      <c r="F62" s="1137">
        <v>2</v>
      </c>
      <c r="G62" s="1737"/>
      <c r="H62" s="1737"/>
      <c r="I62" s="1737"/>
      <c r="J62" s="1737"/>
      <c r="K62" s="1737"/>
      <c r="L62" s="1737"/>
      <c r="M62" s="1737"/>
      <c r="N62" s="1737"/>
      <c r="O62" s="1737"/>
      <c r="P62" s="1737"/>
      <c r="Q62" s="1737" t="s">
        <v>2243</v>
      </c>
      <c r="R62" s="1737"/>
      <c r="S62" s="1737"/>
      <c r="T62" s="1737"/>
      <c r="U62" s="1737"/>
      <c r="V62" s="1737"/>
      <c r="W62" s="1737"/>
      <c r="X62" s="1709"/>
      <c r="Y62" s="1709"/>
      <c r="Z62" s="1709"/>
      <c r="AA62" s="1709"/>
      <c r="AB62" s="1709"/>
      <c r="AC62" s="1709"/>
      <c r="AD62" s="1682"/>
      <c r="AE62" s="1138">
        <f t="shared" si="3"/>
        <v>0</v>
      </c>
    </row>
    <row r="63" spans="1:31" x14ac:dyDescent="0.35">
      <c r="A63" s="1722">
        <v>44</v>
      </c>
      <c r="B63" s="2250"/>
      <c r="C63" s="2249"/>
      <c r="D63" s="1136" t="s">
        <v>2044</v>
      </c>
      <c r="E63" s="1137">
        <v>1</v>
      </c>
      <c r="F63" s="1137">
        <v>2</v>
      </c>
      <c r="G63" s="1737"/>
      <c r="H63" s="1737"/>
      <c r="I63" s="1737"/>
      <c r="J63" s="1737"/>
      <c r="K63" s="1737"/>
      <c r="L63" s="1737"/>
      <c r="M63" s="1737"/>
      <c r="N63" s="1737"/>
      <c r="O63" s="1737"/>
      <c r="P63" s="1737"/>
      <c r="Q63" s="1737" t="s">
        <v>2243</v>
      </c>
      <c r="R63" s="1737"/>
      <c r="S63" s="1737"/>
      <c r="T63" s="1737"/>
      <c r="U63" s="1737"/>
      <c r="V63" s="1737"/>
      <c r="W63" s="1737"/>
      <c r="X63" s="1709"/>
      <c r="Y63" s="1709"/>
      <c r="Z63" s="1709"/>
      <c r="AA63" s="1709"/>
      <c r="AB63" s="1709"/>
      <c r="AC63" s="1709"/>
      <c r="AD63" s="1682"/>
      <c r="AE63" s="1138">
        <f t="shared" si="3"/>
        <v>0</v>
      </c>
    </row>
    <row r="64" spans="1:31" ht="15" customHeight="1" x14ac:dyDescent="0.35">
      <c r="A64" s="1127"/>
      <c r="B64" s="2250" t="s">
        <v>4068</v>
      </c>
      <c r="C64" s="1140" t="s">
        <v>4069</v>
      </c>
      <c r="D64" s="2261"/>
      <c r="E64" s="2261"/>
      <c r="F64" s="2261"/>
      <c r="G64" s="2261"/>
      <c r="H64" s="2261"/>
      <c r="I64" s="2261"/>
      <c r="J64" s="2261"/>
      <c r="K64" s="2261"/>
      <c r="L64" s="2261"/>
      <c r="M64" s="2261"/>
      <c r="N64" s="2261"/>
      <c r="O64" s="2261"/>
      <c r="P64" s="2261"/>
      <c r="Q64" s="2261"/>
      <c r="R64" s="2261"/>
      <c r="S64" s="2261"/>
      <c r="T64" s="2261"/>
      <c r="U64" s="2261"/>
      <c r="V64" s="2261"/>
      <c r="W64" s="2261"/>
      <c r="X64" s="2261"/>
      <c r="Y64" s="2261"/>
      <c r="Z64" s="2261"/>
      <c r="AA64" s="2261"/>
      <c r="AB64" s="2261"/>
      <c r="AC64" s="2261"/>
      <c r="AD64" s="2261"/>
      <c r="AE64" s="2262"/>
    </row>
    <row r="65" spans="1:31" x14ac:dyDescent="0.35">
      <c r="A65" s="1722">
        <v>45</v>
      </c>
      <c r="B65" s="2250"/>
      <c r="C65" s="2286"/>
      <c r="D65" s="1136" t="s">
        <v>2053</v>
      </c>
      <c r="E65" s="1137">
        <v>365</v>
      </c>
      <c r="F65" s="1137">
        <v>55</v>
      </c>
      <c r="G65" s="1737" t="s">
        <v>2243</v>
      </c>
      <c r="H65" s="1737"/>
      <c r="I65" s="1737"/>
      <c r="J65" s="1737"/>
      <c r="K65" s="1737"/>
      <c r="L65" s="1737"/>
      <c r="M65" s="1737"/>
      <c r="N65" s="1737"/>
      <c r="O65" s="1737"/>
      <c r="P65" s="1737"/>
      <c r="Q65" s="1737"/>
      <c r="R65" s="1737"/>
      <c r="S65" s="1737"/>
      <c r="T65" s="1737"/>
      <c r="U65" s="1709"/>
      <c r="V65" s="1709"/>
      <c r="W65" s="1709"/>
      <c r="X65" s="1709"/>
      <c r="Y65" s="1709"/>
      <c r="Z65" s="1709"/>
      <c r="AA65" s="1709"/>
      <c r="AB65" s="1709"/>
      <c r="AC65" s="1709"/>
      <c r="AD65" s="2243" t="s">
        <v>1399</v>
      </c>
      <c r="AE65" s="2244"/>
    </row>
    <row r="66" spans="1:31" ht="36.75" customHeight="1" x14ac:dyDescent="0.35">
      <c r="A66" s="1127">
        <v>46</v>
      </c>
      <c r="B66" s="2250"/>
      <c r="C66" s="2286"/>
      <c r="D66" s="1136" t="s">
        <v>4061</v>
      </c>
      <c r="E66" s="1137">
        <v>1</v>
      </c>
      <c r="F66" s="1137">
        <v>55</v>
      </c>
      <c r="G66" s="1737"/>
      <c r="H66" s="1737"/>
      <c r="I66" s="1737"/>
      <c r="J66" s="1737"/>
      <c r="K66" s="1737"/>
      <c r="L66" s="1737"/>
      <c r="M66" s="1737"/>
      <c r="N66" s="1737"/>
      <c r="O66" s="1737"/>
      <c r="P66" s="1737"/>
      <c r="Q66" s="1737"/>
      <c r="R66" s="1737"/>
      <c r="S66" s="1737" t="s">
        <v>2243</v>
      </c>
      <c r="T66" s="1737"/>
      <c r="U66" s="1709"/>
      <c r="V66" s="1709"/>
      <c r="W66" s="1709"/>
      <c r="X66" s="1709"/>
      <c r="Y66" s="1709"/>
      <c r="Z66" s="1709"/>
      <c r="AA66" s="1709"/>
      <c r="AB66" s="1709"/>
      <c r="AC66" s="1709"/>
      <c r="AD66" s="1683"/>
      <c r="AE66" s="1141">
        <f t="shared" ref="AE66:AE76" si="4">ROUND(AD66,2)*E66*F66</f>
        <v>0</v>
      </c>
    </row>
    <row r="67" spans="1:31" ht="26" x14ac:dyDescent="0.35">
      <c r="A67" s="1722">
        <v>47</v>
      </c>
      <c r="B67" s="2250"/>
      <c r="C67" s="2286"/>
      <c r="D67" s="1139" t="s">
        <v>4062</v>
      </c>
      <c r="E67" s="1137">
        <v>1</v>
      </c>
      <c r="F67" s="1137">
        <v>55</v>
      </c>
      <c r="G67" s="1737"/>
      <c r="H67" s="1737"/>
      <c r="I67" s="1737"/>
      <c r="J67" s="1737"/>
      <c r="K67" s="1737"/>
      <c r="L67" s="1737"/>
      <c r="M67" s="1737"/>
      <c r="N67" s="1737"/>
      <c r="O67" s="1737"/>
      <c r="P67" s="1737"/>
      <c r="Q67" s="1737"/>
      <c r="R67" s="1737"/>
      <c r="S67" s="1737" t="s">
        <v>2243</v>
      </c>
      <c r="T67" s="1737"/>
      <c r="U67" s="1709"/>
      <c r="V67" s="1709"/>
      <c r="W67" s="1709"/>
      <c r="X67" s="1709"/>
      <c r="Y67" s="1709"/>
      <c r="Z67" s="1709"/>
      <c r="AA67" s="1709"/>
      <c r="AB67" s="1709"/>
      <c r="AC67" s="1709"/>
      <c r="AD67" s="1682"/>
      <c r="AE67" s="1141">
        <f t="shared" si="4"/>
        <v>0</v>
      </c>
    </row>
    <row r="68" spans="1:31" ht="30" customHeight="1" x14ac:dyDescent="0.35">
      <c r="A68" s="1127">
        <v>48</v>
      </c>
      <c r="B68" s="2250"/>
      <c r="C68" s="2286"/>
      <c r="D68" s="1136" t="s">
        <v>4065</v>
      </c>
      <c r="E68" s="1137">
        <v>1</v>
      </c>
      <c r="F68" s="1137">
        <v>55</v>
      </c>
      <c r="G68" s="1737"/>
      <c r="H68" s="1737"/>
      <c r="I68" s="1737"/>
      <c r="J68" s="1737"/>
      <c r="K68" s="1737"/>
      <c r="L68" s="1737"/>
      <c r="M68" s="1737"/>
      <c r="N68" s="1737"/>
      <c r="O68" s="1737"/>
      <c r="P68" s="1737"/>
      <c r="Q68" s="1737"/>
      <c r="R68" s="1737"/>
      <c r="S68" s="1737" t="s">
        <v>2243</v>
      </c>
      <c r="T68" s="1737"/>
      <c r="U68" s="1709"/>
      <c r="V68" s="1709"/>
      <c r="W68" s="1709"/>
      <c r="X68" s="1709"/>
      <c r="Y68" s="1709"/>
      <c r="Z68" s="1709"/>
      <c r="AA68" s="1709"/>
      <c r="AB68" s="1709"/>
      <c r="AC68" s="1709"/>
      <c r="AD68" s="1682"/>
      <c r="AE68" s="1141">
        <f t="shared" si="4"/>
        <v>0</v>
      </c>
    </row>
    <row r="69" spans="1:31" ht="56.25" customHeight="1" x14ac:dyDescent="0.35">
      <c r="A69" s="1722">
        <v>49</v>
      </c>
      <c r="B69" s="2250"/>
      <c r="C69" s="2286"/>
      <c r="D69" s="1136" t="s">
        <v>4063</v>
      </c>
      <c r="E69" s="1137">
        <v>1</v>
      </c>
      <c r="F69" s="1137">
        <v>55</v>
      </c>
      <c r="G69" s="1737"/>
      <c r="H69" s="1737"/>
      <c r="I69" s="1737"/>
      <c r="J69" s="1737"/>
      <c r="K69" s="1737"/>
      <c r="L69" s="1737"/>
      <c r="M69" s="1737"/>
      <c r="N69" s="1737"/>
      <c r="O69" s="1737"/>
      <c r="P69" s="1737"/>
      <c r="Q69" s="1737"/>
      <c r="R69" s="1737"/>
      <c r="S69" s="1737" t="s">
        <v>2243</v>
      </c>
      <c r="T69" s="1737"/>
      <c r="U69" s="1709"/>
      <c r="V69" s="1709"/>
      <c r="W69" s="1709"/>
      <c r="X69" s="1709"/>
      <c r="Y69" s="1709"/>
      <c r="Z69" s="1709"/>
      <c r="AA69" s="1709"/>
      <c r="AB69" s="1709"/>
      <c r="AC69" s="1709"/>
      <c r="AD69" s="1682"/>
      <c r="AE69" s="1141">
        <f t="shared" si="4"/>
        <v>0</v>
      </c>
    </row>
    <row r="70" spans="1:31" ht="26" x14ac:dyDescent="0.35">
      <c r="A70" s="1127">
        <v>50</v>
      </c>
      <c r="B70" s="2250"/>
      <c r="C70" s="2286"/>
      <c r="D70" s="1136" t="s">
        <v>2048</v>
      </c>
      <c r="E70" s="1137">
        <v>1</v>
      </c>
      <c r="F70" s="1137">
        <v>55</v>
      </c>
      <c r="G70" s="1737"/>
      <c r="H70" s="1737"/>
      <c r="I70" s="1737"/>
      <c r="J70" s="1737"/>
      <c r="K70" s="1737"/>
      <c r="L70" s="1737"/>
      <c r="M70" s="1737"/>
      <c r="N70" s="1737"/>
      <c r="O70" s="1737"/>
      <c r="P70" s="1737"/>
      <c r="Q70" s="1737"/>
      <c r="R70" s="1737"/>
      <c r="S70" s="1737" t="s">
        <v>2243</v>
      </c>
      <c r="T70" s="1737"/>
      <c r="U70" s="1709"/>
      <c r="V70" s="1709"/>
      <c r="W70" s="1709"/>
      <c r="X70" s="1709"/>
      <c r="Y70" s="1709"/>
      <c r="Z70" s="1709"/>
      <c r="AA70" s="1709"/>
      <c r="AB70" s="1709"/>
      <c r="AC70" s="1709"/>
      <c r="AD70" s="1682"/>
      <c r="AE70" s="1141">
        <f t="shared" si="4"/>
        <v>0</v>
      </c>
    </row>
    <row r="71" spans="1:31" ht="26" x14ac:dyDescent="0.35">
      <c r="A71" s="1722">
        <v>51</v>
      </c>
      <c r="B71" s="2250"/>
      <c r="C71" s="2286"/>
      <c r="D71" s="1136" t="s">
        <v>4064</v>
      </c>
      <c r="E71" s="1137">
        <v>1</v>
      </c>
      <c r="F71" s="1137">
        <v>55</v>
      </c>
      <c r="G71" s="1737"/>
      <c r="H71" s="1737"/>
      <c r="I71" s="1737"/>
      <c r="J71" s="1737"/>
      <c r="K71" s="1737"/>
      <c r="L71" s="1737"/>
      <c r="M71" s="1737"/>
      <c r="N71" s="1737"/>
      <c r="O71" s="1737"/>
      <c r="P71" s="1737"/>
      <c r="Q71" s="1737"/>
      <c r="R71" s="1737"/>
      <c r="S71" s="1737" t="s">
        <v>2243</v>
      </c>
      <c r="T71" s="1737"/>
      <c r="U71" s="1709"/>
      <c r="V71" s="1709"/>
      <c r="W71" s="1709"/>
      <c r="X71" s="1709"/>
      <c r="Y71" s="1709"/>
      <c r="Z71" s="1709"/>
      <c r="AA71" s="1709"/>
      <c r="AB71" s="1709"/>
      <c r="AC71" s="1709"/>
      <c r="AD71" s="1682"/>
      <c r="AE71" s="1141">
        <f t="shared" si="4"/>
        <v>0</v>
      </c>
    </row>
    <row r="72" spans="1:31" x14ac:dyDescent="0.35">
      <c r="A72" s="1127">
        <v>52</v>
      </c>
      <c r="B72" s="2250"/>
      <c r="C72" s="2286"/>
      <c r="D72" s="1136" t="s">
        <v>2085</v>
      </c>
      <c r="E72" s="1137">
        <v>1</v>
      </c>
      <c r="F72" s="1137">
        <v>55</v>
      </c>
      <c r="G72" s="1737"/>
      <c r="H72" s="1737"/>
      <c r="I72" s="1737"/>
      <c r="J72" s="1737"/>
      <c r="K72" s="1737"/>
      <c r="L72" s="1737"/>
      <c r="M72" s="1737"/>
      <c r="N72" s="1737"/>
      <c r="O72" s="1737"/>
      <c r="P72" s="1737"/>
      <c r="Q72" s="1737"/>
      <c r="R72" s="1737"/>
      <c r="S72" s="1737" t="s">
        <v>2243</v>
      </c>
      <c r="T72" s="1737"/>
      <c r="U72" s="1709"/>
      <c r="V72" s="1709"/>
      <c r="W72" s="1709"/>
      <c r="X72" s="1709"/>
      <c r="Y72" s="1709"/>
      <c r="Z72" s="1709"/>
      <c r="AA72" s="1709"/>
      <c r="AB72" s="1709"/>
      <c r="AC72" s="1709"/>
      <c r="AD72" s="1682"/>
      <c r="AE72" s="1141">
        <f t="shared" si="4"/>
        <v>0</v>
      </c>
    </row>
    <row r="73" spans="1:31" ht="26" x14ac:dyDescent="0.35">
      <c r="A73" s="1722">
        <v>53</v>
      </c>
      <c r="B73" s="2250"/>
      <c r="C73" s="2286"/>
      <c r="D73" s="1136" t="s">
        <v>2045</v>
      </c>
      <c r="E73" s="1137">
        <v>1</v>
      </c>
      <c r="F73" s="1137">
        <v>55</v>
      </c>
      <c r="G73" s="1737"/>
      <c r="H73" s="1737"/>
      <c r="I73" s="1737"/>
      <c r="J73" s="1737"/>
      <c r="K73" s="1737"/>
      <c r="L73" s="1737"/>
      <c r="M73" s="1737"/>
      <c r="N73" s="1737"/>
      <c r="O73" s="1737"/>
      <c r="P73" s="1737"/>
      <c r="Q73" s="1737"/>
      <c r="R73" s="1737"/>
      <c r="S73" s="1737" t="s">
        <v>2243</v>
      </c>
      <c r="T73" s="1737"/>
      <c r="U73" s="1709"/>
      <c r="V73" s="1709"/>
      <c r="W73" s="1709"/>
      <c r="X73" s="1709"/>
      <c r="Y73" s="1709"/>
      <c r="Z73" s="1709"/>
      <c r="AA73" s="1709"/>
      <c r="AB73" s="1709"/>
      <c r="AC73" s="1709"/>
      <c r="AD73" s="1682"/>
      <c r="AE73" s="1141">
        <f t="shared" si="4"/>
        <v>0</v>
      </c>
    </row>
    <row r="74" spans="1:31" x14ac:dyDescent="0.35">
      <c r="A74" s="1127">
        <v>54</v>
      </c>
      <c r="B74" s="2250"/>
      <c r="C74" s="2286"/>
      <c r="D74" s="1136" t="s">
        <v>605</v>
      </c>
      <c r="E74" s="1137">
        <v>1</v>
      </c>
      <c r="F74" s="1137">
        <v>55</v>
      </c>
      <c r="G74" s="1737"/>
      <c r="H74" s="1737"/>
      <c r="I74" s="1737"/>
      <c r="J74" s="1737"/>
      <c r="K74" s="1737"/>
      <c r="L74" s="1737"/>
      <c r="M74" s="1737"/>
      <c r="N74" s="1737"/>
      <c r="O74" s="1737"/>
      <c r="P74" s="1737"/>
      <c r="Q74" s="1737"/>
      <c r="R74" s="1737"/>
      <c r="S74" s="1737" t="s">
        <v>2243</v>
      </c>
      <c r="T74" s="1737"/>
      <c r="U74" s="1709"/>
      <c r="V74" s="1709"/>
      <c r="W74" s="1709"/>
      <c r="X74" s="1709"/>
      <c r="Y74" s="1709"/>
      <c r="Z74" s="1709"/>
      <c r="AA74" s="1709"/>
      <c r="AB74" s="1709"/>
      <c r="AC74" s="1709"/>
      <c r="AD74" s="1682"/>
      <c r="AE74" s="1141">
        <f t="shared" si="4"/>
        <v>0</v>
      </c>
    </row>
    <row r="75" spans="1:31" x14ac:dyDescent="0.35">
      <c r="A75" s="1722">
        <v>55</v>
      </c>
      <c r="B75" s="2250"/>
      <c r="C75" s="2286"/>
      <c r="D75" s="1136" t="s">
        <v>2044</v>
      </c>
      <c r="E75" s="1142">
        <v>1</v>
      </c>
      <c r="F75" s="1142">
        <v>55</v>
      </c>
      <c r="G75" s="1737"/>
      <c r="H75" s="1737"/>
      <c r="I75" s="1737"/>
      <c r="J75" s="1737"/>
      <c r="K75" s="1737"/>
      <c r="L75" s="1737"/>
      <c r="M75" s="1737"/>
      <c r="N75" s="1737"/>
      <c r="O75" s="1737"/>
      <c r="P75" s="1737"/>
      <c r="Q75" s="1737"/>
      <c r="R75" s="1737"/>
      <c r="S75" s="1737" t="s">
        <v>2243</v>
      </c>
      <c r="T75" s="1737"/>
      <c r="U75" s="1709"/>
      <c r="V75" s="1709"/>
      <c r="W75" s="1709"/>
      <c r="X75" s="1709"/>
      <c r="Y75" s="1709"/>
      <c r="Z75" s="1709"/>
      <c r="AA75" s="1709"/>
      <c r="AB75" s="1709"/>
      <c r="AC75" s="1709"/>
      <c r="AD75" s="1682"/>
      <c r="AE75" s="1141">
        <f t="shared" si="4"/>
        <v>0</v>
      </c>
    </row>
    <row r="76" spans="1:31" x14ac:dyDescent="0.35">
      <c r="A76" s="1127">
        <v>56</v>
      </c>
      <c r="B76" s="2250"/>
      <c r="C76" s="1143" t="s">
        <v>4070</v>
      </c>
      <c r="D76" s="1136" t="s">
        <v>4071</v>
      </c>
      <c r="E76" s="1724">
        <v>1</v>
      </c>
      <c r="F76" s="1724">
        <v>55</v>
      </c>
      <c r="G76" s="1737"/>
      <c r="H76" s="1737"/>
      <c r="I76" s="1737"/>
      <c r="J76" s="1737"/>
      <c r="K76" s="1737"/>
      <c r="L76" s="1737"/>
      <c r="M76" s="1737"/>
      <c r="N76" s="1737"/>
      <c r="O76" s="1737"/>
      <c r="P76" s="1737"/>
      <c r="Q76" s="1737"/>
      <c r="R76" s="1144"/>
      <c r="S76" s="1709" t="s">
        <v>2243</v>
      </c>
      <c r="T76" s="1144"/>
      <c r="U76" s="1144"/>
      <c r="V76" s="1144"/>
      <c r="W76" s="1144"/>
      <c r="X76" s="1144"/>
      <c r="Y76" s="1144"/>
      <c r="Z76" s="1144"/>
      <c r="AA76" s="1144"/>
      <c r="AB76" s="1144"/>
      <c r="AC76" s="1144"/>
      <c r="AD76" s="1682"/>
      <c r="AE76" s="1141">
        <f t="shared" si="4"/>
        <v>0</v>
      </c>
    </row>
    <row r="77" spans="1:31" ht="15" customHeight="1" x14ac:dyDescent="0.35">
      <c r="A77" s="1722"/>
      <c r="B77" s="2250" t="s">
        <v>4073</v>
      </c>
      <c r="C77" s="1140" t="s">
        <v>4074</v>
      </c>
      <c r="D77" s="2254"/>
      <c r="E77" s="2254"/>
      <c r="F77" s="2254"/>
      <c r="G77" s="2254"/>
      <c r="H77" s="2254"/>
      <c r="I77" s="2254"/>
      <c r="J77" s="2254"/>
      <c r="K77" s="2254"/>
      <c r="L77" s="2254"/>
      <c r="M77" s="2254"/>
      <c r="N77" s="2254"/>
      <c r="O77" s="2254"/>
      <c r="P77" s="2254"/>
      <c r="Q77" s="2254"/>
      <c r="R77" s="2254"/>
      <c r="S77" s="2254"/>
      <c r="T77" s="2254"/>
      <c r="U77" s="2254"/>
      <c r="V77" s="2254"/>
      <c r="W77" s="2254"/>
      <c r="X77" s="2254"/>
      <c r="Y77" s="2254"/>
      <c r="Z77" s="2254"/>
      <c r="AA77" s="2254"/>
      <c r="AB77" s="2254"/>
      <c r="AC77" s="2254"/>
      <c r="AD77" s="2254"/>
      <c r="AE77" s="2260"/>
    </row>
    <row r="78" spans="1:31" x14ac:dyDescent="0.35">
      <c r="A78" s="1127">
        <v>57</v>
      </c>
      <c r="B78" s="2250"/>
      <c r="C78" s="2286"/>
      <c r="D78" s="1136" t="s">
        <v>2053</v>
      </c>
      <c r="E78" s="1137">
        <v>365</v>
      </c>
      <c r="F78" s="1137">
        <v>22</v>
      </c>
      <c r="G78" s="1709" t="s">
        <v>2243</v>
      </c>
      <c r="H78" s="1709"/>
      <c r="I78" s="1709"/>
      <c r="J78" s="1709"/>
      <c r="K78" s="1709"/>
      <c r="L78" s="1709"/>
      <c r="M78" s="1709"/>
      <c r="N78" s="1709"/>
      <c r="O78" s="1709"/>
      <c r="P78" s="1709"/>
      <c r="Q78" s="1709"/>
      <c r="R78" s="1709"/>
      <c r="S78" s="1709"/>
      <c r="T78" s="1709"/>
      <c r="U78" s="1709"/>
      <c r="V78" s="1709"/>
      <c r="W78" s="1709"/>
      <c r="X78" s="1709"/>
      <c r="Y78" s="1709"/>
      <c r="Z78" s="1709"/>
      <c r="AA78" s="1709"/>
      <c r="AB78" s="1709"/>
      <c r="AC78" s="1709"/>
      <c r="AD78" s="2243" t="s">
        <v>4072</v>
      </c>
      <c r="AE78" s="2244"/>
    </row>
    <row r="79" spans="1:31" ht="36" customHeight="1" x14ac:dyDescent="0.35">
      <c r="A79" s="1722">
        <v>58</v>
      </c>
      <c r="B79" s="2250"/>
      <c r="C79" s="2286"/>
      <c r="D79" s="1136" t="s">
        <v>4061</v>
      </c>
      <c r="E79" s="1137">
        <v>1</v>
      </c>
      <c r="F79" s="1137">
        <v>22</v>
      </c>
      <c r="G79" s="1709"/>
      <c r="H79" s="1709"/>
      <c r="I79" s="1709"/>
      <c r="J79" s="1709"/>
      <c r="K79" s="1709"/>
      <c r="L79" s="1709"/>
      <c r="M79" s="1709"/>
      <c r="N79" s="1737"/>
      <c r="O79" s="1737"/>
      <c r="P79" s="1737" t="s">
        <v>2243</v>
      </c>
      <c r="Q79" s="1737"/>
      <c r="R79" s="1737"/>
      <c r="S79" s="1737"/>
      <c r="T79" s="1737"/>
      <c r="U79" s="1737"/>
      <c r="V79" s="1737"/>
      <c r="W79" s="1737"/>
      <c r="X79" s="1737"/>
      <c r="Y79" s="1737"/>
      <c r="Z79" s="1709"/>
      <c r="AA79" s="1709"/>
      <c r="AB79" s="1709"/>
      <c r="AC79" s="1709"/>
      <c r="AD79" s="1682"/>
      <c r="AE79" s="1138">
        <f t="shared" ref="AE79:AE89" si="5">ROUND(AD79,2)*E79*F79</f>
        <v>0</v>
      </c>
    </row>
    <row r="80" spans="1:31" ht="26" x14ac:dyDescent="0.35">
      <c r="A80" s="1127">
        <v>59</v>
      </c>
      <c r="B80" s="2250"/>
      <c r="C80" s="2286"/>
      <c r="D80" s="1139" t="s">
        <v>4062</v>
      </c>
      <c r="E80" s="1137">
        <v>1</v>
      </c>
      <c r="F80" s="1137">
        <v>22</v>
      </c>
      <c r="G80" s="1709"/>
      <c r="H80" s="1709"/>
      <c r="I80" s="1709"/>
      <c r="J80" s="1709"/>
      <c r="K80" s="1709"/>
      <c r="L80" s="1709"/>
      <c r="M80" s="1709"/>
      <c r="N80" s="1737"/>
      <c r="O80" s="1737"/>
      <c r="P80" s="1737" t="s">
        <v>2243</v>
      </c>
      <c r="Q80" s="1737"/>
      <c r="R80" s="1737"/>
      <c r="S80" s="1737"/>
      <c r="T80" s="1737"/>
      <c r="U80" s="1737"/>
      <c r="V80" s="1737"/>
      <c r="W80" s="1737"/>
      <c r="X80" s="1737"/>
      <c r="Y80" s="1737"/>
      <c r="Z80" s="1709"/>
      <c r="AA80" s="1709"/>
      <c r="AB80" s="1709"/>
      <c r="AC80" s="1709"/>
      <c r="AD80" s="1682"/>
      <c r="AE80" s="1138">
        <f t="shared" si="5"/>
        <v>0</v>
      </c>
    </row>
    <row r="81" spans="1:31" ht="35.25" customHeight="1" x14ac:dyDescent="0.35">
      <c r="A81" s="1722">
        <v>60</v>
      </c>
      <c r="B81" s="2250"/>
      <c r="C81" s="2286"/>
      <c r="D81" s="1136" t="s">
        <v>4065</v>
      </c>
      <c r="E81" s="1137">
        <v>1</v>
      </c>
      <c r="F81" s="1137">
        <v>22</v>
      </c>
      <c r="G81" s="1709"/>
      <c r="H81" s="1709"/>
      <c r="I81" s="1709"/>
      <c r="J81" s="1709"/>
      <c r="K81" s="1709"/>
      <c r="L81" s="1709"/>
      <c r="M81" s="1709"/>
      <c r="N81" s="1737"/>
      <c r="O81" s="1737"/>
      <c r="P81" s="1737" t="s">
        <v>2243</v>
      </c>
      <c r="Q81" s="1737"/>
      <c r="R81" s="1737"/>
      <c r="S81" s="1737"/>
      <c r="T81" s="1737"/>
      <c r="U81" s="1737"/>
      <c r="V81" s="1737"/>
      <c r="W81" s="1737"/>
      <c r="X81" s="1737"/>
      <c r="Y81" s="1737"/>
      <c r="Z81" s="1709"/>
      <c r="AA81" s="1709"/>
      <c r="AB81" s="1709"/>
      <c r="AC81" s="1709"/>
      <c r="AD81" s="1682"/>
      <c r="AE81" s="1138">
        <f t="shared" si="5"/>
        <v>0</v>
      </c>
    </row>
    <row r="82" spans="1:31" ht="50.25" customHeight="1" x14ac:dyDescent="0.35">
      <c r="A82" s="1127">
        <v>61</v>
      </c>
      <c r="B82" s="2250"/>
      <c r="C82" s="2286"/>
      <c r="D82" s="1136" t="s">
        <v>4063</v>
      </c>
      <c r="E82" s="1137">
        <v>1</v>
      </c>
      <c r="F82" s="1137">
        <v>22</v>
      </c>
      <c r="G82" s="1709"/>
      <c r="H82" s="1709"/>
      <c r="I82" s="1709"/>
      <c r="J82" s="1709"/>
      <c r="K82" s="1709"/>
      <c r="L82" s="1709"/>
      <c r="M82" s="1709"/>
      <c r="N82" s="1737"/>
      <c r="O82" s="1737"/>
      <c r="P82" s="1737" t="s">
        <v>2243</v>
      </c>
      <c r="Q82" s="1737"/>
      <c r="R82" s="1737"/>
      <c r="S82" s="1737"/>
      <c r="T82" s="1737"/>
      <c r="U82" s="1737"/>
      <c r="V82" s="1737"/>
      <c r="W82" s="1737"/>
      <c r="X82" s="1737"/>
      <c r="Y82" s="1737"/>
      <c r="Z82" s="1709"/>
      <c r="AA82" s="1709"/>
      <c r="AB82" s="1709"/>
      <c r="AC82" s="1709"/>
      <c r="AD82" s="1682"/>
      <c r="AE82" s="1138">
        <f t="shared" si="5"/>
        <v>0</v>
      </c>
    </row>
    <row r="83" spans="1:31" ht="26" x14ac:dyDescent="0.35">
      <c r="A83" s="1722">
        <v>62</v>
      </c>
      <c r="B83" s="2250"/>
      <c r="C83" s="2286"/>
      <c r="D83" s="1136" t="s">
        <v>2048</v>
      </c>
      <c r="E83" s="1137">
        <v>1</v>
      </c>
      <c r="F83" s="1137">
        <v>22</v>
      </c>
      <c r="G83" s="1709"/>
      <c r="H83" s="1709"/>
      <c r="I83" s="1709"/>
      <c r="J83" s="1709"/>
      <c r="K83" s="1709"/>
      <c r="L83" s="1709"/>
      <c r="M83" s="1709"/>
      <c r="N83" s="1737"/>
      <c r="O83" s="1737"/>
      <c r="P83" s="1737" t="s">
        <v>2243</v>
      </c>
      <c r="Q83" s="1737"/>
      <c r="R83" s="1737"/>
      <c r="S83" s="1737"/>
      <c r="T83" s="1737"/>
      <c r="U83" s="1737"/>
      <c r="V83" s="1737"/>
      <c r="W83" s="1737"/>
      <c r="X83" s="1737"/>
      <c r="Y83" s="1737"/>
      <c r="Z83" s="1709"/>
      <c r="AA83" s="1709"/>
      <c r="AB83" s="1709"/>
      <c r="AC83" s="1709"/>
      <c r="AD83" s="1682"/>
      <c r="AE83" s="1138">
        <f t="shared" si="5"/>
        <v>0</v>
      </c>
    </row>
    <row r="84" spans="1:31" ht="26" x14ac:dyDescent="0.35">
      <c r="A84" s="1127">
        <v>63</v>
      </c>
      <c r="B84" s="2250"/>
      <c r="C84" s="2286"/>
      <c r="D84" s="1136" t="s">
        <v>4064</v>
      </c>
      <c r="E84" s="1137">
        <v>1</v>
      </c>
      <c r="F84" s="1137">
        <v>22</v>
      </c>
      <c r="G84" s="1709"/>
      <c r="H84" s="1709"/>
      <c r="I84" s="1709"/>
      <c r="J84" s="1709"/>
      <c r="K84" s="1709"/>
      <c r="L84" s="1709"/>
      <c r="M84" s="1709"/>
      <c r="N84" s="1737"/>
      <c r="O84" s="1737"/>
      <c r="P84" s="1737" t="s">
        <v>2243</v>
      </c>
      <c r="Q84" s="1737"/>
      <c r="R84" s="1737"/>
      <c r="S84" s="1737"/>
      <c r="T84" s="1737"/>
      <c r="U84" s="1737"/>
      <c r="V84" s="1737"/>
      <c r="W84" s="1737"/>
      <c r="X84" s="1737"/>
      <c r="Y84" s="1737"/>
      <c r="Z84" s="1709"/>
      <c r="AA84" s="1709"/>
      <c r="AB84" s="1709"/>
      <c r="AC84" s="1709"/>
      <c r="AD84" s="1682"/>
      <c r="AE84" s="1138">
        <f t="shared" si="5"/>
        <v>0</v>
      </c>
    </row>
    <row r="85" spans="1:31" x14ac:dyDescent="0.35">
      <c r="A85" s="1722">
        <v>64</v>
      </c>
      <c r="B85" s="2250"/>
      <c r="C85" s="2286"/>
      <c r="D85" s="1136" t="s">
        <v>2085</v>
      </c>
      <c r="E85" s="1137">
        <v>1</v>
      </c>
      <c r="F85" s="1137">
        <v>22</v>
      </c>
      <c r="G85" s="1709"/>
      <c r="H85" s="1709"/>
      <c r="I85" s="1709"/>
      <c r="J85" s="1709"/>
      <c r="K85" s="1709"/>
      <c r="L85" s="1709"/>
      <c r="M85" s="1709"/>
      <c r="N85" s="1737"/>
      <c r="O85" s="1737"/>
      <c r="P85" s="1737" t="s">
        <v>2243</v>
      </c>
      <c r="Q85" s="1737"/>
      <c r="R85" s="1737"/>
      <c r="S85" s="1737"/>
      <c r="T85" s="1737"/>
      <c r="U85" s="1737"/>
      <c r="V85" s="1737"/>
      <c r="W85" s="1737"/>
      <c r="X85" s="1737"/>
      <c r="Y85" s="1737"/>
      <c r="Z85" s="1709"/>
      <c r="AA85" s="1709"/>
      <c r="AB85" s="1709"/>
      <c r="AC85" s="1709"/>
      <c r="AD85" s="1682"/>
      <c r="AE85" s="1138">
        <f t="shared" si="5"/>
        <v>0</v>
      </c>
    </row>
    <row r="86" spans="1:31" ht="26" x14ac:dyDescent="0.35">
      <c r="A86" s="1127">
        <v>65</v>
      </c>
      <c r="B86" s="2250"/>
      <c r="C86" s="2286"/>
      <c r="D86" s="1136" t="s">
        <v>2045</v>
      </c>
      <c r="E86" s="1137">
        <v>1</v>
      </c>
      <c r="F86" s="1137">
        <v>22</v>
      </c>
      <c r="G86" s="1709"/>
      <c r="H86" s="1709"/>
      <c r="I86" s="1709"/>
      <c r="J86" s="1709"/>
      <c r="K86" s="1709"/>
      <c r="L86" s="1709"/>
      <c r="M86" s="1709"/>
      <c r="N86" s="1737"/>
      <c r="O86" s="1737"/>
      <c r="P86" s="1737" t="s">
        <v>2243</v>
      </c>
      <c r="Q86" s="1737"/>
      <c r="R86" s="1737"/>
      <c r="S86" s="1737"/>
      <c r="T86" s="1737"/>
      <c r="U86" s="1737"/>
      <c r="V86" s="1737"/>
      <c r="W86" s="1737"/>
      <c r="X86" s="1737"/>
      <c r="Y86" s="1737"/>
      <c r="Z86" s="1709"/>
      <c r="AA86" s="1709"/>
      <c r="AB86" s="1709"/>
      <c r="AC86" s="1709"/>
      <c r="AD86" s="1682"/>
      <c r="AE86" s="1138">
        <f t="shared" si="5"/>
        <v>0</v>
      </c>
    </row>
    <row r="87" spans="1:31" x14ac:dyDescent="0.35">
      <c r="A87" s="1722">
        <v>66</v>
      </c>
      <c r="B87" s="2250"/>
      <c r="C87" s="2286"/>
      <c r="D87" s="1136" t="s">
        <v>605</v>
      </c>
      <c r="E87" s="1137">
        <v>1</v>
      </c>
      <c r="F87" s="1137">
        <v>22</v>
      </c>
      <c r="G87" s="1709"/>
      <c r="H87" s="1709"/>
      <c r="I87" s="1709"/>
      <c r="J87" s="1709"/>
      <c r="K87" s="1709"/>
      <c r="L87" s="1709"/>
      <c r="M87" s="1709"/>
      <c r="N87" s="1737"/>
      <c r="O87" s="1737"/>
      <c r="P87" s="1737" t="s">
        <v>2243</v>
      </c>
      <c r="Q87" s="1737"/>
      <c r="R87" s="1737"/>
      <c r="S87" s="1737"/>
      <c r="T87" s="1737"/>
      <c r="U87" s="1737"/>
      <c r="V87" s="1737"/>
      <c r="W87" s="1737"/>
      <c r="X87" s="1737"/>
      <c r="Y87" s="1737"/>
      <c r="Z87" s="1709"/>
      <c r="AA87" s="1709"/>
      <c r="AB87" s="1709"/>
      <c r="AC87" s="1709"/>
      <c r="AD87" s="1682"/>
      <c r="AE87" s="1138">
        <f t="shared" si="5"/>
        <v>0</v>
      </c>
    </row>
    <row r="88" spans="1:31" x14ac:dyDescent="0.35">
      <c r="A88" s="1127">
        <v>67</v>
      </c>
      <c r="B88" s="2250"/>
      <c r="C88" s="2286"/>
      <c r="D88" s="1136" t="s">
        <v>2044</v>
      </c>
      <c r="E88" s="1137">
        <v>1</v>
      </c>
      <c r="F88" s="1137">
        <v>22</v>
      </c>
      <c r="G88" s="1709"/>
      <c r="H88" s="1709"/>
      <c r="I88" s="1709"/>
      <c r="J88" s="1709"/>
      <c r="K88" s="1709"/>
      <c r="L88" s="1709"/>
      <c r="M88" s="1709"/>
      <c r="N88" s="1737"/>
      <c r="O88" s="1737"/>
      <c r="P88" s="1737" t="s">
        <v>2243</v>
      </c>
      <c r="Q88" s="1737"/>
      <c r="R88" s="1737"/>
      <c r="S88" s="1737"/>
      <c r="T88" s="1737"/>
      <c r="U88" s="1737"/>
      <c r="V88" s="1737"/>
      <c r="W88" s="1737"/>
      <c r="X88" s="1737"/>
      <c r="Y88" s="1737"/>
      <c r="Z88" s="1709"/>
      <c r="AA88" s="1709"/>
      <c r="AB88" s="1709"/>
      <c r="AC88" s="1709"/>
      <c r="AD88" s="1682"/>
      <c r="AE88" s="1138">
        <f t="shared" si="5"/>
        <v>0</v>
      </c>
    </row>
    <row r="89" spans="1:31" x14ac:dyDescent="0.35">
      <c r="A89" s="1722">
        <v>68</v>
      </c>
      <c r="B89" s="2250"/>
      <c r="C89" s="2286"/>
      <c r="D89" s="1136" t="s">
        <v>4075</v>
      </c>
      <c r="E89" s="1137">
        <v>1</v>
      </c>
      <c r="F89" s="1137">
        <v>22</v>
      </c>
      <c r="G89" s="1709"/>
      <c r="H89" s="1709"/>
      <c r="I89" s="1709"/>
      <c r="J89" s="1709"/>
      <c r="K89" s="1709"/>
      <c r="L89" s="1709"/>
      <c r="M89" s="1709"/>
      <c r="N89" s="1737"/>
      <c r="O89" s="1737"/>
      <c r="P89" s="1737" t="s">
        <v>2243</v>
      </c>
      <c r="Q89" s="1737"/>
      <c r="R89" s="1737"/>
      <c r="S89" s="1737"/>
      <c r="T89" s="1737"/>
      <c r="U89" s="1737"/>
      <c r="V89" s="1737"/>
      <c r="W89" s="1737"/>
      <c r="X89" s="1737"/>
      <c r="Y89" s="1737"/>
      <c r="Z89" s="1709"/>
      <c r="AA89" s="1709"/>
      <c r="AB89" s="1709"/>
      <c r="AC89" s="1709"/>
      <c r="AD89" s="1682"/>
      <c r="AE89" s="1138">
        <f t="shared" si="5"/>
        <v>0</v>
      </c>
    </row>
    <row r="90" spans="1:31" x14ac:dyDescent="0.35">
      <c r="A90" s="1127"/>
      <c r="B90" s="2259" t="s">
        <v>4076</v>
      </c>
      <c r="C90" s="1135" t="s">
        <v>2083</v>
      </c>
      <c r="D90" s="2254"/>
      <c r="E90" s="2254"/>
      <c r="F90" s="2254"/>
      <c r="G90" s="2254"/>
      <c r="H90" s="2254"/>
      <c r="I90" s="2254"/>
      <c r="J90" s="2254"/>
      <c r="K90" s="2254"/>
      <c r="L90" s="2254"/>
      <c r="M90" s="2254"/>
      <c r="N90" s="2254"/>
      <c r="O90" s="2254"/>
      <c r="P90" s="2254"/>
      <c r="Q90" s="2254"/>
      <c r="R90" s="2254"/>
      <c r="S90" s="2254"/>
      <c r="T90" s="2254"/>
      <c r="U90" s="2254"/>
      <c r="V90" s="2254"/>
      <c r="W90" s="2254"/>
      <c r="X90" s="2254"/>
      <c r="Y90" s="2254"/>
      <c r="Z90" s="2254"/>
      <c r="AA90" s="2254"/>
      <c r="AB90" s="2254"/>
      <c r="AC90" s="2254"/>
      <c r="AD90" s="2254"/>
      <c r="AE90" s="2260"/>
    </row>
    <row r="91" spans="1:31" x14ac:dyDescent="0.35">
      <c r="A91" s="1722">
        <v>69</v>
      </c>
      <c r="B91" s="2259"/>
      <c r="C91" s="2249"/>
      <c r="D91" s="1136" t="s">
        <v>2053</v>
      </c>
      <c r="E91" s="1724">
        <v>365</v>
      </c>
      <c r="F91" s="1724">
        <v>2</v>
      </c>
      <c r="G91" s="1737" t="s">
        <v>2243</v>
      </c>
      <c r="H91" s="1737"/>
      <c r="I91" s="1737"/>
      <c r="J91" s="1737"/>
      <c r="K91" s="1737"/>
      <c r="L91" s="1737"/>
      <c r="M91" s="1737"/>
      <c r="N91" s="1737"/>
      <c r="O91" s="1737"/>
      <c r="P91" s="1737"/>
      <c r="Q91" s="1737"/>
      <c r="R91" s="1737"/>
      <c r="S91" s="1737"/>
      <c r="T91" s="1737"/>
      <c r="U91" s="1737"/>
      <c r="V91" s="1737"/>
      <c r="W91" s="1737"/>
      <c r="X91" s="1709"/>
      <c r="Y91" s="1709"/>
      <c r="Z91" s="1709"/>
      <c r="AA91" s="1709"/>
      <c r="AB91" s="1709"/>
      <c r="AC91" s="1709"/>
      <c r="AD91" s="2257" t="s">
        <v>1399</v>
      </c>
      <c r="AE91" s="2258"/>
    </row>
    <row r="92" spans="1:31" ht="26" x14ac:dyDescent="0.35">
      <c r="A92" s="1127">
        <v>70</v>
      </c>
      <c r="B92" s="2259"/>
      <c r="C92" s="2249"/>
      <c r="D92" s="1136" t="s">
        <v>4061</v>
      </c>
      <c r="E92" s="1137">
        <v>2</v>
      </c>
      <c r="F92" s="1137">
        <v>2</v>
      </c>
      <c r="G92" s="1737"/>
      <c r="H92" s="1737"/>
      <c r="I92" s="1737"/>
      <c r="J92" s="1737"/>
      <c r="K92" s="1737"/>
      <c r="L92" s="1737"/>
      <c r="M92" s="1737"/>
      <c r="N92" s="1737"/>
      <c r="O92" s="1737"/>
      <c r="P92" s="1737" t="s">
        <v>2243</v>
      </c>
      <c r="Q92" s="1737" t="s">
        <v>2243</v>
      </c>
      <c r="R92" s="1737"/>
      <c r="S92" s="1737"/>
      <c r="T92" s="1737"/>
      <c r="U92" s="1737"/>
      <c r="V92" s="1737"/>
      <c r="W92" s="1737"/>
      <c r="X92" s="1709"/>
      <c r="Y92" s="1709"/>
      <c r="Z92" s="1709"/>
      <c r="AA92" s="1709"/>
      <c r="AB92" s="1709"/>
      <c r="AC92" s="1709"/>
      <c r="AD92" s="1682"/>
      <c r="AE92" s="1138">
        <f t="shared" ref="AE92:AE106" si="6">ROUND(AD92,2)*E92*F92</f>
        <v>0</v>
      </c>
    </row>
    <row r="93" spans="1:31" ht="26" x14ac:dyDescent="0.35">
      <c r="A93" s="1722">
        <v>71</v>
      </c>
      <c r="B93" s="2259"/>
      <c r="C93" s="2249"/>
      <c r="D93" s="1139" t="s">
        <v>4077</v>
      </c>
      <c r="E93" s="1137">
        <v>2</v>
      </c>
      <c r="F93" s="1137">
        <v>2</v>
      </c>
      <c r="G93" s="1737"/>
      <c r="H93" s="1737"/>
      <c r="I93" s="1737"/>
      <c r="J93" s="1737"/>
      <c r="K93" s="1737"/>
      <c r="L93" s="1737"/>
      <c r="M93" s="1737"/>
      <c r="N93" s="1737"/>
      <c r="O93" s="1737"/>
      <c r="P93" s="1737" t="s">
        <v>2243</v>
      </c>
      <c r="Q93" s="1737" t="s">
        <v>2243</v>
      </c>
      <c r="R93" s="1737"/>
      <c r="S93" s="1737"/>
      <c r="T93" s="1737"/>
      <c r="U93" s="1737"/>
      <c r="V93" s="1737"/>
      <c r="W93" s="1737"/>
      <c r="X93" s="1709"/>
      <c r="Y93" s="1709"/>
      <c r="Z93" s="1709"/>
      <c r="AA93" s="1709"/>
      <c r="AB93" s="1709"/>
      <c r="AC93" s="1709"/>
      <c r="AD93" s="1682"/>
      <c r="AE93" s="1138">
        <f t="shared" si="6"/>
        <v>0</v>
      </c>
    </row>
    <row r="94" spans="1:31" ht="26" x14ac:dyDescent="0.35">
      <c r="A94" s="1127">
        <v>72</v>
      </c>
      <c r="B94" s="2259"/>
      <c r="C94" s="2249"/>
      <c r="D94" s="1136" t="s">
        <v>2049</v>
      </c>
      <c r="E94" s="1137">
        <v>1</v>
      </c>
      <c r="F94" s="1137">
        <v>2</v>
      </c>
      <c r="G94" s="1737"/>
      <c r="H94" s="1737"/>
      <c r="I94" s="1737"/>
      <c r="J94" s="1737"/>
      <c r="K94" s="1737"/>
      <c r="L94" s="1737"/>
      <c r="M94" s="1737"/>
      <c r="N94" s="1737"/>
      <c r="O94" s="1737"/>
      <c r="P94" s="1737"/>
      <c r="Q94" s="1737" t="s">
        <v>2243</v>
      </c>
      <c r="R94" s="1737"/>
      <c r="S94" s="1737"/>
      <c r="T94" s="1737"/>
      <c r="U94" s="1737"/>
      <c r="V94" s="1737"/>
      <c r="W94" s="1737"/>
      <c r="X94" s="1709"/>
      <c r="Y94" s="1709"/>
      <c r="Z94" s="1709"/>
      <c r="AA94" s="1709"/>
      <c r="AB94" s="1709"/>
      <c r="AC94" s="1709"/>
      <c r="AD94" s="1682"/>
      <c r="AE94" s="1138">
        <f t="shared" si="6"/>
        <v>0</v>
      </c>
    </row>
    <row r="95" spans="1:31" ht="67.5" customHeight="1" x14ac:dyDescent="0.35">
      <c r="A95" s="1722">
        <v>73</v>
      </c>
      <c r="B95" s="2259"/>
      <c r="C95" s="2249"/>
      <c r="D95" s="1136" t="s">
        <v>4078</v>
      </c>
      <c r="E95" s="1137">
        <v>1</v>
      </c>
      <c r="F95" s="1137">
        <v>2</v>
      </c>
      <c r="G95" s="1737"/>
      <c r="H95" s="1737"/>
      <c r="I95" s="1737"/>
      <c r="J95" s="1737"/>
      <c r="K95" s="1737"/>
      <c r="L95" s="1737"/>
      <c r="M95" s="1737"/>
      <c r="N95" s="1737"/>
      <c r="O95" s="1737"/>
      <c r="P95" s="1737"/>
      <c r="Q95" s="1737" t="s">
        <v>2243</v>
      </c>
      <c r="R95" s="1737"/>
      <c r="S95" s="1737"/>
      <c r="T95" s="1737"/>
      <c r="U95" s="1737"/>
      <c r="V95" s="1737"/>
      <c r="W95" s="1737"/>
      <c r="X95" s="1709"/>
      <c r="Y95" s="1709"/>
      <c r="Z95" s="1709"/>
      <c r="AA95" s="1709"/>
      <c r="AB95" s="1709"/>
      <c r="AC95" s="1709"/>
      <c r="AD95" s="1682"/>
      <c r="AE95" s="1138">
        <f t="shared" si="6"/>
        <v>0</v>
      </c>
    </row>
    <row r="96" spans="1:31" ht="26" x14ac:dyDescent="0.35">
      <c r="A96" s="1127">
        <v>74</v>
      </c>
      <c r="B96" s="2259"/>
      <c r="C96" s="2249"/>
      <c r="D96" s="1136" t="s">
        <v>2048</v>
      </c>
      <c r="E96" s="1137">
        <v>2</v>
      </c>
      <c r="F96" s="1137">
        <v>2</v>
      </c>
      <c r="G96" s="1737"/>
      <c r="H96" s="1737"/>
      <c r="I96" s="1737"/>
      <c r="J96" s="1737"/>
      <c r="K96" s="1737"/>
      <c r="L96" s="1737"/>
      <c r="M96" s="1737"/>
      <c r="N96" s="1737"/>
      <c r="O96" s="1737"/>
      <c r="P96" s="1737" t="s">
        <v>2243</v>
      </c>
      <c r="Q96" s="1737" t="s">
        <v>2243</v>
      </c>
      <c r="R96" s="1737"/>
      <c r="S96" s="1737"/>
      <c r="T96" s="1737"/>
      <c r="U96" s="1737"/>
      <c r="V96" s="1737"/>
      <c r="W96" s="1737"/>
      <c r="X96" s="1709"/>
      <c r="Y96" s="1709"/>
      <c r="Z96" s="1709"/>
      <c r="AA96" s="1709"/>
      <c r="AB96" s="1709"/>
      <c r="AC96" s="1709"/>
      <c r="AD96" s="1682"/>
      <c r="AE96" s="1138">
        <f t="shared" si="6"/>
        <v>0</v>
      </c>
    </row>
    <row r="97" spans="1:31" x14ac:dyDescent="0.35">
      <c r="A97" s="1722">
        <v>75</v>
      </c>
      <c r="B97" s="2259"/>
      <c r="C97" s="2249"/>
      <c r="D97" s="1136" t="s">
        <v>4079</v>
      </c>
      <c r="E97" s="1137">
        <v>2</v>
      </c>
      <c r="F97" s="1137">
        <v>2</v>
      </c>
      <c r="G97" s="1737"/>
      <c r="H97" s="1737"/>
      <c r="I97" s="1737"/>
      <c r="J97" s="1737"/>
      <c r="K97" s="1737"/>
      <c r="L97" s="1737"/>
      <c r="M97" s="1737"/>
      <c r="N97" s="1737"/>
      <c r="O97" s="1737"/>
      <c r="P97" s="1737" t="s">
        <v>2243</v>
      </c>
      <c r="Q97" s="1737" t="s">
        <v>2243</v>
      </c>
      <c r="R97" s="1737"/>
      <c r="S97" s="1737"/>
      <c r="T97" s="1737"/>
      <c r="U97" s="1737"/>
      <c r="V97" s="1737"/>
      <c r="W97" s="1737"/>
      <c r="X97" s="1709"/>
      <c r="Y97" s="1709"/>
      <c r="Z97" s="1709"/>
      <c r="AA97" s="1709"/>
      <c r="AB97" s="1709"/>
      <c r="AC97" s="1709"/>
      <c r="AD97" s="1682"/>
      <c r="AE97" s="1138">
        <f t="shared" si="6"/>
        <v>0</v>
      </c>
    </row>
    <row r="98" spans="1:31" x14ac:dyDescent="0.35">
      <c r="A98" s="1127">
        <v>76</v>
      </c>
      <c r="B98" s="2259"/>
      <c r="C98" s="2249"/>
      <c r="D98" s="1136" t="s">
        <v>4080</v>
      </c>
      <c r="E98" s="1137">
        <v>2</v>
      </c>
      <c r="F98" s="1137">
        <v>2</v>
      </c>
      <c r="G98" s="1737"/>
      <c r="H98" s="1737"/>
      <c r="I98" s="1737"/>
      <c r="J98" s="1737"/>
      <c r="K98" s="1737"/>
      <c r="L98" s="1737"/>
      <c r="M98" s="1737"/>
      <c r="N98" s="1737"/>
      <c r="O98" s="1737"/>
      <c r="P98" s="1737" t="s">
        <v>2243</v>
      </c>
      <c r="Q98" s="1737" t="s">
        <v>2243</v>
      </c>
      <c r="R98" s="1737"/>
      <c r="S98" s="1737"/>
      <c r="T98" s="1737"/>
      <c r="U98" s="1737"/>
      <c r="V98" s="1737"/>
      <c r="W98" s="1737"/>
      <c r="X98" s="1709"/>
      <c r="Y98" s="1709"/>
      <c r="Z98" s="1709"/>
      <c r="AA98" s="1709"/>
      <c r="AB98" s="1709"/>
      <c r="AC98" s="1709"/>
      <c r="AD98" s="1682"/>
      <c r="AE98" s="1138">
        <f t="shared" si="6"/>
        <v>0</v>
      </c>
    </row>
    <row r="99" spans="1:31" x14ac:dyDescent="0.35">
      <c r="A99" s="1722">
        <v>77</v>
      </c>
      <c r="B99" s="2259"/>
      <c r="C99" s="2249"/>
      <c r="D99" s="1136" t="s">
        <v>4081</v>
      </c>
      <c r="E99" s="1137">
        <v>2</v>
      </c>
      <c r="F99" s="1137">
        <v>2</v>
      </c>
      <c r="G99" s="1737"/>
      <c r="H99" s="1737"/>
      <c r="I99" s="1737"/>
      <c r="J99" s="1737"/>
      <c r="K99" s="1737"/>
      <c r="L99" s="1737"/>
      <c r="M99" s="1737"/>
      <c r="N99" s="1737"/>
      <c r="O99" s="1737"/>
      <c r="P99" s="1737" t="s">
        <v>2243</v>
      </c>
      <c r="Q99" s="1737" t="s">
        <v>2243</v>
      </c>
      <c r="R99" s="1737"/>
      <c r="S99" s="1737"/>
      <c r="T99" s="1737"/>
      <c r="U99" s="1737"/>
      <c r="V99" s="1737"/>
      <c r="W99" s="1737"/>
      <c r="X99" s="1709"/>
      <c r="Y99" s="1709"/>
      <c r="Z99" s="1709"/>
      <c r="AA99" s="1709"/>
      <c r="AB99" s="1709"/>
      <c r="AC99" s="1709"/>
      <c r="AD99" s="1682"/>
      <c r="AE99" s="1138">
        <f t="shared" si="6"/>
        <v>0</v>
      </c>
    </row>
    <row r="100" spans="1:31" ht="41.25" customHeight="1" x14ac:dyDescent="0.35">
      <c r="A100" s="1127">
        <v>78</v>
      </c>
      <c r="B100" s="2259"/>
      <c r="C100" s="2249"/>
      <c r="D100" s="1136" t="s">
        <v>2081</v>
      </c>
      <c r="E100" s="1137">
        <v>2</v>
      </c>
      <c r="F100" s="1137">
        <v>2</v>
      </c>
      <c r="G100" s="1737"/>
      <c r="H100" s="1737"/>
      <c r="I100" s="1737"/>
      <c r="J100" s="1737"/>
      <c r="K100" s="1737"/>
      <c r="L100" s="1737"/>
      <c r="M100" s="1737"/>
      <c r="N100" s="1737"/>
      <c r="O100" s="1737"/>
      <c r="P100" s="1737" t="s">
        <v>2243</v>
      </c>
      <c r="Q100" s="1737" t="s">
        <v>2243</v>
      </c>
      <c r="R100" s="1737"/>
      <c r="S100" s="1737"/>
      <c r="T100" s="1737"/>
      <c r="U100" s="1737"/>
      <c r="V100" s="1737"/>
      <c r="W100" s="1737"/>
      <c r="X100" s="1709"/>
      <c r="Y100" s="1709"/>
      <c r="Z100" s="1709"/>
      <c r="AA100" s="1709"/>
      <c r="AB100" s="1709"/>
      <c r="AC100" s="1709"/>
      <c r="AD100" s="1682"/>
      <c r="AE100" s="1138">
        <f t="shared" si="6"/>
        <v>0</v>
      </c>
    </row>
    <row r="101" spans="1:31" x14ac:dyDescent="0.35">
      <c r="A101" s="1722">
        <v>79</v>
      </c>
      <c r="B101" s="2259"/>
      <c r="C101" s="2249"/>
      <c r="D101" s="1136" t="s">
        <v>4082</v>
      </c>
      <c r="E101" s="1137">
        <v>2</v>
      </c>
      <c r="F101" s="1137">
        <v>2</v>
      </c>
      <c r="G101" s="1737"/>
      <c r="H101" s="1737"/>
      <c r="I101" s="1737"/>
      <c r="J101" s="1737"/>
      <c r="K101" s="1737"/>
      <c r="L101" s="1737"/>
      <c r="M101" s="1737"/>
      <c r="N101" s="1737"/>
      <c r="O101" s="1737"/>
      <c r="P101" s="1737" t="s">
        <v>2243</v>
      </c>
      <c r="Q101" s="1737" t="s">
        <v>2243</v>
      </c>
      <c r="R101" s="1737"/>
      <c r="S101" s="1737"/>
      <c r="T101" s="1737"/>
      <c r="U101" s="1737"/>
      <c r="V101" s="1737"/>
      <c r="W101" s="1737"/>
      <c r="X101" s="1709"/>
      <c r="Y101" s="1709"/>
      <c r="Z101" s="1709"/>
      <c r="AA101" s="1709"/>
      <c r="AB101" s="1709"/>
      <c r="AC101" s="1709"/>
      <c r="AD101" s="1682"/>
      <c r="AE101" s="1138">
        <f t="shared" si="6"/>
        <v>0</v>
      </c>
    </row>
    <row r="102" spans="1:31" ht="26" x14ac:dyDescent="0.35">
      <c r="A102" s="1127">
        <v>80</v>
      </c>
      <c r="B102" s="2259"/>
      <c r="C102" s="2249"/>
      <c r="D102" s="1136" t="s">
        <v>4083</v>
      </c>
      <c r="E102" s="1137">
        <v>1</v>
      </c>
      <c r="F102" s="1137">
        <v>2</v>
      </c>
      <c r="G102" s="1737"/>
      <c r="H102" s="1737"/>
      <c r="I102" s="1737"/>
      <c r="J102" s="1737"/>
      <c r="K102" s="1737"/>
      <c r="L102" s="1737"/>
      <c r="M102" s="1737"/>
      <c r="N102" s="1737"/>
      <c r="O102" s="1737"/>
      <c r="P102" s="1737"/>
      <c r="Q102" s="1737" t="s">
        <v>2243</v>
      </c>
      <c r="R102" s="1737"/>
      <c r="S102" s="1737"/>
      <c r="T102" s="1737"/>
      <c r="U102" s="1737"/>
      <c r="V102" s="1737"/>
      <c r="W102" s="1737"/>
      <c r="X102" s="1709"/>
      <c r="Y102" s="1709"/>
      <c r="Z102" s="1709"/>
      <c r="AA102" s="1709"/>
      <c r="AB102" s="1709"/>
      <c r="AC102" s="1709"/>
      <c r="AD102" s="1682"/>
      <c r="AE102" s="1138">
        <f t="shared" si="6"/>
        <v>0</v>
      </c>
    </row>
    <row r="103" spans="1:31" x14ac:dyDescent="0.35">
      <c r="A103" s="1722">
        <v>81</v>
      </c>
      <c r="B103" s="2259"/>
      <c r="C103" s="2249"/>
      <c r="D103" s="1136" t="s">
        <v>2079</v>
      </c>
      <c r="E103" s="1137">
        <v>1</v>
      </c>
      <c r="F103" s="1137">
        <v>2</v>
      </c>
      <c r="G103" s="1737"/>
      <c r="H103" s="1737"/>
      <c r="I103" s="1737"/>
      <c r="J103" s="1737"/>
      <c r="K103" s="1737"/>
      <c r="L103" s="1737"/>
      <c r="M103" s="1737"/>
      <c r="N103" s="1737"/>
      <c r="O103" s="1737"/>
      <c r="P103" s="1737"/>
      <c r="Q103" s="1737" t="s">
        <v>2243</v>
      </c>
      <c r="R103" s="1737"/>
      <c r="S103" s="1737"/>
      <c r="T103" s="1737"/>
      <c r="U103" s="1737"/>
      <c r="V103" s="1737"/>
      <c r="W103" s="1737"/>
      <c r="X103" s="1709"/>
      <c r="Y103" s="1709"/>
      <c r="Z103" s="1709"/>
      <c r="AA103" s="1709"/>
      <c r="AB103" s="1709"/>
      <c r="AC103" s="1709"/>
      <c r="AD103" s="1682"/>
      <c r="AE103" s="1138">
        <f t="shared" si="6"/>
        <v>0</v>
      </c>
    </row>
    <row r="104" spans="1:31" ht="26" x14ac:dyDescent="0.35">
      <c r="A104" s="1127">
        <v>82</v>
      </c>
      <c r="B104" s="2259"/>
      <c r="C104" s="2249"/>
      <c r="D104" s="1136" t="s">
        <v>2045</v>
      </c>
      <c r="E104" s="1137">
        <v>1</v>
      </c>
      <c r="F104" s="1137">
        <v>2</v>
      </c>
      <c r="G104" s="1737"/>
      <c r="H104" s="1737"/>
      <c r="I104" s="1737"/>
      <c r="J104" s="1737"/>
      <c r="K104" s="1737"/>
      <c r="L104" s="1737"/>
      <c r="M104" s="1737"/>
      <c r="N104" s="1737"/>
      <c r="O104" s="1737"/>
      <c r="P104" s="1737"/>
      <c r="Q104" s="1737" t="s">
        <v>2243</v>
      </c>
      <c r="R104" s="1737"/>
      <c r="S104" s="1737"/>
      <c r="T104" s="1737"/>
      <c r="U104" s="1737"/>
      <c r="V104" s="1737"/>
      <c r="W104" s="1737"/>
      <c r="X104" s="1709"/>
      <c r="Y104" s="1709"/>
      <c r="Z104" s="1709"/>
      <c r="AA104" s="1709"/>
      <c r="AB104" s="1709"/>
      <c r="AC104" s="1709"/>
      <c r="AD104" s="1682"/>
      <c r="AE104" s="1138">
        <f t="shared" si="6"/>
        <v>0</v>
      </c>
    </row>
    <row r="105" spans="1:31" x14ac:dyDescent="0.35">
      <c r="A105" s="1722">
        <v>83</v>
      </c>
      <c r="B105" s="2259"/>
      <c r="C105" s="2249"/>
      <c r="D105" s="1136" t="s">
        <v>605</v>
      </c>
      <c r="E105" s="1137">
        <v>1</v>
      </c>
      <c r="F105" s="1137">
        <v>2</v>
      </c>
      <c r="G105" s="1737"/>
      <c r="H105" s="1737"/>
      <c r="I105" s="1737"/>
      <c r="J105" s="1737"/>
      <c r="K105" s="1737"/>
      <c r="L105" s="1737"/>
      <c r="M105" s="1737"/>
      <c r="N105" s="1737"/>
      <c r="O105" s="1737"/>
      <c r="P105" s="1737"/>
      <c r="Q105" s="1737" t="s">
        <v>2243</v>
      </c>
      <c r="R105" s="1737"/>
      <c r="S105" s="1737"/>
      <c r="T105" s="1737"/>
      <c r="U105" s="1737"/>
      <c r="V105" s="1737"/>
      <c r="W105" s="1737"/>
      <c r="X105" s="1709"/>
      <c r="Y105" s="1709"/>
      <c r="Z105" s="1709"/>
      <c r="AA105" s="1709"/>
      <c r="AB105" s="1709"/>
      <c r="AC105" s="1709"/>
      <c r="AD105" s="1682"/>
      <c r="AE105" s="1138">
        <f t="shared" si="6"/>
        <v>0</v>
      </c>
    </row>
    <row r="106" spans="1:31" x14ac:dyDescent="0.35">
      <c r="A106" s="1127">
        <v>84</v>
      </c>
      <c r="B106" s="2259"/>
      <c r="C106" s="2249"/>
      <c r="D106" s="1136" t="s">
        <v>2044</v>
      </c>
      <c r="E106" s="1137">
        <v>1</v>
      </c>
      <c r="F106" s="1137">
        <v>2</v>
      </c>
      <c r="G106" s="1737"/>
      <c r="H106" s="1737"/>
      <c r="I106" s="1737"/>
      <c r="J106" s="1737"/>
      <c r="K106" s="1737"/>
      <c r="L106" s="1737"/>
      <c r="M106" s="1737"/>
      <c r="N106" s="1737"/>
      <c r="O106" s="1737"/>
      <c r="P106" s="1737"/>
      <c r="Q106" s="1737" t="s">
        <v>2243</v>
      </c>
      <c r="R106" s="1737"/>
      <c r="S106" s="1737"/>
      <c r="T106" s="1737"/>
      <c r="U106" s="1737"/>
      <c r="V106" s="1737"/>
      <c r="W106" s="1737"/>
      <c r="X106" s="1709"/>
      <c r="Y106" s="1709"/>
      <c r="Z106" s="1709"/>
      <c r="AA106" s="1709"/>
      <c r="AB106" s="1709"/>
      <c r="AC106" s="1709"/>
      <c r="AD106" s="1682"/>
      <c r="AE106" s="1138">
        <f t="shared" si="6"/>
        <v>0</v>
      </c>
    </row>
    <row r="107" spans="1:31" x14ac:dyDescent="0.35">
      <c r="A107" s="1722"/>
      <c r="B107" s="2250" t="s">
        <v>4086</v>
      </c>
      <c r="C107" s="1135" t="s">
        <v>2078</v>
      </c>
      <c r="D107" s="2254"/>
      <c r="E107" s="2254"/>
      <c r="F107" s="2254"/>
      <c r="G107" s="2254"/>
      <c r="H107" s="2254"/>
      <c r="I107" s="2254"/>
      <c r="J107" s="2254"/>
      <c r="K107" s="2254"/>
      <c r="L107" s="2254"/>
      <c r="M107" s="2254"/>
      <c r="N107" s="2254"/>
      <c r="O107" s="2254"/>
      <c r="P107" s="2254"/>
      <c r="Q107" s="2254"/>
      <c r="R107" s="2254"/>
      <c r="S107" s="2254"/>
      <c r="T107" s="2254"/>
      <c r="U107" s="2254"/>
      <c r="V107" s="2254"/>
      <c r="W107" s="2254"/>
      <c r="X107" s="2254"/>
      <c r="Y107" s="2254"/>
      <c r="Z107" s="2254"/>
      <c r="AA107" s="2254"/>
      <c r="AB107" s="2254"/>
      <c r="AC107" s="2254"/>
      <c r="AD107" s="2254"/>
      <c r="AE107" s="2260"/>
    </row>
    <row r="108" spans="1:31" x14ac:dyDescent="0.35">
      <c r="A108" s="1127">
        <v>85</v>
      </c>
      <c r="B108" s="2259"/>
      <c r="C108" s="2249"/>
      <c r="D108" s="1136" t="s">
        <v>1763</v>
      </c>
      <c r="E108" s="1724">
        <v>365</v>
      </c>
      <c r="F108" s="1724">
        <v>13</v>
      </c>
      <c r="G108" s="1737" t="s">
        <v>2243</v>
      </c>
      <c r="H108" s="1737"/>
      <c r="I108" s="1737"/>
      <c r="J108" s="1737"/>
      <c r="K108" s="1737"/>
      <c r="L108" s="1737"/>
      <c r="M108" s="1737"/>
      <c r="N108" s="1737"/>
      <c r="O108" s="1737"/>
      <c r="P108" s="1737"/>
      <c r="Q108" s="1737"/>
      <c r="R108" s="1737"/>
      <c r="S108" s="1737"/>
      <c r="T108" s="1709"/>
      <c r="U108" s="1709"/>
      <c r="V108" s="1709"/>
      <c r="W108" s="1709"/>
      <c r="X108" s="1709"/>
      <c r="Y108" s="1709"/>
      <c r="Z108" s="1709"/>
      <c r="AA108" s="1709"/>
      <c r="AB108" s="1709"/>
      <c r="AC108" s="1709"/>
      <c r="AD108" s="2243" t="s">
        <v>1399</v>
      </c>
      <c r="AE108" s="2244"/>
    </row>
    <row r="109" spans="1:31" x14ac:dyDescent="0.35">
      <c r="A109" s="1722">
        <v>86</v>
      </c>
      <c r="B109" s="2259"/>
      <c r="C109" s="2249"/>
      <c r="D109" s="1145" t="s">
        <v>1767</v>
      </c>
      <c r="E109" s="1142">
        <v>2</v>
      </c>
      <c r="F109" s="1142">
        <v>13</v>
      </c>
      <c r="G109" s="1737"/>
      <c r="H109" s="1737"/>
      <c r="I109" s="1737"/>
      <c r="J109" s="1737"/>
      <c r="K109" s="1737"/>
      <c r="L109" s="1737"/>
      <c r="M109" s="1737"/>
      <c r="N109" s="1737"/>
      <c r="O109" s="1737"/>
      <c r="P109" s="1737" t="s">
        <v>2243</v>
      </c>
      <c r="Q109" s="1737" t="s">
        <v>2243</v>
      </c>
      <c r="R109" s="1737"/>
      <c r="S109" s="1737"/>
      <c r="T109" s="1709"/>
      <c r="U109" s="1709"/>
      <c r="V109" s="1709"/>
      <c r="W109" s="1709"/>
      <c r="X109" s="1709"/>
      <c r="Y109" s="1709"/>
      <c r="Z109" s="1709"/>
      <c r="AA109" s="1709"/>
      <c r="AB109" s="1709"/>
      <c r="AC109" s="1709"/>
      <c r="AD109" s="1682"/>
      <c r="AE109" s="1138">
        <f t="shared" ref="AE109:AE119" si="7">ROUND(AD109,2)*E109*F109</f>
        <v>0</v>
      </c>
    </row>
    <row r="110" spans="1:31" x14ac:dyDescent="0.35">
      <c r="A110" s="1127">
        <v>87</v>
      </c>
      <c r="B110" s="2259"/>
      <c r="C110" s="2249"/>
      <c r="D110" s="1145" t="s">
        <v>775</v>
      </c>
      <c r="E110" s="1142">
        <v>2</v>
      </c>
      <c r="F110" s="1142">
        <v>13</v>
      </c>
      <c r="G110" s="1737"/>
      <c r="H110" s="1737"/>
      <c r="I110" s="1737"/>
      <c r="J110" s="1737"/>
      <c r="K110" s="1737"/>
      <c r="L110" s="1737"/>
      <c r="M110" s="1737"/>
      <c r="N110" s="1737"/>
      <c r="O110" s="1737"/>
      <c r="P110" s="1737" t="s">
        <v>2243</v>
      </c>
      <c r="Q110" s="1737" t="s">
        <v>2243</v>
      </c>
      <c r="R110" s="1737"/>
      <c r="S110" s="1737"/>
      <c r="T110" s="1709"/>
      <c r="U110" s="1709"/>
      <c r="V110" s="1709"/>
      <c r="W110" s="1709"/>
      <c r="X110" s="1709"/>
      <c r="Y110" s="1709"/>
      <c r="Z110" s="1709"/>
      <c r="AA110" s="1709"/>
      <c r="AB110" s="1709"/>
      <c r="AC110" s="1709"/>
      <c r="AD110" s="1682"/>
      <c r="AE110" s="1138">
        <f t="shared" si="7"/>
        <v>0</v>
      </c>
    </row>
    <row r="111" spans="1:31" x14ac:dyDescent="0.35">
      <c r="A111" s="1722">
        <v>88</v>
      </c>
      <c r="B111" s="2259"/>
      <c r="C111" s="2249"/>
      <c r="D111" s="1145" t="s">
        <v>1755</v>
      </c>
      <c r="E111" s="1142">
        <v>2</v>
      </c>
      <c r="F111" s="1142">
        <v>13</v>
      </c>
      <c r="G111" s="1737"/>
      <c r="H111" s="1737"/>
      <c r="I111" s="1737"/>
      <c r="J111" s="1737"/>
      <c r="K111" s="1737"/>
      <c r="L111" s="1737"/>
      <c r="M111" s="1737"/>
      <c r="N111" s="1737"/>
      <c r="O111" s="1737"/>
      <c r="P111" s="1737" t="s">
        <v>2243</v>
      </c>
      <c r="Q111" s="1737" t="s">
        <v>2243</v>
      </c>
      <c r="R111" s="1737"/>
      <c r="S111" s="1737"/>
      <c r="T111" s="1709"/>
      <c r="U111" s="1709"/>
      <c r="V111" s="1709"/>
      <c r="W111" s="1709"/>
      <c r="X111" s="1709"/>
      <c r="Y111" s="1709"/>
      <c r="Z111" s="1709"/>
      <c r="AA111" s="1709"/>
      <c r="AB111" s="1709"/>
      <c r="AC111" s="1709"/>
      <c r="AD111" s="1682"/>
      <c r="AE111" s="1138">
        <f t="shared" si="7"/>
        <v>0</v>
      </c>
    </row>
    <row r="112" spans="1:31" x14ac:dyDescent="0.35">
      <c r="A112" s="1127">
        <v>89</v>
      </c>
      <c r="B112" s="2259"/>
      <c r="C112" s="2249"/>
      <c r="D112" s="1145" t="s">
        <v>4084</v>
      </c>
      <c r="E112" s="1142">
        <v>2</v>
      </c>
      <c r="F112" s="1142">
        <v>13</v>
      </c>
      <c r="G112" s="1737"/>
      <c r="H112" s="1737"/>
      <c r="I112" s="1737"/>
      <c r="J112" s="1737"/>
      <c r="K112" s="1737"/>
      <c r="L112" s="1737"/>
      <c r="M112" s="1737"/>
      <c r="N112" s="1737"/>
      <c r="O112" s="1737"/>
      <c r="P112" s="1737" t="s">
        <v>2243</v>
      </c>
      <c r="Q112" s="1737" t="s">
        <v>2243</v>
      </c>
      <c r="R112" s="1737"/>
      <c r="S112" s="1737"/>
      <c r="T112" s="1709"/>
      <c r="U112" s="1709"/>
      <c r="V112" s="1709"/>
      <c r="W112" s="1709"/>
      <c r="X112" s="1709"/>
      <c r="Y112" s="1709"/>
      <c r="Z112" s="1709"/>
      <c r="AA112" s="1709"/>
      <c r="AB112" s="1709"/>
      <c r="AC112" s="1709"/>
      <c r="AD112" s="1682"/>
      <c r="AE112" s="1138">
        <f t="shared" si="7"/>
        <v>0</v>
      </c>
    </row>
    <row r="113" spans="1:31" x14ac:dyDescent="0.35">
      <c r="A113" s="1722">
        <v>90</v>
      </c>
      <c r="B113" s="2259"/>
      <c r="C113" s="2249"/>
      <c r="D113" s="1145" t="s">
        <v>1598</v>
      </c>
      <c r="E113" s="1142">
        <v>1</v>
      </c>
      <c r="F113" s="1142">
        <v>13</v>
      </c>
      <c r="G113" s="1737"/>
      <c r="H113" s="1737"/>
      <c r="I113" s="1737"/>
      <c r="J113" s="1737"/>
      <c r="K113" s="1737"/>
      <c r="L113" s="1737"/>
      <c r="M113" s="1737"/>
      <c r="N113" s="1737"/>
      <c r="O113" s="1737"/>
      <c r="P113" s="1737"/>
      <c r="Q113" s="1737" t="s">
        <v>2243</v>
      </c>
      <c r="R113" s="1737"/>
      <c r="S113" s="1737"/>
      <c r="T113" s="1709"/>
      <c r="U113" s="1709"/>
      <c r="V113" s="1709"/>
      <c r="W113" s="1709"/>
      <c r="X113" s="1709"/>
      <c r="Y113" s="1709"/>
      <c r="Z113" s="1709"/>
      <c r="AA113" s="1709"/>
      <c r="AB113" s="1709"/>
      <c r="AC113" s="1709"/>
      <c r="AD113" s="1682"/>
      <c r="AE113" s="1138">
        <f t="shared" si="7"/>
        <v>0</v>
      </c>
    </row>
    <row r="114" spans="1:31" ht="26" x14ac:dyDescent="0.35">
      <c r="A114" s="1127">
        <v>91</v>
      </c>
      <c r="B114" s="2259"/>
      <c r="C114" s="2249"/>
      <c r="D114" s="1136" t="s">
        <v>1803</v>
      </c>
      <c r="E114" s="1142">
        <v>1</v>
      </c>
      <c r="F114" s="1142">
        <v>13</v>
      </c>
      <c r="G114" s="1737"/>
      <c r="H114" s="1737"/>
      <c r="I114" s="1737"/>
      <c r="J114" s="1737"/>
      <c r="K114" s="1737"/>
      <c r="L114" s="1737"/>
      <c r="M114" s="1737"/>
      <c r="N114" s="1737"/>
      <c r="O114" s="1737"/>
      <c r="P114" s="1737"/>
      <c r="Q114" s="1737" t="s">
        <v>2243</v>
      </c>
      <c r="R114" s="1737"/>
      <c r="S114" s="1737"/>
      <c r="T114" s="1709"/>
      <c r="U114" s="1709"/>
      <c r="V114" s="1709"/>
      <c r="W114" s="1709"/>
      <c r="X114" s="1709"/>
      <c r="Y114" s="1709"/>
      <c r="Z114" s="1709"/>
      <c r="AA114" s="1709"/>
      <c r="AB114" s="1709"/>
      <c r="AC114" s="1709"/>
      <c r="AD114" s="1682"/>
      <c r="AE114" s="1138">
        <f t="shared" si="7"/>
        <v>0</v>
      </c>
    </row>
    <row r="115" spans="1:31" ht="23.25" customHeight="1" x14ac:dyDescent="0.35">
      <c r="A115" s="1722">
        <v>92</v>
      </c>
      <c r="B115" s="2259"/>
      <c r="C115" s="2249"/>
      <c r="D115" s="1136" t="s">
        <v>2033</v>
      </c>
      <c r="E115" s="1142">
        <v>1</v>
      </c>
      <c r="F115" s="1142">
        <v>13</v>
      </c>
      <c r="G115" s="1737"/>
      <c r="H115" s="1737"/>
      <c r="I115" s="1737"/>
      <c r="J115" s="1737"/>
      <c r="K115" s="1737"/>
      <c r="L115" s="1737"/>
      <c r="M115" s="1737"/>
      <c r="N115" s="1737"/>
      <c r="O115" s="1737"/>
      <c r="P115" s="1737"/>
      <c r="Q115" s="1737" t="s">
        <v>2243</v>
      </c>
      <c r="R115" s="1737"/>
      <c r="S115" s="1737"/>
      <c r="T115" s="1709"/>
      <c r="U115" s="1709"/>
      <c r="V115" s="1709"/>
      <c r="W115" s="1709"/>
      <c r="X115" s="1709"/>
      <c r="Y115" s="1709"/>
      <c r="Z115" s="1709"/>
      <c r="AA115" s="1709"/>
      <c r="AB115" s="1709"/>
      <c r="AC115" s="1709"/>
      <c r="AD115" s="1682"/>
      <c r="AE115" s="1138">
        <f t="shared" si="7"/>
        <v>0</v>
      </c>
    </row>
    <row r="116" spans="1:31" ht="36" customHeight="1" x14ac:dyDescent="0.35">
      <c r="A116" s="1127">
        <v>93</v>
      </c>
      <c r="B116" s="2259"/>
      <c r="C116" s="2249"/>
      <c r="D116" s="1136" t="s">
        <v>4087</v>
      </c>
      <c r="E116" s="1142">
        <v>1</v>
      </c>
      <c r="F116" s="1142">
        <v>13</v>
      </c>
      <c r="G116" s="1737"/>
      <c r="H116" s="1737"/>
      <c r="I116" s="1737"/>
      <c r="J116" s="1737"/>
      <c r="K116" s="1737"/>
      <c r="L116" s="1737"/>
      <c r="M116" s="1737"/>
      <c r="N116" s="1737"/>
      <c r="O116" s="1737"/>
      <c r="P116" s="1737"/>
      <c r="Q116" s="1737" t="s">
        <v>2243</v>
      </c>
      <c r="R116" s="1737"/>
      <c r="S116" s="1737"/>
      <c r="T116" s="1709"/>
      <c r="U116" s="1709"/>
      <c r="V116" s="1709"/>
      <c r="W116" s="1709"/>
      <c r="X116" s="1709"/>
      <c r="Y116" s="1709"/>
      <c r="Z116" s="1709"/>
      <c r="AA116" s="1709"/>
      <c r="AB116" s="1709"/>
      <c r="AC116" s="1709"/>
      <c r="AD116" s="1682"/>
      <c r="AE116" s="1138">
        <f t="shared" si="7"/>
        <v>0</v>
      </c>
    </row>
    <row r="117" spans="1:31" ht="26" x14ac:dyDescent="0.35">
      <c r="A117" s="1722">
        <v>94</v>
      </c>
      <c r="B117" s="2259"/>
      <c r="C117" s="2249"/>
      <c r="D117" s="1136" t="s">
        <v>2028</v>
      </c>
      <c r="E117" s="1142">
        <v>1</v>
      </c>
      <c r="F117" s="1142">
        <v>13</v>
      </c>
      <c r="G117" s="1737"/>
      <c r="H117" s="1737"/>
      <c r="I117" s="1737"/>
      <c r="J117" s="1737"/>
      <c r="K117" s="1737"/>
      <c r="L117" s="1737"/>
      <c r="M117" s="1737"/>
      <c r="N117" s="1737"/>
      <c r="O117" s="1737"/>
      <c r="P117" s="1737"/>
      <c r="Q117" s="1737" t="s">
        <v>2243</v>
      </c>
      <c r="R117" s="1737"/>
      <c r="S117" s="1737"/>
      <c r="T117" s="1709"/>
      <c r="U117" s="1709"/>
      <c r="V117" s="1709"/>
      <c r="W117" s="1709"/>
      <c r="X117" s="1709"/>
      <c r="Y117" s="1709"/>
      <c r="Z117" s="1709"/>
      <c r="AA117" s="1709"/>
      <c r="AB117" s="1709"/>
      <c r="AC117" s="1709"/>
      <c r="AD117" s="1682"/>
      <c r="AE117" s="1138">
        <f t="shared" si="7"/>
        <v>0</v>
      </c>
    </row>
    <row r="118" spans="1:31" x14ac:dyDescent="0.35">
      <c r="A118" s="1127">
        <v>95</v>
      </c>
      <c r="B118" s="2259"/>
      <c r="C118" s="2249"/>
      <c r="D118" s="1145" t="s">
        <v>4085</v>
      </c>
      <c r="E118" s="1142">
        <v>1</v>
      </c>
      <c r="F118" s="1142">
        <v>13</v>
      </c>
      <c r="G118" s="1737"/>
      <c r="H118" s="1737"/>
      <c r="I118" s="1737"/>
      <c r="J118" s="1737"/>
      <c r="K118" s="1737"/>
      <c r="L118" s="1737"/>
      <c r="M118" s="1737"/>
      <c r="N118" s="1737"/>
      <c r="O118" s="1737"/>
      <c r="P118" s="1737"/>
      <c r="Q118" s="1737" t="s">
        <v>2243</v>
      </c>
      <c r="R118" s="1737"/>
      <c r="S118" s="1737"/>
      <c r="T118" s="1709"/>
      <c r="U118" s="1709"/>
      <c r="V118" s="1709"/>
      <c r="W118" s="1709"/>
      <c r="X118" s="1709"/>
      <c r="Y118" s="1709"/>
      <c r="Z118" s="1709"/>
      <c r="AA118" s="1709"/>
      <c r="AB118" s="1709"/>
      <c r="AC118" s="1709"/>
      <c r="AD118" s="1682"/>
      <c r="AE118" s="1138">
        <f t="shared" si="7"/>
        <v>0</v>
      </c>
    </row>
    <row r="119" spans="1:31" ht="29" x14ac:dyDescent="0.35">
      <c r="A119" s="1722">
        <v>96</v>
      </c>
      <c r="B119" s="2259"/>
      <c r="C119" s="2249"/>
      <c r="D119" s="1133" t="s">
        <v>4354</v>
      </c>
      <c r="E119" s="1142">
        <v>2</v>
      </c>
      <c r="F119" s="1142">
        <v>13</v>
      </c>
      <c r="G119" s="1737"/>
      <c r="H119" s="1737"/>
      <c r="I119" s="1737"/>
      <c r="J119" s="1737"/>
      <c r="K119" s="1737"/>
      <c r="L119" s="1737"/>
      <c r="M119" s="1737"/>
      <c r="N119" s="1737"/>
      <c r="O119" s="1737"/>
      <c r="P119" s="1737" t="s">
        <v>2243</v>
      </c>
      <c r="Q119" s="1737" t="s">
        <v>2243</v>
      </c>
      <c r="R119" s="1737"/>
      <c r="S119" s="1737"/>
      <c r="T119" s="1709"/>
      <c r="U119" s="1709"/>
      <c r="V119" s="1709"/>
      <c r="W119" s="1709"/>
      <c r="X119" s="1709"/>
      <c r="Y119" s="1709"/>
      <c r="Z119" s="1709"/>
      <c r="AA119" s="1709"/>
      <c r="AB119" s="1709"/>
      <c r="AC119" s="1709"/>
      <c r="AD119" s="1682"/>
      <c r="AE119" s="1138">
        <f t="shared" si="7"/>
        <v>0</v>
      </c>
    </row>
    <row r="120" spans="1:31" x14ac:dyDescent="0.35">
      <c r="A120" s="1127"/>
      <c r="B120" s="2259" t="s">
        <v>4088</v>
      </c>
      <c r="C120" s="1140" t="s">
        <v>2074</v>
      </c>
      <c r="D120" s="2254"/>
      <c r="E120" s="2254"/>
      <c r="F120" s="2254"/>
      <c r="G120" s="2254"/>
      <c r="H120" s="2254"/>
      <c r="I120" s="2254"/>
      <c r="J120" s="2254"/>
      <c r="K120" s="2254"/>
      <c r="L120" s="2254"/>
      <c r="M120" s="2254"/>
      <c r="N120" s="2254"/>
      <c r="O120" s="2254"/>
      <c r="P120" s="2254"/>
      <c r="Q120" s="2254"/>
      <c r="R120" s="2254"/>
      <c r="S120" s="2254"/>
      <c r="T120" s="2254"/>
      <c r="U120" s="2254"/>
      <c r="V120" s="2254"/>
      <c r="W120" s="2254"/>
      <c r="X120" s="2254"/>
      <c r="Y120" s="2254"/>
      <c r="Z120" s="2254"/>
      <c r="AA120" s="2254"/>
      <c r="AB120" s="2254"/>
      <c r="AC120" s="2254"/>
      <c r="AD120" s="2254"/>
      <c r="AE120" s="2260"/>
    </row>
    <row r="121" spans="1:31" x14ac:dyDescent="0.35">
      <c r="A121" s="1722">
        <v>97</v>
      </c>
      <c r="B121" s="2259"/>
      <c r="C121" s="2286"/>
      <c r="D121" s="1136" t="s">
        <v>1763</v>
      </c>
      <c r="E121" s="1724">
        <v>365</v>
      </c>
      <c r="F121" s="1724">
        <v>90</v>
      </c>
      <c r="G121" s="1737" t="s">
        <v>2243</v>
      </c>
      <c r="H121" s="1737"/>
      <c r="I121" s="1737"/>
      <c r="J121" s="1737"/>
      <c r="K121" s="1737"/>
      <c r="L121" s="1737"/>
      <c r="M121" s="1737"/>
      <c r="N121" s="1737"/>
      <c r="O121" s="1737"/>
      <c r="P121" s="1737"/>
      <c r="Q121" s="1737"/>
      <c r="R121" s="1737"/>
      <c r="S121" s="1737"/>
      <c r="T121" s="1737"/>
      <c r="U121" s="1709"/>
      <c r="V121" s="1709"/>
      <c r="W121" s="1709"/>
      <c r="X121" s="1709"/>
      <c r="Y121" s="1709"/>
      <c r="Z121" s="1709"/>
      <c r="AA121" s="1709"/>
      <c r="AB121" s="1709"/>
      <c r="AC121" s="1709"/>
      <c r="AD121" s="2243" t="s">
        <v>1399</v>
      </c>
      <c r="AE121" s="2244"/>
    </row>
    <row r="122" spans="1:31" x14ac:dyDescent="0.35">
      <c r="A122" s="1127">
        <v>98</v>
      </c>
      <c r="B122" s="2259"/>
      <c r="C122" s="2286"/>
      <c r="D122" s="1145" t="s">
        <v>1767</v>
      </c>
      <c r="E122" s="1142">
        <v>2</v>
      </c>
      <c r="F122" s="1142">
        <v>90</v>
      </c>
      <c r="G122" s="1737"/>
      <c r="H122" s="1737"/>
      <c r="I122" s="1737"/>
      <c r="J122" s="1737"/>
      <c r="K122" s="1737"/>
      <c r="L122" s="1737"/>
      <c r="M122" s="1737"/>
      <c r="N122" s="1737"/>
      <c r="O122" s="1737"/>
      <c r="P122" s="1737" t="s">
        <v>2243</v>
      </c>
      <c r="Q122" s="1737" t="s">
        <v>2243</v>
      </c>
      <c r="R122" s="1737"/>
      <c r="S122" s="1737"/>
      <c r="T122" s="1737"/>
      <c r="U122" s="1709"/>
      <c r="V122" s="1709"/>
      <c r="W122" s="1709"/>
      <c r="X122" s="1709"/>
      <c r="Y122" s="1709"/>
      <c r="Z122" s="1709"/>
      <c r="AA122" s="1709"/>
      <c r="AB122" s="1709"/>
      <c r="AC122" s="1709"/>
      <c r="AD122" s="1682"/>
      <c r="AE122" s="1138">
        <f t="shared" ref="AE122:AE135" si="8">ROUND(AD122,2)*E122*F122</f>
        <v>0</v>
      </c>
    </row>
    <row r="123" spans="1:31" x14ac:dyDescent="0.35">
      <c r="A123" s="1722">
        <v>99</v>
      </c>
      <c r="B123" s="2259"/>
      <c r="C123" s="2286"/>
      <c r="D123" s="1145" t="s">
        <v>775</v>
      </c>
      <c r="E123" s="1142">
        <v>2</v>
      </c>
      <c r="F123" s="1142">
        <v>90</v>
      </c>
      <c r="G123" s="1737"/>
      <c r="H123" s="1737"/>
      <c r="I123" s="1737"/>
      <c r="J123" s="1737"/>
      <c r="K123" s="1737"/>
      <c r="L123" s="1737"/>
      <c r="M123" s="1737"/>
      <c r="N123" s="1737"/>
      <c r="O123" s="1737"/>
      <c r="P123" s="1737" t="s">
        <v>2243</v>
      </c>
      <c r="Q123" s="1737" t="s">
        <v>2243</v>
      </c>
      <c r="R123" s="1737"/>
      <c r="S123" s="1737"/>
      <c r="T123" s="1737"/>
      <c r="U123" s="1709"/>
      <c r="V123" s="1709"/>
      <c r="W123" s="1709"/>
      <c r="X123" s="1709"/>
      <c r="Y123" s="1709"/>
      <c r="Z123" s="1709"/>
      <c r="AA123" s="1709"/>
      <c r="AB123" s="1709"/>
      <c r="AC123" s="1709"/>
      <c r="AD123" s="1682"/>
      <c r="AE123" s="1138">
        <f t="shared" si="8"/>
        <v>0</v>
      </c>
    </row>
    <row r="124" spans="1:31" x14ac:dyDescent="0.35">
      <c r="A124" s="1127">
        <v>100</v>
      </c>
      <c r="B124" s="2259"/>
      <c r="C124" s="2286"/>
      <c r="D124" s="1145" t="s">
        <v>1755</v>
      </c>
      <c r="E124" s="1142">
        <v>2</v>
      </c>
      <c r="F124" s="1142">
        <v>90</v>
      </c>
      <c r="G124" s="1737"/>
      <c r="H124" s="1737"/>
      <c r="I124" s="1737"/>
      <c r="J124" s="1737"/>
      <c r="K124" s="1737"/>
      <c r="L124" s="1737"/>
      <c r="M124" s="1737"/>
      <c r="N124" s="1737"/>
      <c r="O124" s="1737"/>
      <c r="P124" s="1737" t="s">
        <v>2243</v>
      </c>
      <c r="Q124" s="1737" t="s">
        <v>2243</v>
      </c>
      <c r="R124" s="1737"/>
      <c r="S124" s="1737"/>
      <c r="T124" s="1737"/>
      <c r="U124" s="1709"/>
      <c r="V124" s="1709"/>
      <c r="W124" s="1709"/>
      <c r="X124" s="1709"/>
      <c r="Y124" s="1709"/>
      <c r="Z124" s="1709"/>
      <c r="AA124" s="1709"/>
      <c r="AB124" s="1709"/>
      <c r="AC124" s="1709"/>
      <c r="AD124" s="1682"/>
      <c r="AE124" s="1138">
        <f t="shared" si="8"/>
        <v>0</v>
      </c>
    </row>
    <row r="125" spans="1:31" x14ac:dyDescent="0.35">
      <c r="A125" s="1722">
        <v>101</v>
      </c>
      <c r="B125" s="2259"/>
      <c r="C125" s="2286"/>
      <c r="D125" s="1145" t="s">
        <v>4084</v>
      </c>
      <c r="E125" s="1142">
        <v>2</v>
      </c>
      <c r="F125" s="1142">
        <v>90</v>
      </c>
      <c r="G125" s="1737"/>
      <c r="H125" s="1737"/>
      <c r="I125" s="1737"/>
      <c r="J125" s="1737"/>
      <c r="K125" s="1737"/>
      <c r="L125" s="1737"/>
      <c r="M125" s="1737"/>
      <c r="N125" s="1737"/>
      <c r="O125" s="1737"/>
      <c r="P125" s="1737" t="s">
        <v>2243</v>
      </c>
      <c r="Q125" s="1737" t="s">
        <v>2243</v>
      </c>
      <c r="R125" s="1737"/>
      <c r="S125" s="1737"/>
      <c r="T125" s="1737"/>
      <c r="U125" s="1709"/>
      <c r="V125" s="1709"/>
      <c r="W125" s="1709"/>
      <c r="X125" s="1709"/>
      <c r="Y125" s="1709"/>
      <c r="Z125" s="1709"/>
      <c r="AA125" s="1709"/>
      <c r="AB125" s="1709"/>
      <c r="AC125" s="1709"/>
      <c r="AD125" s="1682"/>
      <c r="AE125" s="1138">
        <f t="shared" si="8"/>
        <v>0</v>
      </c>
    </row>
    <row r="126" spans="1:31" x14ac:dyDescent="0.35">
      <c r="A126" s="1127">
        <v>102</v>
      </c>
      <c r="B126" s="2259"/>
      <c r="C126" s="2286"/>
      <c r="D126" s="1145" t="s">
        <v>1598</v>
      </c>
      <c r="E126" s="1142">
        <v>1</v>
      </c>
      <c r="F126" s="1142">
        <v>90</v>
      </c>
      <c r="G126" s="1737"/>
      <c r="H126" s="1737"/>
      <c r="I126" s="1737"/>
      <c r="J126" s="1737"/>
      <c r="K126" s="1737"/>
      <c r="L126" s="1737"/>
      <c r="M126" s="1737"/>
      <c r="N126" s="1737"/>
      <c r="O126" s="1737"/>
      <c r="P126" s="1737"/>
      <c r="Q126" s="1737" t="s">
        <v>2243</v>
      </c>
      <c r="R126" s="1737"/>
      <c r="S126" s="1737"/>
      <c r="T126" s="1737"/>
      <c r="U126" s="1709"/>
      <c r="V126" s="1709"/>
      <c r="W126" s="1709"/>
      <c r="X126" s="1709"/>
      <c r="Y126" s="1709"/>
      <c r="Z126" s="1709"/>
      <c r="AA126" s="1709"/>
      <c r="AB126" s="1709"/>
      <c r="AC126" s="1709"/>
      <c r="AD126" s="1682"/>
      <c r="AE126" s="1138">
        <f t="shared" si="8"/>
        <v>0</v>
      </c>
    </row>
    <row r="127" spans="1:31" ht="26" x14ac:dyDescent="0.35">
      <c r="A127" s="1722">
        <v>103</v>
      </c>
      <c r="B127" s="2259"/>
      <c r="C127" s="2286"/>
      <c r="D127" s="1136" t="s">
        <v>1803</v>
      </c>
      <c r="E127" s="1142">
        <v>1</v>
      </c>
      <c r="F127" s="1142">
        <v>90</v>
      </c>
      <c r="G127" s="1737"/>
      <c r="H127" s="1737"/>
      <c r="I127" s="1737"/>
      <c r="J127" s="1737"/>
      <c r="K127" s="1737"/>
      <c r="L127" s="1737"/>
      <c r="M127" s="1737"/>
      <c r="N127" s="1737"/>
      <c r="O127" s="1737"/>
      <c r="P127" s="1737"/>
      <c r="Q127" s="1737" t="s">
        <v>2243</v>
      </c>
      <c r="R127" s="1737"/>
      <c r="S127" s="1737"/>
      <c r="T127" s="1737"/>
      <c r="U127" s="1709"/>
      <c r="V127" s="1709"/>
      <c r="W127" s="1709"/>
      <c r="X127" s="1709"/>
      <c r="Y127" s="1709"/>
      <c r="Z127" s="1709"/>
      <c r="AA127" s="1709"/>
      <c r="AB127" s="1709"/>
      <c r="AC127" s="1709"/>
      <c r="AD127" s="1682"/>
      <c r="AE127" s="1138">
        <f t="shared" si="8"/>
        <v>0</v>
      </c>
    </row>
    <row r="128" spans="1:31" ht="28.5" customHeight="1" x14ac:dyDescent="0.35">
      <c r="A128" s="1127">
        <v>104</v>
      </c>
      <c r="B128" s="2259"/>
      <c r="C128" s="2286"/>
      <c r="D128" s="1136" t="s">
        <v>2033</v>
      </c>
      <c r="E128" s="1142">
        <v>1</v>
      </c>
      <c r="F128" s="1142">
        <v>90</v>
      </c>
      <c r="G128" s="1737"/>
      <c r="H128" s="1737"/>
      <c r="I128" s="1737"/>
      <c r="J128" s="1737"/>
      <c r="K128" s="1737"/>
      <c r="L128" s="1737"/>
      <c r="M128" s="1737"/>
      <c r="N128" s="1737"/>
      <c r="O128" s="1737"/>
      <c r="P128" s="1737"/>
      <c r="Q128" s="1737" t="s">
        <v>2243</v>
      </c>
      <c r="R128" s="1737"/>
      <c r="S128" s="1737"/>
      <c r="T128" s="1737"/>
      <c r="U128" s="1709"/>
      <c r="V128" s="1709"/>
      <c r="W128" s="1709"/>
      <c r="X128" s="1709"/>
      <c r="Y128" s="1709"/>
      <c r="Z128" s="1709"/>
      <c r="AA128" s="1709"/>
      <c r="AB128" s="1709"/>
      <c r="AC128" s="1709"/>
      <c r="AD128" s="1682"/>
      <c r="AE128" s="1138">
        <f t="shared" si="8"/>
        <v>0</v>
      </c>
    </row>
    <row r="129" spans="1:31" ht="26" x14ac:dyDescent="0.35">
      <c r="A129" s="1722">
        <v>105</v>
      </c>
      <c r="B129" s="2259"/>
      <c r="C129" s="2286"/>
      <c r="D129" s="1136" t="s">
        <v>2070</v>
      </c>
      <c r="E129" s="1142">
        <v>1</v>
      </c>
      <c r="F129" s="1142">
        <v>90</v>
      </c>
      <c r="G129" s="1737"/>
      <c r="H129" s="1737"/>
      <c r="I129" s="1737"/>
      <c r="J129" s="1737"/>
      <c r="K129" s="1737"/>
      <c r="L129" s="1737"/>
      <c r="M129" s="1737"/>
      <c r="N129" s="1737"/>
      <c r="O129" s="1737"/>
      <c r="P129" s="1737"/>
      <c r="Q129" s="1737" t="s">
        <v>2243</v>
      </c>
      <c r="R129" s="1737"/>
      <c r="S129" s="1737"/>
      <c r="T129" s="1737"/>
      <c r="U129" s="1709"/>
      <c r="V129" s="1709"/>
      <c r="W129" s="1709"/>
      <c r="X129" s="1709"/>
      <c r="Y129" s="1709"/>
      <c r="Z129" s="1709"/>
      <c r="AA129" s="1709"/>
      <c r="AB129" s="1709"/>
      <c r="AC129" s="1709"/>
      <c r="AD129" s="1682"/>
      <c r="AE129" s="1138">
        <f t="shared" si="8"/>
        <v>0</v>
      </c>
    </row>
    <row r="130" spans="1:31" x14ac:dyDescent="0.35">
      <c r="A130" s="1127">
        <v>106</v>
      </c>
      <c r="B130" s="2259"/>
      <c r="C130" s="2286"/>
      <c r="D130" s="1145" t="s">
        <v>4085</v>
      </c>
      <c r="E130" s="1142">
        <v>1</v>
      </c>
      <c r="F130" s="1142">
        <v>90</v>
      </c>
      <c r="G130" s="1737"/>
      <c r="H130" s="1737"/>
      <c r="I130" s="1737"/>
      <c r="J130" s="1737"/>
      <c r="K130" s="1737"/>
      <c r="L130" s="1737"/>
      <c r="M130" s="1737"/>
      <c r="N130" s="1737"/>
      <c r="O130" s="1737"/>
      <c r="P130" s="1737"/>
      <c r="Q130" s="1737" t="s">
        <v>2243</v>
      </c>
      <c r="R130" s="1737"/>
      <c r="S130" s="1737"/>
      <c r="T130" s="1737"/>
      <c r="U130" s="1709"/>
      <c r="V130" s="1709"/>
      <c r="W130" s="1709"/>
      <c r="X130" s="1709"/>
      <c r="Y130" s="1709"/>
      <c r="Z130" s="1709"/>
      <c r="AA130" s="1709"/>
      <c r="AB130" s="1709"/>
      <c r="AC130" s="1709"/>
      <c r="AD130" s="1682"/>
      <c r="AE130" s="1138">
        <f t="shared" si="8"/>
        <v>0</v>
      </c>
    </row>
    <row r="131" spans="1:31" ht="29" x14ac:dyDescent="0.35">
      <c r="A131" s="1722">
        <v>107</v>
      </c>
      <c r="B131" s="2259"/>
      <c r="C131" s="2286"/>
      <c r="D131" s="1133" t="s">
        <v>4354</v>
      </c>
      <c r="E131" s="1142">
        <v>2</v>
      </c>
      <c r="F131" s="1142">
        <v>90</v>
      </c>
      <c r="G131" s="1737"/>
      <c r="H131" s="1737"/>
      <c r="I131" s="1737"/>
      <c r="J131" s="1737"/>
      <c r="K131" s="1737"/>
      <c r="L131" s="1737"/>
      <c r="M131" s="1737"/>
      <c r="N131" s="1737"/>
      <c r="O131" s="1737"/>
      <c r="P131" s="1737" t="s">
        <v>2243</v>
      </c>
      <c r="Q131" s="1737" t="s">
        <v>2243</v>
      </c>
      <c r="R131" s="1737"/>
      <c r="S131" s="1737"/>
      <c r="T131" s="1737"/>
      <c r="U131" s="1709"/>
      <c r="V131" s="1709"/>
      <c r="W131" s="1709"/>
      <c r="X131" s="1709"/>
      <c r="Y131" s="1709"/>
      <c r="Z131" s="1709"/>
      <c r="AA131" s="1709"/>
      <c r="AB131" s="1709"/>
      <c r="AC131" s="1709"/>
      <c r="AD131" s="1682"/>
      <c r="AE131" s="1138">
        <f t="shared" si="8"/>
        <v>0</v>
      </c>
    </row>
    <row r="132" spans="1:31" x14ac:dyDescent="0.35">
      <c r="A132" s="1127">
        <v>108</v>
      </c>
      <c r="B132" s="2259"/>
      <c r="C132" s="2263" t="s">
        <v>4089</v>
      </c>
      <c r="D132" s="1145" t="s">
        <v>1763</v>
      </c>
      <c r="E132" s="1724">
        <v>1</v>
      </c>
      <c r="F132" s="1724">
        <v>121</v>
      </c>
      <c r="G132" s="1737"/>
      <c r="H132" s="1737"/>
      <c r="I132" s="1737"/>
      <c r="J132" s="1737"/>
      <c r="K132" s="1737"/>
      <c r="L132" s="1737"/>
      <c r="M132" s="1737"/>
      <c r="N132" s="1737"/>
      <c r="O132" s="1737"/>
      <c r="P132" s="1737"/>
      <c r="Q132" s="1737" t="s">
        <v>2243</v>
      </c>
      <c r="R132" s="1737"/>
      <c r="S132" s="1737"/>
      <c r="T132" s="1737"/>
      <c r="U132" s="1709"/>
      <c r="V132" s="1709"/>
      <c r="W132" s="1709"/>
      <c r="X132" s="1709"/>
      <c r="Y132" s="1709"/>
      <c r="Z132" s="1709"/>
      <c r="AA132" s="1709"/>
      <c r="AB132" s="1709"/>
      <c r="AC132" s="1709"/>
      <c r="AD132" s="1682"/>
      <c r="AE132" s="1138">
        <f t="shared" si="8"/>
        <v>0</v>
      </c>
    </row>
    <row r="133" spans="1:31" x14ac:dyDescent="0.35">
      <c r="A133" s="1722">
        <v>109</v>
      </c>
      <c r="B133" s="2259"/>
      <c r="C133" s="2263"/>
      <c r="D133" s="1145" t="s">
        <v>1755</v>
      </c>
      <c r="E133" s="1142">
        <v>1</v>
      </c>
      <c r="F133" s="1142">
        <v>121</v>
      </c>
      <c r="G133" s="1737"/>
      <c r="H133" s="1737"/>
      <c r="I133" s="1737"/>
      <c r="J133" s="1737"/>
      <c r="K133" s="1737"/>
      <c r="L133" s="1737"/>
      <c r="M133" s="1737"/>
      <c r="N133" s="1737"/>
      <c r="O133" s="1737"/>
      <c r="P133" s="1737"/>
      <c r="Q133" s="1737" t="s">
        <v>2243</v>
      </c>
      <c r="R133" s="1737"/>
      <c r="S133" s="1737"/>
      <c r="T133" s="1737"/>
      <c r="U133" s="1709"/>
      <c r="V133" s="1709"/>
      <c r="W133" s="1709"/>
      <c r="X133" s="1709"/>
      <c r="Y133" s="1709"/>
      <c r="Z133" s="1709"/>
      <c r="AA133" s="1709"/>
      <c r="AB133" s="1709"/>
      <c r="AC133" s="1709"/>
      <c r="AD133" s="1682"/>
      <c r="AE133" s="1138">
        <f t="shared" si="8"/>
        <v>0</v>
      </c>
    </row>
    <row r="134" spans="1:31" x14ac:dyDescent="0.35">
      <c r="A134" s="1127">
        <v>110</v>
      </c>
      <c r="B134" s="2259"/>
      <c r="C134" s="2263"/>
      <c r="D134" s="1145" t="s">
        <v>2033</v>
      </c>
      <c r="E134" s="1142">
        <v>1</v>
      </c>
      <c r="F134" s="1142">
        <v>121</v>
      </c>
      <c r="G134" s="1737"/>
      <c r="H134" s="1737"/>
      <c r="I134" s="1737"/>
      <c r="J134" s="1737"/>
      <c r="K134" s="1737"/>
      <c r="L134" s="1737"/>
      <c r="M134" s="1737"/>
      <c r="N134" s="1737"/>
      <c r="O134" s="1737"/>
      <c r="P134" s="1737"/>
      <c r="Q134" s="1737" t="s">
        <v>2243</v>
      </c>
      <c r="R134" s="1737"/>
      <c r="S134" s="1737"/>
      <c r="T134" s="1737"/>
      <c r="U134" s="1709"/>
      <c r="V134" s="1709"/>
      <c r="W134" s="1709"/>
      <c r="X134" s="1709"/>
      <c r="Y134" s="1709"/>
      <c r="Z134" s="1709"/>
      <c r="AA134" s="1709"/>
      <c r="AB134" s="1709"/>
      <c r="AC134" s="1709"/>
      <c r="AD134" s="1682"/>
      <c r="AE134" s="1138">
        <f t="shared" si="8"/>
        <v>0</v>
      </c>
    </row>
    <row r="135" spans="1:31" x14ac:dyDescent="0.35">
      <c r="A135" s="1722">
        <v>111</v>
      </c>
      <c r="B135" s="2259"/>
      <c r="C135" s="2263"/>
      <c r="D135" s="1145" t="s">
        <v>4090</v>
      </c>
      <c r="E135" s="1142">
        <v>1</v>
      </c>
      <c r="F135" s="1142">
        <v>121</v>
      </c>
      <c r="G135" s="1737"/>
      <c r="H135" s="1737"/>
      <c r="I135" s="1737"/>
      <c r="J135" s="1737"/>
      <c r="K135" s="1737"/>
      <c r="L135" s="1737"/>
      <c r="M135" s="1737"/>
      <c r="N135" s="1737"/>
      <c r="O135" s="1737"/>
      <c r="P135" s="1737"/>
      <c r="Q135" s="1737" t="s">
        <v>2243</v>
      </c>
      <c r="R135" s="1737"/>
      <c r="S135" s="1737"/>
      <c r="T135" s="1737"/>
      <c r="U135" s="1709"/>
      <c r="V135" s="1709"/>
      <c r="W135" s="1709"/>
      <c r="X135" s="1709"/>
      <c r="Y135" s="1709"/>
      <c r="Z135" s="1709"/>
      <c r="AA135" s="1709"/>
      <c r="AB135" s="1709"/>
      <c r="AC135" s="1709"/>
      <c r="AD135" s="1682"/>
      <c r="AE135" s="1138">
        <f t="shared" si="8"/>
        <v>0</v>
      </c>
    </row>
    <row r="136" spans="1:31" x14ac:dyDescent="0.35">
      <c r="A136" s="2245"/>
      <c r="B136" s="2246"/>
      <c r="C136" s="2246"/>
      <c r="D136" s="2246"/>
      <c r="E136" s="2246"/>
      <c r="F136" s="2246"/>
      <c r="G136" s="2246"/>
      <c r="H136" s="2246"/>
      <c r="I136" s="2246"/>
      <c r="J136" s="2246"/>
      <c r="K136" s="2246"/>
      <c r="L136" s="2246"/>
      <c r="M136" s="2246"/>
      <c r="N136" s="2246"/>
      <c r="O136" s="2246"/>
      <c r="P136" s="2246"/>
      <c r="Q136" s="2246"/>
      <c r="R136" s="2246"/>
      <c r="S136" s="2246"/>
      <c r="T136" s="2246"/>
      <c r="U136" s="2246"/>
      <c r="V136" s="2246"/>
      <c r="W136" s="2246"/>
      <c r="X136" s="2246"/>
      <c r="Y136" s="2246"/>
      <c r="Z136" s="2246"/>
      <c r="AA136" s="2246"/>
      <c r="AB136" s="2246"/>
      <c r="AC136" s="2246"/>
      <c r="AD136" s="2246"/>
      <c r="AE136" s="2247"/>
    </row>
    <row r="137" spans="1:31" ht="15" customHeight="1" x14ac:dyDescent="0.35">
      <c r="A137" s="1722">
        <v>112</v>
      </c>
      <c r="B137" s="2250" t="s">
        <v>4091</v>
      </c>
      <c r="C137" s="1146" t="s">
        <v>2068</v>
      </c>
      <c r="D137" s="1136" t="s">
        <v>1763</v>
      </c>
      <c r="E137" s="1724">
        <v>365</v>
      </c>
      <c r="F137" s="1724">
        <v>9</v>
      </c>
      <c r="G137" s="1737" t="s">
        <v>2243</v>
      </c>
      <c r="H137" s="1737"/>
      <c r="I137" s="1737"/>
      <c r="J137" s="1737"/>
      <c r="K137" s="1737"/>
      <c r="L137" s="1737"/>
      <c r="M137" s="1737"/>
      <c r="N137" s="1737"/>
      <c r="O137" s="1737"/>
      <c r="P137" s="1737"/>
      <c r="Q137" s="1737"/>
      <c r="R137" s="1737"/>
      <c r="S137" s="1737"/>
      <c r="T137" s="1737"/>
      <c r="U137" s="1737"/>
      <c r="V137" s="1709"/>
      <c r="W137" s="1709"/>
      <c r="X137" s="1709"/>
      <c r="Y137" s="1709"/>
      <c r="Z137" s="1709"/>
      <c r="AA137" s="1709"/>
      <c r="AB137" s="1709"/>
      <c r="AC137" s="1709"/>
      <c r="AD137" s="2243" t="s">
        <v>1399</v>
      </c>
      <c r="AE137" s="2244"/>
    </row>
    <row r="138" spans="1:31" x14ac:dyDescent="0.35">
      <c r="A138" s="1722">
        <v>113</v>
      </c>
      <c r="B138" s="2250"/>
      <c r="C138" s="2242" t="s">
        <v>1890</v>
      </c>
      <c r="D138" s="1145" t="s">
        <v>1767</v>
      </c>
      <c r="E138" s="1142">
        <v>2</v>
      </c>
      <c r="F138" s="1142">
        <v>9</v>
      </c>
      <c r="G138" s="1737"/>
      <c r="H138" s="1737"/>
      <c r="I138" s="1737"/>
      <c r="J138" s="1737"/>
      <c r="K138" s="1737"/>
      <c r="L138" s="1737"/>
      <c r="M138" s="1737"/>
      <c r="N138" s="1737"/>
      <c r="O138" s="1737"/>
      <c r="P138" s="1737" t="s">
        <v>2243</v>
      </c>
      <c r="Q138" s="1737" t="s">
        <v>2243</v>
      </c>
      <c r="R138" s="1737"/>
      <c r="S138" s="1737"/>
      <c r="T138" s="1737"/>
      <c r="U138" s="1737"/>
      <c r="V138" s="1709"/>
      <c r="W138" s="1709"/>
      <c r="X138" s="1709"/>
      <c r="Y138" s="1709"/>
      <c r="Z138" s="1709"/>
      <c r="AA138" s="1709"/>
      <c r="AB138" s="1709"/>
      <c r="AC138" s="1709"/>
      <c r="AD138" s="1682"/>
      <c r="AE138" s="1138">
        <f t="shared" ref="AE138:AE147" si="9">ROUND(AD138,2)*E138*F138</f>
        <v>0</v>
      </c>
    </row>
    <row r="139" spans="1:31" x14ac:dyDescent="0.35">
      <c r="A139" s="1722">
        <v>114</v>
      </c>
      <c r="B139" s="2250"/>
      <c r="C139" s="2242"/>
      <c r="D139" s="1145" t="s">
        <v>775</v>
      </c>
      <c r="E139" s="1142">
        <v>2</v>
      </c>
      <c r="F139" s="1142">
        <v>9</v>
      </c>
      <c r="G139" s="1737"/>
      <c r="H139" s="1737"/>
      <c r="I139" s="1737"/>
      <c r="J139" s="1737"/>
      <c r="K139" s="1737"/>
      <c r="L139" s="1737"/>
      <c r="M139" s="1737"/>
      <c r="N139" s="1737"/>
      <c r="O139" s="1737"/>
      <c r="P139" s="1737" t="s">
        <v>2243</v>
      </c>
      <c r="Q139" s="1737" t="s">
        <v>2243</v>
      </c>
      <c r="R139" s="1737"/>
      <c r="S139" s="1737"/>
      <c r="T139" s="1737"/>
      <c r="U139" s="1737"/>
      <c r="V139" s="1709"/>
      <c r="W139" s="1709"/>
      <c r="X139" s="1709"/>
      <c r="Y139" s="1709"/>
      <c r="Z139" s="1709"/>
      <c r="AA139" s="1709"/>
      <c r="AB139" s="1709"/>
      <c r="AC139" s="1709"/>
      <c r="AD139" s="1682"/>
      <c r="AE139" s="1138">
        <f t="shared" si="9"/>
        <v>0</v>
      </c>
    </row>
    <row r="140" spans="1:31" x14ac:dyDescent="0.35">
      <c r="A140" s="1722">
        <v>115</v>
      </c>
      <c r="B140" s="2250"/>
      <c r="C140" s="2242"/>
      <c r="D140" s="1145" t="s">
        <v>1755</v>
      </c>
      <c r="E140" s="1142">
        <v>2</v>
      </c>
      <c r="F140" s="1142">
        <v>9</v>
      </c>
      <c r="G140" s="1737"/>
      <c r="H140" s="1737"/>
      <c r="I140" s="1737"/>
      <c r="J140" s="1737"/>
      <c r="K140" s="1737"/>
      <c r="L140" s="1737"/>
      <c r="M140" s="1737"/>
      <c r="N140" s="1737"/>
      <c r="O140" s="1737"/>
      <c r="P140" s="1737" t="s">
        <v>2243</v>
      </c>
      <c r="Q140" s="1737" t="s">
        <v>2243</v>
      </c>
      <c r="R140" s="1737"/>
      <c r="S140" s="1737"/>
      <c r="T140" s="1737"/>
      <c r="U140" s="1737"/>
      <c r="V140" s="1709"/>
      <c r="W140" s="1709"/>
      <c r="X140" s="1709"/>
      <c r="Y140" s="1709"/>
      <c r="Z140" s="1709"/>
      <c r="AA140" s="1709"/>
      <c r="AB140" s="1709"/>
      <c r="AC140" s="1709"/>
      <c r="AD140" s="1682"/>
      <c r="AE140" s="1138">
        <f t="shared" si="9"/>
        <v>0</v>
      </c>
    </row>
    <row r="141" spans="1:31" x14ac:dyDescent="0.35">
      <c r="A141" s="1722">
        <v>116</v>
      </c>
      <c r="B141" s="2250"/>
      <c r="C141" s="2242"/>
      <c r="D141" s="1145" t="s">
        <v>4084</v>
      </c>
      <c r="E141" s="1142">
        <v>2</v>
      </c>
      <c r="F141" s="1142">
        <v>9</v>
      </c>
      <c r="G141" s="1737"/>
      <c r="H141" s="1737"/>
      <c r="I141" s="1737"/>
      <c r="J141" s="1737"/>
      <c r="K141" s="1737"/>
      <c r="L141" s="1737"/>
      <c r="M141" s="1737"/>
      <c r="N141" s="1737"/>
      <c r="O141" s="1737"/>
      <c r="P141" s="1737" t="s">
        <v>2243</v>
      </c>
      <c r="Q141" s="1737" t="s">
        <v>2243</v>
      </c>
      <c r="R141" s="1737"/>
      <c r="S141" s="1737"/>
      <c r="T141" s="1737"/>
      <c r="U141" s="1737"/>
      <c r="V141" s="1709"/>
      <c r="W141" s="1709"/>
      <c r="X141" s="1709"/>
      <c r="Y141" s="1709"/>
      <c r="Z141" s="1709"/>
      <c r="AA141" s="1709"/>
      <c r="AB141" s="1709"/>
      <c r="AC141" s="1709"/>
      <c r="AD141" s="1682"/>
      <c r="AE141" s="1138">
        <f t="shared" si="9"/>
        <v>0</v>
      </c>
    </row>
    <row r="142" spans="1:31" x14ac:dyDescent="0.35">
      <c r="A142" s="1722">
        <v>117</v>
      </c>
      <c r="B142" s="2250"/>
      <c r="C142" s="2242"/>
      <c r="D142" s="1145" t="s">
        <v>1598</v>
      </c>
      <c r="E142" s="1142">
        <v>1</v>
      </c>
      <c r="F142" s="1142">
        <v>9</v>
      </c>
      <c r="G142" s="1737"/>
      <c r="H142" s="1737"/>
      <c r="I142" s="1737"/>
      <c r="J142" s="1737"/>
      <c r="K142" s="1737"/>
      <c r="L142" s="1737"/>
      <c r="M142" s="1737"/>
      <c r="N142" s="1737"/>
      <c r="O142" s="1737"/>
      <c r="P142" s="1737"/>
      <c r="Q142" s="1737" t="s">
        <v>2243</v>
      </c>
      <c r="R142" s="1737"/>
      <c r="S142" s="1737"/>
      <c r="T142" s="1737"/>
      <c r="U142" s="1737"/>
      <c r="V142" s="1709"/>
      <c r="W142" s="1709"/>
      <c r="X142" s="1709"/>
      <c r="Y142" s="1709"/>
      <c r="Z142" s="1709"/>
      <c r="AA142" s="1709"/>
      <c r="AB142" s="1709"/>
      <c r="AC142" s="1709"/>
      <c r="AD142" s="1682"/>
      <c r="AE142" s="1138">
        <f t="shared" si="9"/>
        <v>0</v>
      </c>
    </row>
    <row r="143" spans="1:31" ht="26" x14ac:dyDescent="0.35">
      <c r="A143" s="1722">
        <v>118</v>
      </c>
      <c r="B143" s="2250"/>
      <c r="C143" s="2242"/>
      <c r="D143" s="1136" t="s">
        <v>1803</v>
      </c>
      <c r="E143" s="1142">
        <v>1</v>
      </c>
      <c r="F143" s="1142">
        <v>9</v>
      </c>
      <c r="G143" s="1737"/>
      <c r="H143" s="1737"/>
      <c r="I143" s="1737"/>
      <c r="J143" s="1737"/>
      <c r="K143" s="1737"/>
      <c r="L143" s="1737"/>
      <c r="M143" s="1737"/>
      <c r="N143" s="1737"/>
      <c r="O143" s="1737"/>
      <c r="P143" s="1737"/>
      <c r="Q143" s="1737" t="s">
        <v>2243</v>
      </c>
      <c r="R143" s="1737"/>
      <c r="S143" s="1737"/>
      <c r="T143" s="1737"/>
      <c r="U143" s="1737"/>
      <c r="V143" s="1709"/>
      <c r="W143" s="1709"/>
      <c r="X143" s="1709"/>
      <c r="Y143" s="1709"/>
      <c r="Z143" s="1709"/>
      <c r="AA143" s="1709"/>
      <c r="AB143" s="1709"/>
      <c r="AC143" s="1709"/>
      <c r="AD143" s="1682"/>
      <c r="AE143" s="1138">
        <f t="shared" si="9"/>
        <v>0</v>
      </c>
    </row>
    <row r="144" spans="1:31" x14ac:dyDescent="0.35">
      <c r="A144" s="1722">
        <v>119</v>
      </c>
      <c r="B144" s="2250"/>
      <c r="C144" s="2242"/>
      <c r="D144" s="1136" t="s">
        <v>1873</v>
      </c>
      <c r="E144" s="1142">
        <v>2</v>
      </c>
      <c r="F144" s="1142">
        <v>9</v>
      </c>
      <c r="G144" s="1737"/>
      <c r="H144" s="1737"/>
      <c r="I144" s="1737"/>
      <c r="J144" s="1737"/>
      <c r="K144" s="1737"/>
      <c r="L144" s="1737"/>
      <c r="M144" s="1737"/>
      <c r="N144" s="1737"/>
      <c r="O144" s="1737"/>
      <c r="P144" s="1737" t="s">
        <v>2243</v>
      </c>
      <c r="Q144" s="1737" t="s">
        <v>2243</v>
      </c>
      <c r="R144" s="1737"/>
      <c r="S144" s="1737"/>
      <c r="T144" s="1737"/>
      <c r="U144" s="1737"/>
      <c r="V144" s="1709"/>
      <c r="W144" s="1709"/>
      <c r="X144" s="1709"/>
      <c r="Y144" s="1709"/>
      <c r="Z144" s="1709"/>
      <c r="AA144" s="1709"/>
      <c r="AB144" s="1709"/>
      <c r="AC144" s="1709"/>
      <c r="AD144" s="1682"/>
      <c r="AE144" s="1138">
        <f t="shared" si="9"/>
        <v>0</v>
      </c>
    </row>
    <row r="145" spans="1:31" ht="26" x14ac:dyDescent="0.35">
      <c r="A145" s="1722">
        <v>120</v>
      </c>
      <c r="B145" s="2250"/>
      <c r="C145" s="2242"/>
      <c r="D145" s="1136" t="s">
        <v>2066</v>
      </c>
      <c r="E145" s="1142">
        <v>2</v>
      </c>
      <c r="F145" s="1142">
        <v>9</v>
      </c>
      <c r="G145" s="1737"/>
      <c r="H145" s="1737"/>
      <c r="I145" s="1737"/>
      <c r="J145" s="1737"/>
      <c r="K145" s="1737"/>
      <c r="L145" s="1737"/>
      <c r="M145" s="1737"/>
      <c r="N145" s="1737"/>
      <c r="O145" s="1737"/>
      <c r="P145" s="1737" t="s">
        <v>2243</v>
      </c>
      <c r="Q145" s="1737" t="s">
        <v>2243</v>
      </c>
      <c r="R145" s="1737"/>
      <c r="S145" s="1737"/>
      <c r="T145" s="1737"/>
      <c r="U145" s="1737"/>
      <c r="V145" s="1709"/>
      <c r="W145" s="1709"/>
      <c r="X145" s="1709"/>
      <c r="Y145" s="1709"/>
      <c r="Z145" s="1709"/>
      <c r="AA145" s="1709"/>
      <c r="AB145" s="1709"/>
      <c r="AC145" s="1709"/>
      <c r="AD145" s="1682"/>
      <c r="AE145" s="1138">
        <f t="shared" si="9"/>
        <v>0</v>
      </c>
    </row>
    <row r="146" spans="1:31" ht="41.25" customHeight="1" x14ac:dyDescent="0.35">
      <c r="A146" s="1722">
        <v>121</v>
      </c>
      <c r="B146" s="2250"/>
      <c r="C146" s="2242"/>
      <c r="D146" s="1136" t="s">
        <v>1877</v>
      </c>
      <c r="E146" s="1142">
        <v>1</v>
      </c>
      <c r="F146" s="1142">
        <v>9</v>
      </c>
      <c r="G146" s="1737"/>
      <c r="H146" s="1737"/>
      <c r="I146" s="1737"/>
      <c r="J146" s="1737"/>
      <c r="K146" s="1737"/>
      <c r="L146" s="1737"/>
      <c r="M146" s="1737"/>
      <c r="N146" s="1737"/>
      <c r="O146" s="1737"/>
      <c r="P146" s="1737"/>
      <c r="Q146" s="1737" t="s">
        <v>2243</v>
      </c>
      <c r="R146" s="1737"/>
      <c r="S146" s="1737"/>
      <c r="T146" s="1737"/>
      <c r="U146" s="1737"/>
      <c r="V146" s="1709"/>
      <c r="W146" s="1709"/>
      <c r="X146" s="1709"/>
      <c r="Y146" s="1709"/>
      <c r="Z146" s="1709"/>
      <c r="AA146" s="1709"/>
      <c r="AB146" s="1709"/>
      <c r="AC146" s="1709"/>
      <c r="AD146" s="1682"/>
      <c r="AE146" s="1138">
        <f t="shared" si="9"/>
        <v>0</v>
      </c>
    </row>
    <row r="147" spans="1:31" ht="26" x14ac:dyDescent="0.35">
      <c r="A147" s="1722">
        <v>122</v>
      </c>
      <c r="B147" s="2250"/>
      <c r="C147" s="2242"/>
      <c r="D147" s="1136" t="s">
        <v>2065</v>
      </c>
      <c r="E147" s="1142">
        <v>1</v>
      </c>
      <c r="F147" s="1142">
        <v>9</v>
      </c>
      <c r="G147" s="1737"/>
      <c r="H147" s="1737"/>
      <c r="I147" s="1737"/>
      <c r="J147" s="1737"/>
      <c r="K147" s="1737"/>
      <c r="L147" s="1737"/>
      <c r="M147" s="1737"/>
      <c r="N147" s="1737"/>
      <c r="O147" s="1737"/>
      <c r="P147" s="1737"/>
      <c r="Q147" s="1737" t="s">
        <v>2243</v>
      </c>
      <c r="R147" s="1737"/>
      <c r="S147" s="1737"/>
      <c r="T147" s="1737"/>
      <c r="U147" s="1737"/>
      <c r="V147" s="1709"/>
      <c r="W147" s="1709"/>
      <c r="X147" s="1709"/>
      <c r="Y147" s="1709"/>
      <c r="Z147" s="1709"/>
      <c r="AA147" s="1709"/>
      <c r="AB147" s="1709"/>
      <c r="AC147" s="1709"/>
      <c r="AD147" s="1682"/>
      <c r="AE147" s="1138">
        <f t="shared" si="9"/>
        <v>0</v>
      </c>
    </row>
    <row r="148" spans="1:31" x14ac:dyDescent="0.35">
      <c r="A148" s="2245"/>
      <c r="B148" s="2246"/>
      <c r="C148" s="2246"/>
      <c r="D148" s="2246"/>
      <c r="E148" s="2246"/>
      <c r="F148" s="2246"/>
      <c r="G148" s="2246"/>
      <c r="H148" s="2246"/>
      <c r="I148" s="2246"/>
      <c r="J148" s="2246"/>
      <c r="K148" s="2246"/>
      <c r="L148" s="2246"/>
      <c r="M148" s="2246"/>
      <c r="N148" s="2246"/>
      <c r="O148" s="2246"/>
      <c r="P148" s="2246"/>
      <c r="Q148" s="2246"/>
      <c r="R148" s="2246"/>
      <c r="S148" s="2246"/>
      <c r="T148" s="2246"/>
      <c r="U148" s="2246"/>
      <c r="V148" s="2246"/>
      <c r="W148" s="2246"/>
      <c r="X148" s="2246"/>
      <c r="Y148" s="2246"/>
      <c r="Z148" s="2246"/>
      <c r="AA148" s="2246"/>
      <c r="AB148" s="2246"/>
      <c r="AC148" s="2246"/>
      <c r="AD148" s="2246"/>
      <c r="AE148" s="2247"/>
    </row>
    <row r="149" spans="1:31" ht="15" customHeight="1" x14ac:dyDescent="0.35">
      <c r="A149" s="1722">
        <v>123</v>
      </c>
      <c r="B149" s="2250" t="s">
        <v>2910</v>
      </c>
      <c r="C149" s="2242" t="s">
        <v>4092</v>
      </c>
      <c r="D149" s="1147" t="s">
        <v>1944</v>
      </c>
      <c r="E149" s="1148">
        <v>12</v>
      </c>
      <c r="F149" s="1148">
        <v>13</v>
      </c>
      <c r="G149" s="1709"/>
      <c r="H149" s="1709"/>
      <c r="I149" s="1709"/>
      <c r="J149" s="1709" t="s">
        <v>2243</v>
      </c>
      <c r="K149" s="1709"/>
      <c r="L149" s="1709"/>
      <c r="M149" s="1709"/>
      <c r="N149" s="1709"/>
      <c r="O149" s="1709"/>
      <c r="P149" s="1709"/>
      <c r="Q149" s="1709"/>
      <c r="R149" s="1709" t="s">
        <v>2243</v>
      </c>
      <c r="S149" s="1709" t="s">
        <v>2243</v>
      </c>
      <c r="T149" s="1709" t="s">
        <v>2243</v>
      </c>
      <c r="U149" s="1709" t="s">
        <v>2243</v>
      </c>
      <c r="V149" s="1709" t="s">
        <v>2243</v>
      </c>
      <c r="W149" s="1709" t="s">
        <v>2243</v>
      </c>
      <c r="X149" s="1709" t="s">
        <v>2243</v>
      </c>
      <c r="Y149" s="1709" t="s">
        <v>2243</v>
      </c>
      <c r="Z149" s="1709" t="s">
        <v>2243</v>
      </c>
      <c r="AA149" s="1709" t="s">
        <v>2243</v>
      </c>
      <c r="AB149" s="1709" t="s">
        <v>2243</v>
      </c>
      <c r="AC149" s="1709" t="s">
        <v>2243</v>
      </c>
      <c r="AD149" s="1682"/>
      <c r="AE149" s="1138">
        <f t="shared" ref="AE149:AE164" si="10">ROUND(AD149,2)*E149*F149</f>
        <v>0</v>
      </c>
    </row>
    <row r="150" spans="1:31" x14ac:dyDescent="0.35">
      <c r="A150" s="1722">
        <v>124</v>
      </c>
      <c r="B150" s="2250"/>
      <c r="C150" s="2242"/>
      <c r="D150" s="1147" t="s">
        <v>1943</v>
      </c>
      <c r="E150" s="1148">
        <v>12</v>
      </c>
      <c r="F150" s="1148">
        <v>13</v>
      </c>
      <c r="G150" s="1709"/>
      <c r="H150" s="1709"/>
      <c r="I150" s="1709"/>
      <c r="J150" s="1737" t="s">
        <v>2243</v>
      </c>
      <c r="K150" s="1709"/>
      <c r="L150" s="1709"/>
      <c r="M150" s="1709"/>
      <c r="N150" s="1709"/>
      <c r="O150" s="1709"/>
      <c r="P150" s="1709"/>
      <c r="Q150" s="1709"/>
      <c r="R150" s="1737" t="s">
        <v>2243</v>
      </c>
      <c r="S150" s="1737" t="s">
        <v>2243</v>
      </c>
      <c r="T150" s="1737" t="s">
        <v>2243</v>
      </c>
      <c r="U150" s="1737" t="s">
        <v>2243</v>
      </c>
      <c r="V150" s="1737" t="s">
        <v>2243</v>
      </c>
      <c r="W150" s="1737" t="s">
        <v>2243</v>
      </c>
      <c r="X150" s="1737" t="s">
        <v>2243</v>
      </c>
      <c r="Y150" s="1737" t="s">
        <v>2243</v>
      </c>
      <c r="Z150" s="1737" t="s">
        <v>2243</v>
      </c>
      <c r="AA150" s="1737" t="s">
        <v>2243</v>
      </c>
      <c r="AB150" s="1737" t="s">
        <v>2243</v>
      </c>
      <c r="AC150" s="1737" t="s">
        <v>2243</v>
      </c>
      <c r="AD150" s="1682"/>
      <c r="AE150" s="1138">
        <f t="shared" si="10"/>
        <v>0</v>
      </c>
    </row>
    <row r="151" spans="1:31" x14ac:dyDescent="0.35">
      <c r="A151" s="1722">
        <v>125</v>
      </c>
      <c r="B151" s="2250"/>
      <c r="C151" s="2242"/>
      <c r="D151" s="1147" t="s">
        <v>1942</v>
      </c>
      <c r="E151" s="1148">
        <v>12</v>
      </c>
      <c r="F151" s="1148">
        <v>13</v>
      </c>
      <c r="G151" s="1709"/>
      <c r="H151" s="1709"/>
      <c r="I151" s="1709"/>
      <c r="J151" s="1709" t="s">
        <v>2243</v>
      </c>
      <c r="K151" s="1709"/>
      <c r="L151" s="1709"/>
      <c r="M151" s="1709"/>
      <c r="N151" s="1709"/>
      <c r="O151" s="1709"/>
      <c r="P151" s="1709"/>
      <c r="Q151" s="1709"/>
      <c r="R151" s="1709" t="s">
        <v>2243</v>
      </c>
      <c r="S151" s="1709" t="s">
        <v>2243</v>
      </c>
      <c r="T151" s="1709" t="s">
        <v>2243</v>
      </c>
      <c r="U151" s="1709" t="s">
        <v>2243</v>
      </c>
      <c r="V151" s="1709" t="s">
        <v>2243</v>
      </c>
      <c r="W151" s="1709" t="s">
        <v>2243</v>
      </c>
      <c r="X151" s="1709" t="s">
        <v>2243</v>
      </c>
      <c r="Y151" s="1709" t="s">
        <v>2243</v>
      </c>
      <c r="Z151" s="1709" t="s">
        <v>2243</v>
      </c>
      <c r="AA151" s="1709" t="s">
        <v>2243</v>
      </c>
      <c r="AB151" s="1709" t="s">
        <v>2243</v>
      </c>
      <c r="AC151" s="1709" t="s">
        <v>2243</v>
      </c>
      <c r="AD151" s="1682"/>
      <c r="AE151" s="1138">
        <f t="shared" si="10"/>
        <v>0</v>
      </c>
    </row>
    <row r="152" spans="1:31" x14ac:dyDescent="0.35">
      <c r="A152" s="1722">
        <v>126</v>
      </c>
      <c r="B152" s="2250"/>
      <c r="C152" s="2242"/>
      <c r="D152" s="1147" t="s">
        <v>4109</v>
      </c>
      <c r="E152" s="1148">
        <v>12</v>
      </c>
      <c r="F152" s="1148">
        <v>54</v>
      </c>
      <c r="G152" s="1709"/>
      <c r="H152" s="1709"/>
      <c r="I152" s="1709"/>
      <c r="J152" s="1709" t="s">
        <v>2243</v>
      </c>
      <c r="K152" s="1709"/>
      <c r="L152" s="1709"/>
      <c r="M152" s="1709"/>
      <c r="N152" s="1709"/>
      <c r="O152" s="1709"/>
      <c r="P152" s="1709"/>
      <c r="Q152" s="1709"/>
      <c r="R152" s="1709" t="s">
        <v>2243</v>
      </c>
      <c r="S152" s="1709" t="s">
        <v>2243</v>
      </c>
      <c r="T152" s="1709" t="s">
        <v>2243</v>
      </c>
      <c r="U152" s="1709" t="s">
        <v>2243</v>
      </c>
      <c r="V152" s="1709" t="s">
        <v>2243</v>
      </c>
      <c r="W152" s="1709" t="s">
        <v>2243</v>
      </c>
      <c r="X152" s="1709" t="s">
        <v>2243</v>
      </c>
      <c r="Y152" s="1709" t="s">
        <v>2243</v>
      </c>
      <c r="Z152" s="1709" t="s">
        <v>2243</v>
      </c>
      <c r="AA152" s="1709" t="s">
        <v>2243</v>
      </c>
      <c r="AB152" s="1709" t="s">
        <v>2243</v>
      </c>
      <c r="AC152" s="1709" t="s">
        <v>2243</v>
      </c>
      <c r="AD152" s="1682"/>
      <c r="AE152" s="1138">
        <f t="shared" si="10"/>
        <v>0</v>
      </c>
    </row>
    <row r="153" spans="1:31" x14ac:dyDescent="0.35">
      <c r="A153" s="1722">
        <v>127</v>
      </c>
      <c r="B153" s="2250"/>
      <c r="C153" s="2242"/>
      <c r="D153" s="1147" t="s">
        <v>1939</v>
      </c>
      <c r="E153" s="1149">
        <v>2</v>
      </c>
      <c r="F153" s="1149">
        <v>11</v>
      </c>
      <c r="G153" s="1709"/>
      <c r="H153" s="1709"/>
      <c r="I153" s="1709"/>
      <c r="J153" s="1709"/>
      <c r="K153" s="1709"/>
      <c r="L153" s="1709"/>
      <c r="M153" s="1709"/>
      <c r="N153" s="1709"/>
      <c r="O153" s="1709"/>
      <c r="P153" s="1709" t="s">
        <v>2243</v>
      </c>
      <c r="Q153" s="1709" t="s">
        <v>2243</v>
      </c>
      <c r="R153" s="1709"/>
      <c r="S153" s="1709"/>
      <c r="T153" s="1709"/>
      <c r="U153" s="1709"/>
      <c r="V153" s="1709"/>
      <c r="W153" s="1709"/>
      <c r="X153" s="1709"/>
      <c r="Y153" s="1709"/>
      <c r="Z153" s="1709"/>
      <c r="AA153" s="1709"/>
      <c r="AB153" s="1709"/>
      <c r="AC153" s="1709"/>
      <c r="AD153" s="1682"/>
      <c r="AE153" s="1138">
        <f t="shared" si="10"/>
        <v>0</v>
      </c>
    </row>
    <row r="154" spans="1:31" x14ac:dyDescent="0.35">
      <c r="A154" s="1722">
        <v>128</v>
      </c>
      <c r="B154" s="2250"/>
      <c r="C154" s="2242"/>
      <c r="D154" s="1147" t="s">
        <v>609</v>
      </c>
      <c r="E154" s="1149">
        <v>2</v>
      </c>
      <c r="F154" s="1149">
        <v>1</v>
      </c>
      <c r="G154" s="1709"/>
      <c r="H154" s="1709"/>
      <c r="I154" s="1709"/>
      <c r="J154" s="1709"/>
      <c r="K154" s="1709"/>
      <c r="L154" s="1709"/>
      <c r="M154" s="1709"/>
      <c r="N154" s="1709"/>
      <c r="O154" s="1709"/>
      <c r="P154" s="1709" t="s">
        <v>2243</v>
      </c>
      <c r="Q154" s="1709" t="s">
        <v>2243</v>
      </c>
      <c r="R154" s="1709"/>
      <c r="S154" s="1709"/>
      <c r="T154" s="1709"/>
      <c r="U154" s="1709"/>
      <c r="V154" s="1709"/>
      <c r="W154" s="1709"/>
      <c r="X154" s="1709"/>
      <c r="Y154" s="1709"/>
      <c r="Z154" s="1709"/>
      <c r="AA154" s="1709"/>
      <c r="AB154" s="1709"/>
      <c r="AC154" s="1709"/>
      <c r="AD154" s="1682"/>
      <c r="AE154" s="1138">
        <f t="shared" si="10"/>
        <v>0</v>
      </c>
    </row>
    <row r="155" spans="1:31" x14ac:dyDescent="0.35">
      <c r="A155" s="1722">
        <v>129</v>
      </c>
      <c r="B155" s="2250"/>
      <c r="C155" s="2242"/>
      <c r="D155" s="1150" t="s">
        <v>2059</v>
      </c>
      <c r="E155" s="1149">
        <v>1</v>
      </c>
      <c r="F155" s="1149">
        <v>13</v>
      </c>
      <c r="G155" s="1709"/>
      <c r="H155" s="1709"/>
      <c r="I155" s="1709"/>
      <c r="J155" s="1709"/>
      <c r="K155" s="1709"/>
      <c r="L155" s="1709"/>
      <c r="M155" s="1709"/>
      <c r="N155" s="1709"/>
      <c r="O155" s="1709"/>
      <c r="P155" s="1709"/>
      <c r="Q155" s="1709" t="s">
        <v>2243</v>
      </c>
      <c r="R155" s="1709"/>
      <c r="S155" s="1709"/>
      <c r="T155" s="1709"/>
      <c r="U155" s="1709"/>
      <c r="V155" s="1709"/>
      <c r="W155" s="1709"/>
      <c r="X155" s="1709"/>
      <c r="Y155" s="1709"/>
      <c r="Z155" s="1709"/>
      <c r="AA155" s="1709"/>
      <c r="AB155" s="1709"/>
      <c r="AC155" s="1709"/>
      <c r="AD155" s="1682"/>
      <c r="AE155" s="1138">
        <f t="shared" si="10"/>
        <v>0</v>
      </c>
    </row>
    <row r="156" spans="1:31" x14ac:dyDescent="0.35">
      <c r="A156" s="1722">
        <v>130</v>
      </c>
      <c r="B156" s="2250"/>
      <c r="C156" s="2242"/>
      <c r="D156" s="1150" t="s">
        <v>2058</v>
      </c>
      <c r="E156" s="1149">
        <v>1</v>
      </c>
      <c r="F156" s="1149">
        <v>13</v>
      </c>
      <c r="G156" s="1709"/>
      <c r="H156" s="1709"/>
      <c r="I156" s="1709"/>
      <c r="J156" s="1709"/>
      <c r="K156" s="1709"/>
      <c r="L156" s="1709"/>
      <c r="M156" s="1709"/>
      <c r="N156" s="1709"/>
      <c r="O156" s="1709"/>
      <c r="P156" s="1709"/>
      <c r="Q156" s="1709" t="s">
        <v>2243</v>
      </c>
      <c r="R156" s="1709"/>
      <c r="S156" s="1709"/>
      <c r="T156" s="1709"/>
      <c r="U156" s="1709"/>
      <c r="V156" s="1709"/>
      <c r="W156" s="1709"/>
      <c r="X156" s="1709"/>
      <c r="Y156" s="1709"/>
      <c r="Z156" s="1709"/>
      <c r="AA156" s="1709"/>
      <c r="AB156" s="1709"/>
      <c r="AC156" s="1709"/>
      <c r="AD156" s="1682"/>
      <c r="AE156" s="1138">
        <f t="shared" si="10"/>
        <v>0</v>
      </c>
    </row>
    <row r="157" spans="1:31" ht="26" x14ac:dyDescent="0.35">
      <c r="A157" s="1722">
        <v>131</v>
      </c>
      <c r="B157" s="2250"/>
      <c r="C157" s="2242"/>
      <c r="D157" s="1147" t="s">
        <v>4112</v>
      </c>
      <c r="E157" s="1151">
        <v>2</v>
      </c>
      <c r="F157" s="1149">
        <v>13</v>
      </c>
      <c r="G157" s="1709"/>
      <c r="H157" s="1709"/>
      <c r="I157" s="1709"/>
      <c r="J157" s="1709"/>
      <c r="K157" s="1709"/>
      <c r="L157" s="1709"/>
      <c r="M157" s="1709"/>
      <c r="N157" s="1709"/>
      <c r="O157" s="1709"/>
      <c r="P157" s="1709" t="s">
        <v>2243</v>
      </c>
      <c r="Q157" s="1709" t="s">
        <v>2243</v>
      </c>
      <c r="R157" s="1709"/>
      <c r="S157" s="1709"/>
      <c r="T157" s="1709"/>
      <c r="U157" s="1709"/>
      <c r="V157" s="1709"/>
      <c r="W157" s="1709"/>
      <c r="X157" s="1709"/>
      <c r="Y157" s="1709"/>
      <c r="Z157" s="1709"/>
      <c r="AA157" s="1709"/>
      <c r="AB157" s="1709"/>
      <c r="AC157" s="1709"/>
      <c r="AD157" s="1682"/>
      <c r="AE157" s="1138">
        <f t="shared" si="10"/>
        <v>0</v>
      </c>
    </row>
    <row r="158" spans="1:31" x14ac:dyDescent="0.35">
      <c r="A158" s="1722">
        <v>132</v>
      </c>
      <c r="B158" s="2250"/>
      <c r="C158" s="2242"/>
      <c r="D158" s="1150" t="s">
        <v>4110</v>
      </c>
      <c r="E158" s="1151">
        <v>2</v>
      </c>
      <c r="F158" s="1149">
        <v>13</v>
      </c>
      <c r="G158" s="1709"/>
      <c r="H158" s="1709"/>
      <c r="I158" s="1709"/>
      <c r="J158" s="1709"/>
      <c r="K158" s="1709"/>
      <c r="L158" s="1709"/>
      <c r="M158" s="1709"/>
      <c r="N158" s="1709"/>
      <c r="O158" s="1709"/>
      <c r="P158" s="1709" t="s">
        <v>2243</v>
      </c>
      <c r="Q158" s="1709" t="s">
        <v>2243</v>
      </c>
      <c r="R158" s="1709"/>
      <c r="S158" s="1709"/>
      <c r="T158" s="1709"/>
      <c r="U158" s="1709"/>
      <c r="V158" s="1709"/>
      <c r="W158" s="1709"/>
      <c r="X158" s="1709"/>
      <c r="Y158" s="1709"/>
      <c r="Z158" s="1709"/>
      <c r="AA158" s="1709"/>
      <c r="AB158" s="1709"/>
      <c r="AC158" s="1709"/>
      <c r="AD158" s="1682"/>
      <c r="AE158" s="1138">
        <f t="shared" si="10"/>
        <v>0</v>
      </c>
    </row>
    <row r="159" spans="1:31" ht="26" x14ac:dyDescent="0.35">
      <c r="A159" s="1722">
        <v>133</v>
      </c>
      <c r="B159" s="2250"/>
      <c r="C159" s="2242"/>
      <c r="D159" s="1147" t="s">
        <v>4113</v>
      </c>
      <c r="E159" s="1151">
        <v>2</v>
      </c>
      <c r="F159" s="1149">
        <v>13</v>
      </c>
      <c r="G159" s="1709"/>
      <c r="H159" s="1709"/>
      <c r="I159" s="1709"/>
      <c r="J159" s="1709"/>
      <c r="K159" s="1709"/>
      <c r="L159" s="1709"/>
      <c r="M159" s="1709"/>
      <c r="N159" s="1709"/>
      <c r="O159" s="1709"/>
      <c r="P159" s="1709" t="s">
        <v>2243</v>
      </c>
      <c r="Q159" s="1709" t="s">
        <v>2243</v>
      </c>
      <c r="R159" s="1709"/>
      <c r="S159" s="1709"/>
      <c r="T159" s="1709"/>
      <c r="U159" s="1709"/>
      <c r="V159" s="1709"/>
      <c r="W159" s="1709"/>
      <c r="X159" s="1709"/>
      <c r="Y159" s="1709"/>
      <c r="Z159" s="1709"/>
      <c r="AA159" s="1709"/>
      <c r="AB159" s="1709"/>
      <c r="AC159" s="1709"/>
      <c r="AD159" s="1682"/>
      <c r="AE159" s="1138">
        <f t="shared" si="10"/>
        <v>0</v>
      </c>
    </row>
    <row r="160" spans="1:31" ht="30" customHeight="1" x14ac:dyDescent="0.35">
      <c r="A160" s="1722">
        <v>134</v>
      </c>
      <c r="B160" s="2250"/>
      <c r="C160" s="2242"/>
      <c r="D160" s="1147" t="s">
        <v>4114</v>
      </c>
      <c r="E160" s="1151">
        <v>2</v>
      </c>
      <c r="F160" s="1149">
        <v>13</v>
      </c>
      <c r="G160" s="1709"/>
      <c r="H160" s="1709"/>
      <c r="I160" s="1709"/>
      <c r="J160" s="1709"/>
      <c r="K160" s="1709"/>
      <c r="L160" s="1709"/>
      <c r="M160" s="1709"/>
      <c r="N160" s="1709"/>
      <c r="O160" s="1709"/>
      <c r="P160" s="1709" t="s">
        <v>2243</v>
      </c>
      <c r="Q160" s="1709" t="s">
        <v>2243</v>
      </c>
      <c r="R160" s="1709"/>
      <c r="S160" s="1709"/>
      <c r="T160" s="1709"/>
      <c r="U160" s="1709"/>
      <c r="V160" s="1709"/>
      <c r="W160" s="1709"/>
      <c r="X160" s="1709"/>
      <c r="Y160" s="1709"/>
      <c r="Z160" s="1709"/>
      <c r="AA160" s="1709"/>
      <c r="AB160" s="1709"/>
      <c r="AC160" s="1709"/>
      <c r="AD160" s="1682"/>
      <c r="AE160" s="1138">
        <f t="shared" si="10"/>
        <v>0</v>
      </c>
    </row>
    <row r="161" spans="1:31" x14ac:dyDescent="0.35">
      <c r="A161" s="1722">
        <v>135</v>
      </c>
      <c r="B161" s="2250"/>
      <c r="C161" s="2242"/>
      <c r="D161" s="1150" t="s">
        <v>4111</v>
      </c>
      <c r="E161" s="1151">
        <v>2</v>
      </c>
      <c r="F161" s="1149">
        <v>13</v>
      </c>
      <c r="G161" s="1709"/>
      <c r="H161" s="1709"/>
      <c r="I161" s="1709"/>
      <c r="J161" s="1709"/>
      <c r="K161" s="1709"/>
      <c r="L161" s="1709"/>
      <c r="M161" s="1709"/>
      <c r="N161" s="1709"/>
      <c r="O161" s="1709"/>
      <c r="P161" s="1709" t="s">
        <v>2243</v>
      </c>
      <c r="Q161" s="1709" t="s">
        <v>2243</v>
      </c>
      <c r="R161" s="1709"/>
      <c r="S161" s="1709"/>
      <c r="T161" s="1709"/>
      <c r="U161" s="1709"/>
      <c r="V161" s="1709"/>
      <c r="W161" s="1709"/>
      <c r="X161" s="1709"/>
      <c r="Y161" s="1709"/>
      <c r="Z161" s="1709"/>
      <c r="AA161" s="1709"/>
      <c r="AB161" s="1709"/>
      <c r="AC161" s="1709"/>
      <c r="AD161" s="1682"/>
      <c r="AE161" s="1138">
        <f t="shared" si="10"/>
        <v>0</v>
      </c>
    </row>
    <row r="162" spans="1:31" x14ac:dyDescent="0.35">
      <c r="A162" s="1722">
        <v>136</v>
      </c>
      <c r="B162" s="2250"/>
      <c r="C162" s="2242"/>
      <c r="D162" s="1150" t="s">
        <v>4085</v>
      </c>
      <c r="E162" s="1149">
        <v>1</v>
      </c>
      <c r="F162" s="1149">
        <v>1</v>
      </c>
      <c r="G162" s="1709"/>
      <c r="H162" s="1709"/>
      <c r="I162" s="1709"/>
      <c r="J162" s="1709"/>
      <c r="K162" s="1709"/>
      <c r="L162" s="1709"/>
      <c r="M162" s="1709"/>
      <c r="N162" s="1709"/>
      <c r="O162" s="1709"/>
      <c r="P162" s="1709"/>
      <c r="Q162" s="1709" t="s">
        <v>2243</v>
      </c>
      <c r="R162" s="1709"/>
      <c r="S162" s="1709"/>
      <c r="T162" s="1709"/>
      <c r="U162" s="1709"/>
      <c r="V162" s="1709"/>
      <c r="W162" s="1709"/>
      <c r="X162" s="1709"/>
      <c r="Y162" s="1709"/>
      <c r="Z162" s="1709"/>
      <c r="AA162" s="1709"/>
      <c r="AB162" s="1709"/>
      <c r="AC162" s="1709"/>
      <c r="AD162" s="1682"/>
      <c r="AE162" s="1138">
        <f t="shared" si="10"/>
        <v>0</v>
      </c>
    </row>
    <row r="163" spans="1:31" x14ac:dyDescent="0.35">
      <c r="A163" s="1722">
        <v>137</v>
      </c>
      <c r="B163" s="2250"/>
      <c r="C163" s="2242"/>
      <c r="D163" s="1150" t="s">
        <v>4097</v>
      </c>
      <c r="E163" s="1149">
        <v>1</v>
      </c>
      <c r="F163" s="1149">
        <v>13</v>
      </c>
      <c r="G163" s="1709"/>
      <c r="H163" s="1709"/>
      <c r="I163" s="1709"/>
      <c r="J163" s="1709"/>
      <c r="K163" s="1709"/>
      <c r="L163" s="1709"/>
      <c r="M163" s="1709"/>
      <c r="N163" s="1709"/>
      <c r="O163" s="1709"/>
      <c r="P163" s="1709" t="s">
        <v>2243</v>
      </c>
      <c r="Q163" s="1709"/>
      <c r="R163" s="1709"/>
      <c r="S163" s="1709"/>
      <c r="T163" s="1709"/>
      <c r="U163" s="1709"/>
      <c r="V163" s="1709"/>
      <c r="W163" s="1709"/>
      <c r="X163" s="1709"/>
      <c r="Y163" s="1709"/>
      <c r="Z163" s="1709"/>
      <c r="AA163" s="1709"/>
      <c r="AB163" s="1709"/>
      <c r="AC163" s="1709"/>
      <c r="AD163" s="1682"/>
      <c r="AE163" s="1138">
        <f t="shared" si="10"/>
        <v>0</v>
      </c>
    </row>
    <row r="164" spans="1:31" ht="29" x14ac:dyDescent="0.35">
      <c r="A164" s="1722">
        <v>138</v>
      </c>
      <c r="B164" s="2250"/>
      <c r="C164" s="2242"/>
      <c r="D164" s="1133" t="s">
        <v>4354</v>
      </c>
      <c r="E164" s="1149">
        <v>2</v>
      </c>
      <c r="F164" s="1149">
        <v>1</v>
      </c>
      <c r="G164" s="1709"/>
      <c r="H164" s="1709"/>
      <c r="I164" s="1709"/>
      <c r="J164" s="1709"/>
      <c r="K164" s="1709"/>
      <c r="L164" s="1709"/>
      <c r="M164" s="1709"/>
      <c r="N164" s="1709"/>
      <c r="O164" s="1709"/>
      <c r="P164" s="1709" t="s">
        <v>2243</v>
      </c>
      <c r="Q164" s="1709" t="s">
        <v>2243</v>
      </c>
      <c r="R164" s="1709"/>
      <c r="S164" s="1709"/>
      <c r="T164" s="1709"/>
      <c r="U164" s="1709"/>
      <c r="V164" s="1709"/>
      <c r="W164" s="1709"/>
      <c r="X164" s="1709"/>
      <c r="Y164" s="1709"/>
      <c r="Z164" s="1709"/>
      <c r="AA164" s="1709"/>
      <c r="AB164" s="1709"/>
      <c r="AC164" s="1709"/>
      <c r="AD164" s="1682"/>
      <c r="AE164" s="1138">
        <f t="shared" si="10"/>
        <v>0</v>
      </c>
    </row>
    <row r="165" spans="1:31" x14ac:dyDescent="0.35">
      <c r="A165" s="2245"/>
      <c r="B165" s="2246"/>
      <c r="C165" s="2246"/>
      <c r="D165" s="2246"/>
      <c r="E165" s="2246"/>
      <c r="F165" s="2246"/>
      <c r="G165" s="2246"/>
      <c r="H165" s="2246"/>
      <c r="I165" s="2246"/>
      <c r="J165" s="2246"/>
      <c r="K165" s="2246"/>
      <c r="L165" s="2246"/>
      <c r="M165" s="2246"/>
      <c r="N165" s="2246"/>
      <c r="O165" s="2246"/>
      <c r="P165" s="2246"/>
      <c r="Q165" s="2246"/>
      <c r="R165" s="2246"/>
      <c r="S165" s="2246"/>
      <c r="T165" s="2246"/>
      <c r="U165" s="2246"/>
      <c r="V165" s="2246"/>
      <c r="W165" s="2246"/>
      <c r="X165" s="2246"/>
      <c r="Y165" s="2246"/>
      <c r="Z165" s="2246"/>
      <c r="AA165" s="2246"/>
      <c r="AB165" s="2246"/>
      <c r="AC165" s="2246"/>
      <c r="AD165" s="2246"/>
      <c r="AE165" s="2247"/>
    </row>
    <row r="166" spans="1:31" x14ac:dyDescent="0.35">
      <c r="A166" s="1722">
        <v>139</v>
      </c>
      <c r="B166" s="2250" t="s">
        <v>4093</v>
      </c>
      <c r="C166" s="1152" t="s">
        <v>1876</v>
      </c>
      <c r="D166" s="1153" t="s">
        <v>1763</v>
      </c>
      <c r="E166" s="1154">
        <v>365</v>
      </c>
      <c r="F166" s="1154">
        <v>22</v>
      </c>
      <c r="G166" s="1769" t="s">
        <v>2243</v>
      </c>
      <c r="H166" s="1769"/>
      <c r="I166" s="1769"/>
      <c r="J166" s="1769"/>
      <c r="K166" s="1769"/>
      <c r="L166" s="1769"/>
      <c r="M166" s="1769"/>
      <c r="N166" s="1769"/>
      <c r="O166" s="1769"/>
      <c r="P166" s="1769"/>
      <c r="Q166" s="1769"/>
      <c r="R166" s="1769"/>
      <c r="S166" s="1769"/>
      <c r="T166" s="1769"/>
      <c r="U166" s="1155"/>
      <c r="V166" s="1155"/>
      <c r="W166" s="1155"/>
      <c r="X166" s="1155"/>
      <c r="Y166" s="1155"/>
      <c r="Z166" s="1155"/>
      <c r="AA166" s="1155"/>
      <c r="AB166" s="1155"/>
      <c r="AC166" s="1155"/>
      <c r="AD166" s="2283" t="s">
        <v>1399</v>
      </c>
      <c r="AE166" s="2284"/>
    </row>
    <row r="167" spans="1:31" x14ac:dyDescent="0.35">
      <c r="A167" s="1722">
        <v>140</v>
      </c>
      <c r="B167" s="2250"/>
      <c r="C167" s="2282" t="s">
        <v>4094</v>
      </c>
      <c r="D167" s="1156" t="s">
        <v>2025</v>
      </c>
      <c r="E167" s="1157">
        <v>1</v>
      </c>
      <c r="F167" s="1157">
        <v>22</v>
      </c>
      <c r="G167" s="1769"/>
      <c r="H167" s="1769"/>
      <c r="I167" s="1769"/>
      <c r="J167" s="1769"/>
      <c r="K167" s="1769"/>
      <c r="L167" s="1769"/>
      <c r="M167" s="1769"/>
      <c r="N167" s="1769"/>
      <c r="O167" s="1769"/>
      <c r="P167" s="1769"/>
      <c r="Q167" s="1769" t="s">
        <v>2243</v>
      </c>
      <c r="R167" s="1769"/>
      <c r="S167" s="1769"/>
      <c r="T167" s="1769"/>
      <c r="U167" s="1155"/>
      <c r="V167" s="1155"/>
      <c r="W167" s="1155"/>
      <c r="X167" s="1155"/>
      <c r="Y167" s="1155"/>
      <c r="Z167" s="1155"/>
      <c r="AA167" s="1155"/>
      <c r="AB167" s="1155"/>
      <c r="AC167" s="1155"/>
      <c r="AD167" s="1682"/>
      <c r="AE167" s="1138">
        <f t="shared" ref="AE167:AE172" si="11">ROUND(AD167,2)*E167*F167</f>
        <v>0</v>
      </c>
    </row>
    <row r="168" spans="1:31" x14ac:dyDescent="0.35">
      <c r="A168" s="1722">
        <v>141</v>
      </c>
      <c r="B168" s="2250"/>
      <c r="C168" s="2282"/>
      <c r="D168" s="1156" t="s">
        <v>2024</v>
      </c>
      <c r="E168" s="1157">
        <v>1</v>
      </c>
      <c r="F168" s="1157">
        <v>22</v>
      </c>
      <c r="G168" s="1769"/>
      <c r="H168" s="1769"/>
      <c r="I168" s="1769"/>
      <c r="J168" s="1769"/>
      <c r="K168" s="1769"/>
      <c r="L168" s="1769"/>
      <c r="M168" s="1769"/>
      <c r="N168" s="1769"/>
      <c r="O168" s="1769"/>
      <c r="P168" s="1769"/>
      <c r="Q168" s="1769" t="s">
        <v>2243</v>
      </c>
      <c r="R168" s="1769"/>
      <c r="S168" s="1769"/>
      <c r="T168" s="1769"/>
      <c r="U168" s="1155"/>
      <c r="V168" s="1155"/>
      <c r="W168" s="1155"/>
      <c r="X168" s="1155"/>
      <c r="Y168" s="1155"/>
      <c r="Z168" s="1155"/>
      <c r="AA168" s="1155"/>
      <c r="AB168" s="1155"/>
      <c r="AC168" s="1155"/>
      <c r="AD168" s="1682"/>
      <c r="AE168" s="1138">
        <f t="shared" si="11"/>
        <v>0</v>
      </c>
    </row>
    <row r="169" spans="1:31" x14ac:dyDescent="0.35">
      <c r="A169" s="1722">
        <v>142</v>
      </c>
      <c r="B169" s="2250"/>
      <c r="C169" s="2282"/>
      <c r="D169" s="1153" t="s">
        <v>1873</v>
      </c>
      <c r="E169" s="1157">
        <v>1</v>
      </c>
      <c r="F169" s="1157">
        <v>22</v>
      </c>
      <c r="G169" s="1769"/>
      <c r="H169" s="1769"/>
      <c r="I169" s="1769"/>
      <c r="J169" s="1769"/>
      <c r="K169" s="1769"/>
      <c r="L169" s="1769"/>
      <c r="M169" s="1769"/>
      <c r="N169" s="1769"/>
      <c r="O169" s="1769"/>
      <c r="P169" s="1769" t="s">
        <v>2243</v>
      </c>
      <c r="Q169" s="1769"/>
      <c r="R169" s="1769"/>
      <c r="S169" s="1769"/>
      <c r="T169" s="1769"/>
      <c r="U169" s="1155"/>
      <c r="V169" s="1155"/>
      <c r="W169" s="1155"/>
      <c r="X169" s="1155"/>
      <c r="Y169" s="1155"/>
      <c r="Z169" s="1155"/>
      <c r="AA169" s="1155"/>
      <c r="AB169" s="1155"/>
      <c r="AC169" s="1155"/>
      <c r="AD169" s="1682"/>
      <c r="AE169" s="1138">
        <f t="shared" si="11"/>
        <v>0</v>
      </c>
    </row>
    <row r="170" spans="1:31" x14ac:dyDescent="0.35">
      <c r="A170" s="1722">
        <v>143</v>
      </c>
      <c r="B170" s="2250"/>
      <c r="C170" s="2282"/>
      <c r="D170" s="1153" t="s">
        <v>4096</v>
      </c>
      <c r="E170" s="1157">
        <v>1</v>
      </c>
      <c r="F170" s="1157">
        <v>22</v>
      </c>
      <c r="G170" s="1769"/>
      <c r="H170" s="1769"/>
      <c r="I170" s="1769"/>
      <c r="J170" s="1769"/>
      <c r="K170" s="1769"/>
      <c r="L170" s="1769"/>
      <c r="M170" s="1769"/>
      <c r="N170" s="1769"/>
      <c r="O170" s="1769"/>
      <c r="P170" s="1769" t="s">
        <v>2243</v>
      </c>
      <c r="Q170" s="1769"/>
      <c r="R170" s="1769"/>
      <c r="S170" s="1769"/>
      <c r="T170" s="1769"/>
      <c r="U170" s="1155"/>
      <c r="V170" s="1155"/>
      <c r="W170" s="1155"/>
      <c r="X170" s="1155"/>
      <c r="Y170" s="1155"/>
      <c r="Z170" s="1155"/>
      <c r="AA170" s="1155"/>
      <c r="AB170" s="1155"/>
      <c r="AC170" s="1155"/>
      <c r="AD170" s="1682"/>
      <c r="AE170" s="1138">
        <f t="shared" si="11"/>
        <v>0</v>
      </c>
    </row>
    <row r="171" spans="1:31" x14ac:dyDescent="0.35">
      <c r="A171" s="1722">
        <v>144</v>
      </c>
      <c r="B171" s="2250"/>
      <c r="C171" s="2282"/>
      <c r="D171" s="1158" t="s">
        <v>4097</v>
      </c>
      <c r="E171" s="1157">
        <v>1</v>
      </c>
      <c r="F171" s="1157">
        <v>22</v>
      </c>
      <c r="G171" s="1769"/>
      <c r="H171" s="1769"/>
      <c r="I171" s="1769"/>
      <c r="J171" s="1769"/>
      <c r="K171" s="1769"/>
      <c r="L171" s="1769"/>
      <c r="M171" s="1769"/>
      <c r="N171" s="1769"/>
      <c r="O171" s="1769"/>
      <c r="P171" s="1769" t="s">
        <v>2243</v>
      </c>
      <c r="Q171" s="1769"/>
      <c r="R171" s="1769"/>
      <c r="S171" s="1769"/>
      <c r="T171" s="1769"/>
      <c r="U171" s="1155"/>
      <c r="V171" s="1155"/>
      <c r="W171" s="1155"/>
      <c r="X171" s="1155"/>
      <c r="Y171" s="1155"/>
      <c r="Z171" s="1155"/>
      <c r="AA171" s="1155"/>
      <c r="AB171" s="1155"/>
      <c r="AC171" s="1155"/>
      <c r="AD171" s="1682"/>
      <c r="AE171" s="1138">
        <f t="shared" si="11"/>
        <v>0</v>
      </c>
    </row>
    <row r="172" spans="1:31" x14ac:dyDescent="0.35">
      <c r="A172" s="1722">
        <v>145</v>
      </c>
      <c r="B172" s="2250"/>
      <c r="C172" s="1152" t="s">
        <v>4095</v>
      </c>
      <c r="D172" s="1153" t="s">
        <v>5937</v>
      </c>
      <c r="E172" s="1157">
        <v>2</v>
      </c>
      <c r="F172" s="1157">
        <v>13</v>
      </c>
      <c r="G172" s="1769"/>
      <c r="H172" s="1769"/>
      <c r="I172" s="1769"/>
      <c r="J172" s="1769"/>
      <c r="K172" s="1769"/>
      <c r="L172" s="1769"/>
      <c r="M172" s="1769"/>
      <c r="N172" s="1769"/>
      <c r="O172" s="1769"/>
      <c r="P172" s="1769" t="s">
        <v>2243</v>
      </c>
      <c r="Q172" s="1769" t="s">
        <v>2243</v>
      </c>
      <c r="R172" s="1769"/>
      <c r="S172" s="1769"/>
      <c r="T172" s="1769"/>
      <c r="U172" s="1155"/>
      <c r="V172" s="1155"/>
      <c r="W172" s="1155"/>
      <c r="X172" s="1155"/>
      <c r="Y172" s="1155"/>
      <c r="Z172" s="1155"/>
      <c r="AA172" s="1155"/>
      <c r="AB172" s="1155"/>
      <c r="AC172" s="1155"/>
      <c r="AD172" s="1682"/>
      <c r="AE172" s="1138">
        <f t="shared" si="11"/>
        <v>0</v>
      </c>
    </row>
    <row r="173" spans="1:31" ht="15" customHeight="1" x14ac:dyDescent="0.35">
      <c r="A173" s="2245"/>
      <c r="B173" s="2246"/>
      <c r="C173" s="2246"/>
      <c r="D173" s="2246"/>
      <c r="E173" s="2246"/>
      <c r="F173" s="2246"/>
      <c r="G173" s="2246"/>
      <c r="H173" s="2246"/>
      <c r="I173" s="2246"/>
      <c r="J173" s="2246"/>
      <c r="K173" s="2246"/>
      <c r="L173" s="2246"/>
      <c r="M173" s="2246"/>
      <c r="N173" s="2246"/>
      <c r="O173" s="2246"/>
      <c r="P173" s="2246"/>
      <c r="Q173" s="2246"/>
      <c r="R173" s="2246"/>
      <c r="S173" s="2246"/>
      <c r="T173" s="2246"/>
      <c r="U173" s="2246"/>
      <c r="V173" s="2246"/>
      <c r="W173" s="2246"/>
      <c r="X173" s="2246"/>
      <c r="Y173" s="2246"/>
      <c r="Z173" s="2246"/>
      <c r="AA173" s="2246"/>
      <c r="AB173" s="2246"/>
      <c r="AC173" s="2246"/>
      <c r="AD173" s="2246"/>
      <c r="AE173" s="2247"/>
    </row>
    <row r="174" spans="1:31" ht="15" customHeight="1" x14ac:dyDescent="0.35">
      <c r="A174" s="1722">
        <v>146</v>
      </c>
      <c r="B174" s="2250" t="s">
        <v>4098</v>
      </c>
      <c r="C174" s="2285" t="s">
        <v>2054</v>
      </c>
      <c r="D174" s="1136" t="s">
        <v>2053</v>
      </c>
      <c r="E174" s="1724">
        <v>365</v>
      </c>
      <c r="F174" s="1724">
        <v>8</v>
      </c>
      <c r="G174" s="1709" t="s">
        <v>2243</v>
      </c>
      <c r="H174" s="1709"/>
      <c r="I174" s="1709"/>
      <c r="J174" s="1709"/>
      <c r="K174" s="1709"/>
      <c r="L174" s="1709"/>
      <c r="M174" s="1709"/>
      <c r="N174" s="1709"/>
      <c r="O174" s="1709"/>
      <c r="P174" s="1709"/>
      <c r="Q174" s="1709"/>
      <c r="R174" s="1709"/>
      <c r="S174" s="1709"/>
      <c r="T174" s="1709"/>
      <c r="U174" s="1709"/>
      <c r="V174" s="1709"/>
      <c r="W174" s="1709"/>
      <c r="X174" s="1709"/>
      <c r="Y174" s="1709"/>
      <c r="Z174" s="1709"/>
      <c r="AA174" s="1709"/>
      <c r="AB174" s="1709"/>
      <c r="AC174" s="1709"/>
      <c r="AD174" s="2243" t="s">
        <v>1399</v>
      </c>
      <c r="AE174" s="2244"/>
    </row>
    <row r="175" spans="1:31" x14ac:dyDescent="0.35">
      <c r="A175" s="1722">
        <v>147</v>
      </c>
      <c r="B175" s="2250"/>
      <c r="C175" s="2285"/>
      <c r="D175" s="1136" t="s">
        <v>2051</v>
      </c>
      <c r="E175" s="1137">
        <v>2</v>
      </c>
      <c r="F175" s="1137">
        <v>8</v>
      </c>
      <c r="G175" s="1709"/>
      <c r="H175" s="1709"/>
      <c r="I175" s="1709"/>
      <c r="J175" s="1709"/>
      <c r="K175" s="1709"/>
      <c r="L175" s="1709"/>
      <c r="M175" s="1709"/>
      <c r="N175" s="1709"/>
      <c r="O175" s="1709"/>
      <c r="P175" s="1709" t="s">
        <v>2243</v>
      </c>
      <c r="Q175" s="1709" t="s">
        <v>2243</v>
      </c>
      <c r="R175" s="1709"/>
      <c r="S175" s="1709"/>
      <c r="T175" s="1709"/>
      <c r="U175" s="1709"/>
      <c r="V175" s="1709"/>
      <c r="W175" s="1709"/>
      <c r="X175" s="1709"/>
      <c r="Y175" s="1709"/>
      <c r="Z175" s="1709"/>
      <c r="AA175" s="1709"/>
      <c r="AB175" s="1709"/>
      <c r="AC175" s="1709"/>
      <c r="AD175" s="1682"/>
      <c r="AE175" s="1138">
        <f t="shared" ref="AE175:AE184" si="12">ROUND(AD175,2)*E175*F175</f>
        <v>0</v>
      </c>
    </row>
    <row r="176" spans="1:31" ht="26" x14ac:dyDescent="0.35">
      <c r="A176" s="1722">
        <v>148</v>
      </c>
      <c r="B176" s="2250"/>
      <c r="C176" s="2285"/>
      <c r="D176" s="1139" t="s">
        <v>2050</v>
      </c>
      <c r="E176" s="1137">
        <v>2</v>
      </c>
      <c r="F176" s="1137">
        <v>8</v>
      </c>
      <c r="G176" s="1709"/>
      <c r="H176" s="1709"/>
      <c r="I176" s="1709"/>
      <c r="J176" s="1709"/>
      <c r="K176" s="1709"/>
      <c r="L176" s="1709"/>
      <c r="M176" s="1709"/>
      <c r="N176" s="1709"/>
      <c r="O176" s="1709"/>
      <c r="P176" s="1709" t="s">
        <v>2243</v>
      </c>
      <c r="Q176" s="1709" t="s">
        <v>2243</v>
      </c>
      <c r="R176" s="1709"/>
      <c r="S176" s="1709"/>
      <c r="T176" s="1709"/>
      <c r="U176" s="1709"/>
      <c r="V176" s="1709"/>
      <c r="W176" s="1709"/>
      <c r="X176" s="1709"/>
      <c r="Y176" s="1709"/>
      <c r="Z176" s="1709"/>
      <c r="AA176" s="1709"/>
      <c r="AB176" s="1709"/>
      <c r="AC176" s="1709"/>
      <c r="AD176" s="1682"/>
      <c r="AE176" s="1138">
        <f t="shared" si="12"/>
        <v>0</v>
      </c>
    </row>
    <row r="177" spans="1:31" ht="26" x14ac:dyDescent="0.35">
      <c r="A177" s="1722">
        <v>149</v>
      </c>
      <c r="B177" s="2250"/>
      <c r="C177" s="2285"/>
      <c r="D177" s="1136" t="s">
        <v>2049</v>
      </c>
      <c r="E177" s="1137">
        <v>2</v>
      </c>
      <c r="F177" s="1137">
        <v>8</v>
      </c>
      <c r="G177" s="1709"/>
      <c r="H177" s="1709"/>
      <c r="I177" s="1709"/>
      <c r="J177" s="1709"/>
      <c r="K177" s="1709"/>
      <c r="L177" s="1709"/>
      <c r="M177" s="1709"/>
      <c r="N177" s="1709"/>
      <c r="O177" s="1709"/>
      <c r="P177" s="1709" t="s">
        <v>2243</v>
      </c>
      <c r="Q177" s="1709" t="s">
        <v>2243</v>
      </c>
      <c r="R177" s="1709"/>
      <c r="S177" s="1709"/>
      <c r="T177" s="1709"/>
      <c r="U177" s="1709"/>
      <c r="V177" s="1709"/>
      <c r="W177" s="1709"/>
      <c r="X177" s="1709"/>
      <c r="Y177" s="1709"/>
      <c r="Z177" s="1709"/>
      <c r="AA177" s="1709"/>
      <c r="AB177" s="1709"/>
      <c r="AC177" s="1709"/>
      <c r="AD177" s="1682"/>
      <c r="AE177" s="1138">
        <f t="shared" si="12"/>
        <v>0</v>
      </c>
    </row>
    <row r="178" spans="1:31" ht="52" x14ac:dyDescent="0.35">
      <c r="A178" s="1722">
        <v>150</v>
      </c>
      <c r="B178" s="2250"/>
      <c r="C178" s="2285"/>
      <c r="D178" s="1136" t="s">
        <v>4099</v>
      </c>
      <c r="E178" s="1137">
        <v>2</v>
      </c>
      <c r="F178" s="1137">
        <v>8</v>
      </c>
      <c r="G178" s="1709"/>
      <c r="H178" s="1709"/>
      <c r="I178" s="1709"/>
      <c r="J178" s="1709"/>
      <c r="K178" s="1709"/>
      <c r="L178" s="1709"/>
      <c r="M178" s="1709"/>
      <c r="N178" s="1709"/>
      <c r="O178" s="1709"/>
      <c r="P178" s="1709" t="s">
        <v>2243</v>
      </c>
      <c r="Q178" s="1709" t="s">
        <v>2243</v>
      </c>
      <c r="R178" s="1709"/>
      <c r="S178" s="1709"/>
      <c r="T178" s="1709"/>
      <c r="U178" s="1709"/>
      <c r="V178" s="1709"/>
      <c r="W178" s="1709"/>
      <c r="X178" s="1709"/>
      <c r="Y178" s="1709"/>
      <c r="Z178" s="1709"/>
      <c r="AA178" s="1709"/>
      <c r="AB178" s="1709"/>
      <c r="AC178" s="1709"/>
      <c r="AD178" s="1682"/>
      <c r="AE178" s="1138">
        <f t="shared" si="12"/>
        <v>0</v>
      </c>
    </row>
    <row r="179" spans="1:31" ht="26" x14ac:dyDescent="0.35">
      <c r="A179" s="1722">
        <v>151</v>
      </c>
      <c r="B179" s="2250"/>
      <c r="C179" s="2285"/>
      <c r="D179" s="1136" t="s">
        <v>2048</v>
      </c>
      <c r="E179" s="1137">
        <v>2</v>
      </c>
      <c r="F179" s="1137">
        <v>8</v>
      </c>
      <c r="G179" s="1709"/>
      <c r="H179" s="1709"/>
      <c r="I179" s="1709"/>
      <c r="J179" s="1709"/>
      <c r="K179" s="1709"/>
      <c r="L179" s="1709"/>
      <c r="M179" s="1709"/>
      <c r="N179" s="1709"/>
      <c r="O179" s="1709"/>
      <c r="P179" s="1709" t="s">
        <v>2243</v>
      </c>
      <c r="Q179" s="1709" t="s">
        <v>2243</v>
      </c>
      <c r="R179" s="1709"/>
      <c r="S179" s="1709"/>
      <c r="T179" s="1709"/>
      <c r="U179" s="1709"/>
      <c r="V179" s="1709"/>
      <c r="W179" s="1709"/>
      <c r="X179" s="1709"/>
      <c r="Y179" s="1709"/>
      <c r="Z179" s="1709"/>
      <c r="AA179" s="1709"/>
      <c r="AB179" s="1709"/>
      <c r="AC179" s="1709"/>
      <c r="AD179" s="1682"/>
      <c r="AE179" s="1138">
        <f t="shared" si="12"/>
        <v>0</v>
      </c>
    </row>
    <row r="180" spans="1:31" x14ac:dyDescent="0.35">
      <c r="A180" s="1722">
        <v>152</v>
      </c>
      <c r="B180" s="2250"/>
      <c r="C180" s="2285"/>
      <c r="D180" s="1136" t="s">
        <v>2047</v>
      </c>
      <c r="E180" s="1137">
        <v>2</v>
      </c>
      <c r="F180" s="1137">
        <v>8</v>
      </c>
      <c r="G180" s="1709"/>
      <c r="H180" s="1709"/>
      <c r="I180" s="1709"/>
      <c r="J180" s="1709"/>
      <c r="K180" s="1709"/>
      <c r="L180" s="1709"/>
      <c r="M180" s="1709"/>
      <c r="N180" s="1709"/>
      <c r="O180" s="1709"/>
      <c r="P180" s="1709" t="s">
        <v>2243</v>
      </c>
      <c r="Q180" s="1709" t="s">
        <v>2243</v>
      </c>
      <c r="R180" s="1709"/>
      <c r="S180" s="1709"/>
      <c r="T180" s="1709"/>
      <c r="U180" s="1709"/>
      <c r="V180" s="1709"/>
      <c r="W180" s="1709"/>
      <c r="X180" s="1709"/>
      <c r="Y180" s="1709"/>
      <c r="Z180" s="1709"/>
      <c r="AA180" s="1709"/>
      <c r="AB180" s="1709"/>
      <c r="AC180" s="1709"/>
      <c r="AD180" s="1682"/>
      <c r="AE180" s="1138">
        <f t="shared" si="12"/>
        <v>0</v>
      </c>
    </row>
    <row r="181" spans="1:31" x14ac:dyDescent="0.35">
      <c r="A181" s="1722">
        <v>153</v>
      </c>
      <c r="B181" s="2250"/>
      <c r="C181" s="2285"/>
      <c r="D181" s="1136" t="s">
        <v>2046</v>
      </c>
      <c r="E181" s="1137">
        <v>2</v>
      </c>
      <c r="F181" s="1137">
        <v>8</v>
      </c>
      <c r="G181" s="1709"/>
      <c r="H181" s="1709"/>
      <c r="I181" s="1709"/>
      <c r="J181" s="1709"/>
      <c r="K181" s="1709"/>
      <c r="L181" s="1709"/>
      <c r="M181" s="1709"/>
      <c r="N181" s="1709"/>
      <c r="O181" s="1709"/>
      <c r="P181" s="1709" t="s">
        <v>2243</v>
      </c>
      <c r="Q181" s="1709" t="s">
        <v>2243</v>
      </c>
      <c r="R181" s="1709"/>
      <c r="S181" s="1709"/>
      <c r="T181" s="1709"/>
      <c r="U181" s="1709"/>
      <c r="V181" s="1709"/>
      <c r="W181" s="1709"/>
      <c r="X181" s="1709"/>
      <c r="Y181" s="1709"/>
      <c r="Z181" s="1709"/>
      <c r="AA181" s="1709"/>
      <c r="AB181" s="1709"/>
      <c r="AC181" s="1709"/>
      <c r="AD181" s="1682"/>
      <c r="AE181" s="1138">
        <f t="shared" si="12"/>
        <v>0</v>
      </c>
    </row>
    <row r="182" spans="1:31" ht="26" x14ac:dyDescent="0.35">
      <c r="A182" s="1722">
        <v>154</v>
      </c>
      <c r="B182" s="2250"/>
      <c r="C182" s="2285"/>
      <c r="D182" s="1136" t="s">
        <v>2045</v>
      </c>
      <c r="E182" s="1137">
        <v>1</v>
      </c>
      <c r="F182" s="1137">
        <v>8</v>
      </c>
      <c r="G182" s="1709"/>
      <c r="H182" s="1709"/>
      <c r="I182" s="1709"/>
      <c r="J182" s="1709"/>
      <c r="K182" s="1709"/>
      <c r="L182" s="1709"/>
      <c r="M182" s="1709"/>
      <c r="N182" s="1709"/>
      <c r="O182" s="1709"/>
      <c r="P182" s="1709"/>
      <c r="Q182" s="1709" t="s">
        <v>2243</v>
      </c>
      <c r="R182" s="1709"/>
      <c r="S182" s="1709"/>
      <c r="T182" s="1709"/>
      <c r="U182" s="1709"/>
      <c r="V182" s="1709"/>
      <c r="W182" s="1709"/>
      <c r="X182" s="1709"/>
      <c r="Y182" s="1709"/>
      <c r="Z182" s="1709"/>
      <c r="AA182" s="1709"/>
      <c r="AB182" s="1709"/>
      <c r="AC182" s="1709"/>
      <c r="AD182" s="1682"/>
      <c r="AE182" s="1138">
        <f t="shared" si="12"/>
        <v>0</v>
      </c>
    </row>
    <row r="183" spans="1:31" x14ac:dyDescent="0.35">
      <c r="A183" s="1722">
        <v>155</v>
      </c>
      <c r="B183" s="2250"/>
      <c r="C183" s="2285"/>
      <c r="D183" s="1136" t="s">
        <v>605</v>
      </c>
      <c r="E183" s="1137">
        <v>1</v>
      </c>
      <c r="F183" s="1137">
        <v>8</v>
      </c>
      <c r="G183" s="1709"/>
      <c r="H183" s="1709"/>
      <c r="I183" s="1709"/>
      <c r="J183" s="1709"/>
      <c r="K183" s="1709"/>
      <c r="L183" s="1709"/>
      <c r="M183" s="1709"/>
      <c r="N183" s="1709"/>
      <c r="O183" s="1709"/>
      <c r="P183" s="1709"/>
      <c r="Q183" s="1709" t="s">
        <v>2243</v>
      </c>
      <c r="R183" s="1709"/>
      <c r="S183" s="1709"/>
      <c r="T183" s="1709"/>
      <c r="U183" s="1709"/>
      <c r="V183" s="1709"/>
      <c r="W183" s="1709"/>
      <c r="X183" s="1709"/>
      <c r="Y183" s="1709"/>
      <c r="Z183" s="1709"/>
      <c r="AA183" s="1709"/>
      <c r="AB183" s="1709"/>
      <c r="AC183" s="1709"/>
      <c r="AD183" s="1682"/>
      <c r="AE183" s="1138">
        <f t="shared" si="12"/>
        <v>0</v>
      </c>
    </row>
    <row r="184" spans="1:31" x14ac:dyDescent="0.35">
      <c r="A184" s="1722">
        <v>156</v>
      </c>
      <c r="B184" s="2250"/>
      <c r="C184" s="2285"/>
      <c r="D184" s="1136" t="s">
        <v>2044</v>
      </c>
      <c r="E184" s="1137">
        <v>1</v>
      </c>
      <c r="F184" s="1137">
        <v>8</v>
      </c>
      <c r="G184" s="1709"/>
      <c r="H184" s="1709"/>
      <c r="I184" s="1709"/>
      <c r="J184" s="1709"/>
      <c r="K184" s="1709"/>
      <c r="L184" s="1709"/>
      <c r="M184" s="1709"/>
      <c r="N184" s="1709"/>
      <c r="O184" s="1709"/>
      <c r="P184" s="1709"/>
      <c r="Q184" s="1709" t="s">
        <v>2243</v>
      </c>
      <c r="R184" s="1709"/>
      <c r="S184" s="1709"/>
      <c r="T184" s="1709"/>
      <c r="U184" s="1709"/>
      <c r="V184" s="1709"/>
      <c r="W184" s="1709"/>
      <c r="X184" s="1709"/>
      <c r="Y184" s="1709"/>
      <c r="Z184" s="1709"/>
      <c r="AA184" s="1709"/>
      <c r="AB184" s="1709"/>
      <c r="AC184" s="1709"/>
      <c r="AD184" s="1682"/>
      <c r="AE184" s="1138">
        <f t="shared" si="12"/>
        <v>0</v>
      </c>
    </row>
    <row r="185" spans="1:31" x14ac:dyDescent="0.35">
      <c r="A185" s="2245"/>
      <c r="B185" s="2246"/>
      <c r="C185" s="2246"/>
      <c r="D185" s="2246"/>
      <c r="E185" s="2246"/>
      <c r="F185" s="2246"/>
      <c r="G185" s="2246"/>
      <c r="H185" s="2246"/>
      <c r="I185" s="2246"/>
      <c r="J185" s="2246"/>
      <c r="K185" s="2246"/>
      <c r="L185" s="2246"/>
      <c r="M185" s="2246"/>
      <c r="N185" s="2246"/>
      <c r="O185" s="2246"/>
      <c r="P185" s="2246"/>
      <c r="Q185" s="2246"/>
      <c r="R185" s="2246"/>
      <c r="S185" s="2246"/>
      <c r="T185" s="2246"/>
      <c r="U185" s="2246"/>
      <c r="V185" s="2246"/>
      <c r="W185" s="2246"/>
      <c r="X185" s="2246"/>
      <c r="Y185" s="2246"/>
      <c r="Z185" s="2246"/>
      <c r="AA185" s="2246"/>
      <c r="AB185" s="2246"/>
      <c r="AC185" s="2246"/>
      <c r="AD185" s="2246"/>
      <c r="AE185" s="2247"/>
    </row>
    <row r="186" spans="1:31" ht="30" customHeight="1" x14ac:dyDescent="0.35">
      <c r="A186" s="1722">
        <v>157</v>
      </c>
      <c r="B186" s="2248" t="s">
        <v>4100</v>
      </c>
      <c r="C186" s="2242" t="s">
        <v>2042</v>
      </c>
      <c r="D186" s="1136" t="s">
        <v>2031</v>
      </c>
      <c r="E186" s="1724">
        <v>52</v>
      </c>
      <c r="F186" s="1724">
        <v>8</v>
      </c>
      <c r="G186" s="1737"/>
      <c r="H186" s="1737" t="s">
        <v>2243</v>
      </c>
      <c r="I186" s="1737"/>
      <c r="J186" s="1737"/>
      <c r="K186" s="1737"/>
      <c r="L186" s="1737"/>
      <c r="M186" s="1737"/>
      <c r="N186" s="1737"/>
      <c r="O186" s="1737"/>
      <c r="P186" s="1737"/>
      <c r="Q186" s="1737"/>
      <c r="R186" s="1737"/>
      <c r="S186" s="1709"/>
      <c r="T186" s="1709"/>
      <c r="U186" s="1709"/>
      <c r="V186" s="1709"/>
      <c r="W186" s="1709"/>
      <c r="X186" s="1709"/>
      <c r="Y186" s="1709"/>
      <c r="Z186" s="1709"/>
      <c r="AA186" s="1709"/>
      <c r="AB186" s="1709"/>
      <c r="AC186" s="1709"/>
      <c r="AD186" s="2243" t="s">
        <v>1399</v>
      </c>
      <c r="AE186" s="2244"/>
    </row>
    <row r="187" spans="1:31" ht="31.5" customHeight="1" x14ac:dyDescent="0.35">
      <c r="A187" s="1722">
        <v>158</v>
      </c>
      <c r="B187" s="2248"/>
      <c r="C187" s="2242"/>
      <c r="D187" s="1136" t="s">
        <v>4101</v>
      </c>
      <c r="E187" s="1142">
        <v>2</v>
      </c>
      <c r="F187" s="1142">
        <v>8</v>
      </c>
      <c r="G187" s="1737"/>
      <c r="H187" s="1737"/>
      <c r="I187" s="1737"/>
      <c r="J187" s="1737"/>
      <c r="K187" s="1737"/>
      <c r="L187" s="1737"/>
      <c r="M187" s="1737"/>
      <c r="N187" s="1737"/>
      <c r="O187" s="1737"/>
      <c r="P187" s="1737" t="s">
        <v>2243</v>
      </c>
      <c r="Q187" s="1737" t="s">
        <v>2243</v>
      </c>
      <c r="R187" s="1737"/>
      <c r="S187" s="1709"/>
      <c r="T187" s="1709"/>
      <c r="U187" s="1709"/>
      <c r="V187" s="1709"/>
      <c r="W187" s="1709"/>
      <c r="X187" s="1709"/>
      <c r="Y187" s="1709"/>
      <c r="Z187" s="1709"/>
      <c r="AA187" s="1709"/>
      <c r="AB187" s="1709"/>
      <c r="AC187" s="1709"/>
      <c r="AD187" s="1682"/>
      <c r="AE187" s="1138">
        <f>ROUND(AD187,2)*E187*F187</f>
        <v>0</v>
      </c>
    </row>
    <row r="188" spans="1:31" x14ac:dyDescent="0.35">
      <c r="A188" s="1722">
        <v>159</v>
      </c>
      <c r="B188" s="2248"/>
      <c r="C188" s="2242"/>
      <c r="D188" s="1136" t="s">
        <v>2039</v>
      </c>
      <c r="E188" s="1142">
        <v>2</v>
      </c>
      <c r="F188" s="1142">
        <v>8</v>
      </c>
      <c r="G188" s="1737"/>
      <c r="H188" s="1737"/>
      <c r="I188" s="1737"/>
      <c r="J188" s="1737"/>
      <c r="K188" s="1737"/>
      <c r="L188" s="1737"/>
      <c r="M188" s="1737"/>
      <c r="N188" s="1737"/>
      <c r="O188" s="1737"/>
      <c r="P188" s="1737" t="s">
        <v>2243</v>
      </c>
      <c r="Q188" s="1737" t="s">
        <v>2243</v>
      </c>
      <c r="R188" s="1737"/>
      <c r="S188" s="1709"/>
      <c r="T188" s="1709"/>
      <c r="U188" s="1709"/>
      <c r="V188" s="1709"/>
      <c r="W188" s="1709"/>
      <c r="X188" s="1709"/>
      <c r="Y188" s="1709"/>
      <c r="Z188" s="1709"/>
      <c r="AA188" s="1709"/>
      <c r="AB188" s="1709"/>
      <c r="AC188" s="1709"/>
      <c r="AD188" s="1682"/>
      <c r="AE188" s="1138">
        <f>ROUND(AD188,2)*E188*F188</f>
        <v>0</v>
      </c>
    </row>
    <row r="189" spans="1:31" x14ac:dyDescent="0.35">
      <c r="A189" s="2245"/>
      <c r="B189" s="2246"/>
      <c r="C189" s="2246"/>
      <c r="D189" s="2246"/>
      <c r="E189" s="2246"/>
      <c r="F189" s="2246"/>
      <c r="G189" s="2246"/>
      <c r="H189" s="2246"/>
      <c r="I189" s="2246"/>
      <c r="J189" s="2246"/>
      <c r="K189" s="2246"/>
      <c r="L189" s="2246"/>
      <c r="M189" s="2246"/>
      <c r="N189" s="2246"/>
      <c r="O189" s="2246"/>
      <c r="P189" s="2246"/>
      <c r="Q189" s="2246"/>
      <c r="R189" s="2246"/>
      <c r="S189" s="2246"/>
      <c r="T189" s="2246"/>
      <c r="U189" s="2246"/>
      <c r="V189" s="2246"/>
      <c r="W189" s="2246"/>
      <c r="X189" s="2246"/>
      <c r="Y189" s="2246"/>
      <c r="Z189" s="2246"/>
      <c r="AA189" s="2246"/>
      <c r="AB189" s="2246"/>
      <c r="AC189" s="2246"/>
      <c r="AD189" s="2246"/>
      <c r="AE189" s="2247"/>
    </row>
    <row r="190" spans="1:31" x14ac:dyDescent="0.35">
      <c r="A190" s="1127">
        <v>160</v>
      </c>
      <c r="B190" s="2241" t="s">
        <v>4102</v>
      </c>
      <c r="C190" s="2242" t="s">
        <v>2037</v>
      </c>
      <c r="D190" s="1136" t="s">
        <v>1763</v>
      </c>
      <c r="E190" s="1724">
        <v>52</v>
      </c>
      <c r="F190" s="1724">
        <v>2</v>
      </c>
      <c r="G190" s="1737"/>
      <c r="H190" s="1737" t="s">
        <v>2243</v>
      </c>
      <c r="I190" s="1737"/>
      <c r="J190" s="1737"/>
      <c r="K190" s="1737"/>
      <c r="L190" s="1737"/>
      <c r="M190" s="1737"/>
      <c r="N190" s="1737"/>
      <c r="O190" s="1737"/>
      <c r="P190" s="1737"/>
      <c r="Q190" s="1737"/>
      <c r="R190" s="1737"/>
      <c r="S190" s="1737"/>
      <c r="T190" s="1737"/>
      <c r="U190" s="1737"/>
      <c r="V190" s="1737"/>
      <c r="W190" s="1737"/>
      <c r="X190" s="1737"/>
      <c r="Y190" s="1737"/>
      <c r="Z190" s="1737"/>
      <c r="AA190" s="1737"/>
      <c r="AB190" s="1737"/>
      <c r="AC190" s="1737"/>
      <c r="AD190" s="2243" t="s">
        <v>1399</v>
      </c>
      <c r="AE190" s="2244"/>
    </row>
    <row r="191" spans="1:31" x14ac:dyDescent="0.35">
      <c r="A191" s="1127">
        <v>161</v>
      </c>
      <c r="B191" s="2241"/>
      <c r="C191" s="2242"/>
      <c r="D191" s="1145" t="s">
        <v>1767</v>
      </c>
      <c r="E191" s="1142">
        <v>1</v>
      </c>
      <c r="F191" s="1142">
        <v>2</v>
      </c>
      <c r="G191" s="1737"/>
      <c r="H191" s="1737"/>
      <c r="I191" s="1737"/>
      <c r="J191" s="1737"/>
      <c r="K191" s="1737"/>
      <c r="L191" s="1737"/>
      <c r="M191" s="1737"/>
      <c r="N191" s="1737"/>
      <c r="O191" s="1737"/>
      <c r="P191" s="1737"/>
      <c r="Q191" s="1737" t="s">
        <v>2243</v>
      </c>
      <c r="R191" s="1737"/>
      <c r="S191" s="1737"/>
      <c r="T191" s="1737"/>
      <c r="U191" s="1737"/>
      <c r="V191" s="1737"/>
      <c r="W191" s="1737"/>
      <c r="X191" s="1737"/>
      <c r="Y191" s="1737"/>
      <c r="Z191" s="1737"/>
      <c r="AA191" s="1737"/>
      <c r="AB191" s="1737"/>
      <c r="AC191" s="1737"/>
      <c r="AD191" s="1682"/>
      <c r="AE191" s="1138">
        <f t="shared" ref="AE191:AE203" si="13">ROUND(AD191,2)*E191*F191</f>
        <v>0</v>
      </c>
    </row>
    <row r="192" spans="1:31" x14ac:dyDescent="0.35">
      <c r="A192" s="1127">
        <v>162</v>
      </c>
      <c r="B192" s="2241"/>
      <c r="C192" s="2242"/>
      <c r="D192" s="1145" t="s">
        <v>775</v>
      </c>
      <c r="E192" s="1142">
        <v>1</v>
      </c>
      <c r="F192" s="1142">
        <v>2</v>
      </c>
      <c r="G192" s="1737"/>
      <c r="H192" s="1737"/>
      <c r="I192" s="1737"/>
      <c r="J192" s="1737"/>
      <c r="K192" s="1737"/>
      <c r="L192" s="1737"/>
      <c r="M192" s="1737"/>
      <c r="N192" s="1737"/>
      <c r="O192" s="1737"/>
      <c r="P192" s="1737"/>
      <c r="Q192" s="1737" t="s">
        <v>2243</v>
      </c>
      <c r="R192" s="1737"/>
      <c r="S192" s="1737"/>
      <c r="T192" s="1737"/>
      <c r="U192" s="1737"/>
      <c r="V192" s="1737"/>
      <c r="W192" s="1737"/>
      <c r="X192" s="1737"/>
      <c r="Y192" s="1737"/>
      <c r="Z192" s="1737"/>
      <c r="AA192" s="1737"/>
      <c r="AB192" s="1737"/>
      <c r="AC192" s="1737"/>
      <c r="AD192" s="1682"/>
      <c r="AE192" s="1138">
        <f t="shared" si="13"/>
        <v>0</v>
      </c>
    </row>
    <row r="193" spans="1:31" x14ac:dyDescent="0.35">
      <c r="A193" s="1127">
        <v>163</v>
      </c>
      <c r="B193" s="2241"/>
      <c r="C193" s="2242"/>
      <c r="D193" s="1145" t="s">
        <v>1755</v>
      </c>
      <c r="E193" s="1142">
        <v>1</v>
      </c>
      <c r="F193" s="1142">
        <v>2</v>
      </c>
      <c r="G193" s="1737"/>
      <c r="H193" s="1737"/>
      <c r="I193" s="1737"/>
      <c r="J193" s="1737"/>
      <c r="K193" s="1737"/>
      <c r="L193" s="1737"/>
      <c r="M193" s="1737"/>
      <c r="N193" s="1737"/>
      <c r="O193" s="1737"/>
      <c r="P193" s="1737"/>
      <c r="Q193" s="1737" t="s">
        <v>2243</v>
      </c>
      <c r="R193" s="1737"/>
      <c r="S193" s="1737"/>
      <c r="T193" s="1737"/>
      <c r="U193" s="1737"/>
      <c r="V193" s="1737"/>
      <c r="W193" s="1737"/>
      <c r="X193" s="1737"/>
      <c r="Y193" s="1737"/>
      <c r="Z193" s="1737"/>
      <c r="AA193" s="1737"/>
      <c r="AB193" s="1737"/>
      <c r="AC193" s="1737"/>
      <c r="AD193" s="1682"/>
      <c r="AE193" s="1138">
        <f t="shared" si="13"/>
        <v>0</v>
      </c>
    </row>
    <row r="194" spans="1:31" x14ac:dyDescent="0.35">
      <c r="A194" s="1127">
        <v>164</v>
      </c>
      <c r="B194" s="2241"/>
      <c r="C194" s="2242"/>
      <c r="D194" s="1145" t="s">
        <v>4084</v>
      </c>
      <c r="E194" s="1142">
        <v>2</v>
      </c>
      <c r="F194" s="1142">
        <v>2</v>
      </c>
      <c r="G194" s="1737"/>
      <c r="H194" s="1737"/>
      <c r="I194" s="1737"/>
      <c r="J194" s="1737"/>
      <c r="K194" s="1737"/>
      <c r="L194" s="1737"/>
      <c r="M194" s="1737"/>
      <c r="N194" s="1737"/>
      <c r="O194" s="1737"/>
      <c r="P194" s="1737" t="s">
        <v>2243</v>
      </c>
      <c r="Q194" s="1737" t="s">
        <v>2243</v>
      </c>
      <c r="R194" s="1737"/>
      <c r="S194" s="1737"/>
      <c r="T194" s="1737"/>
      <c r="U194" s="1737"/>
      <c r="V194" s="1737"/>
      <c r="W194" s="1737"/>
      <c r="X194" s="1737"/>
      <c r="Y194" s="1737"/>
      <c r="Z194" s="1737"/>
      <c r="AA194" s="1737"/>
      <c r="AB194" s="1737"/>
      <c r="AC194" s="1737"/>
      <c r="AD194" s="1682"/>
      <c r="AE194" s="1138">
        <f t="shared" si="13"/>
        <v>0</v>
      </c>
    </row>
    <row r="195" spans="1:31" x14ac:dyDescent="0.35">
      <c r="A195" s="1127">
        <v>165</v>
      </c>
      <c r="B195" s="2241"/>
      <c r="C195" s="2242"/>
      <c r="D195" s="1145" t="s">
        <v>1598</v>
      </c>
      <c r="E195" s="1142">
        <v>1</v>
      </c>
      <c r="F195" s="1142">
        <v>2</v>
      </c>
      <c r="G195" s="1737"/>
      <c r="H195" s="1737"/>
      <c r="I195" s="1737"/>
      <c r="J195" s="1737"/>
      <c r="K195" s="1737"/>
      <c r="L195" s="1737"/>
      <c r="M195" s="1737"/>
      <c r="N195" s="1737"/>
      <c r="O195" s="1737"/>
      <c r="P195" s="1737"/>
      <c r="Q195" s="1737" t="s">
        <v>2243</v>
      </c>
      <c r="R195" s="1737"/>
      <c r="S195" s="1737"/>
      <c r="T195" s="1737"/>
      <c r="U195" s="1737"/>
      <c r="V195" s="1737"/>
      <c r="W195" s="1737"/>
      <c r="X195" s="1737"/>
      <c r="Y195" s="1737"/>
      <c r="Z195" s="1737"/>
      <c r="AA195" s="1737"/>
      <c r="AB195" s="1737"/>
      <c r="AC195" s="1737"/>
      <c r="AD195" s="1682"/>
      <c r="AE195" s="1138">
        <f t="shared" si="13"/>
        <v>0</v>
      </c>
    </row>
    <row r="196" spans="1:31" ht="26" x14ac:dyDescent="0.35">
      <c r="A196" s="1127">
        <v>166</v>
      </c>
      <c r="B196" s="2241"/>
      <c r="C196" s="2242"/>
      <c r="D196" s="1136" t="s">
        <v>1803</v>
      </c>
      <c r="E196" s="1142">
        <v>1</v>
      </c>
      <c r="F196" s="1142">
        <v>2</v>
      </c>
      <c r="G196" s="1737"/>
      <c r="H196" s="1737"/>
      <c r="I196" s="1737"/>
      <c r="J196" s="1737"/>
      <c r="K196" s="1737"/>
      <c r="L196" s="1737"/>
      <c r="M196" s="1737"/>
      <c r="N196" s="1737"/>
      <c r="O196" s="1737"/>
      <c r="P196" s="1737"/>
      <c r="Q196" s="1737" t="s">
        <v>2243</v>
      </c>
      <c r="R196" s="1737"/>
      <c r="S196" s="1737"/>
      <c r="T196" s="1737"/>
      <c r="U196" s="1737"/>
      <c r="V196" s="1737"/>
      <c r="W196" s="1737"/>
      <c r="X196" s="1737"/>
      <c r="Y196" s="1737"/>
      <c r="Z196" s="1737"/>
      <c r="AA196" s="1737"/>
      <c r="AB196" s="1737"/>
      <c r="AC196" s="1737"/>
      <c r="AD196" s="1682"/>
      <c r="AE196" s="1138">
        <f t="shared" si="13"/>
        <v>0</v>
      </c>
    </row>
    <row r="197" spans="1:31" x14ac:dyDescent="0.35">
      <c r="A197" s="1127">
        <v>167</v>
      </c>
      <c r="B197" s="2241"/>
      <c r="C197" s="2242"/>
      <c r="D197" s="1136" t="s">
        <v>2033</v>
      </c>
      <c r="E197" s="1142">
        <v>2</v>
      </c>
      <c r="F197" s="1142">
        <v>2</v>
      </c>
      <c r="G197" s="1737"/>
      <c r="H197" s="1737"/>
      <c r="I197" s="1737"/>
      <c r="J197" s="1737"/>
      <c r="K197" s="1737"/>
      <c r="L197" s="1737"/>
      <c r="M197" s="1737"/>
      <c r="N197" s="1737"/>
      <c r="O197" s="1737"/>
      <c r="P197" s="1737" t="s">
        <v>2243</v>
      </c>
      <c r="Q197" s="1737" t="s">
        <v>2243</v>
      </c>
      <c r="R197" s="1737"/>
      <c r="S197" s="1737"/>
      <c r="T197" s="1737"/>
      <c r="U197" s="1737"/>
      <c r="V197" s="1737"/>
      <c r="W197" s="1737"/>
      <c r="X197" s="1737"/>
      <c r="Y197" s="1737"/>
      <c r="Z197" s="1737"/>
      <c r="AA197" s="1737"/>
      <c r="AB197" s="1737"/>
      <c r="AC197" s="1737"/>
      <c r="AD197" s="1682"/>
      <c r="AE197" s="1138">
        <f t="shared" si="13"/>
        <v>0</v>
      </c>
    </row>
    <row r="198" spans="1:31" ht="26" x14ac:dyDescent="0.35">
      <c r="A198" s="1127">
        <v>168</v>
      </c>
      <c r="B198" s="2241"/>
      <c r="C198" s="2242"/>
      <c r="D198" s="1136" t="s">
        <v>4103</v>
      </c>
      <c r="E198" s="1142">
        <v>1</v>
      </c>
      <c r="F198" s="1142">
        <v>2</v>
      </c>
      <c r="G198" s="1737"/>
      <c r="H198" s="1737"/>
      <c r="I198" s="1737"/>
      <c r="J198" s="1737"/>
      <c r="K198" s="1737"/>
      <c r="L198" s="1737"/>
      <c r="M198" s="1737"/>
      <c r="N198" s="1737"/>
      <c r="O198" s="1737"/>
      <c r="P198" s="1737"/>
      <c r="Q198" s="1737" t="s">
        <v>2243</v>
      </c>
      <c r="R198" s="1737"/>
      <c r="S198" s="1737"/>
      <c r="T198" s="1737"/>
      <c r="U198" s="1737"/>
      <c r="V198" s="1737"/>
      <c r="W198" s="1737"/>
      <c r="X198" s="1737"/>
      <c r="Y198" s="1737"/>
      <c r="Z198" s="1737"/>
      <c r="AA198" s="1737"/>
      <c r="AB198" s="1737"/>
      <c r="AC198" s="1737"/>
      <c r="AD198" s="1682"/>
      <c r="AE198" s="1138">
        <f t="shared" si="13"/>
        <v>0</v>
      </c>
    </row>
    <row r="199" spans="1:31" ht="35.25" customHeight="1" x14ac:dyDescent="0.35">
      <c r="A199" s="1127">
        <v>169</v>
      </c>
      <c r="B199" s="2241"/>
      <c r="C199" s="2242"/>
      <c r="D199" s="1136" t="s">
        <v>2028</v>
      </c>
      <c r="E199" s="1142">
        <v>1</v>
      </c>
      <c r="F199" s="1142">
        <v>2</v>
      </c>
      <c r="G199" s="1737"/>
      <c r="H199" s="1737"/>
      <c r="I199" s="1737"/>
      <c r="J199" s="1737"/>
      <c r="K199" s="1737"/>
      <c r="L199" s="1737"/>
      <c r="M199" s="1737"/>
      <c r="N199" s="1737"/>
      <c r="O199" s="1737"/>
      <c r="P199" s="1737"/>
      <c r="Q199" s="1737" t="s">
        <v>2243</v>
      </c>
      <c r="R199" s="1737"/>
      <c r="S199" s="1737"/>
      <c r="T199" s="1737"/>
      <c r="U199" s="1737"/>
      <c r="V199" s="1737"/>
      <c r="W199" s="1737"/>
      <c r="X199" s="1737"/>
      <c r="Y199" s="1737"/>
      <c r="Z199" s="1737"/>
      <c r="AA199" s="1737"/>
      <c r="AB199" s="1737"/>
      <c r="AC199" s="1737"/>
      <c r="AD199" s="1682"/>
      <c r="AE199" s="1138">
        <f t="shared" si="13"/>
        <v>0</v>
      </c>
    </row>
    <row r="200" spans="1:31" ht="28.5" customHeight="1" x14ac:dyDescent="0.35">
      <c r="A200" s="1127">
        <v>170</v>
      </c>
      <c r="B200" s="2241"/>
      <c r="C200" s="2242"/>
      <c r="D200" s="1136" t="s">
        <v>2031</v>
      </c>
      <c r="E200" s="1142">
        <v>2</v>
      </c>
      <c r="F200" s="1142">
        <v>2</v>
      </c>
      <c r="G200" s="1737"/>
      <c r="H200" s="1737"/>
      <c r="I200" s="1737"/>
      <c r="J200" s="1737"/>
      <c r="K200" s="1737"/>
      <c r="L200" s="1737"/>
      <c r="M200" s="1737"/>
      <c r="N200" s="1737"/>
      <c r="O200" s="1737"/>
      <c r="P200" s="1737" t="s">
        <v>2243</v>
      </c>
      <c r="Q200" s="1737" t="s">
        <v>2243</v>
      </c>
      <c r="R200" s="1737"/>
      <c r="S200" s="1737"/>
      <c r="T200" s="1737"/>
      <c r="U200" s="1737"/>
      <c r="V200" s="1737"/>
      <c r="W200" s="1737"/>
      <c r="X200" s="1737"/>
      <c r="Y200" s="1737"/>
      <c r="Z200" s="1737"/>
      <c r="AA200" s="1737"/>
      <c r="AB200" s="1737"/>
      <c r="AC200" s="1737"/>
      <c r="AD200" s="1682"/>
      <c r="AE200" s="1138">
        <f t="shared" si="13"/>
        <v>0</v>
      </c>
    </row>
    <row r="201" spans="1:31" x14ac:dyDescent="0.35">
      <c r="A201" s="1127">
        <v>171</v>
      </c>
      <c r="B201" s="2241"/>
      <c r="C201" s="2242"/>
      <c r="D201" s="1145" t="s">
        <v>4085</v>
      </c>
      <c r="E201" s="1142">
        <v>1</v>
      </c>
      <c r="F201" s="1142">
        <v>2</v>
      </c>
      <c r="G201" s="1737"/>
      <c r="H201" s="1737"/>
      <c r="I201" s="1737"/>
      <c r="J201" s="1737"/>
      <c r="K201" s="1737"/>
      <c r="L201" s="1737"/>
      <c r="M201" s="1737"/>
      <c r="N201" s="1737"/>
      <c r="O201" s="1737"/>
      <c r="P201" s="1737"/>
      <c r="Q201" s="1737" t="s">
        <v>2243</v>
      </c>
      <c r="R201" s="1737"/>
      <c r="S201" s="1737"/>
      <c r="T201" s="1737"/>
      <c r="U201" s="1737"/>
      <c r="V201" s="1737"/>
      <c r="W201" s="1737"/>
      <c r="X201" s="1737"/>
      <c r="Y201" s="1737"/>
      <c r="Z201" s="1737"/>
      <c r="AA201" s="1737"/>
      <c r="AB201" s="1737"/>
      <c r="AC201" s="1737"/>
      <c r="AD201" s="1682"/>
      <c r="AE201" s="1138">
        <f t="shared" si="13"/>
        <v>0</v>
      </c>
    </row>
    <row r="202" spans="1:31" ht="29" x14ac:dyDescent="0.35">
      <c r="A202" s="1127">
        <v>172</v>
      </c>
      <c r="B202" s="2241"/>
      <c r="C202" s="2242"/>
      <c r="D202" s="1133" t="s">
        <v>4354</v>
      </c>
      <c r="E202" s="1142">
        <v>2</v>
      </c>
      <c r="F202" s="1142">
        <v>2</v>
      </c>
      <c r="G202" s="1737"/>
      <c r="H202" s="1737"/>
      <c r="I202" s="1737"/>
      <c r="J202" s="1737"/>
      <c r="K202" s="1737"/>
      <c r="L202" s="1737"/>
      <c r="M202" s="1737"/>
      <c r="N202" s="1737"/>
      <c r="O202" s="1737"/>
      <c r="P202" s="1737" t="s">
        <v>2243</v>
      </c>
      <c r="Q202" s="1737" t="s">
        <v>2243</v>
      </c>
      <c r="R202" s="1737"/>
      <c r="S202" s="1737"/>
      <c r="T202" s="1737"/>
      <c r="U202" s="1737"/>
      <c r="V202" s="1737"/>
      <c r="W202" s="1737"/>
      <c r="X202" s="1737"/>
      <c r="Y202" s="1737"/>
      <c r="Z202" s="1737"/>
      <c r="AA202" s="1737"/>
      <c r="AB202" s="1737"/>
      <c r="AC202" s="1737"/>
      <c r="AD202" s="1682"/>
      <c r="AE202" s="1138">
        <f t="shared" si="13"/>
        <v>0</v>
      </c>
    </row>
    <row r="203" spans="1:31" x14ac:dyDescent="0.35">
      <c r="A203" s="1127">
        <v>173</v>
      </c>
      <c r="B203" s="2241"/>
      <c r="C203" s="1146" t="s">
        <v>2980</v>
      </c>
      <c r="D203" s="1145" t="s">
        <v>5938</v>
      </c>
      <c r="E203" s="1142">
        <v>2</v>
      </c>
      <c r="F203" s="1142">
        <v>2</v>
      </c>
      <c r="G203" s="1737"/>
      <c r="H203" s="1737"/>
      <c r="I203" s="1737"/>
      <c r="J203" s="1737"/>
      <c r="K203" s="1737"/>
      <c r="L203" s="1737"/>
      <c r="M203" s="1737"/>
      <c r="N203" s="1737"/>
      <c r="O203" s="1737"/>
      <c r="P203" s="1737" t="s">
        <v>2243</v>
      </c>
      <c r="Q203" s="1737" t="s">
        <v>2243</v>
      </c>
      <c r="R203" s="1737"/>
      <c r="S203" s="1737"/>
      <c r="T203" s="1737"/>
      <c r="U203" s="1737"/>
      <c r="V203" s="1737"/>
      <c r="W203" s="1737"/>
      <c r="X203" s="1737"/>
      <c r="Y203" s="1737"/>
      <c r="Z203" s="1737"/>
      <c r="AA203" s="1737"/>
      <c r="AB203" s="1737"/>
      <c r="AC203" s="1737"/>
      <c r="AD203" s="1682"/>
      <c r="AE203" s="1138">
        <f t="shared" si="13"/>
        <v>0</v>
      </c>
    </row>
    <row r="204" spans="1:31" x14ac:dyDescent="0.35">
      <c r="A204" s="2245"/>
      <c r="B204" s="2246"/>
      <c r="C204" s="2246"/>
      <c r="D204" s="2246"/>
      <c r="E204" s="2246"/>
      <c r="F204" s="2246"/>
      <c r="G204" s="2246"/>
      <c r="H204" s="2246"/>
      <c r="I204" s="2246"/>
      <c r="J204" s="2246"/>
      <c r="K204" s="2246"/>
      <c r="L204" s="2246"/>
      <c r="M204" s="2246"/>
      <c r="N204" s="2246"/>
      <c r="O204" s="2246"/>
      <c r="P204" s="2246"/>
      <c r="Q204" s="2246"/>
      <c r="R204" s="2246"/>
      <c r="S204" s="2246"/>
      <c r="T204" s="2246"/>
      <c r="U204" s="2246"/>
      <c r="V204" s="2246"/>
      <c r="W204" s="2246"/>
      <c r="X204" s="2246"/>
      <c r="Y204" s="2246"/>
      <c r="Z204" s="2246"/>
      <c r="AA204" s="2246"/>
      <c r="AB204" s="2246"/>
      <c r="AC204" s="2246"/>
      <c r="AD204" s="2246"/>
      <c r="AE204" s="2247"/>
    </row>
    <row r="205" spans="1:31" ht="45.75" customHeight="1" x14ac:dyDescent="0.35">
      <c r="A205" s="1722">
        <v>174</v>
      </c>
      <c r="B205" s="1159" t="s">
        <v>1779</v>
      </c>
      <c r="C205" s="1160" t="s">
        <v>4104</v>
      </c>
      <c r="D205" s="1133" t="s">
        <v>4105</v>
      </c>
      <c r="E205" s="1724">
        <v>52</v>
      </c>
      <c r="F205" s="1724">
        <v>10</v>
      </c>
      <c r="G205" s="1737"/>
      <c r="H205" s="1737" t="s">
        <v>2243</v>
      </c>
      <c r="I205" s="1737"/>
      <c r="J205" s="1737"/>
      <c r="K205" s="1737"/>
      <c r="L205" s="1737"/>
      <c r="M205" s="1737"/>
      <c r="N205" s="1737"/>
      <c r="O205" s="1737"/>
      <c r="P205" s="1737"/>
      <c r="Q205" s="1737"/>
      <c r="R205" s="1737"/>
      <c r="S205" s="1737"/>
      <c r="T205" s="1737"/>
      <c r="U205" s="1737"/>
      <c r="V205" s="1709"/>
      <c r="W205" s="1709"/>
      <c r="X205" s="1709"/>
      <c r="Y205" s="1709"/>
      <c r="Z205" s="1709"/>
      <c r="AA205" s="1709"/>
      <c r="AB205" s="1709"/>
      <c r="AC205" s="1709"/>
      <c r="AD205" s="2243" t="s">
        <v>1399</v>
      </c>
      <c r="AE205" s="2244"/>
    </row>
    <row r="206" spans="1:31" ht="57" customHeight="1" x14ac:dyDescent="0.35">
      <c r="A206" s="1722">
        <v>175</v>
      </c>
      <c r="B206" s="1159" t="s">
        <v>4106</v>
      </c>
      <c r="C206" s="1160" t="s">
        <v>1855</v>
      </c>
      <c r="D206" s="1133" t="s">
        <v>4105</v>
      </c>
      <c r="E206" s="1724">
        <v>52</v>
      </c>
      <c r="F206" s="1724">
        <v>10</v>
      </c>
      <c r="G206" s="1737"/>
      <c r="H206" s="1737" t="s">
        <v>2243</v>
      </c>
      <c r="I206" s="1737"/>
      <c r="J206" s="1737"/>
      <c r="K206" s="1737"/>
      <c r="L206" s="1737"/>
      <c r="M206" s="1737"/>
      <c r="N206" s="1737"/>
      <c r="O206" s="1737"/>
      <c r="P206" s="1737"/>
      <c r="Q206" s="1737"/>
      <c r="R206" s="1737"/>
      <c r="S206" s="1737"/>
      <c r="T206" s="1737"/>
      <c r="U206" s="1737"/>
      <c r="V206" s="1709"/>
      <c r="W206" s="1709"/>
      <c r="X206" s="1709"/>
      <c r="Y206" s="1709"/>
      <c r="Z206" s="1709"/>
      <c r="AA206" s="1709"/>
      <c r="AB206" s="1709"/>
      <c r="AC206" s="1709"/>
      <c r="AD206" s="2243" t="s">
        <v>1399</v>
      </c>
      <c r="AE206" s="2244"/>
    </row>
    <row r="207" spans="1:31" ht="49.5" customHeight="1" x14ac:dyDescent="0.35">
      <c r="A207" s="1722">
        <v>176</v>
      </c>
      <c r="B207" s="1159" t="s">
        <v>2021</v>
      </c>
      <c r="C207" s="1160" t="s">
        <v>4107</v>
      </c>
      <c r="D207" s="1133" t="s">
        <v>4105</v>
      </c>
      <c r="E207" s="1724">
        <v>52</v>
      </c>
      <c r="F207" s="1724">
        <v>10</v>
      </c>
      <c r="G207" s="1737"/>
      <c r="H207" s="1737" t="s">
        <v>2243</v>
      </c>
      <c r="I207" s="1737"/>
      <c r="J207" s="1737"/>
      <c r="K207" s="1737"/>
      <c r="L207" s="1737"/>
      <c r="M207" s="1737"/>
      <c r="N207" s="1737"/>
      <c r="O207" s="1737"/>
      <c r="P207" s="1737"/>
      <c r="Q207" s="1737"/>
      <c r="R207" s="1737"/>
      <c r="S207" s="1737"/>
      <c r="T207" s="1737"/>
      <c r="U207" s="1737"/>
      <c r="V207" s="1709"/>
      <c r="W207" s="1709"/>
      <c r="X207" s="1709"/>
      <c r="Y207" s="1709"/>
      <c r="Z207" s="1709"/>
      <c r="AA207" s="1709"/>
      <c r="AB207" s="1709"/>
      <c r="AC207" s="1709"/>
      <c r="AD207" s="2243" t="s">
        <v>1399</v>
      </c>
      <c r="AE207" s="2244"/>
    </row>
    <row r="208" spans="1:31" ht="26" x14ac:dyDescent="0.35">
      <c r="A208" s="1722">
        <v>177</v>
      </c>
      <c r="B208" s="1161"/>
      <c r="C208" s="1124"/>
      <c r="D208" s="1136" t="s">
        <v>4108</v>
      </c>
      <c r="E208" s="1137">
        <v>1</v>
      </c>
      <c r="F208" s="1137">
        <v>10</v>
      </c>
      <c r="G208" s="1737"/>
      <c r="H208" s="1737"/>
      <c r="I208" s="1737"/>
      <c r="J208" s="1737"/>
      <c r="K208" s="1737"/>
      <c r="L208" s="1737"/>
      <c r="M208" s="1737"/>
      <c r="N208" s="1737"/>
      <c r="O208" s="1737"/>
      <c r="P208" s="1737"/>
      <c r="Q208" s="1737" t="s">
        <v>2243</v>
      </c>
      <c r="R208" s="1737"/>
      <c r="S208" s="1737"/>
      <c r="T208" s="1737"/>
      <c r="U208" s="1737"/>
      <c r="V208" s="1709"/>
      <c r="W208" s="1709"/>
      <c r="X208" s="1709"/>
      <c r="Y208" s="1709"/>
      <c r="Z208" s="1709"/>
      <c r="AA208" s="1709"/>
      <c r="AB208" s="1709"/>
      <c r="AC208" s="1709"/>
      <c r="AD208" s="1682"/>
      <c r="AE208" s="1138">
        <f>ROUND(AD208,2)*E208*F208</f>
        <v>0</v>
      </c>
    </row>
    <row r="209" spans="1:31" x14ac:dyDescent="0.35">
      <c r="A209" s="1722">
        <v>178</v>
      </c>
      <c r="B209" s="1161"/>
      <c r="C209" s="1124"/>
      <c r="D209" s="1136" t="s">
        <v>613</v>
      </c>
      <c r="E209" s="1137">
        <v>1</v>
      </c>
      <c r="F209" s="1137">
        <v>10</v>
      </c>
      <c r="G209" s="1737"/>
      <c r="H209" s="1737"/>
      <c r="I209" s="1737"/>
      <c r="J209" s="1737"/>
      <c r="K209" s="1737"/>
      <c r="L209" s="1737"/>
      <c r="M209" s="1737"/>
      <c r="N209" s="1737"/>
      <c r="O209" s="1737"/>
      <c r="P209" s="1737"/>
      <c r="Q209" s="1737" t="s">
        <v>2243</v>
      </c>
      <c r="R209" s="1737"/>
      <c r="S209" s="1737"/>
      <c r="T209" s="1737"/>
      <c r="U209" s="1737"/>
      <c r="V209" s="1709"/>
      <c r="W209" s="1709"/>
      <c r="X209" s="1709"/>
      <c r="Y209" s="1709"/>
      <c r="Z209" s="1709"/>
      <c r="AA209" s="1709"/>
      <c r="AB209" s="1709"/>
      <c r="AC209" s="1709"/>
      <c r="AD209" s="1682"/>
      <c r="AE209" s="1138">
        <f>ROUND(AD209,2)*E209*F209</f>
        <v>0</v>
      </c>
    </row>
    <row r="210" spans="1:31" ht="62.25" customHeight="1" thickBot="1" x14ac:dyDescent="0.4">
      <c r="A210" s="1162">
        <v>179</v>
      </c>
      <c r="B210" s="1163" t="s">
        <v>4115</v>
      </c>
      <c r="C210" s="1164" t="s">
        <v>4116</v>
      </c>
      <c r="D210" s="1165" t="s">
        <v>4117</v>
      </c>
      <c r="E210" s="1166">
        <v>2</v>
      </c>
      <c r="F210" s="1166">
        <v>1</v>
      </c>
      <c r="G210" s="1739"/>
      <c r="H210" s="1739"/>
      <c r="I210" s="1739"/>
      <c r="J210" s="1739"/>
      <c r="K210" s="1739"/>
      <c r="L210" s="1739"/>
      <c r="M210" s="1739"/>
      <c r="N210" s="1739"/>
      <c r="O210" s="1739"/>
      <c r="P210" s="1739" t="s">
        <v>2243</v>
      </c>
      <c r="Q210" s="1739" t="s">
        <v>2243</v>
      </c>
      <c r="R210" s="1739"/>
      <c r="S210" s="1739"/>
      <c r="T210" s="1739"/>
      <c r="U210" s="1739"/>
      <c r="V210" s="1710"/>
      <c r="W210" s="1710"/>
      <c r="X210" s="1710"/>
      <c r="Y210" s="1710"/>
      <c r="Z210" s="1710"/>
      <c r="AA210" s="1710"/>
      <c r="AB210" s="1710"/>
      <c r="AC210" s="1710"/>
      <c r="AD210" s="1682"/>
      <c r="AE210" s="1167">
        <f>ROUND(AD210,2)*E210*F210</f>
        <v>0</v>
      </c>
    </row>
    <row r="211" spans="1:31" s="1122" customFormat="1" ht="16.5" customHeight="1" x14ac:dyDescent="0.35">
      <c r="A211" s="2251" t="s">
        <v>301</v>
      </c>
      <c r="B211" s="2252"/>
      <c r="C211" s="2252"/>
      <c r="D211" s="2252"/>
      <c r="E211" s="2252"/>
      <c r="F211" s="2252"/>
      <c r="G211" s="2252"/>
      <c r="H211" s="2252"/>
      <c r="I211" s="2252"/>
      <c r="J211" s="2252"/>
      <c r="K211" s="2252"/>
      <c r="L211" s="2252"/>
      <c r="M211" s="2252"/>
      <c r="N211" s="2252"/>
      <c r="O211" s="2252"/>
      <c r="P211" s="2252"/>
      <c r="Q211" s="2252"/>
      <c r="R211" s="2252"/>
      <c r="S211" s="2252"/>
      <c r="T211" s="2252"/>
      <c r="U211" s="2252"/>
      <c r="V211" s="2252"/>
      <c r="W211" s="2252"/>
      <c r="X211" s="2252"/>
      <c r="Y211" s="2252"/>
      <c r="Z211" s="2252"/>
      <c r="AA211" s="2252"/>
      <c r="AB211" s="2252"/>
      <c r="AC211" s="2252"/>
      <c r="AD211" s="2252"/>
      <c r="AE211" s="2253"/>
    </row>
    <row r="212" spans="1:31" x14ac:dyDescent="0.35">
      <c r="A212" s="1127">
        <v>180</v>
      </c>
      <c r="B212" s="1168"/>
      <c r="C212" s="2254"/>
      <c r="D212" s="1124" t="s">
        <v>302</v>
      </c>
      <c r="E212" s="1724">
        <v>1</v>
      </c>
      <c r="F212" s="1169">
        <v>4</v>
      </c>
      <c r="G212" s="1709"/>
      <c r="H212" s="1709"/>
      <c r="I212" s="1709"/>
      <c r="J212" s="1709"/>
      <c r="K212" s="1709"/>
      <c r="L212" s="1709"/>
      <c r="M212" s="1709"/>
      <c r="N212" s="1709"/>
      <c r="O212" s="1709"/>
      <c r="P212" s="1709" t="s">
        <v>2243</v>
      </c>
      <c r="Q212" s="1709"/>
      <c r="R212" s="1709"/>
      <c r="S212" s="1709"/>
      <c r="T212" s="1709"/>
      <c r="U212" s="1709"/>
      <c r="V212" s="1709"/>
      <c r="W212" s="1709"/>
      <c r="X212" s="1709"/>
      <c r="Y212" s="1709"/>
      <c r="Z212" s="1709"/>
      <c r="AA212" s="1709"/>
      <c r="AB212" s="1709"/>
      <c r="AC212" s="1709"/>
      <c r="AD212" s="1188"/>
      <c r="AE212" s="1141">
        <f t="shared" ref="AE212:AE218" si="14">ROUND(AD212,2)*E212*F212</f>
        <v>0</v>
      </c>
    </row>
    <row r="213" spans="1:31" x14ac:dyDescent="0.35">
      <c r="A213" s="1127">
        <v>181</v>
      </c>
      <c r="B213" s="1168"/>
      <c r="C213" s="2254"/>
      <c r="D213" s="1124" t="s">
        <v>303</v>
      </c>
      <c r="E213" s="1724">
        <v>1</v>
      </c>
      <c r="F213" s="1724">
        <v>18</v>
      </c>
      <c r="G213" s="1709"/>
      <c r="H213" s="1709"/>
      <c r="I213" s="1709"/>
      <c r="J213" s="1709"/>
      <c r="K213" s="1709"/>
      <c r="L213" s="1709"/>
      <c r="M213" s="1709"/>
      <c r="N213" s="1709"/>
      <c r="O213" s="1709"/>
      <c r="P213" s="1709" t="s">
        <v>2243</v>
      </c>
      <c r="Q213" s="1709"/>
      <c r="R213" s="1709"/>
      <c r="S213" s="1709"/>
      <c r="T213" s="1709"/>
      <c r="U213" s="1709"/>
      <c r="V213" s="1709"/>
      <c r="W213" s="1709"/>
      <c r="X213" s="1709"/>
      <c r="Y213" s="1709"/>
      <c r="Z213" s="1709"/>
      <c r="AA213" s="1709"/>
      <c r="AB213" s="1709"/>
      <c r="AC213" s="1709"/>
      <c r="AD213" s="1188"/>
      <c r="AE213" s="1141">
        <f t="shared" si="14"/>
        <v>0</v>
      </c>
    </row>
    <row r="214" spans="1:31" x14ac:dyDescent="0.35">
      <c r="A214" s="1127">
        <f t="shared" ref="A214:A216" si="15">A213+1</f>
        <v>182</v>
      </c>
      <c r="B214" s="1168"/>
      <c r="C214" s="2254"/>
      <c r="D214" s="1124" t="s">
        <v>304</v>
      </c>
      <c r="E214" s="1724">
        <v>1</v>
      </c>
      <c r="F214" s="1724">
        <v>3</v>
      </c>
      <c r="G214" s="1709"/>
      <c r="H214" s="1709"/>
      <c r="I214" s="1709"/>
      <c r="J214" s="1709"/>
      <c r="K214" s="1709"/>
      <c r="L214" s="1709"/>
      <c r="M214" s="1709"/>
      <c r="N214" s="1709"/>
      <c r="O214" s="1709"/>
      <c r="P214" s="1709" t="s">
        <v>2243</v>
      </c>
      <c r="Q214" s="1709"/>
      <c r="R214" s="1709"/>
      <c r="S214" s="1709"/>
      <c r="T214" s="1709"/>
      <c r="U214" s="1709"/>
      <c r="V214" s="1709"/>
      <c r="W214" s="1709"/>
      <c r="X214" s="1709"/>
      <c r="Y214" s="1709"/>
      <c r="Z214" s="1709"/>
      <c r="AA214" s="1709"/>
      <c r="AB214" s="1709"/>
      <c r="AC214" s="1709"/>
      <c r="AD214" s="1188"/>
      <c r="AE214" s="1141">
        <f t="shared" si="14"/>
        <v>0</v>
      </c>
    </row>
    <row r="215" spans="1:31" x14ac:dyDescent="0.35">
      <c r="A215" s="1127">
        <f t="shared" si="15"/>
        <v>183</v>
      </c>
      <c r="B215" s="1168"/>
      <c r="C215" s="2254"/>
      <c r="D215" s="1124" t="s">
        <v>305</v>
      </c>
      <c r="E215" s="1724">
        <v>1</v>
      </c>
      <c r="F215" s="1724">
        <v>5</v>
      </c>
      <c r="G215" s="1709"/>
      <c r="H215" s="1709"/>
      <c r="I215" s="1709"/>
      <c r="J215" s="1709"/>
      <c r="K215" s="1709"/>
      <c r="L215" s="1709"/>
      <c r="M215" s="1709"/>
      <c r="N215" s="1709"/>
      <c r="O215" s="1709"/>
      <c r="P215" s="1709" t="s">
        <v>2243</v>
      </c>
      <c r="Q215" s="1709"/>
      <c r="R215" s="1709"/>
      <c r="S215" s="1709"/>
      <c r="T215" s="1709"/>
      <c r="U215" s="1709"/>
      <c r="V215" s="1709"/>
      <c r="W215" s="1709"/>
      <c r="X215" s="1709"/>
      <c r="Y215" s="1709"/>
      <c r="Z215" s="1709"/>
      <c r="AA215" s="1709"/>
      <c r="AB215" s="1709"/>
      <c r="AC215" s="1709"/>
      <c r="AD215" s="1188"/>
      <c r="AE215" s="1141">
        <f t="shared" si="14"/>
        <v>0</v>
      </c>
    </row>
    <row r="216" spans="1:31" x14ac:dyDescent="0.35">
      <c r="A216" s="1127">
        <f t="shared" si="15"/>
        <v>184</v>
      </c>
      <c r="B216" s="1168"/>
      <c r="C216" s="2254"/>
      <c r="D216" s="1124" t="s">
        <v>306</v>
      </c>
      <c r="E216" s="1724">
        <v>1</v>
      </c>
      <c r="F216" s="1724">
        <v>18</v>
      </c>
      <c r="G216" s="1709"/>
      <c r="H216" s="1709"/>
      <c r="I216" s="1709"/>
      <c r="J216" s="1709"/>
      <c r="K216" s="1709"/>
      <c r="L216" s="1709"/>
      <c r="M216" s="1709"/>
      <c r="N216" s="1709"/>
      <c r="O216" s="1709"/>
      <c r="P216" s="1709" t="s">
        <v>2243</v>
      </c>
      <c r="Q216" s="1709"/>
      <c r="R216" s="1709"/>
      <c r="S216" s="1709"/>
      <c r="T216" s="1709"/>
      <c r="U216" s="1709"/>
      <c r="V216" s="1709"/>
      <c r="W216" s="1709"/>
      <c r="X216" s="1709"/>
      <c r="Y216" s="1709"/>
      <c r="Z216" s="1709"/>
      <c r="AA216" s="1709"/>
      <c r="AB216" s="1709"/>
      <c r="AC216" s="1709"/>
      <c r="AD216" s="1188"/>
      <c r="AE216" s="1141">
        <f t="shared" si="14"/>
        <v>0</v>
      </c>
    </row>
    <row r="217" spans="1:31" x14ac:dyDescent="0.35">
      <c r="A217" s="1127">
        <f>A216+1</f>
        <v>185</v>
      </c>
      <c r="B217" s="1168"/>
      <c r="C217" s="2254"/>
      <c r="D217" s="1124" t="s">
        <v>307</v>
      </c>
      <c r="E217" s="1724">
        <v>0.5</v>
      </c>
      <c r="F217" s="1724">
        <v>1</v>
      </c>
      <c r="G217" s="1709"/>
      <c r="H217" s="1709"/>
      <c r="I217" s="1709"/>
      <c r="J217" s="1709"/>
      <c r="K217" s="1709"/>
      <c r="L217" s="1709"/>
      <c r="M217" s="1709"/>
      <c r="N217" s="1709" t="s">
        <v>2243</v>
      </c>
      <c r="O217" s="1709"/>
      <c r="P217" s="1709"/>
      <c r="Q217" s="1709"/>
      <c r="R217" s="1709"/>
      <c r="S217" s="1709"/>
      <c r="T217" s="1709"/>
      <c r="U217" s="1709"/>
      <c r="V217" s="1709"/>
      <c r="W217" s="1709"/>
      <c r="X217" s="1709"/>
      <c r="Y217" s="1709"/>
      <c r="Z217" s="1709"/>
      <c r="AA217" s="1709"/>
      <c r="AB217" s="1709"/>
      <c r="AC217" s="1709"/>
      <c r="AD217" s="1188"/>
      <c r="AE217" s="1141">
        <f t="shared" si="14"/>
        <v>0</v>
      </c>
    </row>
    <row r="218" spans="1:31" ht="29.5" thickBot="1" x14ac:dyDescent="0.4">
      <c r="A218" s="1170">
        <f>A217+1</f>
        <v>186</v>
      </c>
      <c r="B218" s="1171"/>
      <c r="C218" s="1172"/>
      <c r="D218" s="1126" t="s">
        <v>4242</v>
      </c>
      <c r="E218" s="1172">
        <v>1</v>
      </c>
      <c r="F218" s="1172">
        <v>1</v>
      </c>
      <c r="G218" s="1710"/>
      <c r="H218" s="1710"/>
      <c r="I218" s="1710"/>
      <c r="J218" s="1710"/>
      <c r="K218" s="1710"/>
      <c r="L218" s="1710"/>
      <c r="M218" s="1710"/>
      <c r="N218" s="1710"/>
      <c r="O218" s="1710"/>
      <c r="P218" s="1739" t="s">
        <v>2243</v>
      </c>
      <c r="Q218" s="1710"/>
      <c r="R218" s="1710"/>
      <c r="S218" s="1710"/>
      <c r="T218" s="1710"/>
      <c r="U218" s="1710"/>
      <c r="V218" s="1710"/>
      <c r="W218" s="1710"/>
      <c r="X218" s="1710"/>
      <c r="Y218" s="1710"/>
      <c r="Z218" s="1710"/>
      <c r="AA218" s="1710"/>
      <c r="AB218" s="1710"/>
      <c r="AC218" s="1710"/>
      <c r="AD218" s="1188"/>
      <c r="AE218" s="1173">
        <f t="shared" si="14"/>
        <v>0</v>
      </c>
    </row>
    <row r="219" spans="1:31" s="1122" customFormat="1" ht="16.5" customHeight="1" x14ac:dyDescent="0.35">
      <c r="A219" s="2251" t="s">
        <v>4277</v>
      </c>
      <c r="B219" s="2252"/>
      <c r="C219" s="2252"/>
      <c r="D219" s="2252"/>
      <c r="E219" s="2252"/>
      <c r="F219" s="2252"/>
      <c r="G219" s="2252"/>
      <c r="H219" s="2252"/>
      <c r="I219" s="2252"/>
      <c r="J219" s="2252"/>
      <c r="K219" s="2252"/>
      <c r="L219" s="2252"/>
      <c r="M219" s="2252"/>
      <c r="N219" s="2252"/>
      <c r="O219" s="2252"/>
      <c r="P219" s="2252"/>
      <c r="Q219" s="2252"/>
      <c r="R219" s="2252"/>
      <c r="S219" s="2252"/>
      <c r="T219" s="2252"/>
      <c r="U219" s="2252"/>
      <c r="V219" s="2252"/>
      <c r="W219" s="2252"/>
      <c r="X219" s="2252"/>
      <c r="Y219" s="2252"/>
      <c r="Z219" s="2252"/>
      <c r="AA219" s="2252"/>
      <c r="AB219" s="2252"/>
      <c r="AC219" s="2252"/>
      <c r="AD219" s="2252"/>
      <c r="AE219" s="2253"/>
    </row>
    <row r="220" spans="1:31" ht="29" x14ac:dyDescent="0.35">
      <c r="A220" s="1127">
        <f>A218+1</f>
        <v>187</v>
      </c>
      <c r="B220" s="1168"/>
      <c r="C220" s="1133" t="s">
        <v>308</v>
      </c>
      <c r="D220" s="1174" t="s">
        <v>4119</v>
      </c>
      <c r="E220" s="1724">
        <v>2</v>
      </c>
      <c r="F220" s="1724">
        <v>7</v>
      </c>
      <c r="G220" s="1709"/>
      <c r="H220" s="1709"/>
      <c r="I220" s="1709"/>
      <c r="J220" s="1709"/>
      <c r="K220" s="1709"/>
      <c r="L220" s="1709"/>
      <c r="M220" s="1709"/>
      <c r="N220" s="1737"/>
      <c r="O220" s="1737"/>
      <c r="P220" s="1737" t="s">
        <v>2243</v>
      </c>
      <c r="Q220" s="1737" t="s">
        <v>2243</v>
      </c>
      <c r="R220" s="1737"/>
      <c r="S220" s="1737"/>
      <c r="T220" s="1737"/>
      <c r="U220" s="1709"/>
      <c r="V220" s="1709"/>
      <c r="W220" s="1709"/>
      <c r="X220" s="1709"/>
      <c r="Y220" s="1709"/>
      <c r="Z220" s="1709"/>
      <c r="AA220" s="1709"/>
      <c r="AB220" s="1709"/>
      <c r="AC220" s="1709"/>
      <c r="AD220" s="1188"/>
      <c r="AE220" s="1141">
        <f t="shared" ref="AE220:AE239" si="16">ROUND(AD220,2)*E220*F220</f>
        <v>0</v>
      </c>
    </row>
    <row r="221" spans="1:31" ht="29" x14ac:dyDescent="0.35">
      <c r="A221" s="1127">
        <f>A220+1</f>
        <v>188</v>
      </c>
      <c r="B221" s="1168"/>
      <c r="C221" s="1124" t="s">
        <v>308</v>
      </c>
      <c r="D221" s="1174" t="s">
        <v>4120</v>
      </c>
      <c r="E221" s="1724">
        <v>2</v>
      </c>
      <c r="F221" s="1724">
        <v>7</v>
      </c>
      <c r="G221" s="1709"/>
      <c r="H221" s="1709"/>
      <c r="I221" s="1709"/>
      <c r="J221" s="1709"/>
      <c r="K221" s="1709"/>
      <c r="L221" s="1709"/>
      <c r="M221" s="1709"/>
      <c r="N221" s="1737"/>
      <c r="O221" s="1737"/>
      <c r="P221" s="1737" t="s">
        <v>2243</v>
      </c>
      <c r="Q221" s="1737" t="s">
        <v>2243</v>
      </c>
      <c r="R221" s="1737"/>
      <c r="S221" s="1737"/>
      <c r="T221" s="1737"/>
      <c r="U221" s="1709"/>
      <c r="V221" s="1709"/>
      <c r="W221" s="1709"/>
      <c r="X221" s="1709"/>
      <c r="Y221" s="1709"/>
      <c r="Z221" s="1709"/>
      <c r="AA221" s="1709"/>
      <c r="AB221" s="1709"/>
      <c r="AC221" s="1709"/>
      <c r="AD221" s="1188"/>
      <c r="AE221" s="1141">
        <f t="shared" si="16"/>
        <v>0</v>
      </c>
    </row>
    <row r="222" spans="1:31" ht="29" x14ac:dyDescent="0.35">
      <c r="A222" s="1127">
        <f t="shared" ref="A222:A243" si="17">A221+1</f>
        <v>189</v>
      </c>
      <c r="B222" s="1168"/>
      <c r="C222" s="1124" t="s">
        <v>308</v>
      </c>
      <c r="D222" s="1133" t="s">
        <v>728</v>
      </c>
      <c r="E222" s="1724">
        <v>2</v>
      </c>
      <c r="F222" s="1724">
        <v>1</v>
      </c>
      <c r="G222" s="1709"/>
      <c r="H222" s="1709"/>
      <c r="I222" s="1709"/>
      <c r="J222" s="1709"/>
      <c r="K222" s="1709"/>
      <c r="L222" s="1709"/>
      <c r="M222" s="1709"/>
      <c r="N222" s="1737"/>
      <c r="O222" s="1737"/>
      <c r="P222" s="1737" t="s">
        <v>2243</v>
      </c>
      <c r="Q222" s="1737" t="s">
        <v>2243</v>
      </c>
      <c r="R222" s="1737"/>
      <c r="S222" s="1737"/>
      <c r="T222" s="1737"/>
      <c r="U222" s="1709"/>
      <c r="V222" s="1709"/>
      <c r="W222" s="1709"/>
      <c r="X222" s="1709"/>
      <c r="Y222" s="1709"/>
      <c r="Z222" s="1709"/>
      <c r="AA222" s="1709"/>
      <c r="AB222" s="1709"/>
      <c r="AC222" s="1709"/>
      <c r="AD222" s="1188"/>
      <c r="AE222" s="1141">
        <f t="shared" si="16"/>
        <v>0</v>
      </c>
    </row>
    <row r="223" spans="1:31" ht="29" x14ac:dyDescent="0.35">
      <c r="A223" s="1127">
        <f t="shared" si="17"/>
        <v>190</v>
      </c>
      <c r="B223" s="1168"/>
      <c r="C223" s="1124" t="s">
        <v>308</v>
      </c>
      <c r="D223" s="1133" t="s">
        <v>729</v>
      </c>
      <c r="E223" s="1724">
        <v>2</v>
      </c>
      <c r="F223" s="1724">
        <v>13</v>
      </c>
      <c r="G223" s="1709"/>
      <c r="H223" s="1709"/>
      <c r="I223" s="1709"/>
      <c r="J223" s="1709"/>
      <c r="K223" s="1709"/>
      <c r="L223" s="1709"/>
      <c r="M223" s="1709"/>
      <c r="N223" s="1737"/>
      <c r="O223" s="1737"/>
      <c r="P223" s="1737" t="s">
        <v>2243</v>
      </c>
      <c r="Q223" s="1737" t="s">
        <v>2243</v>
      </c>
      <c r="R223" s="1737"/>
      <c r="S223" s="1737"/>
      <c r="T223" s="1737"/>
      <c r="U223" s="1709"/>
      <c r="V223" s="1709"/>
      <c r="W223" s="1709"/>
      <c r="X223" s="1709"/>
      <c r="Y223" s="1709"/>
      <c r="Z223" s="1709"/>
      <c r="AA223" s="1709"/>
      <c r="AB223" s="1709"/>
      <c r="AC223" s="1709"/>
      <c r="AD223" s="1188"/>
      <c r="AE223" s="1141">
        <f t="shared" si="16"/>
        <v>0</v>
      </c>
    </row>
    <row r="224" spans="1:31" x14ac:dyDescent="0.35">
      <c r="A224" s="1127">
        <f t="shared" si="17"/>
        <v>191</v>
      </c>
      <c r="B224" s="1168"/>
      <c r="C224" s="1124" t="s">
        <v>308</v>
      </c>
      <c r="D224" s="1124" t="s">
        <v>309</v>
      </c>
      <c r="E224" s="1724">
        <v>2</v>
      </c>
      <c r="F224" s="1724">
        <v>13</v>
      </c>
      <c r="G224" s="1709"/>
      <c r="H224" s="1709"/>
      <c r="I224" s="1709"/>
      <c r="J224" s="1709"/>
      <c r="K224" s="1709"/>
      <c r="L224" s="1709"/>
      <c r="M224" s="1709"/>
      <c r="N224" s="1737"/>
      <c r="O224" s="1737"/>
      <c r="P224" s="1737" t="s">
        <v>2243</v>
      </c>
      <c r="Q224" s="1737" t="s">
        <v>2243</v>
      </c>
      <c r="R224" s="1737"/>
      <c r="S224" s="1737"/>
      <c r="T224" s="1737"/>
      <c r="U224" s="1709"/>
      <c r="V224" s="1709"/>
      <c r="W224" s="1709"/>
      <c r="X224" s="1709"/>
      <c r="Y224" s="1709"/>
      <c r="Z224" s="1709"/>
      <c r="AA224" s="1709"/>
      <c r="AB224" s="1709"/>
      <c r="AC224" s="1709"/>
      <c r="AD224" s="1188"/>
      <c r="AE224" s="1141">
        <f t="shared" si="16"/>
        <v>0</v>
      </c>
    </row>
    <row r="225" spans="1:31" ht="29" x14ac:dyDescent="0.35">
      <c r="A225" s="1127">
        <f t="shared" si="17"/>
        <v>192</v>
      </c>
      <c r="B225" s="1168"/>
      <c r="C225" s="1124" t="s">
        <v>308</v>
      </c>
      <c r="D225" s="1133" t="s">
        <v>730</v>
      </c>
      <c r="E225" s="1724">
        <v>2</v>
      </c>
      <c r="F225" s="1724">
        <v>24</v>
      </c>
      <c r="G225" s="1709"/>
      <c r="H225" s="1709"/>
      <c r="I225" s="1709"/>
      <c r="J225" s="1709"/>
      <c r="K225" s="1709"/>
      <c r="L225" s="1709"/>
      <c r="M225" s="1709"/>
      <c r="N225" s="1737"/>
      <c r="O225" s="1737"/>
      <c r="P225" s="1737" t="s">
        <v>2243</v>
      </c>
      <c r="Q225" s="1737" t="s">
        <v>2243</v>
      </c>
      <c r="R225" s="1737"/>
      <c r="S225" s="1737"/>
      <c r="T225" s="1737"/>
      <c r="U225" s="1709"/>
      <c r="V225" s="1709"/>
      <c r="W225" s="1709"/>
      <c r="X225" s="1709"/>
      <c r="Y225" s="1709"/>
      <c r="Z225" s="1709"/>
      <c r="AA225" s="1709"/>
      <c r="AB225" s="1709"/>
      <c r="AC225" s="1709"/>
      <c r="AD225" s="1188"/>
      <c r="AE225" s="1141">
        <f t="shared" si="16"/>
        <v>0</v>
      </c>
    </row>
    <row r="226" spans="1:31" x14ac:dyDescent="0.35">
      <c r="A226" s="1127">
        <f t="shared" si="17"/>
        <v>193</v>
      </c>
      <c r="B226" s="1168"/>
      <c r="C226" s="1124" t="s">
        <v>308</v>
      </c>
      <c r="D226" s="1175" t="s">
        <v>310</v>
      </c>
      <c r="E226" s="1724">
        <v>2</v>
      </c>
      <c r="F226" s="1728">
        <v>1</v>
      </c>
      <c r="G226" s="1709"/>
      <c r="H226" s="1709"/>
      <c r="I226" s="1709"/>
      <c r="J226" s="1709"/>
      <c r="K226" s="1709"/>
      <c r="L226" s="1709"/>
      <c r="M226" s="1709"/>
      <c r="N226" s="1737"/>
      <c r="O226" s="1737"/>
      <c r="P226" s="1737" t="s">
        <v>2243</v>
      </c>
      <c r="Q226" s="1737" t="s">
        <v>2243</v>
      </c>
      <c r="R226" s="1737"/>
      <c r="S226" s="1737"/>
      <c r="T226" s="1737"/>
      <c r="U226" s="1709"/>
      <c r="V226" s="1709"/>
      <c r="W226" s="1709"/>
      <c r="X226" s="1709"/>
      <c r="Y226" s="1709"/>
      <c r="Z226" s="1709"/>
      <c r="AA226" s="1709"/>
      <c r="AB226" s="1709"/>
      <c r="AC226" s="1709"/>
      <c r="AD226" s="1188"/>
      <c r="AE226" s="1141">
        <f t="shared" si="16"/>
        <v>0</v>
      </c>
    </row>
    <row r="227" spans="1:31" ht="43.5" x14ac:dyDescent="0.35">
      <c r="A227" s="1127">
        <f t="shared" si="17"/>
        <v>194</v>
      </c>
      <c r="B227" s="1168"/>
      <c r="C227" s="1124" t="s">
        <v>308</v>
      </c>
      <c r="D227" s="1133" t="s">
        <v>4345</v>
      </c>
      <c r="E227" s="1724">
        <v>2</v>
      </c>
      <c r="F227" s="1724">
        <v>5</v>
      </c>
      <c r="G227" s="1709"/>
      <c r="H227" s="1709"/>
      <c r="I227" s="1709"/>
      <c r="J227" s="1709"/>
      <c r="K227" s="1709"/>
      <c r="L227" s="1709"/>
      <c r="M227" s="1709"/>
      <c r="N227" s="1737"/>
      <c r="O227" s="1737"/>
      <c r="P227" s="1737" t="s">
        <v>2243</v>
      </c>
      <c r="Q227" s="1737" t="s">
        <v>2243</v>
      </c>
      <c r="R227" s="1737"/>
      <c r="S227" s="1737"/>
      <c r="T227" s="1737"/>
      <c r="U227" s="1709"/>
      <c r="V227" s="1709"/>
      <c r="W227" s="1709"/>
      <c r="X227" s="1709"/>
      <c r="Y227" s="1709"/>
      <c r="Z227" s="1709"/>
      <c r="AA227" s="1709"/>
      <c r="AB227" s="1709"/>
      <c r="AC227" s="1709"/>
      <c r="AD227" s="1188"/>
      <c r="AE227" s="1141">
        <f t="shared" si="16"/>
        <v>0</v>
      </c>
    </row>
    <row r="228" spans="1:31" ht="29" x14ac:dyDescent="0.35">
      <c r="A228" s="1127">
        <f t="shared" si="17"/>
        <v>195</v>
      </c>
      <c r="B228" s="1168"/>
      <c r="C228" s="1124" t="s">
        <v>308</v>
      </c>
      <c r="D228" s="1174" t="s">
        <v>731</v>
      </c>
      <c r="E228" s="1724">
        <v>2</v>
      </c>
      <c r="F228" s="1724">
        <v>3</v>
      </c>
      <c r="G228" s="1709"/>
      <c r="H228" s="1709"/>
      <c r="I228" s="1709"/>
      <c r="J228" s="1709"/>
      <c r="K228" s="1709"/>
      <c r="L228" s="1709"/>
      <c r="M228" s="1709"/>
      <c r="N228" s="1737"/>
      <c r="O228" s="1737"/>
      <c r="P228" s="1737" t="s">
        <v>2243</v>
      </c>
      <c r="Q228" s="1737" t="s">
        <v>2243</v>
      </c>
      <c r="R228" s="1737"/>
      <c r="S228" s="1737"/>
      <c r="T228" s="1737"/>
      <c r="U228" s="1709"/>
      <c r="V228" s="1709"/>
      <c r="W228" s="1709"/>
      <c r="X228" s="1709"/>
      <c r="Y228" s="1709"/>
      <c r="Z228" s="1709"/>
      <c r="AA228" s="1709"/>
      <c r="AB228" s="1709"/>
      <c r="AC228" s="1709"/>
      <c r="AD228" s="1188"/>
      <c r="AE228" s="1141">
        <f t="shared" si="16"/>
        <v>0</v>
      </c>
    </row>
    <row r="229" spans="1:31" ht="43.5" x14ac:dyDescent="0.35">
      <c r="A229" s="1127">
        <f t="shared" si="17"/>
        <v>196</v>
      </c>
      <c r="B229" s="1168"/>
      <c r="C229" s="1124" t="s">
        <v>308</v>
      </c>
      <c r="D229" s="1133" t="s">
        <v>4346</v>
      </c>
      <c r="E229" s="1724">
        <v>2</v>
      </c>
      <c r="F229" s="1724">
        <v>27</v>
      </c>
      <c r="G229" s="1709"/>
      <c r="H229" s="1709"/>
      <c r="I229" s="1709"/>
      <c r="J229" s="1709"/>
      <c r="K229" s="1709"/>
      <c r="L229" s="1709"/>
      <c r="M229" s="1709"/>
      <c r="N229" s="1737"/>
      <c r="O229" s="1737"/>
      <c r="P229" s="1737" t="s">
        <v>2243</v>
      </c>
      <c r="Q229" s="1737" t="s">
        <v>2243</v>
      </c>
      <c r="R229" s="1737"/>
      <c r="S229" s="1737"/>
      <c r="T229" s="1737"/>
      <c r="U229" s="1709"/>
      <c r="V229" s="1709"/>
      <c r="W229" s="1709"/>
      <c r="X229" s="1709"/>
      <c r="Y229" s="1709"/>
      <c r="Z229" s="1709"/>
      <c r="AA229" s="1709"/>
      <c r="AB229" s="1709"/>
      <c r="AC229" s="1709"/>
      <c r="AD229" s="1188"/>
      <c r="AE229" s="1141">
        <f t="shared" si="16"/>
        <v>0</v>
      </c>
    </row>
    <row r="230" spans="1:31" ht="43.5" x14ac:dyDescent="0.35">
      <c r="A230" s="1127">
        <f t="shared" si="17"/>
        <v>197</v>
      </c>
      <c r="B230" s="1168"/>
      <c r="C230" s="1124" t="s">
        <v>308</v>
      </c>
      <c r="D230" s="1133" t="s">
        <v>4347</v>
      </c>
      <c r="E230" s="1724">
        <v>2</v>
      </c>
      <c r="F230" s="1724">
        <v>3</v>
      </c>
      <c r="G230" s="1709"/>
      <c r="H230" s="1709"/>
      <c r="I230" s="1709"/>
      <c r="J230" s="1709"/>
      <c r="K230" s="1709"/>
      <c r="L230" s="1709"/>
      <c r="M230" s="1709"/>
      <c r="N230" s="1737"/>
      <c r="O230" s="1737"/>
      <c r="P230" s="1737" t="s">
        <v>2243</v>
      </c>
      <c r="Q230" s="1737" t="s">
        <v>2243</v>
      </c>
      <c r="R230" s="1737"/>
      <c r="S230" s="1737"/>
      <c r="T230" s="1737"/>
      <c r="U230" s="1709"/>
      <c r="V230" s="1709"/>
      <c r="W230" s="1709"/>
      <c r="X230" s="1709"/>
      <c r="Y230" s="1709"/>
      <c r="Z230" s="1709"/>
      <c r="AA230" s="1709"/>
      <c r="AB230" s="1709"/>
      <c r="AC230" s="1709"/>
      <c r="AD230" s="1188"/>
      <c r="AE230" s="1141">
        <f t="shared" si="16"/>
        <v>0</v>
      </c>
    </row>
    <row r="231" spans="1:31" ht="29" x14ac:dyDescent="0.35">
      <c r="A231" s="1127">
        <f t="shared" si="17"/>
        <v>198</v>
      </c>
      <c r="B231" s="1168"/>
      <c r="C231" s="1124" t="s">
        <v>308</v>
      </c>
      <c r="D231" s="1133" t="s">
        <v>788</v>
      </c>
      <c r="E231" s="1724">
        <v>2</v>
      </c>
      <c r="F231" s="1724">
        <v>60</v>
      </c>
      <c r="G231" s="1709"/>
      <c r="H231" s="1709"/>
      <c r="I231" s="1709"/>
      <c r="J231" s="1709"/>
      <c r="K231" s="1709"/>
      <c r="L231" s="1709"/>
      <c r="M231" s="1709"/>
      <c r="N231" s="1737"/>
      <c r="O231" s="1737"/>
      <c r="P231" s="1737" t="s">
        <v>2243</v>
      </c>
      <c r="Q231" s="1737" t="s">
        <v>2243</v>
      </c>
      <c r="R231" s="1737"/>
      <c r="S231" s="1737"/>
      <c r="T231" s="1737"/>
      <c r="U231" s="1709"/>
      <c r="V231" s="1709"/>
      <c r="W231" s="1709"/>
      <c r="X231" s="1709"/>
      <c r="Y231" s="1709"/>
      <c r="Z231" s="1709"/>
      <c r="AA231" s="1709"/>
      <c r="AB231" s="1709"/>
      <c r="AC231" s="1709"/>
      <c r="AD231" s="1188"/>
      <c r="AE231" s="1141">
        <f t="shared" si="16"/>
        <v>0</v>
      </c>
    </row>
    <row r="232" spans="1:31" ht="43.5" x14ac:dyDescent="0.35">
      <c r="A232" s="1127">
        <f t="shared" si="17"/>
        <v>199</v>
      </c>
      <c r="B232" s="1168"/>
      <c r="C232" s="1124" t="s">
        <v>308</v>
      </c>
      <c r="D232" s="1133" t="s">
        <v>4348</v>
      </c>
      <c r="E232" s="1724">
        <v>2</v>
      </c>
      <c r="F232" s="1724">
        <v>21</v>
      </c>
      <c r="G232" s="1709"/>
      <c r="H232" s="1709"/>
      <c r="I232" s="1709"/>
      <c r="J232" s="1709"/>
      <c r="K232" s="1709"/>
      <c r="L232" s="1709"/>
      <c r="M232" s="1709"/>
      <c r="N232" s="1737"/>
      <c r="O232" s="1737"/>
      <c r="P232" s="1737" t="s">
        <v>2243</v>
      </c>
      <c r="Q232" s="1737" t="s">
        <v>2243</v>
      </c>
      <c r="R232" s="1737"/>
      <c r="S232" s="1737"/>
      <c r="T232" s="1737"/>
      <c r="U232" s="1709"/>
      <c r="V232" s="1709"/>
      <c r="W232" s="1709"/>
      <c r="X232" s="1709"/>
      <c r="Y232" s="1709"/>
      <c r="Z232" s="1709"/>
      <c r="AA232" s="1709"/>
      <c r="AB232" s="1709"/>
      <c r="AC232" s="1709"/>
      <c r="AD232" s="1188"/>
      <c r="AE232" s="1141">
        <f t="shared" si="16"/>
        <v>0</v>
      </c>
    </row>
    <row r="233" spans="1:31" ht="42.75" customHeight="1" x14ac:dyDescent="0.35">
      <c r="A233" s="1127">
        <f t="shared" si="17"/>
        <v>200</v>
      </c>
      <c r="B233" s="1168"/>
      <c r="C233" s="1124" t="s">
        <v>308</v>
      </c>
      <c r="D233" s="1133" t="s">
        <v>4349</v>
      </c>
      <c r="E233" s="1724">
        <v>2</v>
      </c>
      <c r="F233" s="1724">
        <v>9</v>
      </c>
      <c r="G233" s="1709"/>
      <c r="H233" s="1709"/>
      <c r="I233" s="1709"/>
      <c r="J233" s="1709"/>
      <c r="K233" s="1709"/>
      <c r="L233" s="1709"/>
      <c r="M233" s="1709"/>
      <c r="N233" s="1737"/>
      <c r="O233" s="1737"/>
      <c r="P233" s="1737" t="s">
        <v>2243</v>
      </c>
      <c r="Q233" s="1737" t="s">
        <v>2243</v>
      </c>
      <c r="R233" s="1737"/>
      <c r="S233" s="1737"/>
      <c r="T233" s="1737"/>
      <c r="U233" s="1709"/>
      <c r="V233" s="1709"/>
      <c r="W233" s="1709"/>
      <c r="X233" s="1709"/>
      <c r="Y233" s="1709"/>
      <c r="Z233" s="1709"/>
      <c r="AA233" s="1709"/>
      <c r="AB233" s="1709"/>
      <c r="AC233" s="1709"/>
      <c r="AD233" s="1188"/>
      <c r="AE233" s="1141">
        <f t="shared" si="16"/>
        <v>0</v>
      </c>
    </row>
    <row r="234" spans="1:31" ht="42.75" customHeight="1" x14ac:dyDescent="0.35">
      <c r="A234" s="1127">
        <f t="shared" si="17"/>
        <v>201</v>
      </c>
      <c r="B234" s="1168"/>
      <c r="C234" s="1124" t="s">
        <v>308</v>
      </c>
      <c r="D234" s="1133" t="s">
        <v>4350</v>
      </c>
      <c r="E234" s="1724">
        <v>2</v>
      </c>
      <c r="F234" s="1724">
        <v>3</v>
      </c>
      <c r="G234" s="1709"/>
      <c r="H234" s="1709"/>
      <c r="I234" s="1709"/>
      <c r="J234" s="1709"/>
      <c r="K234" s="1709"/>
      <c r="L234" s="1709"/>
      <c r="M234" s="1709"/>
      <c r="N234" s="1737"/>
      <c r="O234" s="1737"/>
      <c r="P234" s="1737" t="s">
        <v>2243</v>
      </c>
      <c r="Q234" s="1737" t="s">
        <v>2243</v>
      </c>
      <c r="R234" s="1737"/>
      <c r="S234" s="1737"/>
      <c r="T234" s="1737"/>
      <c r="U234" s="1709"/>
      <c r="V234" s="1709"/>
      <c r="W234" s="1709"/>
      <c r="X234" s="1709"/>
      <c r="Y234" s="1709"/>
      <c r="Z234" s="1709"/>
      <c r="AA234" s="1709"/>
      <c r="AB234" s="1709"/>
      <c r="AC234" s="1709"/>
      <c r="AD234" s="1188"/>
      <c r="AE234" s="1141">
        <f t="shared" si="16"/>
        <v>0</v>
      </c>
    </row>
    <row r="235" spans="1:31" ht="42.75" customHeight="1" x14ac:dyDescent="0.35">
      <c r="A235" s="1127">
        <f t="shared" si="17"/>
        <v>202</v>
      </c>
      <c r="B235" s="1168"/>
      <c r="C235" s="1124" t="s">
        <v>308</v>
      </c>
      <c r="D235" s="1133" t="s">
        <v>4351</v>
      </c>
      <c r="E235" s="1724">
        <v>2</v>
      </c>
      <c r="F235" s="1724">
        <v>9</v>
      </c>
      <c r="G235" s="1709"/>
      <c r="H235" s="1709"/>
      <c r="I235" s="1709"/>
      <c r="J235" s="1709"/>
      <c r="K235" s="1709"/>
      <c r="L235" s="1709"/>
      <c r="M235" s="1709"/>
      <c r="N235" s="1737"/>
      <c r="O235" s="1737"/>
      <c r="P235" s="1737" t="s">
        <v>2243</v>
      </c>
      <c r="Q235" s="1737" t="s">
        <v>2243</v>
      </c>
      <c r="R235" s="1737"/>
      <c r="S235" s="1737"/>
      <c r="T235" s="1737"/>
      <c r="U235" s="1709"/>
      <c r="V235" s="1709"/>
      <c r="W235" s="1709"/>
      <c r="X235" s="1709"/>
      <c r="Y235" s="1709"/>
      <c r="Z235" s="1709"/>
      <c r="AA235" s="1709"/>
      <c r="AB235" s="1709"/>
      <c r="AC235" s="1709"/>
      <c r="AD235" s="1188"/>
      <c r="AE235" s="1141">
        <f t="shared" si="16"/>
        <v>0</v>
      </c>
    </row>
    <row r="236" spans="1:31" ht="42.75" customHeight="1" x14ac:dyDescent="0.35">
      <c r="A236" s="1127">
        <f t="shared" si="17"/>
        <v>203</v>
      </c>
      <c r="B236" s="1168"/>
      <c r="C236" s="1124" t="s">
        <v>308</v>
      </c>
      <c r="D236" s="1133" t="s">
        <v>4352</v>
      </c>
      <c r="E236" s="1724">
        <v>2</v>
      </c>
      <c r="F236" s="1724">
        <v>3</v>
      </c>
      <c r="G236" s="1709"/>
      <c r="H236" s="1709"/>
      <c r="I236" s="1709"/>
      <c r="J236" s="1709"/>
      <c r="K236" s="1709"/>
      <c r="L236" s="1709"/>
      <c r="M236" s="1709"/>
      <c r="N236" s="1737"/>
      <c r="O236" s="1737"/>
      <c r="P236" s="1737" t="s">
        <v>2243</v>
      </c>
      <c r="Q236" s="1737" t="s">
        <v>2243</v>
      </c>
      <c r="R236" s="1737"/>
      <c r="S236" s="1737"/>
      <c r="T236" s="1737"/>
      <c r="U236" s="1709"/>
      <c r="V236" s="1709"/>
      <c r="W236" s="1709"/>
      <c r="X236" s="1709"/>
      <c r="Y236" s="1709"/>
      <c r="Z236" s="1709"/>
      <c r="AA236" s="1709"/>
      <c r="AB236" s="1709"/>
      <c r="AC236" s="1709"/>
      <c r="AD236" s="1188"/>
      <c r="AE236" s="1141">
        <f t="shared" si="16"/>
        <v>0</v>
      </c>
    </row>
    <row r="237" spans="1:31" ht="42.75" customHeight="1" x14ac:dyDescent="0.35">
      <c r="A237" s="1127">
        <f t="shared" si="17"/>
        <v>204</v>
      </c>
      <c r="B237" s="1168"/>
      <c r="C237" s="1124" t="s">
        <v>308</v>
      </c>
      <c r="D237" s="1133" t="s">
        <v>4353</v>
      </c>
      <c r="E237" s="1724">
        <v>2</v>
      </c>
      <c r="F237" s="1724">
        <v>3</v>
      </c>
      <c r="G237" s="1709"/>
      <c r="H237" s="1709"/>
      <c r="I237" s="1709"/>
      <c r="J237" s="1709"/>
      <c r="K237" s="1709"/>
      <c r="L237" s="1709"/>
      <c r="M237" s="1709"/>
      <c r="N237" s="1737"/>
      <c r="O237" s="1737"/>
      <c r="P237" s="1737" t="s">
        <v>2243</v>
      </c>
      <c r="Q237" s="1737" t="s">
        <v>2243</v>
      </c>
      <c r="R237" s="1737"/>
      <c r="S237" s="1737"/>
      <c r="T237" s="1737"/>
      <c r="U237" s="1709"/>
      <c r="V237" s="1709"/>
      <c r="W237" s="1709"/>
      <c r="X237" s="1709"/>
      <c r="Y237" s="1709"/>
      <c r="Z237" s="1709"/>
      <c r="AA237" s="1709"/>
      <c r="AB237" s="1709"/>
      <c r="AC237" s="1709"/>
      <c r="AD237" s="1188"/>
      <c r="AE237" s="1141">
        <f t="shared" si="16"/>
        <v>0</v>
      </c>
    </row>
    <row r="238" spans="1:31" x14ac:dyDescent="0.35">
      <c r="A238" s="1127">
        <f t="shared" si="17"/>
        <v>205</v>
      </c>
      <c r="B238" s="1168"/>
      <c r="C238" s="1124" t="s">
        <v>308</v>
      </c>
      <c r="D238" s="1176" t="s">
        <v>311</v>
      </c>
      <c r="E238" s="1724">
        <v>2</v>
      </c>
      <c r="F238" s="1724">
        <v>4</v>
      </c>
      <c r="G238" s="1709"/>
      <c r="H238" s="1709"/>
      <c r="I238" s="1709"/>
      <c r="J238" s="1709"/>
      <c r="K238" s="1709"/>
      <c r="L238" s="1709"/>
      <c r="M238" s="1709"/>
      <c r="N238" s="1737"/>
      <c r="O238" s="1737"/>
      <c r="P238" s="1737" t="s">
        <v>2243</v>
      </c>
      <c r="Q238" s="1737" t="s">
        <v>2243</v>
      </c>
      <c r="R238" s="1737"/>
      <c r="S238" s="1737"/>
      <c r="T238" s="1737"/>
      <c r="U238" s="1709"/>
      <c r="V238" s="1709"/>
      <c r="W238" s="1709"/>
      <c r="X238" s="1709"/>
      <c r="Y238" s="1709"/>
      <c r="Z238" s="1709"/>
      <c r="AA238" s="1709"/>
      <c r="AB238" s="1709"/>
      <c r="AC238" s="1709"/>
      <c r="AD238" s="1188"/>
      <c r="AE238" s="1141">
        <f t="shared" si="16"/>
        <v>0</v>
      </c>
    </row>
    <row r="239" spans="1:31" ht="29" x14ac:dyDescent="0.35">
      <c r="A239" s="1127">
        <f t="shared" si="17"/>
        <v>206</v>
      </c>
      <c r="B239" s="1168"/>
      <c r="C239" s="1124" t="s">
        <v>312</v>
      </c>
      <c r="D239" s="1174" t="s">
        <v>732</v>
      </c>
      <c r="E239" s="1724">
        <v>2</v>
      </c>
      <c r="F239" s="1724">
        <v>2</v>
      </c>
      <c r="G239" s="1709"/>
      <c r="H239" s="1709"/>
      <c r="I239" s="1709"/>
      <c r="J239" s="1709"/>
      <c r="K239" s="1709"/>
      <c r="L239" s="1709"/>
      <c r="M239" s="1709"/>
      <c r="N239" s="1737"/>
      <c r="O239" s="1737"/>
      <c r="P239" s="1737" t="s">
        <v>2243</v>
      </c>
      <c r="Q239" s="1737" t="s">
        <v>2243</v>
      </c>
      <c r="R239" s="1737"/>
      <c r="S239" s="1737"/>
      <c r="T239" s="1737"/>
      <c r="U239" s="1709"/>
      <c r="V239" s="1709"/>
      <c r="W239" s="1709"/>
      <c r="X239" s="1709"/>
      <c r="Y239" s="1709"/>
      <c r="Z239" s="1709"/>
      <c r="AA239" s="1709"/>
      <c r="AB239" s="1709"/>
      <c r="AC239" s="1709"/>
      <c r="AD239" s="1188"/>
      <c r="AE239" s="1141">
        <f t="shared" si="16"/>
        <v>0</v>
      </c>
    </row>
    <row r="240" spans="1:31" x14ac:dyDescent="0.35">
      <c r="A240" s="1127">
        <f t="shared" si="17"/>
        <v>207</v>
      </c>
      <c r="B240" s="1168"/>
      <c r="C240" s="1124" t="s">
        <v>312</v>
      </c>
      <c r="D240" s="1176" t="s">
        <v>313</v>
      </c>
      <c r="E240" s="1724">
        <v>2</v>
      </c>
      <c r="F240" s="1724">
        <v>2</v>
      </c>
      <c r="G240" s="1709"/>
      <c r="H240" s="1709"/>
      <c r="I240" s="1709"/>
      <c r="J240" s="1709"/>
      <c r="K240" s="1709"/>
      <c r="L240" s="1737"/>
      <c r="M240" s="1737"/>
      <c r="N240" s="1737"/>
      <c r="O240" s="1737"/>
      <c r="P240" s="1737" t="s">
        <v>2243</v>
      </c>
      <c r="Q240" s="1737" t="s">
        <v>2243</v>
      </c>
      <c r="R240" s="1737"/>
      <c r="S240" s="1737"/>
      <c r="T240" s="1737"/>
      <c r="U240" s="1709"/>
      <c r="V240" s="1709"/>
      <c r="W240" s="1709"/>
      <c r="X240" s="1709"/>
      <c r="Y240" s="1709"/>
      <c r="Z240" s="1709"/>
      <c r="AA240" s="1709"/>
      <c r="AB240" s="1709"/>
      <c r="AC240" s="1709"/>
      <c r="AD240" s="2243" t="s">
        <v>1399</v>
      </c>
      <c r="AE240" s="2244"/>
    </row>
    <row r="241" spans="1:31" x14ac:dyDescent="0.35">
      <c r="A241" s="1127">
        <f t="shared" si="17"/>
        <v>208</v>
      </c>
      <c r="B241" s="1168"/>
      <c r="C241" s="1124" t="s">
        <v>312</v>
      </c>
      <c r="D241" s="1176" t="s">
        <v>314</v>
      </c>
      <c r="E241" s="1724">
        <v>2</v>
      </c>
      <c r="F241" s="1724">
        <v>2</v>
      </c>
      <c r="G241" s="1709"/>
      <c r="H241" s="1709"/>
      <c r="I241" s="1709"/>
      <c r="J241" s="1709"/>
      <c r="K241" s="1709"/>
      <c r="L241" s="1737"/>
      <c r="M241" s="1737"/>
      <c r="N241" s="1737"/>
      <c r="O241" s="1737"/>
      <c r="P241" s="1737" t="s">
        <v>2243</v>
      </c>
      <c r="Q241" s="1737" t="s">
        <v>2243</v>
      </c>
      <c r="R241" s="1737"/>
      <c r="S241" s="1737"/>
      <c r="T241" s="1737"/>
      <c r="U241" s="1709"/>
      <c r="V241" s="1709"/>
      <c r="W241" s="1709"/>
      <c r="X241" s="1709"/>
      <c r="Y241" s="1709"/>
      <c r="Z241" s="1709"/>
      <c r="AA241" s="1709"/>
      <c r="AB241" s="1709"/>
      <c r="AC241" s="1709"/>
      <c r="AD241" s="1188"/>
      <c r="AE241" s="1141">
        <f>ROUND(AD241,2)*E241*F241</f>
        <v>0</v>
      </c>
    </row>
    <row r="242" spans="1:31" x14ac:dyDescent="0.35">
      <c r="A242" s="1127">
        <f t="shared" si="17"/>
        <v>209</v>
      </c>
      <c r="B242" s="1168"/>
      <c r="C242" s="1124" t="s">
        <v>308</v>
      </c>
      <c r="D242" s="1133" t="s">
        <v>315</v>
      </c>
      <c r="E242" s="1724">
        <v>2</v>
      </c>
      <c r="F242" s="1724">
        <v>2</v>
      </c>
      <c r="G242" s="1709"/>
      <c r="H242" s="1709"/>
      <c r="I242" s="1709"/>
      <c r="J242" s="1709"/>
      <c r="K242" s="1709"/>
      <c r="L242" s="1737"/>
      <c r="M242" s="1737"/>
      <c r="N242" s="1737"/>
      <c r="O242" s="1737"/>
      <c r="P242" s="1737" t="s">
        <v>2243</v>
      </c>
      <c r="Q242" s="1737" t="s">
        <v>2243</v>
      </c>
      <c r="R242" s="1737"/>
      <c r="S242" s="1737"/>
      <c r="T242" s="1737"/>
      <c r="U242" s="1709"/>
      <c r="V242" s="1709"/>
      <c r="W242" s="1709"/>
      <c r="X242" s="1709"/>
      <c r="Y242" s="1709"/>
      <c r="Z242" s="1709"/>
      <c r="AA242" s="1709"/>
      <c r="AB242" s="1709"/>
      <c r="AC242" s="1709"/>
      <c r="AD242" s="1188"/>
      <c r="AE242" s="1141">
        <f>ROUND(AD242,2)*E242*F242</f>
        <v>0</v>
      </c>
    </row>
    <row r="243" spans="1:31" x14ac:dyDescent="0.35">
      <c r="A243" s="1127">
        <f t="shared" si="17"/>
        <v>210</v>
      </c>
      <c r="B243" s="1168"/>
      <c r="C243" s="1124"/>
      <c r="D243" s="1133" t="s">
        <v>4243</v>
      </c>
      <c r="E243" s="1724">
        <v>2</v>
      </c>
      <c r="F243" s="1724">
        <v>2</v>
      </c>
      <c r="G243" s="1709"/>
      <c r="H243" s="1709"/>
      <c r="I243" s="1709"/>
      <c r="J243" s="1709"/>
      <c r="K243" s="1709"/>
      <c r="L243" s="1737"/>
      <c r="M243" s="1737"/>
      <c r="N243" s="1737"/>
      <c r="O243" s="1737"/>
      <c r="P243" s="1737" t="s">
        <v>2243</v>
      </c>
      <c r="Q243" s="1737" t="s">
        <v>2243</v>
      </c>
      <c r="R243" s="1737"/>
      <c r="S243" s="1737"/>
      <c r="T243" s="1709"/>
      <c r="U243" s="1709"/>
      <c r="V243" s="1709"/>
      <c r="W243" s="1709"/>
      <c r="X243" s="1709"/>
      <c r="Y243" s="1709"/>
      <c r="Z243" s="1709"/>
      <c r="AA243" s="1709"/>
      <c r="AB243" s="1709"/>
      <c r="AC243" s="1709"/>
      <c r="AD243" s="1188"/>
      <c r="AE243" s="1141">
        <f>ROUND(AD243,2)*E243*F243</f>
        <v>0</v>
      </c>
    </row>
    <row r="244" spans="1:31" s="1122" customFormat="1" ht="16.5" customHeight="1" x14ac:dyDescent="0.35">
      <c r="A244" s="2269" t="s">
        <v>316</v>
      </c>
      <c r="B244" s="2270"/>
      <c r="C244" s="2270"/>
      <c r="D244" s="2270"/>
      <c r="E244" s="2270"/>
      <c r="F244" s="2270"/>
      <c r="G244" s="2270"/>
      <c r="H244" s="2270"/>
      <c r="I244" s="2270"/>
      <c r="J244" s="2270"/>
      <c r="K244" s="2270"/>
      <c r="L244" s="2270"/>
      <c r="M244" s="2270"/>
      <c r="N244" s="2270"/>
      <c r="O244" s="2270"/>
      <c r="P244" s="2270"/>
      <c r="Q244" s="2270"/>
      <c r="R244" s="2270"/>
      <c r="S244" s="2270"/>
      <c r="T244" s="2270"/>
      <c r="U244" s="2270"/>
      <c r="V244" s="2270"/>
      <c r="W244" s="2270"/>
      <c r="X244" s="2270"/>
      <c r="Y244" s="2270"/>
      <c r="Z244" s="2270"/>
      <c r="AA244" s="2270"/>
      <c r="AB244" s="2270"/>
      <c r="AC244" s="2270"/>
      <c r="AD244" s="2270"/>
      <c r="AE244" s="2271"/>
    </row>
    <row r="245" spans="1:31" x14ac:dyDescent="0.35">
      <c r="A245" s="1127">
        <f>A243+1</f>
        <v>211</v>
      </c>
      <c r="B245" s="1168"/>
      <c r="C245" s="1124" t="s">
        <v>308</v>
      </c>
      <c r="D245" s="1133" t="s">
        <v>317</v>
      </c>
      <c r="E245" s="1724">
        <v>2</v>
      </c>
      <c r="F245" s="1724">
        <v>1</v>
      </c>
      <c r="G245" s="1709"/>
      <c r="H245" s="1709"/>
      <c r="I245" s="1709"/>
      <c r="J245" s="1709"/>
      <c r="K245" s="1709"/>
      <c r="L245" s="1709"/>
      <c r="M245" s="1709"/>
      <c r="N245" s="1709"/>
      <c r="O245" s="1737"/>
      <c r="P245" s="1737" t="s">
        <v>2243</v>
      </c>
      <c r="Q245" s="1737" t="s">
        <v>2243</v>
      </c>
      <c r="R245" s="1737"/>
      <c r="S245" s="1737"/>
      <c r="T245" s="1709"/>
      <c r="U245" s="1709"/>
      <c r="V245" s="1709"/>
      <c r="W245" s="1709"/>
      <c r="X245" s="1709"/>
      <c r="Y245" s="1709"/>
      <c r="Z245" s="1709"/>
      <c r="AA245" s="1709"/>
      <c r="AB245" s="1709"/>
      <c r="AC245" s="1709"/>
      <c r="AD245" s="1188"/>
      <c r="AE245" s="1141">
        <f t="shared" ref="AE245:AE251" si="18">ROUND(AD245,2)*E245*F245</f>
        <v>0</v>
      </c>
    </row>
    <row r="246" spans="1:31" ht="29" x14ac:dyDescent="0.35">
      <c r="A246" s="1127">
        <f t="shared" ref="A246:A251" si="19">A245+1</f>
        <v>212</v>
      </c>
      <c r="B246" s="1168"/>
      <c r="C246" s="1124" t="s">
        <v>308</v>
      </c>
      <c r="D246" s="1133" t="s">
        <v>788</v>
      </c>
      <c r="E246" s="1724">
        <v>2</v>
      </c>
      <c r="F246" s="1724">
        <v>4</v>
      </c>
      <c r="G246" s="1709"/>
      <c r="H246" s="1709"/>
      <c r="I246" s="1709"/>
      <c r="J246" s="1709"/>
      <c r="K246" s="1709"/>
      <c r="L246" s="1709"/>
      <c r="M246" s="1709"/>
      <c r="N246" s="1709"/>
      <c r="O246" s="1737"/>
      <c r="P246" s="1737" t="s">
        <v>2243</v>
      </c>
      <c r="Q246" s="1737" t="s">
        <v>2243</v>
      </c>
      <c r="R246" s="1737"/>
      <c r="S246" s="1737"/>
      <c r="T246" s="1709"/>
      <c r="U246" s="1709"/>
      <c r="V246" s="1709"/>
      <c r="W246" s="1709"/>
      <c r="X246" s="1709"/>
      <c r="Y246" s="1709"/>
      <c r="Z246" s="1709"/>
      <c r="AA246" s="1709"/>
      <c r="AB246" s="1709"/>
      <c r="AC246" s="1709"/>
      <c r="AD246" s="1188"/>
      <c r="AE246" s="1141">
        <f t="shared" si="18"/>
        <v>0</v>
      </c>
    </row>
    <row r="247" spans="1:31" ht="29" x14ac:dyDescent="0.35">
      <c r="A247" s="1127">
        <f t="shared" si="19"/>
        <v>213</v>
      </c>
      <c r="B247" s="1168"/>
      <c r="C247" s="1124" t="s">
        <v>308</v>
      </c>
      <c r="D247" s="1133" t="s">
        <v>789</v>
      </c>
      <c r="E247" s="1724">
        <v>2</v>
      </c>
      <c r="F247" s="1724">
        <v>4</v>
      </c>
      <c r="G247" s="1709"/>
      <c r="H247" s="1709"/>
      <c r="I247" s="1709"/>
      <c r="J247" s="1709"/>
      <c r="K247" s="1709"/>
      <c r="L247" s="1709"/>
      <c r="M247" s="1709"/>
      <c r="N247" s="1709"/>
      <c r="O247" s="1737"/>
      <c r="P247" s="1737" t="s">
        <v>2243</v>
      </c>
      <c r="Q247" s="1737" t="s">
        <v>2243</v>
      </c>
      <c r="R247" s="1737"/>
      <c r="S247" s="1737"/>
      <c r="T247" s="1709"/>
      <c r="U247" s="1709"/>
      <c r="V247" s="1709"/>
      <c r="W247" s="1709"/>
      <c r="X247" s="1709"/>
      <c r="Y247" s="1709"/>
      <c r="Z247" s="1709"/>
      <c r="AA247" s="1709"/>
      <c r="AB247" s="1709"/>
      <c r="AC247" s="1709"/>
      <c r="AD247" s="1188"/>
      <c r="AE247" s="1141">
        <f t="shared" si="18"/>
        <v>0</v>
      </c>
    </row>
    <row r="248" spans="1:31" x14ac:dyDescent="0.35">
      <c r="A248" s="1127">
        <f t="shared" si="19"/>
        <v>214</v>
      </c>
      <c r="B248" s="1168"/>
      <c r="C248" s="1124" t="s">
        <v>308</v>
      </c>
      <c r="D248" s="1124" t="s">
        <v>318</v>
      </c>
      <c r="E248" s="1724">
        <v>2</v>
      </c>
      <c r="F248" s="1724">
        <v>1</v>
      </c>
      <c r="G248" s="1709"/>
      <c r="H248" s="1709"/>
      <c r="I248" s="1709"/>
      <c r="J248" s="1709"/>
      <c r="K248" s="1709"/>
      <c r="L248" s="1709"/>
      <c r="M248" s="1709"/>
      <c r="N248" s="1709"/>
      <c r="O248" s="1737"/>
      <c r="P248" s="1737" t="s">
        <v>2243</v>
      </c>
      <c r="Q248" s="1737" t="s">
        <v>2243</v>
      </c>
      <c r="R248" s="1737"/>
      <c r="S248" s="1737"/>
      <c r="T248" s="1709"/>
      <c r="U248" s="1709"/>
      <c r="V248" s="1709"/>
      <c r="W248" s="1709"/>
      <c r="X248" s="1709"/>
      <c r="Y248" s="1709"/>
      <c r="Z248" s="1709"/>
      <c r="AA248" s="1709"/>
      <c r="AB248" s="1709"/>
      <c r="AC248" s="1709"/>
      <c r="AD248" s="1188"/>
      <c r="AE248" s="1141">
        <f t="shared" si="18"/>
        <v>0</v>
      </c>
    </row>
    <row r="249" spans="1:31" x14ac:dyDescent="0.35">
      <c r="A249" s="1127">
        <f t="shared" si="19"/>
        <v>215</v>
      </c>
      <c r="B249" s="1168"/>
      <c r="C249" s="1124" t="s">
        <v>308</v>
      </c>
      <c r="D249" s="1124" t="s">
        <v>319</v>
      </c>
      <c r="E249" s="1724">
        <v>2</v>
      </c>
      <c r="F249" s="1724">
        <v>4</v>
      </c>
      <c r="G249" s="1709"/>
      <c r="H249" s="1709"/>
      <c r="I249" s="1709"/>
      <c r="J249" s="1709"/>
      <c r="K249" s="1709"/>
      <c r="L249" s="1709"/>
      <c r="M249" s="1709"/>
      <c r="N249" s="1709"/>
      <c r="O249" s="1737"/>
      <c r="P249" s="1737" t="s">
        <v>2243</v>
      </c>
      <c r="Q249" s="1737" t="s">
        <v>2243</v>
      </c>
      <c r="R249" s="1737"/>
      <c r="S249" s="1737"/>
      <c r="T249" s="1709"/>
      <c r="U249" s="1709"/>
      <c r="V249" s="1709"/>
      <c r="W249" s="1709"/>
      <c r="X249" s="1709"/>
      <c r="Y249" s="1709"/>
      <c r="Z249" s="1709"/>
      <c r="AA249" s="1709"/>
      <c r="AB249" s="1709"/>
      <c r="AC249" s="1709"/>
      <c r="AD249" s="1188"/>
      <c r="AE249" s="1141">
        <f t="shared" si="18"/>
        <v>0</v>
      </c>
    </row>
    <row r="250" spans="1:31" x14ac:dyDescent="0.35">
      <c r="A250" s="1127">
        <f t="shared" si="19"/>
        <v>216</v>
      </c>
      <c r="B250" s="1168"/>
      <c r="C250" s="1124" t="s">
        <v>308</v>
      </c>
      <c r="D250" s="1124" t="s">
        <v>3757</v>
      </c>
      <c r="E250" s="1724">
        <v>2</v>
      </c>
      <c r="F250" s="1724">
        <v>4</v>
      </c>
      <c r="G250" s="1709"/>
      <c r="H250" s="1709"/>
      <c r="I250" s="1709"/>
      <c r="J250" s="1709"/>
      <c r="K250" s="1709"/>
      <c r="L250" s="1709"/>
      <c r="M250" s="1709"/>
      <c r="N250" s="1709"/>
      <c r="O250" s="1737"/>
      <c r="P250" s="1737" t="s">
        <v>2243</v>
      </c>
      <c r="Q250" s="1737" t="s">
        <v>2243</v>
      </c>
      <c r="R250" s="1737"/>
      <c r="S250" s="1737"/>
      <c r="T250" s="1709"/>
      <c r="U250" s="1709"/>
      <c r="V250" s="1709"/>
      <c r="W250" s="1709"/>
      <c r="X250" s="1709"/>
      <c r="Y250" s="1709"/>
      <c r="Z250" s="1709"/>
      <c r="AA250" s="1709"/>
      <c r="AB250" s="1709"/>
      <c r="AC250" s="1709"/>
      <c r="AD250" s="1188"/>
      <c r="AE250" s="1141">
        <f t="shared" si="18"/>
        <v>0</v>
      </c>
    </row>
    <row r="251" spans="1:31" ht="15" thickBot="1" x14ac:dyDescent="0.4">
      <c r="A251" s="1170">
        <f t="shared" si="19"/>
        <v>217</v>
      </c>
      <c r="B251" s="1171"/>
      <c r="C251" s="1177" t="s">
        <v>308</v>
      </c>
      <c r="D251" s="1126" t="s">
        <v>4243</v>
      </c>
      <c r="E251" s="1172">
        <v>2</v>
      </c>
      <c r="F251" s="1172">
        <v>2</v>
      </c>
      <c r="G251" s="1710"/>
      <c r="H251" s="1710"/>
      <c r="I251" s="1710"/>
      <c r="J251" s="1710"/>
      <c r="K251" s="1710"/>
      <c r="L251" s="1710"/>
      <c r="M251" s="1710"/>
      <c r="N251" s="1710"/>
      <c r="O251" s="1739"/>
      <c r="P251" s="1739" t="s">
        <v>2243</v>
      </c>
      <c r="Q251" s="1739" t="s">
        <v>2243</v>
      </c>
      <c r="R251" s="1739"/>
      <c r="S251" s="1739"/>
      <c r="T251" s="1710"/>
      <c r="U251" s="1710"/>
      <c r="V251" s="1710"/>
      <c r="W251" s="1710"/>
      <c r="X251" s="1710"/>
      <c r="Y251" s="1710"/>
      <c r="Z251" s="1710"/>
      <c r="AA251" s="1710"/>
      <c r="AB251" s="1710"/>
      <c r="AC251" s="1710"/>
      <c r="AD251" s="1188"/>
      <c r="AE251" s="1173">
        <f t="shared" si="18"/>
        <v>0</v>
      </c>
    </row>
    <row r="252" spans="1:31" s="1122" customFormat="1" ht="16.5" customHeight="1" x14ac:dyDescent="0.35">
      <c r="A252" s="2251" t="s">
        <v>3758</v>
      </c>
      <c r="B252" s="2252"/>
      <c r="C252" s="2252"/>
      <c r="D252" s="2252"/>
      <c r="E252" s="2252"/>
      <c r="F252" s="2252"/>
      <c r="G252" s="2252"/>
      <c r="H252" s="2252"/>
      <c r="I252" s="2252"/>
      <c r="J252" s="2252"/>
      <c r="K252" s="2252"/>
      <c r="L252" s="2252"/>
      <c r="M252" s="2252"/>
      <c r="N252" s="2252"/>
      <c r="O252" s="2252"/>
      <c r="P252" s="2252"/>
      <c r="Q252" s="2252"/>
      <c r="R252" s="2252"/>
      <c r="S252" s="2252"/>
      <c r="T252" s="2252"/>
      <c r="U252" s="2252"/>
      <c r="V252" s="2252"/>
      <c r="W252" s="2252"/>
      <c r="X252" s="2252"/>
      <c r="Y252" s="2252"/>
      <c r="Z252" s="2252"/>
      <c r="AA252" s="2252"/>
      <c r="AB252" s="2252"/>
      <c r="AC252" s="2252"/>
      <c r="AD252" s="2252"/>
      <c r="AE252" s="2253"/>
    </row>
    <row r="253" spans="1:31" ht="29" x14ac:dyDescent="0.35">
      <c r="A253" s="1127">
        <f>A251+1</f>
        <v>218</v>
      </c>
      <c r="B253" s="1168"/>
      <c r="C253" s="1178" t="s">
        <v>607</v>
      </c>
      <c r="D253" s="1179" t="s">
        <v>608</v>
      </c>
      <c r="E253" s="1726">
        <v>1</v>
      </c>
      <c r="F253" s="1726">
        <v>10</v>
      </c>
      <c r="G253" s="1709"/>
      <c r="H253" s="1709"/>
      <c r="I253" s="1709"/>
      <c r="J253" s="1709"/>
      <c r="K253" s="1709"/>
      <c r="L253" s="1709"/>
      <c r="M253" s="1709"/>
      <c r="N253" s="1709"/>
      <c r="O253" s="1709"/>
      <c r="P253" s="1737" t="s">
        <v>2243</v>
      </c>
      <c r="Q253" s="1709"/>
      <c r="R253" s="1709"/>
      <c r="S253" s="1709"/>
      <c r="T253" s="1709"/>
      <c r="U253" s="1709"/>
      <c r="V253" s="1709"/>
      <c r="W253" s="1709"/>
      <c r="X253" s="1709"/>
      <c r="Y253" s="1709"/>
      <c r="Z253" s="1709"/>
      <c r="AA253" s="1709"/>
      <c r="AB253" s="1709"/>
      <c r="AC253" s="1709"/>
      <c r="AD253" s="1190"/>
      <c r="AE253" s="1141">
        <f>ROUND(AD253,2)*E253*F253</f>
        <v>0</v>
      </c>
    </row>
    <row r="254" spans="1:31" x14ac:dyDescent="0.35">
      <c r="A254" s="1127">
        <f>A253+1</f>
        <v>219</v>
      </c>
      <c r="B254" s="1168"/>
      <c r="C254" s="2267"/>
      <c r="D254" s="1179" t="s">
        <v>609</v>
      </c>
      <c r="E254" s="2267"/>
      <c r="F254" s="2267"/>
      <c r="G254" s="2267"/>
      <c r="H254" s="2267"/>
      <c r="I254" s="2267"/>
      <c r="J254" s="2267"/>
      <c r="K254" s="2267"/>
      <c r="L254" s="2267"/>
      <c r="M254" s="2267"/>
      <c r="N254" s="2267"/>
      <c r="O254" s="2267"/>
      <c r="P254" s="2267"/>
      <c r="Q254" s="2267"/>
      <c r="R254" s="2267"/>
      <c r="S254" s="2267"/>
      <c r="T254" s="2267"/>
      <c r="U254" s="2267"/>
      <c r="V254" s="2267"/>
      <c r="W254" s="2267"/>
      <c r="X254" s="2267"/>
      <c r="Y254" s="2267"/>
      <c r="Z254" s="2267"/>
      <c r="AA254" s="2267"/>
      <c r="AB254" s="2267"/>
      <c r="AC254" s="2267"/>
      <c r="AD254" s="2267"/>
      <c r="AE254" s="2268"/>
    </row>
    <row r="255" spans="1:31" x14ac:dyDescent="0.35">
      <c r="A255" s="1127">
        <f t="shared" ref="A255:A261" si="20">A254+1</f>
        <v>220</v>
      </c>
      <c r="B255" s="1168"/>
      <c r="C255" s="2267"/>
      <c r="D255" s="1179" t="s">
        <v>3759</v>
      </c>
      <c r="E255" s="2267"/>
      <c r="F255" s="2267"/>
      <c r="G255" s="2267"/>
      <c r="H255" s="2267"/>
      <c r="I255" s="2267"/>
      <c r="J255" s="2267"/>
      <c r="K255" s="2267"/>
      <c r="L255" s="2267"/>
      <c r="M255" s="2267"/>
      <c r="N255" s="2267"/>
      <c r="O255" s="2267"/>
      <c r="P255" s="2267"/>
      <c r="Q255" s="2267"/>
      <c r="R255" s="2267"/>
      <c r="S255" s="2267"/>
      <c r="T255" s="2267"/>
      <c r="U255" s="2267"/>
      <c r="V255" s="2267"/>
      <c r="W255" s="2267"/>
      <c r="X255" s="2267"/>
      <c r="Y255" s="2267"/>
      <c r="Z255" s="2267"/>
      <c r="AA255" s="2267"/>
      <c r="AB255" s="2267"/>
      <c r="AC255" s="2267"/>
      <c r="AD255" s="2267"/>
      <c r="AE255" s="2268"/>
    </row>
    <row r="256" spans="1:31" x14ac:dyDescent="0.35">
      <c r="A256" s="1127">
        <f t="shared" si="20"/>
        <v>221</v>
      </c>
      <c r="B256" s="1168"/>
      <c r="C256" s="2267"/>
      <c r="D256" s="1179" t="s">
        <v>610</v>
      </c>
      <c r="E256" s="2267"/>
      <c r="F256" s="2267"/>
      <c r="G256" s="2267"/>
      <c r="H256" s="2267"/>
      <c r="I256" s="2267"/>
      <c r="J256" s="2267"/>
      <c r="K256" s="2267"/>
      <c r="L256" s="2267"/>
      <c r="M256" s="2267"/>
      <c r="N256" s="2267"/>
      <c r="O256" s="2267"/>
      <c r="P256" s="2267"/>
      <c r="Q256" s="2267"/>
      <c r="R256" s="2267"/>
      <c r="S256" s="2267"/>
      <c r="T256" s="2267"/>
      <c r="U256" s="2267"/>
      <c r="V256" s="2267"/>
      <c r="W256" s="2267"/>
      <c r="X256" s="2267"/>
      <c r="Y256" s="2267"/>
      <c r="Z256" s="2267"/>
      <c r="AA256" s="2267"/>
      <c r="AB256" s="2267"/>
      <c r="AC256" s="2267"/>
      <c r="AD256" s="2267"/>
      <c r="AE256" s="2268"/>
    </row>
    <row r="257" spans="1:31" ht="29" x14ac:dyDescent="0.35">
      <c r="A257" s="1127">
        <f t="shared" si="20"/>
        <v>222</v>
      </c>
      <c r="B257" s="1168"/>
      <c r="C257" s="1178" t="s">
        <v>611</v>
      </c>
      <c r="D257" s="1179" t="s">
        <v>608</v>
      </c>
      <c r="E257" s="1726">
        <v>1</v>
      </c>
      <c r="F257" s="1726">
        <v>2</v>
      </c>
      <c r="G257" s="1709"/>
      <c r="H257" s="1709"/>
      <c r="I257" s="1709"/>
      <c r="J257" s="1709"/>
      <c r="K257" s="1709"/>
      <c r="L257" s="1709"/>
      <c r="M257" s="1709"/>
      <c r="N257" s="1709"/>
      <c r="O257" s="1709"/>
      <c r="P257" s="1737" t="s">
        <v>2243</v>
      </c>
      <c r="Q257" s="1709"/>
      <c r="R257" s="1709"/>
      <c r="S257" s="1709"/>
      <c r="T257" s="1709"/>
      <c r="U257" s="1709"/>
      <c r="V257" s="1709"/>
      <c r="W257" s="1709"/>
      <c r="X257" s="1709"/>
      <c r="Y257" s="1709"/>
      <c r="Z257" s="1709"/>
      <c r="AA257" s="1709"/>
      <c r="AB257" s="1709"/>
      <c r="AC257" s="1709"/>
      <c r="AD257" s="1190"/>
      <c r="AE257" s="1141">
        <f>ROUND(AD257,2)*E257*F257</f>
        <v>0</v>
      </c>
    </row>
    <row r="258" spans="1:31" x14ac:dyDescent="0.35">
      <c r="A258" s="1127">
        <f t="shared" si="20"/>
        <v>223</v>
      </c>
      <c r="B258" s="1168"/>
      <c r="C258" s="2267"/>
      <c r="D258" s="1179" t="s">
        <v>609</v>
      </c>
      <c r="E258" s="2267"/>
      <c r="F258" s="2267"/>
      <c r="G258" s="2267"/>
      <c r="H258" s="2267"/>
      <c r="I258" s="2267"/>
      <c r="J258" s="2267"/>
      <c r="K258" s="2267"/>
      <c r="L258" s="2267"/>
      <c r="M258" s="2267"/>
      <c r="N258" s="2267"/>
      <c r="O258" s="2267"/>
      <c r="P258" s="2267"/>
      <c r="Q258" s="2267"/>
      <c r="R258" s="2267"/>
      <c r="S258" s="2267"/>
      <c r="T258" s="2267"/>
      <c r="U258" s="2267"/>
      <c r="V258" s="2267"/>
      <c r="W258" s="2267"/>
      <c r="X258" s="2267"/>
      <c r="Y258" s="2267"/>
      <c r="Z258" s="2267"/>
      <c r="AA258" s="2267"/>
      <c r="AB258" s="2267"/>
      <c r="AC258" s="2267"/>
      <c r="AD258" s="2267"/>
      <c r="AE258" s="2268"/>
    </row>
    <row r="259" spans="1:31" x14ac:dyDescent="0.35">
      <c r="A259" s="1127">
        <f t="shared" si="20"/>
        <v>224</v>
      </c>
      <c r="B259" s="1168"/>
      <c r="C259" s="2267"/>
      <c r="D259" s="1179" t="s">
        <v>3759</v>
      </c>
      <c r="E259" s="2267"/>
      <c r="F259" s="2267"/>
      <c r="G259" s="2267"/>
      <c r="H259" s="2267"/>
      <c r="I259" s="2267"/>
      <c r="J259" s="2267"/>
      <c r="K259" s="2267"/>
      <c r="L259" s="2267"/>
      <c r="M259" s="2267"/>
      <c r="N259" s="2267"/>
      <c r="O259" s="2267"/>
      <c r="P259" s="2267"/>
      <c r="Q259" s="2267"/>
      <c r="R259" s="2267"/>
      <c r="S259" s="2267"/>
      <c r="T259" s="2267"/>
      <c r="U259" s="2267"/>
      <c r="V259" s="2267"/>
      <c r="W259" s="2267"/>
      <c r="X259" s="2267"/>
      <c r="Y259" s="2267"/>
      <c r="Z259" s="2267"/>
      <c r="AA259" s="2267"/>
      <c r="AB259" s="2267"/>
      <c r="AC259" s="2267"/>
      <c r="AD259" s="2267"/>
      <c r="AE259" s="2268"/>
    </row>
    <row r="260" spans="1:31" x14ac:dyDescent="0.35">
      <c r="A260" s="1127">
        <f t="shared" si="20"/>
        <v>225</v>
      </c>
      <c r="B260" s="1168"/>
      <c r="C260" s="2267"/>
      <c r="D260" s="1179" t="s">
        <v>610</v>
      </c>
      <c r="E260" s="2267"/>
      <c r="F260" s="2267"/>
      <c r="G260" s="2267"/>
      <c r="H260" s="2267"/>
      <c r="I260" s="2267"/>
      <c r="J260" s="2267"/>
      <c r="K260" s="2267"/>
      <c r="L260" s="2267"/>
      <c r="M260" s="2267"/>
      <c r="N260" s="2267"/>
      <c r="O260" s="2267"/>
      <c r="P260" s="2267"/>
      <c r="Q260" s="2267"/>
      <c r="R260" s="2267"/>
      <c r="S260" s="2267"/>
      <c r="T260" s="2267"/>
      <c r="U260" s="2267"/>
      <c r="V260" s="2267"/>
      <c r="W260" s="2267"/>
      <c r="X260" s="2267"/>
      <c r="Y260" s="2267"/>
      <c r="Z260" s="2267"/>
      <c r="AA260" s="2267"/>
      <c r="AB260" s="2267"/>
      <c r="AC260" s="2267"/>
      <c r="AD260" s="2267"/>
      <c r="AE260" s="2268"/>
    </row>
    <row r="261" spans="1:31" ht="29" x14ac:dyDescent="0.35">
      <c r="A261" s="1127">
        <f t="shared" si="20"/>
        <v>226</v>
      </c>
      <c r="B261" s="1168"/>
      <c r="C261" s="1180" t="s">
        <v>612</v>
      </c>
      <c r="D261" s="1179" t="s">
        <v>3760</v>
      </c>
      <c r="E261" s="1726">
        <v>1</v>
      </c>
      <c r="F261" s="1726">
        <v>26</v>
      </c>
      <c r="G261" s="1709"/>
      <c r="H261" s="1709"/>
      <c r="I261" s="1709"/>
      <c r="J261" s="1709"/>
      <c r="K261" s="1709"/>
      <c r="L261" s="1709"/>
      <c r="M261" s="1709"/>
      <c r="N261" s="1709"/>
      <c r="O261" s="1709"/>
      <c r="P261" s="1737" t="s">
        <v>2243</v>
      </c>
      <c r="Q261" s="1709"/>
      <c r="R261" s="1709"/>
      <c r="S261" s="1709"/>
      <c r="T261" s="1709"/>
      <c r="U261" s="1709"/>
      <c r="V261" s="1709"/>
      <c r="W261" s="1709"/>
      <c r="X261" s="1709"/>
      <c r="Y261" s="1709"/>
      <c r="Z261" s="1709"/>
      <c r="AA261" s="1709"/>
      <c r="AB261" s="1709"/>
      <c r="AC261" s="1709"/>
      <c r="AD261" s="1190"/>
      <c r="AE261" s="1141">
        <f>ROUND(AD261,2)*E261*F261</f>
        <v>0</v>
      </c>
    </row>
    <row r="262" spans="1:31" x14ac:dyDescent="0.35">
      <c r="A262" s="1127">
        <f>A261+1</f>
        <v>227</v>
      </c>
      <c r="B262" s="1168"/>
      <c r="C262" s="1124"/>
      <c r="D262" s="1179" t="s">
        <v>613</v>
      </c>
      <c r="E262" s="2254"/>
      <c r="F262" s="2254"/>
      <c r="G262" s="2254"/>
      <c r="H262" s="2254"/>
      <c r="I262" s="2254"/>
      <c r="J262" s="2254"/>
      <c r="K262" s="2254"/>
      <c r="L262" s="2254"/>
      <c r="M262" s="2254"/>
      <c r="N262" s="2254"/>
      <c r="O262" s="2254"/>
      <c r="P262" s="2254"/>
      <c r="Q262" s="2254"/>
      <c r="R262" s="2254"/>
      <c r="S262" s="2254"/>
      <c r="T262" s="2254"/>
      <c r="U262" s="2254"/>
      <c r="V262" s="2254"/>
      <c r="W262" s="2254"/>
      <c r="X262" s="2254"/>
      <c r="Y262" s="2254"/>
      <c r="Z262" s="2254"/>
      <c r="AA262" s="2254"/>
      <c r="AB262" s="2254"/>
      <c r="AC262" s="2254"/>
      <c r="AD262" s="2254"/>
      <c r="AE262" s="2260"/>
    </row>
    <row r="263" spans="1:31" ht="66" customHeight="1" thickBot="1" x14ac:dyDescent="0.4">
      <c r="A263" s="1170">
        <v>232</v>
      </c>
      <c r="B263" s="1181" t="s">
        <v>4115</v>
      </c>
      <c r="C263" s="1182" t="s">
        <v>4116</v>
      </c>
      <c r="D263" s="1183" t="s">
        <v>4117</v>
      </c>
      <c r="E263" s="1166">
        <v>2</v>
      </c>
      <c r="F263" s="1166">
        <v>1</v>
      </c>
      <c r="G263" s="1739"/>
      <c r="H263" s="1739"/>
      <c r="I263" s="1739"/>
      <c r="J263" s="1739"/>
      <c r="K263" s="1739"/>
      <c r="L263" s="1739"/>
      <c r="M263" s="1739"/>
      <c r="N263" s="1739"/>
      <c r="O263" s="1739"/>
      <c r="P263" s="1739" t="s">
        <v>2243</v>
      </c>
      <c r="Q263" s="1739" t="s">
        <v>2243</v>
      </c>
      <c r="R263" s="1739"/>
      <c r="S263" s="1739"/>
      <c r="T263" s="1739"/>
      <c r="U263" s="1739"/>
      <c r="V263" s="1710"/>
      <c r="W263" s="1710"/>
      <c r="X263" s="1710"/>
      <c r="Y263" s="1710"/>
      <c r="Z263" s="1710"/>
      <c r="AA263" s="1710"/>
      <c r="AB263" s="1710"/>
      <c r="AC263" s="1710"/>
      <c r="AD263" s="1223"/>
      <c r="AE263" s="1167">
        <f>ROUND(AD263,2)*E263*F263</f>
        <v>0</v>
      </c>
    </row>
    <row r="264" spans="1:31" ht="16" thickBot="1" x14ac:dyDescent="0.4">
      <c r="A264" s="2264" t="s">
        <v>724</v>
      </c>
      <c r="B264" s="2265"/>
      <c r="C264" s="2265"/>
      <c r="D264" s="2265"/>
      <c r="E264" s="2265"/>
      <c r="F264" s="2265"/>
      <c r="G264" s="2265"/>
      <c r="H264" s="2265"/>
      <c r="I264" s="2265"/>
      <c r="J264" s="2265"/>
      <c r="K264" s="2265"/>
      <c r="L264" s="2265"/>
      <c r="M264" s="2265"/>
      <c r="N264" s="2265"/>
      <c r="O264" s="2265"/>
      <c r="P264" s="2265"/>
      <c r="Q264" s="2265"/>
      <c r="R264" s="2265"/>
      <c r="S264" s="2265"/>
      <c r="T264" s="2265"/>
      <c r="U264" s="2265"/>
      <c r="V264" s="2265"/>
      <c r="W264" s="2265"/>
      <c r="X264" s="2265"/>
      <c r="Y264" s="2265"/>
      <c r="Z264" s="2265"/>
      <c r="AA264" s="2265"/>
      <c r="AB264" s="2265"/>
      <c r="AC264" s="2265"/>
      <c r="AD264" s="2266"/>
      <c r="AE264" s="638">
        <f>SUM(AE16:AE263)</f>
        <v>0</v>
      </c>
    </row>
    <row r="265" spans="1:31" ht="16" thickBot="1" x14ac:dyDescent="0.4">
      <c r="A265" s="2174" t="s">
        <v>725</v>
      </c>
      <c r="B265" s="2175"/>
      <c r="C265" s="2175"/>
      <c r="D265" s="2175"/>
      <c r="E265" s="2175"/>
      <c r="F265" s="2175"/>
      <c r="G265" s="2175"/>
      <c r="H265" s="2175"/>
      <c r="I265" s="2175"/>
      <c r="J265" s="2175"/>
      <c r="K265" s="2175"/>
      <c r="L265" s="2175"/>
      <c r="M265" s="2175"/>
      <c r="N265" s="2175"/>
      <c r="O265" s="2175"/>
      <c r="P265" s="2175"/>
      <c r="Q265" s="2175"/>
      <c r="R265" s="2175"/>
      <c r="S265" s="2175"/>
      <c r="T265" s="2175"/>
      <c r="U265" s="2175"/>
      <c r="V265" s="2175"/>
      <c r="W265" s="2175"/>
      <c r="X265" s="2175"/>
      <c r="Y265" s="2175"/>
      <c r="Z265" s="2175"/>
      <c r="AA265" s="2175"/>
      <c r="AB265" s="2175"/>
      <c r="AC265" s="2175"/>
      <c r="AD265" s="2176"/>
      <c r="AE265" s="639">
        <f>SUM(AE264*4)</f>
        <v>0</v>
      </c>
    </row>
  </sheetData>
  <sheetProtection algorithmName="SHA-512" hashValue="FxbHSf7UzkFRlaYS+LkGsQUYheJXnzjd3x1NDhhOa1ANqWtQeLkG7rKBvmlguH7rD0Y4anLHfdICC2wsbrj6Mw==" saltValue="jwTDfE4DqrfDGREb5G1MMg==" spinCount="100000" sheet="1" objects="1" scenarios="1"/>
  <mergeCells count="103">
    <mergeCell ref="C91:C106"/>
    <mergeCell ref="C78:C89"/>
    <mergeCell ref="C65:C75"/>
    <mergeCell ref="C53:C63"/>
    <mergeCell ref="C41:C51"/>
    <mergeCell ref="C29:C39"/>
    <mergeCell ref="B16:B24"/>
    <mergeCell ref="C16:C24"/>
    <mergeCell ref="Q1:AE1"/>
    <mergeCell ref="A8:C8"/>
    <mergeCell ref="A9:C9"/>
    <mergeCell ref="AE11:AE13"/>
    <mergeCell ref="A10:AD10"/>
    <mergeCell ref="A11:A13"/>
    <mergeCell ref="B11:B13"/>
    <mergeCell ref="C11:C13"/>
    <mergeCell ref="D11:D13"/>
    <mergeCell ref="E11:E13"/>
    <mergeCell ref="F11:F13"/>
    <mergeCell ref="AD11:AD13"/>
    <mergeCell ref="G11:AC11"/>
    <mergeCell ref="G12:AC12"/>
    <mergeCell ref="AD29:AE29"/>
    <mergeCell ref="D28:AE28"/>
    <mergeCell ref="AD206:AE206"/>
    <mergeCell ref="AD207:AE207"/>
    <mergeCell ref="A14:AE14"/>
    <mergeCell ref="A15:AE15"/>
    <mergeCell ref="AD16:AE16"/>
    <mergeCell ref="AD17:AE17"/>
    <mergeCell ref="AD18:AE18"/>
    <mergeCell ref="AD19:AE19"/>
    <mergeCell ref="AD20:AE20"/>
    <mergeCell ref="B28:B39"/>
    <mergeCell ref="AD26:AE26"/>
    <mergeCell ref="AD27:AE27"/>
    <mergeCell ref="B52:B63"/>
    <mergeCell ref="AD53:AE53"/>
    <mergeCell ref="D52:AE52"/>
    <mergeCell ref="D40:AE40"/>
    <mergeCell ref="B40:B51"/>
    <mergeCell ref="A25:AE25"/>
    <mergeCell ref="C167:C171"/>
    <mergeCell ref="AD166:AE166"/>
    <mergeCell ref="A173:AE173"/>
    <mergeCell ref="C174:C184"/>
    <mergeCell ref="B174:B184"/>
    <mergeCell ref="C121:C131"/>
    <mergeCell ref="A264:AD264"/>
    <mergeCell ref="A265:AD265"/>
    <mergeCell ref="E262:AE262"/>
    <mergeCell ref="C254:C256"/>
    <mergeCell ref="C258:C260"/>
    <mergeCell ref="E254:AE256"/>
    <mergeCell ref="E258:AE260"/>
    <mergeCell ref="A219:AE219"/>
    <mergeCell ref="A244:AE244"/>
    <mergeCell ref="A252:AE252"/>
    <mergeCell ref="AD240:AE240"/>
    <mergeCell ref="A211:AE211"/>
    <mergeCell ref="C212:C217"/>
    <mergeCell ref="AD23:AE23"/>
    <mergeCell ref="AD24:AE24"/>
    <mergeCell ref="AD21:AE21"/>
    <mergeCell ref="AD22:AE22"/>
    <mergeCell ref="AD41:AE41"/>
    <mergeCell ref="B90:B106"/>
    <mergeCell ref="D90:AE90"/>
    <mergeCell ref="AD91:AE91"/>
    <mergeCell ref="AD78:AE78"/>
    <mergeCell ref="D77:AE77"/>
    <mergeCell ref="B77:B89"/>
    <mergeCell ref="B64:B76"/>
    <mergeCell ref="D64:AE64"/>
    <mergeCell ref="AD65:AE65"/>
    <mergeCell ref="D120:AE120"/>
    <mergeCell ref="AD121:AE121"/>
    <mergeCell ref="B120:B135"/>
    <mergeCell ref="C132:C135"/>
    <mergeCell ref="B107:B119"/>
    <mergeCell ref="D107:AE107"/>
    <mergeCell ref="AD108:AE108"/>
    <mergeCell ref="B166:B172"/>
    <mergeCell ref="C108:C119"/>
    <mergeCell ref="A185:AE185"/>
    <mergeCell ref="AD174:AE174"/>
    <mergeCell ref="A136:AE136"/>
    <mergeCell ref="AD137:AE137"/>
    <mergeCell ref="C138:C147"/>
    <mergeCell ref="B137:B147"/>
    <mergeCell ref="A148:AE148"/>
    <mergeCell ref="B149:B164"/>
    <mergeCell ref="C149:C164"/>
    <mergeCell ref="A165:AE165"/>
    <mergeCell ref="B190:B203"/>
    <mergeCell ref="C190:C202"/>
    <mergeCell ref="AD190:AE190"/>
    <mergeCell ref="A204:AE204"/>
    <mergeCell ref="AD205:AE205"/>
    <mergeCell ref="AD186:AE186"/>
    <mergeCell ref="C186:C188"/>
    <mergeCell ref="B186:B188"/>
    <mergeCell ref="A189:AE189"/>
  </mergeCells>
  <printOptions horizontalCentered="1"/>
  <pageMargins left="0.7" right="0.7" top="0.75" bottom="0.75" header="0.3" footer="0.3"/>
  <pageSetup paperSize="9" scale="51"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6">
    <tabColor theme="7" tint="0.79998168889431442"/>
    <pageSetUpPr fitToPage="1"/>
  </sheetPr>
  <dimension ref="A1:AK265"/>
  <sheetViews>
    <sheetView topLeftCell="A225" zoomScale="85" zoomScaleNormal="85" workbookViewId="0">
      <selection activeCell="AK260" sqref="AK260"/>
    </sheetView>
  </sheetViews>
  <sheetFormatPr defaultRowHeight="14.5" x14ac:dyDescent="0.35"/>
  <cols>
    <col min="1" max="1" width="9.26953125" style="26" bestFit="1" customWidth="1"/>
    <col min="2" max="2" width="10.7265625" style="26" customWidth="1"/>
    <col min="3" max="3" width="52" style="26" customWidth="1"/>
    <col min="4" max="4" width="50.1796875" style="26" customWidth="1"/>
    <col min="5" max="5" width="8.7265625" style="947" customWidth="1"/>
    <col min="6" max="6" width="9.26953125" style="947" bestFit="1" customWidth="1"/>
    <col min="7" max="29" width="3" style="582" customWidth="1"/>
    <col min="30" max="30" width="14.7265625" style="1184" customWidth="1"/>
    <col min="31" max="31" width="21.1796875" style="1184" customWidth="1"/>
    <col min="32" max="271" width="8.81640625" style="26"/>
    <col min="272" max="272" width="5.7265625" style="26" customWidth="1"/>
    <col min="273" max="273" width="10.7265625" style="26" customWidth="1"/>
    <col min="274" max="274" width="12.7265625" style="26" customWidth="1"/>
    <col min="275" max="275" width="70.7265625" style="26" customWidth="1"/>
    <col min="276" max="277" width="8.7265625" style="26" customWidth="1"/>
    <col min="278" max="278" width="13.7265625" style="26" customWidth="1"/>
    <col min="279" max="279" width="15.7265625" style="26" customWidth="1"/>
    <col min="280" max="280" width="14.7265625" style="26" customWidth="1"/>
    <col min="281" max="281" width="15.7265625" style="26" customWidth="1"/>
    <col min="282" max="282" width="10.453125" style="26" customWidth="1"/>
    <col min="283" max="283" width="16.81640625" style="26" customWidth="1"/>
    <col min="284" max="284" width="17.7265625" style="26" customWidth="1"/>
    <col min="285" max="527" width="8.81640625" style="26"/>
    <col min="528" max="528" width="5.7265625" style="26" customWidth="1"/>
    <col min="529" max="529" width="10.7265625" style="26" customWidth="1"/>
    <col min="530" max="530" width="12.7265625" style="26" customWidth="1"/>
    <col min="531" max="531" width="70.7265625" style="26" customWidth="1"/>
    <col min="532" max="533" width="8.7265625" style="26" customWidth="1"/>
    <col min="534" max="534" width="13.7265625" style="26" customWidth="1"/>
    <col min="535" max="535" width="15.7265625" style="26" customWidth="1"/>
    <col min="536" max="536" width="14.7265625" style="26" customWidth="1"/>
    <col min="537" max="537" width="15.7265625" style="26" customWidth="1"/>
    <col min="538" max="538" width="10.453125" style="26" customWidth="1"/>
    <col min="539" max="539" width="16.81640625" style="26" customWidth="1"/>
    <col min="540" max="540" width="17.7265625" style="26" customWidth="1"/>
    <col min="541" max="783" width="8.81640625" style="26"/>
    <col min="784" max="784" width="5.7265625" style="26" customWidth="1"/>
    <col min="785" max="785" width="10.7265625" style="26" customWidth="1"/>
    <col min="786" max="786" width="12.7265625" style="26" customWidth="1"/>
    <col min="787" max="787" width="70.7265625" style="26" customWidth="1"/>
    <col min="788" max="789" width="8.7265625" style="26" customWidth="1"/>
    <col min="790" max="790" width="13.7265625" style="26" customWidth="1"/>
    <col min="791" max="791" width="15.7265625" style="26" customWidth="1"/>
    <col min="792" max="792" width="14.7265625" style="26" customWidth="1"/>
    <col min="793" max="793" width="15.7265625" style="26" customWidth="1"/>
    <col min="794" max="794" width="10.453125" style="26" customWidth="1"/>
    <col min="795" max="795" width="16.81640625" style="26" customWidth="1"/>
    <col min="796" max="796" width="17.7265625" style="26" customWidth="1"/>
    <col min="797" max="1039" width="8.81640625" style="26"/>
    <col min="1040" max="1040" width="5.7265625" style="26" customWidth="1"/>
    <col min="1041" max="1041" width="10.7265625" style="26" customWidth="1"/>
    <col min="1042" max="1042" width="12.7265625" style="26" customWidth="1"/>
    <col min="1043" max="1043" width="70.7265625" style="26" customWidth="1"/>
    <col min="1044" max="1045" width="8.7265625" style="26" customWidth="1"/>
    <col min="1046" max="1046" width="13.7265625" style="26" customWidth="1"/>
    <col min="1047" max="1047" width="15.7265625" style="26" customWidth="1"/>
    <col min="1048" max="1048" width="14.7265625" style="26" customWidth="1"/>
    <col min="1049" max="1049" width="15.7265625" style="26" customWidth="1"/>
    <col min="1050" max="1050" width="10.453125" style="26" customWidth="1"/>
    <col min="1051" max="1051" width="16.81640625" style="26" customWidth="1"/>
    <col min="1052" max="1052" width="17.7265625" style="26" customWidth="1"/>
    <col min="1053" max="1295" width="8.81640625" style="26"/>
    <col min="1296" max="1296" width="5.7265625" style="26" customWidth="1"/>
    <col min="1297" max="1297" width="10.7265625" style="26" customWidth="1"/>
    <col min="1298" max="1298" width="12.7265625" style="26" customWidth="1"/>
    <col min="1299" max="1299" width="70.7265625" style="26" customWidth="1"/>
    <col min="1300" max="1301" width="8.7265625" style="26" customWidth="1"/>
    <col min="1302" max="1302" width="13.7265625" style="26" customWidth="1"/>
    <col min="1303" max="1303" width="15.7265625" style="26" customWidth="1"/>
    <col min="1304" max="1304" width="14.7265625" style="26" customWidth="1"/>
    <col min="1305" max="1305" width="15.7265625" style="26" customWidth="1"/>
    <col min="1306" max="1306" width="10.453125" style="26" customWidth="1"/>
    <col min="1307" max="1307" width="16.81640625" style="26" customWidth="1"/>
    <col min="1308" max="1308" width="17.7265625" style="26" customWidth="1"/>
    <col min="1309" max="1551" width="8.81640625" style="26"/>
    <col min="1552" max="1552" width="5.7265625" style="26" customWidth="1"/>
    <col min="1553" max="1553" width="10.7265625" style="26" customWidth="1"/>
    <col min="1554" max="1554" width="12.7265625" style="26" customWidth="1"/>
    <col min="1555" max="1555" width="70.7265625" style="26" customWidth="1"/>
    <col min="1556" max="1557" width="8.7265625" style="26" customWidth="1"/>
    <col min="1558" max="1558" width="13.7265625" style="26" customWidth="1"/>
    <col min="1559" max="1559" width="15.7265625" style="26" customWidth="1"/>
    <col min="1560" max="1560" width="14.7265625" style="26" customWidth="1"/>
    <col min="1561" max="1561" width="15.7265625" style="26" customWidth="1"/>
    <col min="1562" max="1562" width="10.453125" style="26" customWidth="1"/>
    <col min="1563" max="1563" width="16.81640625" style="26" customWidth="1"/>
    <col min="1564" max="1564" width="17.7265625" style="26" customWidth="1"/>
    <col min="1565" max="1807" width="8.81640625" style="26"/>
    <col min="1808" max="1808" width="5.7265625" style="26" customWidth="1"/>
    <col min="1809" max="1809" width="10.7265625" style="26" customWidth="1"/>
    <col min="1810" max="1810" width="12.7265625" style="26" customWidth="1"/>
    <col min="1811" max="1811" width="70.7265625" style="26" customWidth="1"/>
    <col min="1812" max="1813" width="8.7265625" style="26" customWidth="1"/>
    <col min="1814" max="1814" width="13.7265625" style="26" customWidth="1"/>
    <col min="1815" max="1815" width="15.7265625" style="26" customWidth="1"/>
    <col min="1816" max="1816" width="14.7265625" style="26" customWidth="1"/>
    <col min="1817" max="1817" width="15.7265625" style="26" customWidth="1"/>
    <col min="1818" max="1818" width="10.453125" style="26" customWidth="1"/>
    <col min="1819" max="1819" width="16.81640625" style="26" customWidth="1"/>
    <col min="1820" max="1820" width="17.7265625" style="26" customWidth="1"/>
    <col min="1821" max="2063" width="8.81640625" style="26"/>
    <col min="2064" max="2064" width="5.7265625" style="26" customWidth="1"/>
    <col min="2065" max="2065" width="10.7265625" style="26" customWidth="1"/>
    <col min="2066" max="2066" width="12.7265625" style="26" customWidth="1"/>
    <col min="2067" max="2067" width="70.7265625" style="26" customWidth="1"/>
    <col min="2068" max="2069" width="8.7265625" style="26" customWidth="1"/>
    <col min="2070" max="2070" width="13.7265625" style="26" customWidth="1"/>
    <col min="2071" max="2071" width="15.7265625" style="26" customWidth="1"/>
    <col min="2072" max="2072" width="14.7265625" style="26" customWidth="1"/>
    <col min="2073" max="2073" width="15.7265625" style="26" customWidth="1"/>
    <col min="2074" max="2074" width="10.453125" style="26" customWidth="1"/>
    <col min="2075" max="2075" width="16.81640625" style="26" customWidth="1"/>
    <col min="2076" max="2076" width="17.7265625" style="26" customWidth="1"/>
    <col min="2077" max="2319" width="8.81640625" style="26"/>
    <col min="2320" max="2320" width="5.7265625" style="26" customWidth="1"/>
    <col min="2321" max="2321" width="10.7265625" style="26" customWidth="1"/>
    <col min="2322" max="2322" width="12.7265625" style="26" customWidth="1"/>
    <col min="2323" max="2323" width="70.7265625" style="26" customWidth="1"/>
    <col min="2324" max="2325" width="8.7265625" style="26" customWidth="1"/>
    <col min="2326" max="2326" width="13.7265625" style="26" customWidth="1"/>
    <col min="2327" max="2327" width="15.7265625" style="26" customWidth="1"/>
    <col min="2328" max="2328" width="14.7265625" style="26" customWidth="1"/>
    <col min="2329" max="2329" width="15.7265625" style="26" customWidth="1"/>
    <col min="2330" max="2330" width="10.453125" style="26" customWidth="1"/>
    <col min="2331" max="2331" width="16.81640625" style="26" customWidth="1"/>
    <col min="2332" max="2332" width="17.7265625" style="26" customWidth="1"/>
    <col min="2333" max="2575" width="8.81640625" style="26"/>
    <col min="2576" max="2576" width="5.7265625" style="26" customWidth="1"/>
    <col min="2577" max="2577" width="10.7265625" style="26" customWidth="1"/>
    <col min="2578" max="2578" width="12.7265625" style="26" customWidth="1"/>
    <col min="2579" max="2579" width="70.7265625" style="26" customWidth="1"/>
    <col min="2580" max="2581" width="8.7265625" style="26" customWidth="1"/>
    <col min="2582" max="2582" width="13.7265625" style="26" customWidth="1"/>
    <col min="2583" max="2583" width="15.7265625" style="26" customWidth="1"/>
    <col min="2584" max="2584" width="14.7265625" style="26" customWidth="1"/>
    <col min="2585" max="2585" width="15.7265625" style="26" customWidth="1"/>
    <col min="2586" max="2586" width="10.453125" style="26" customWidth="1"/>
    <col min="2587" max="2587" width="16.81640625" style="26" customWidth="1"/>
    <col min="2588" max="2588" width="17.7265625" style="26" customWidth="1"/>
    <col min="2589" max="2831" width="8.81640625" style="26"/>
    <col min="2832" max="2832" width="5.7265625" style="26" customWidth="1"/>
    <col min="2833" max="2833" width="10.7265625" style="26" customWidth="1"/>
    <col min="2834" max="2834" width="12.7265625" style="26" customWidth="1"/>
    <col min="2835" max="2835" width="70.7265625" style="26" customWidth="1"/>
    <col min="2836" max="2837" width="8.7265625" style="26" customWidth="1"/>
    <col min="2838" max="2838" width="13.7265625" style="26" customWidth="1"/>
    <col min="2839" max="2839" width="15.7265625" style="26" customWidth="1"/>
    <col min="2840" max="2840" width="14.7265625" style="26" customWidth="1"/>
    <col min="2841" max="2841" width="15.7265625" style="26" customWidth="1"/>
    <col min="2842" max="2842" width="10.453125" style="26" customWidth="1"/>
    <col min="2843" max="2843" width="16.81640625" style="26" customWidth="1"/>
    <col min="2844" max="2844" width="17.7265625" style="26" customWidth="1"/>
    <col min="2845" max="3087" width="8.81640625" style="26"/>
    <col min="3088" max="3088" width="5.7265625" style="26" customWidth="1"/>
    <col min="3089" max="3089" width="10.7265625" style="26" customWidth="1"/>
    <col min="3090" max="3090" width="12.7265625" style="26" customWidth="1"/>
    <col min="3091" max="3091" width="70.7265625" style="26" customWidth="1"/>
    <col min="3092" max="3093" width="8.7265625" style="26" customWidth="1"/>
    <col min="3094" max="3094" width="13.7265625" style="26" customWidth="1"/>
    <col min="3095" max="3095" width="15.7265625" style="26" customWidth="1"/>
    <col min="3096" max="3096" width="14.7265625" style="26" customWidth="1"/>
    <col min="3097" max="3097" width="15.7265625" style="26" customWidth="1"/>
    <col min="3098" max="3098" width="10.453125" style="26" customWidth="1"/>
    <col min="3099" max="3099" width="16.81640625" style="26" customWidth="1"/>
    <col min="3100" max="3100" width="17.7265625" style="26" customWidth="1"/>
    <col min="3101" max="3343" width="8.81640625" style="26"/>
    <col min="3344" max="3344" width="5.7265625" style="26" customWidth="1"/>
    <col min="3345" max="3345" width="10.7265625" style="26" customWidth="1"/>
    <col min="3346" max="3346" width="12.7265625" style="26" customWidth="1"/>
    <col min="3347" max="3347" width="70.7265625" style="26" customWidth="1"/>
    <col min="3348" max="3349" width="8.7265625" style="26" customWidth="1"/>
    <col min="3350" max="3350" width="13.7265625" style="26" customWidth="1"/>
    <col min="3351" max="3351" width="15.7265625" style="26" customWidth="1"/>
    <col min="3352" max="3352" width="14.7265625" style="26" customWidth="1"/>
    <col min="3353" max="3353" width="15.7265625" style="26" customWidth="1"/>
    <col min="3354" max="3354" width="10.453125" style="26" customWidth="1"/>
    <col min="3355" max="3355" width="16.81640625" style="26" customWidth="1"/>
    <col min="3356" max="3356" width="17.7265625" style="26" customWidth="1"/>
    <col min="3357" max="3599" width="8.81640625" style="26"/>
    <col min="3600" max="3600" width="5.7265625" style="26" customWidth="1"/>
    <col min="3601" max="3601" width="10.7265625" style="26" customWidth="1"/>
    <col min="3602" max="3602" width="12.7265625" style="26" customWidth="1"/>
    <col min="3603" max="3603" width="70.7265625" style="26" customWidth="1"/>
    <col min="3604" max="3605" width="8.7265625" style="26" customWidth="1"/>
    <col min="3606" max="3606" width="13.7265625" style="26" customWidth="1"/>
    <col min="3607" max="3607" width="15.7265625" style="26" customWidth="1"/>
    <col min="3608" max="3608" width="14.7265625" style="26" customWidth="1"/>
    <col min="3609" max="3609" width="15.7265625" style="26" customWidth="1"/>
    <col min="3610" max="3610" width="10.453125" style="26" customWidth="1"/>
    <col min="3611" max="3611" width="16.81640625" style="26" customWidth="1"/>
    <col min="3612" max="3612" width="17.7265625" style="26" customWidth="1"/>
    <col min="3613" max="3855" width="8.81640625" style="26"/>
    <col min="3856" max="3856" width="5.7265625" style="26" customWidth="1"/>
    <col min="3857" max="3857" width="10.7265625" style="26" customWidth="1"/>
    <col min="3858" max="3858" width="12.7265625" style="26" customWidth="1"/>
    <col min="3859" max="3859" width="70.7265625" style="26" customWidth="1"/>
    <col min="3860" max="3861" width="8.7265625" style="26" customWidth="1"/>
    <col min="3862" max="3862" width="13.7265625" style="26" customWidth="1"/>
    <col min="3863" max="3863" width="15.7265625" style="26" customWidth="1"/>
    <col min="3864" max="3864" width="14.7265625" style="26" customWidth="1"/>
    <col min="3865" max="3865" width="15.7265625" style="26" customWidth="1"/>
    <col min="3866" max="3866" width="10.453125" style="26" customWidth="1"/>
    <col min="3867" max="3867" width="16.81640625" style="26" customWidth="1"/>
    <col min="3868" max="3868" width="17.7265625" style="26" customWidth="1"/>
    <col min="3869" max="4111" width="8.81640625" style="26"/>
    <col min="4112" max="4112" width="5.7265625" style="26" customWidth="1"/>
    <col min="4113" max="4113" width="10.7265625" style="26" customWidth="1"/>
    <col min="4114" max="4114" width="12.7265625" style="26" customWidth="1"/>
    <col min="4115" max="4115" width="70.7265625" style="26" customWidth="1"/>
    <col min="4116" max="4117" width="8.7265625" style="26" customWidth="1"/>
    <col min="4118" max="4118" width="13.7265625" style="26" customWidth="1"/>
    <col min="4119" max="4119" width="15.7265625" style="26" customWidth="1"/>
    <col min="4120" max="4120" width="14.7265625" style="26" customWidth="1"/>
    <col min="4121" max="4121" width="15.7265625" style="26" customWidth="1"/>
    <col min="4122" max="4122" width="10.453125" style="26" customWidth="1"/>
    <col min="4123" max="4123" width="16.81640625" style="26" customWidth="1"/>
    <col min="4124" max="4124" width="17.7265625" style="26" customWidth="1"/>
    <col min="4125" max="4367" width="8.81640625" style="26"/>
    <col min="4368" max="4368" width="5.7265625" style="26" customWidth="1"/>
    <col min="4369" max="4369" width="10.7265625" style="26" customWidth="1"/>
    <col min="4370" max="4370" width="12.7265625" style="26" customWidth="1"/>
    <col min="4371" max="4371" width="70.7265625" style="26" customWidth="1"/>
    <col min="4372" max="4373" width="8.7265625" style="26" customWidth="1"/>
    <col min="4374" max="4374" width="13.7265625" style="26" customWidth="1"/>
    <col min="4375" max="4375" width="15.7265625" style="26" customWidth="1"/>
    <col min="4376" max="4376" width="14.7265625" style="26" customWidth="1"/>
    <col min="4377" max="4377" width="15.7265625" style="26" customWidth="1"/>
    <col min="4378" max="4378" width="10.453125" style="26" customWidth="1"/>
    <col min="4379" max="4379" width="16.81640625" style="26" customWidth="1"/>
    <col min="4380" max="4380" width="17.7265625" style="26" customWidth="1"/>
    <col min="4381" max="4623" width="8.81640625" style="26"/>
    <col min="4624" max="4624" width="5.7265625" style="26" customWidth="1"/>
    <col min="4625" max="4625" width="10.7265625" style="26" customWidth="1"/>
    <col min="4626" max="4626" width="12.7265625" style="26" customWidth="1"/>
    <col min="4627" max="4627" width="70.7265625" style="26" customWidth="1"/>
    <col min="4628" max="4629" width="8.7265625" style="26" customWidth="1"/>
    <col min="4630" max="4630" width="13.7265625" style="26" customWidth="1"/>
    <col min="4631" max="4631" width="15.7265625" style="26" customWidth="1"/>
    <col min="4632" max="4632" width="14.7265625" style="26" customWidth="1"/>
    <col min="4633" max="4633" width="15.7265625" style="26" customWidth="1"/>
    <col min="4634" max="4634" width="10.453125" style="26" customWidth="1"/>
    <col min="4635" max="4635" width="16.81640625" style="26" customWidth="1"/>
    <col min="4636" max="4636" width="17.7265625" style="26" customWidth="1"/>
    <col min="4637" max="4879" width="8.81640625" style="26"/>
    <col min="4880" max="4880" width="5.7265625" style="26" customWidth="1"/>
    <col min="4881" max="4881" width="10.7265625" style="26" customWidth="1"/>
    <col min="4882" max="4882" width="12.7265625" style="26" customWidth="1"/>
    <col min="4883" max="4883" width="70.7265625" style="26" customWidth="1"/>
    <col min="4884" max="4885" width="8.7265625" style="26" customWidth="1"/>
    <col min="4886" max="4886" width="13.7265625" style="26" customWidth="1"/>
    <col min="4887" max="4887" width="15.7265625" style="26" customWidth="1"/>
    <col min="4888" max="4888" width="14.7265625" style="26" customWidth="1"/>
    <col min="4889" max="4889" width="15.7265625" style="26" customWidth="1"/>
    <col min="4890" max="4890" width="10.453125" style="26" customWidth="1"/>
    <col min="4891" max="4891" width="16.81640625" style="26" customWidth="1"/>
    <col min="4892" max="4892" width="17.7265625" style="26" customWidth="1"/>
    <col min="4893" max="5135" width="8.81640625" style="26"/>
    <col min="5136" max="5136" width="5.7265625" style="26" customWidth="1"/>
    <col min="5137" max="5137" width="10.7265625" style="26" customWidth="1"/>
    <col min="5138" max="5138" width="12.7265625" style="26" customWidth="1"/>
    <col min="5139" max="5139" width="70.7265625" style="26" customWidth="1"/>
    <col min="5140" max="5141" width="8.7265625" style="26" customWidth="1"/>
    <col min="5142" max="5142" width="13.7265625" style="26" customWidth="1"/>
    <col min="5143" max="5143" width="15.7265625" style="26" customWidth="1"/>
    <col min="5144" max="5144" width="14.7265625" style="26" customWidth="1"/>
    <col min="5145" max="5145" width="15.7265625" style="26" customWidth="1"/>
    <col min="5146" max="5146" width="10.453125" style="26" customWidth="1"/>
    <col min="5147" max="5147" width="16.81640625" style="26" customWidth="1"/>
    <col min="5148" max="5148" width="17.7265625" style="26" customWidth="1"/>
    <col min="5149" max="5391" width="8.81640625" style="26"/>
    <col min="5392" max="5392" width="5.7265625" style="26" customWidth="1"/>
    <col min="5393" max="5393" width="10.7265625" style="26" customWidth="1"/>
    <col min="5394" max="5394" width="12.7265625" style="26" customWidth="1"/>
    <col min="5395" max="5395" width="70.7265625" style="26" customWidth="1"/>
    <col min="5396" max="5397" width="8.7265625" style="26" customWidth="1"/>
    <col min="5398" max="5398" width="13.7265625" style="26" customWidth="1"/>
    <col min="5399" max="5399" width="15.7265625" style="26" customWidth="1"/>
    <col min="5400" max="5400" width="14.7265625" style="26" customWidth="1"/>
    <col min="5401" max="5401" width="15.7265625" style="26" customWidth="1"/>
    <col min="5402" max="5402" width="10.453125" style="26" customWidth="1"/>
    <col min="5403" max="5403" width="16.81640625" style="26" customWidth="1"/>
    <col min="5404" max="5404" width="17.7265625" style="26" customWidth="1"/>
    <col min="5405" max="5647" width="8.81640625" style="26"/>
    <col min="5648" max="5648" width="5.7265625" style="26" customWidth="1"/>
    <col min="5649" max="5649" width="10.7265625" style="26" customWidth="1"/>
    <col min="5650" max="5650" width="12.7265625" style="26" customWidth="1"/>
    <col min="5651" max="5651" width="70.7265625" style="26" customWidth="1"/>
    <col min="5652" max="5653" width="8.7265625" style="26" customWidth="1"/>
    <col min="5654" max="5654" width="13.7265625" style="26" customWidth="1"/>
    <col min="5655" max="5655" width="15.7265625" style="26" customWidth="1"/>
    <col min="5656" max="5656" width="14.7265625" style="26" customWidth="1"/>
    <col min="5657" max="5657" width="15.7265625" style="26" customWidth="1"/>
    <col min="5658" max="5658" width="10.453125" style="26" customWidth="1"/>
    <col min="5659" max="5659" width="16.81640625" style="26" customWidth="1"/>
    <col min="5660" max="5660" width="17.7265625" style="26" customWidth="1"/>
    <col min="5661" max="5903" width="8.81640625" style="26"/>
    <col min="5904" max="5904" width="5.7265625" style="26" customWidth="1"/>
    <col min="5905" max="5905" width="10.7265625" style="26" customWidth="1"/>
    <col min="5906" max="5906" width="12.7265625" style="26" customWidth="1"/>
    <col min="5907" max="5907" width="70.7265625" style="26" customWidth="1"/>
    <col min="5908" max="5909" width="8.7265625" style="26" customWidth="1"/>
    <col min="5910" max="5910" width="13.7265625" style="26" customWidth="1"/>
    <col min="5911" max="5911" width="15.7265625" style="26" customWidth="1"/>
    <col min="5912" max="5912" width="14.7265625" style="26" customWidth="1"/>
    <col min="5913" max="5913" width="15.7265625" style="26" customWidth="1"/>
    <col min="5914" max="5914" width="10.453125" style="26" customWidth="1"/>
    <col min="5915" max="5915" width="16.81640625" style="26" customWidth="1"/>
    <col min="5916" max="5916" width="17.7265625" style="26" customWidth="1"/>
    <col min="5917" max="6159" width="8.81640625" style="26"/>
    <col min="6160" max="6160" width="5.7265625" style="26" customWidth="1"/>
    <col min="6161" max="6161" width="10.7265625" style="26" customWidth="1"/>
    <col min="6162" max="6162" width="12.7265625" style="26" customWidth="1"/>
    <col min="6163" max="6163" width="70.7265625" style="26" customWidth="1"/>
    <col min="6164" max="6165" width="8.7265625" style="26" customWidth="1"/>
    <col min="6166" max="6166" width="13.7265625" style="26" customWidth="1"/>
    <col min="6167" max="6167" width="15.7265625" style="26" customWidth="1"/>
    <col min="6168" max="6168" width="14.7265625" style="26" customWidth="1"/>
    <col min="6169" max="6169" width="15.7265625" style="26" customWidth="1"/>
    <col min="6170" max="6170" width="10.453125" style="26" customWidth="1"/>
    <col min="6171" max="6171" width="16.81640625" style="26" customWidth="1"/>
    <col min="6172" max="6172" width="17.7265625" style="26" customWidth="1"/>
    <col min="6173" max="6415" width="8.81640625" style="26"/>
    <col min="6416" max="6416" width="5.7265625" style="26" customWidth="1"/>
    <col min="6417" max="6417" width="10.7265625" style="26" customWidth="1"/>
    <col min="6418" max="6418" width="12.7265625" style="26" customWidth="1"/>
    <col min="6419" max="6419" width="70.7265625" style="26" customWidth="1"/>
    <col min="6420" max="6421" width="8.7265625" style="26" customWidth="1"/>
    <col min="6422" max="6422" width="13.7265625" style="26" customWidth="1"/>
    <col min="6423" max="6423" width="15.7265625" style="26" customWidth="1"/>
    <col min="6424" max="6424" width="14.7265625" style="26" customWidth="1"/>
    <col min="6425" max="6425" width="15.7265625" style="26" customWidth="1"/>
    <col min="6426" max="6426" width="10.453125" style="26" customWidth="1"/>
    <col min="6427" max="6427" width="16.81640625" style="26" customWidth="1"/>
    <col min="6428" max="6428" width="17.7265625" style="26" customWidth="1"/>
    <col min="6429" max="6671" width="8.81640625" style="26"/>
    <col min="6672" max="6672" width="5.7265625" style="26" customWidth="1"/>
    <col min="6673" max="6673" width="10.7265625" style="26" customWidth="1"/>
    <col min="6674" max="6674" width="12.7265625" style="26" customWidth="1"/>
    <col min="6675" max="6675" width="70.7265625" style="26" customWidth="1"/>
    <col min="6676" max="6677" width="8.7265625" style="26" customWidth="1"/>
    <col min="6678" max="6678" width="13.7265625" style="26" customWidth="1"/>
    <col min="6679" max="6679" width="15.7265625" style="26" customWidth="1"/>
    <col min="6680" max="6680" width="14.7265625" style="26" customWidth="1"/>
    <col min="6681" max="6681" width="15.7265625" style="26" customWidth="1"/>
    <col min="6682" max="6682" width="10.453125" style="26" customWidth="1"/>
    <col min="6683" max="6683" width="16.81640625" style="26" customWidth="1"/>
    <col min="6684" max="6684" width="17.7265625" style="26" customWidth="1"/>
    <col min="6685" max="6927" width="8.81640625" style="26"/>
    <col min="6928" max="6928" width="5.7265625" style="26" customWidth="1"/>
    <col min="6929" max="6929" width="10.7265625" style="26" customWidth="1"/>
    <col min="6930" max="6930" width="12.7265625" style="26" customWidth="1"/>
    <col min="6931" max="6931" width="70.7265625" style="26" customWidth="1"/>
    <col min="6932" max="6933" width="8.7265625" style="26" customWidth="1"/>
    <col min="6934" max="6934" width="13.7265625" style="26" customWidth="1"/>
    <col min="6935" max="6935" width="15.7265625" style="26" customWidth="1"/>
    <col min="6936" max="6936" width="14.7265625" style="26" customWidth="1"/>
    <col min="6937" max="6937" width="15.7265625" style="26" customWidth="1"/>
    <col min="6938" max="6938" width="10.453125" style="26" customWidth="1"/>
    <col min="6939" max="6939" width="16.81640625" style="26" customWidth="1"/>
    <col min="6940" max="6940" width="17.7265625" style="26" customWidth="1"/>
    <col min="6941" max="7183" width="8.81640625" style="26"/>
    <col min="7184" max="7184" width="5.7265625" style="26" customWidth="1"/>
    <col min="7185" max="7185" width="10.7265625" style="26" customWidth="1"/>
    <col min="7186" max="7186" width="12.7265625" style="26" customWidth="1"/>
    <col min="7187" max="7187" width="70.7265625" style="26" customWidth="1"/>
    <col min="7188" max="7189" width="8.7265625" style="26" customWidth="1"/>
    <col min="7190" max="7190" width="13.7265625" style="26" customWidth="1"/>
    <col min="7191" max="7191" width="15.7265625" style="26" customWidth="1"/>
    <col min="7192" max="7192" width="14.7265625" style="26" customWidth="1"/>
    <col min="7193" max="7193" width="15.7265625" style="26" customWidth="1"/>
    <col min="7194" max="7194" width="10.453125" style="26" customWidth="1"/>
    <col min="7195" max="7195" width="16.81640625" style="26" customWidth="1"/>
    <col min="7196" max="7196" width="17.7265625" style="26" customWidth="1"/>
    <col min="7197" max="7439" width="8.81640625" style="26"/>
    <col min="7440" max="7440" width="5.7265625" style="26" customWidth="1"/>
    <col min="7441" max="7441" width="10.7265625" style="26" customWidth="1"/>
    <col min="7442" max="7442" width="12.7265625" style="26" customWidth="1"/>
    <col min="7443" max="7443" width="70.7265625" style="26" customWidth="1"/>
    <col min="7444" max="7445" width="8.7265625" style="26" customWidth="1"/>
    <col min="7446" max="7446" width="13.7265625" style="26" customWidth="1"/>
    <col min="7447" max="7447" width="15.7265625" style="26" customWidth="1"/>
    <col min="7448" max="7448" width="14.7265625" style="26" customWidth="1"/>
    <col min="7449" max="7449" width="15.7265625" style="26" customWidth="1"/>
    <col min="7450" max="7450" width="10.453125" style="26" customWidth="1"/>
    <col min="7451" max="7451" width="16.81640625" style="26" customWidth="1"/>
    <col min="7452" max="7452" width="17.7265625" style="26" customWidth="1"/>
    <col min="7453" max="7695" width="8.81640625" style="26"/>
    <col min="7696" max="7696" width="5.7265625" style="26" customWidth="1"/>
    <col min="7697" max="7697" width="10.7265625" style="26" customWidth="1"/>
    <col min="7698" max="7698" width="12.7265625" style="26" customWidth="1"/>
    <col min="7699" max="7699" width="70.7265625" style="26" customWidth="1"/>
    <col min="7700" max="7701" width="8.7265625" style="26" customWidth="1"/>
    <col min="7702" max="7702" width="13.7265625" style="26" customWidth="1"/>
    <col min="7703" max="7703" width="15.7265625" style="26" customWidth="1"/>
    <col min="7704" max="7704" width="14.7265625" style="26" customWidth="1"/>
    <col min="7705" max="7705" width="15.7265625" style="26" customWidth="1"/>
    <col min="7706" max="7706" width="10.453125" style="26" customWidth="1"/>
    <col min="7707" max="7707" width="16.81640625" style="26" customWidth="1"/>
    <col min="7708" max="7708" width="17.7265625" style="26" customWidth="1"/>
    <col min="7709" max="7951" width="8.81640625" style="26"/>
    <col min="7952" max="7952" width="5.7265625" style="26" customWidth="1"/>
    <col min="7953" max="7953" width="10.7265625" style="26" customWidth="1"/>
    <col min="7954" max="7954" width="12.7265625" style="26" customWidth="1"/>
    <col min="7955" max="7955" width="70.7265625" style="26" customWidth="1"/>
    <col min="7956" max="7957" width="8.7265625" style="26" customWidth="1"/>
    <col min="7958" max="7958" width="13.7265625" style="26" customWidth="1"/>
    <col min="7959" max="7959" width="15.7265625" style="26" customWidth="1"/>
    <col min="7960" max="7960" width="14.7265625" style="26" customWidth="1"/>
    <col min="7961" max="7961" width="15.7265625" style="26" customWidth="1"/>
    <col min="7962" max="7962" width="10.453125" style="26" customWidth="1"/>
    <col min="7963" max="7963" width="16.81640625" style="26" customWidth="1"/>
    <col min="7964" max="7964" width="17.7265625" style="26" customWidth="1"/>
    <col min="7965" max="8207" width="8.81640625" style="26"/>
    <col min="8208" max="8208" width="5.7265625" style="26" customWidth="1"/>
    <col min="8209" max="8209" width="10.7265625" style="26" customWidth="1"/>
    <col min="8210" max="8210" width="12.7265625" style="26" customWidth="1"/>
    <col min="8211" max="8211" width="70.7265625" style="26" customWidth="1"/>
    <col min="8212" max="8213" width="8.7265625" style="26" customWidth="1"/>
    <col min="8214" max="8214" width="13.7265625" style="26" customWidth="1"/>
    <col min="8215" max="8215" width="15.7265625" style="26" customWidth="1"/>
    <col min="8216" max="8216" width="14.7265625" style="26" customWidth="1"/>
    <col min="8217" max="8217" width="15.7265625" style="26" customWidth="1"/>
    <col min="8218" max="8218" width="10.453125" style="26" customWidth="1"/>
    <col min="8219" max="8219" width="16.81640625" style="26" customWidth="1"/>
    <col min="8220" max="8220" width="17.7265625" style="26" customWidth="1"/>
    <col min="8221" max="8463" width="8.81640625" style="26"/>
    <col min="8464" max="8464" width="5.7265625" style="26" customWidth="1"/>
    <col min="8465" max="8465" width="10.7265625" style="26" customWidth="1"/>
    <col min="8466" max="8466" width="12.7265625" style="26" customWidth="1"/>
    <col min="8467" max="8467" width="70.7265625" style="26" customWidth="1"/>
    <col min="8468" max="8469" width="8.7265625" style="26" customWidth="1"/>
    <col min="8470" max="8470" width="13.7265625" style="26" customWidth="1"/>
    <col min="8471" max="8471" width="15.7265625" style="26" customWidth="1"/>
    <col min="8472" max="8472" width="14.7265625" style="26" customWidth="1"/>
    <col min="8473" max="8473" width="15.7265625" style="26" customWidth="1"/>
    <col min="8474" max="8474" width="10.453125" style="26" customWidth="1"/>
    <col min="8475" max="8475" width="16.81640625" style="26" customWidth="1"/>
    <col min="8476" max="8476" width="17.7265625" style="26" customWidth="1"/>
    <col min="8477" max="8719" width="8.81640625" style="26"/>
    <col min="8720" max="8720" width="5.7265625" style="26" customWidth="1"/>
    <col min="8721" max="8721" width="10.7265625" style="26" customWidth="1"/>
    <col min="8722" max="8722" width="12.7265625" style="26" customWidth="1"/>
    <col min="8723" max="8723" width="70.7265625" style="26" customWidth="1"/>
    <col min="8724" max="8725" width="8.7265625" style="26" customWidth="1"/>
    <col min="8726" max="8726" width="13.7265625" style="26" customWidth="1"/>
    <col min="8727" max="8727" width="15.7265625" style="26" customWidth="1"/>
    <col min="8728" max="8728" width="14.7265625" style="26" customWidth="1"/>
    <col min="8729" max="8729" width="15.7265625" style="26" customWidth="1"/>
    <col min="8730" max="8730" width="10.453125" style="26" customWidth="1"/>
    <col min="8731" max="8731" width="16.81640625" style="26" customWidth="1"/>
    <col min="8732" max="8732" width="17.7265625" style="26" customWidth="1"/>
    <col min="8733" max="8975" width="8.81640625" style="26"/>
    <col min="8976" max="8976" width="5.7265625" style="26" customWidth="1"/>
    <col min="8977" max="8977" width="10.7265625" style="26" customWidth="1"/>
    <col min="8978" max="8978" width="12.7265625" style="26" customWidth="1"/>
    <col min="8979" max="8979" width="70.7265625" style="26" customWidth="1"/>
    <col min="8980" max="8981" width="8.7265625" style="26" customWidth="1"/>
    <col min="8982" max="8982" width="13.7265625" style="26" customWidth="1"/>
    <col min="8983" max="8983" width="15.7265625" style="26" customWidth="1"/>
    <col min="8984" max="8984" width="14.7265625" style="26" customWidth="1"/>
    <col min="8985" max="8985" width="15.7265625" style="26" customWidth="1"/>
    <col min="8986" max="8986" width="10.453125" style="26" customWidth="1"/>
    <col min="8987" max="8987" width="16.81640625" style="26" customWidth="1"/>
    <col min="8988" max="8988" width="17.7265625" style="26" customWidth="1"/>
    <col min="8989" max="9231" width="8.81640625" style="26"/>
    <col min="9232" max="9232" width="5.7265625" style="26" customWidth="1"/>
    <col min="9233" max="9233" width="10.7265625" style="26" customWidth="1"/>
    <col min="9234" max="9234" width="12.7265625" style="26" customWidth="1"/>
    <col min="9235" max="9235" width="70.7265625" style="26" customWidth="1"/>
    <col min="9236" max="9237" width="8.7265625" style="26" customWidth="1"/>
    <col min="9238" max="9238" width="13.7265625" style="26" customWidth="1"/>
    <col min="9239" max="9239" width="15.7265625" style="26" customWidth="1"/>
    <col min="9240" max="9240" width="14.7265625" style="26" customWidth="1"/>
    <col min="9241" max="9241" width="15.7265625" style="26" customWidth="1"/>
    <col min="9242" max="9242" width="10.453125" style="26" customWidth="1"/>
    <col min="9243" max="9243" width="16.81640625" style="26" customWidth="1"/>
    <col min="9244" max="9244" width="17.7265625" style="26" customWidth="1"/>
    <col min="9245" max="9487" width="8.81640625" style="26"/>
    <col min="9488" max="9488" width="5.7265625" style="26" customWidth="1"/>
    <col min="9489" max="9489" width="10.7265625" style="26" customWidth="1"/>
    <col min="9490" max="9490" width="12.7265625" style="26" customWidth="1"/>
    <col min="9491" max="9491" width="70.7265625" style="26" customWidth="1"/>
    <col min="9492" max="9493" width="8.7265625" style="26" customWidth="1"/>
    <col min="9494" max="9494" width="13.7265625" style="26" customWidth="1"/>
    <col min="9495" max="9495" width="15.7265625" style="26" customWidth="1"/>
    <col min="9496" max="9496" width="14.7265625" style="26" customWidth="1"/>
    <col min="9497" max="9497" width="15.7265625" style="26" customWidth="1"/>
    <col min="9498" max="9498" width="10.453125" style="26" customWidth="1"/>
    <col min="9499" max="9499" width="16.81640625" style="26" customWidth="1"/>
    <col min="9500" max="9500" width="17.7265625" style="26" customWidth="1"/>
    <col min="9501" max="9743" width="8.81640625" style="26"/>
    <col min="9744" max="9744" width="5.7265625" style="26" customWidth="1"/>
    <col min="9745" max="9745" width="10.7265625" style="26" customWidth="1"/>
    <col min="9746" max="9746" width="12.7265625" style="26" customWidth="1"/>
    <col min="9747" max="9747" width="70.7265625" style="26" customWidth="1"/>
    <col min="9748" max="9749" width="8.7265625" style="26" customWidth="1"/>
    <col min="9750" max="9750" width="13.7265625" style="26" customWidth="1"/>
    <col min="9751" max="9751" width="15.7265625" style="26" customWidth="1"/>
    <col min="9752" max="9752" width="14.7265625" style="26" customWidth="1"/>
    <col min="9753" max="9753" width="15.7265625" style="26" customWidth="1"/>
    <col min="9754" max="9754" width="10.453125" style="26" customWidth="1"/>
    <col min="9755" max="9755" width="16.81640625" style="26" customWidth="1"/>
    <col min="9756" max="9756" width="17.7265625" style="26" customWidth="1"/>
    <col min="9757" max="9999" width="8.81640625" style="26"/>
    <col min="10000" max="10000" width="5.7265625" style="26" customWidth="1"/>
    <col min="10001" max="10001" width="10.7265625" style="26" customWidth="1"/>
    <col min="10002" max="10002" width="12.7265625" style="26" customWidth="1"/>
    <col min="10003" max="10003" width="70.7265625" style="26" customWidth="1"/>
    <col min="10004" max="10005" width="8.7265625" style="26" customWidth="1"/>
    <col min="10006" max="10006" width="13.7265625" style="26" customWidth="1"/>
    <col min="10007" max="10007" width="15.7265625" style="26" customWidth="1"/>
    <col min="10008" max="10008" width="14.7265625" style="26" customWidth="1"/>
    <col min="10009" max="10009" width="15.7265625" style="26" customWidth="1"/>
    <col min="10010" max="10010" width="10.453125" style="26" customWidth="1"/>
    <col min="10011" max="10011" width="16.81640625" style="26" customWidth="1"/>
    <col min="10012" max="10012" width="17.7265625" style="26" customWidth="1"/>
    <col min="10013" max="10255" width="8.81640625" style="26"/>
    <col min="10256" max="10256" width="5.7265625" style="26" customWidth="1"/>
    <col min="10257" max="10257" width="10.7265625" style="26" customWidth="1"/>
    <col min="10258" max="10258" width="12.7265625" style="26" customWidth="1"/>
    <col min="10259" max="10259" width="70.7265625" style="26" customWidth="1"/>
    <col min="10260" max="10261" width="8.7265625" style="26" customWidth="1"/>
    <col min="10262" max="10262" width="13.7265625" style="26" customWidth="1"/>
    <col min="10263" max="10263" width="15.7265625" style="26" customWidth="1"/>
    <col min="10264" max="10264" width="14.7265625" style="26" customWidth="1"/>
    <col min="10265" max="10265" width="15.7265625" style="26" customWidth="1"/>
    <col min="10266" max="10266" width="10.453125" style="26" customWidth="1"/>
    <col min="10267" max="10267" width="16.81640625" style="26" customWidth="1"/>
    <col min="10268" max="10268" width="17.7265625" style="26" customWidth="1"/>
    <col min="10269" max="10511" width="8.81640625" style="26"/>
    <col min="10512" max="10512" width="5.7265625" style="26" customWidth="1"/>
    <col min="10513" max="10513" width="10.7265625" style="26" customWidth="1"/>
    <col min="10514" max="10514" width="12.7265625" style="26" customWidth="1"/>
    <col min="10515" max="10515" width="70.7265625" style="26" customWidth="1"/>
    <col min="10516" max="10517" width="8.7265625" style="26" customWidth="1"/>
    <col min="10518" max="10518" width="13.7265625" style="26" customWidth="1"/>
    <col min="10519" max="10519" width="15.7265625" style="26" customWidth="1"/>
    <col min="10520" max="10520" width="14.7265625" style="26" customWidth="1"/>
    <col min="10521" max="10521" width="15.7265625" style="26" customWidth="1"/>
    <col min="10522" max="10522" width="10.453125" style="26" customWidth="1"/>
    <col min="10523" max="10523" width="16.81640625" style="26" customWidth="1"/>
    <col min="10524" max="10524" width="17.7265625" style="26" customWidth="1"/>
    <col min="10525" max="10767" width="8.81640625" style="26"/>
    <col min="10768" max="10768" width="5.7265625" style="26" customWidth="1"/>
    <col min="10769" max="10769" width="10.7265625" style="26" customWidth="1"/>
    <col min="10770" max="10770" width="12.7265625" style="26" customWidth="1"/>
    <col min="10771" max="10771" width="70.7265625" style="26" customWidth="1"/>
    <col min="10772" max="10773" width="8.7265625" style="26" customWidth="1"/>
    <col min="10774" max="10774" width="13.7265625" style="26" customWidth="1"/>
    <col min="10775" max="10775" width="15.7265625" style="26" customWidth="1"/>
    <col min="10776" max="10776" width="14.7265625" style="26" customWidth="1"/>
    <col min="10777" max="10777" width="15.7265625" style="26" customWidth="1"/>
    <col min="10778" max="10778" width="10.453125" style="26" customWidth="1"/>
    <col min="10779" max="10779" width="16.81640625" style="26" customWidth="1"/>
    <col min="10780" max="10780" width="17.7265625" style="26" customWidth="1"/>
    <col min="10781" max="11023" width="8.81640625" style="26"/>
    <col min="11024" max="11024" width="5.7265625" style="26" customWidth="1"/>
    <col min="11025" max="11025" width="10.7265625" style="26" customWidth="1"/>
    <col min="11026" max="11026" width="12.7265625" style="26" customWidth="1"/>
    <col min="11027" max="11027" width="70.7265625" style="26" customWidth="1"/>
    <col min="11028" max="11029" width="8.7265625" style="26" customWidth="1"/>
    <col min="11030" max="11030" width="13.7265625" style="26" customWidth="1"/>
    <col min="11031" max="11031" width="15.7265625" style="26" customWidth="1"/>
    <col min="11032" max="11032" width="14.7265625" style="26" customWidth="1"/>
    <col min="11033" max="11033" width="15.7265625" style="26" customWidth="1"/>
    <col min="11034" max="11034" width="10.453125" style="26" customWidth="1"/>
    <col min="11035" max="11035" width="16.81640625" style="26" customWidth="1"/>
    <col min="11036" max="11036" width="17.7265625" style="26" customWidth="1"/>
    <col min="11037" max="11279" width="8.81640625" style="26"/>
    <col min="11280" max="11280" width="5.7265625" style="26" customWidth="1"/>
    <col min="11281" max="11281" width="10.7265625" style="26" customWidth="1"/>
    <col min="11282" max="11282" width="12.7265625" style="26" customWidth="1"/>
    <col min="11283" max="11283" width="70.7265625" style="26" customWidth="1"/>
    <col min="11284" max="11285" width="8.7265625" style="26" customWidth="1"/>
    <col min="11286" max="11286" width="13.7265625" style="26" customWidth="1"/>
    <col min="11287" max="11287" width="15.7265625" style="26" customWidth="1"/>
    <col min="11288" max="11288" width="14.7265625" style="26" customWidth="1"/>
    <col min="11289" max="11289" width="15.7265625" style="26" customWidth="1"/>
    <col min="11290" max="11290" width="10.453125" style="26" customWidth="1"/>
    <col min="11291" max="11291" width="16.81640625" style="26" customWidth="1"/>
    <col min="11292" max="11292" width="17.7265625" style="26" customWidth="1"/>
    <col min="11293" max="11535" width="8.81640625" style="26"/>
    <col min="11536" max="11536" width="5.7265625" style="26" customWidth="1"/>
    <col min="11537" max="11537" width="10.7265625" style="26" customWidth="1"/>
    <col min="11538" max="11538" width="12.7265625" style="26" customWidth="1"/>
    <col min="11539" max="11539" width="70.7265625" style="26" customWidth="1"/>
    <col min="11540" max="11541" width="8.7265625" style="26" customWidth="1"/>
    <col min="11542" max="11542" width="13.7265625" style="26" customWidth="1"/>
    <col min="11543" max="11543" width="15.7265625" style="26" customWidth="1"/>
    <col min="11544" max="11544" width="14.7265625" style="26" customWidth="1"/>
    <col min="11545" max="11545" width="15.7265625" style="26" customWidth="1"/>
    <col min="11546" max="11546" width="10.453125" style="26" customWidth="1"/>
    <col min="11547" max="11547" width="16.81640625" style="26" customWidth="1"/>
    <col min="11548" max="11548" width="17.7265625" style="26" customWidth="1"/>
    <col min="11549" max="11791" width="8.81640625" style="26"/>
    <col min="11792" max="11792" width="5.7265625" style="26" customWidth="1"/>
    <col min="11793" max="11793" width="10.7265625" style="26" customWidth="1"/>
    <col min="11794" max="11794" width="12.7265625" style="26" customWidth="1"/>
    <col min="11795" max="11795" width="70.7265625" style="26" customWidth="1"/>
    <col min="11796" max="11797" width="8.7265625" style="26" customWidth="1"/>
    <col min="11798" max="11798" width="13.7265625" style="26" customWidth="1"/>
    <col min="11799" max="11799" width="15.7265625" style="26" customWidth="1"/>
    <col min="11800" max="11800" width="14.7265625" style="26" customWidth="1"/>
    <col min="11801" max="11801" width="15.7265625" style="26" customWidth="1"/>
    <col min="11802" max="11802" width="10.453125" style="26" customWidth="1"/>
    <col min="11803" max="11803" width="16.81640625" style="26" customWidth="1"/>
    <col min="11804" max="11804" width="17.7265625" style="26" customWidth="1"/>
    <col min="11805" max="12047" width="8.81640625" style="26"/>
    <col min="12048" max="12048" width="5.7265625" style="26" customWidth="1"/>
    <col min="12049" max="12049" width="10.7265625" style="26" customWidth="1"/>
    <col min="12050" max="12050" width="12.7265625" style="26" customWidth="1"/>
    <col min="12051" max="12051" width="70.7265625" style="26" customWidth="1"/>
    <col min="12052" max="12053" width="8.7265625" style="26" customWidth="1"/>
    <col min="12054" max="12054" width="13.7265625" style="26" customWidth="1"/>
    <col min="12055" max="12055" width="15.7265625" style="26" customWidth="1"/>
    <col min="12056" max="12056" width="14.7265625" style="26" customWidth="1"/>
    <col min="12057" max="12057" width="15.7265625" style="26" customWidth="1"/>
    <col min="12058" max="12058" width="10.453125" style="26" customWidth="1"/>
    <col min="12059" max="12059" width="16.81640625" style="26" customWidth="1"/>
    <col min="12060" max="12060" width="17.7265625" style="26" customWidth="1"/>
    <col min="12061" max="12303" width="8.81640625" style="26"/>
    <col min="12304" max="12304" width="5.7265625" style="26" customWidth="1"/>
    <col min="12305" max="12305" width="10.7265625" style="26" customWidth="1"/>
    <col min="12306" max="12306" width="12.7265625" style="26" customWidth="1"/>
    <col min="12307" max="12307" width="70.7265625" style="26" customWidth="1"/>
    <col min="12308" max="12309" width="8.7265625" style="26" customWidth="1"/>
    <col min="12310" max="12310" width="13.7265625" style="26" customWidth="1"/>
    <col min="12311" max="12311" width="15.7265625" style="26" customWidth="1"/>
    <col min="12312" max="12312" width="14.7265625" style="26" customWidth="1"/>
    <col min="12313" max="12313" width="15.7265625" style="26" customWidth="1"/>
    <col min="12314" max="12314" width="10.453125" style="26" customWidth="1"/>
    <col min="12315" max="12315" width="16.81640625" style="26" customWidth="1"/>
    <col min="12316" max="12316" width="17.7265625" style="26" customWidth="1"/>
    <col min="12317" max="12559" width="8.81640625" style="26"/>
    <col min="12560" max="12560" width="5.7265625" style="26" customWidth="1"/>
    <col min="12561" max="12561" width="10.7265625" style="26" customWidth="1"/>
    <col min="12562" max="12562" width="12.7265625" style="26" customWidth="1"/>
    <col min="12563" max="12563" width="70.7265625" style="26" customWidth="1"/>
    <col min="12564" max="12565" width="8.7265625" style="26" customWidth="1"/>
    <col min="12566" max="12566" width="13.7265625" style="26" customWidth="1"/>
    <col min="12567" max="12567" width="15.7265625" style="26" customWidth="1"/>
    <col min="12568" max="12568" width="14.7265625" style="26" customWidth="1"/>
    <col min="12569" max="12569" width="15.7265625" style="26" customWidth="1"/>
    <col min="12570" max="12570" width="10.453125" style="26" customWidth="1"/>
    <col min="12571" max="12571" width="16.81640625" style="26" customWidth="1"/>
    <col min="12572" max="12572" width="17.7265625" style="26" customWidth="1"/>
    <col min="12573" max="12815" width="8.81640625" style="26"/>
    <col min="12816" max="12816" width="5.7265625" style="26" customWidth="1"/>
    <col min="12817" max="12817" width="10.7265625" style="26" customWidth="1"/>
    <col min="12818" max="12818" width="12.7265625" style="26" customWidth="1"/>
    <col min="12819" max="12819" width="70.7265625" style="26" customWidth="1"/>
    <col min="12820" max="12821" width="8.7265625" style="26" customWidth="1"/>
    <col min="12822" max="12822" width="13.7265625" style="26" customWidth="1"/>
    <col min="12823" max="12823" width="15.7265625" style="26" customWidth="1"/>
    <col min="12824" max="12824" width="14.7265625" style="26" customWidth="1"/>
    <col min="12825" max="12825" width="15.7265625" style="26" customWidth="1"/>
    <col min="12826" max="12826" width="10.453125" style="26" customWidth="1"/>
    <col min="12827" max="12827" width="16.81640625" style="26" customWidth="1"/>
    <col min="12828" max="12828" width="17.7265625" style="26" customWidth="1"/>
    <col min="12829" max="13071" width="8.81640625" style="26"/>
    <col min="13072" max="13072" width="5.7265625" style="26" customWidth="1"/>
    <col min="13073" max="13073" width="10.7265625" style="26" customWidth="1"/>
    <col min="13074" max="13074" width="12.7265625" style="26" customWidth="1"/>
    <col min="13075" max="13075" width="70.7265625" style="26" customWidth="1"/>
    <col min="13076" max="13077" width="8.7265625" style="26" customWidth="1"/>
    <col min="13078" max="13078" width="13.7265625" style="26" customWidth="1"/>
    <col min="13079" max="13079" width="15.7265625" style="26" customWidth="1"/>
    <col min="13080" max="13080" width="14.7265625" style="26" customWidth="1"/>
    <col min="13081" max="13081" width="15.7265625" style="26" customWidth="1"/>
    <col min="13082" max="13082" width="10.453125" style="26" customWidth="1"/>
    <col min="13083" max="13083" width="16.81640625" style="26" customWidth="1"/>
    <col min="13084" max="13084" width="17.7265625" style="26" customWidth="1"/>
    <col min="13085" max="13327" width="8.81640625" style="26"/>
    <col min="13328" max="13328" width="5.7265625" style="26" customWidth="1"/>
    <col min="13329" max="13329" width="10.7265625" style="26" customWidth="1"/>
    <col min="13330" max="13330" width="12.7265625" style="26" customWidth="1"/>
    <col min="13331" max="13331" width="70.7265625" style="26" customWidth="1"/>
    <col min="13332" max="13333" width="8.7265625" style="26" customWidth="1"/>
    <col min="13334" max="13334" width="13.7265625" style="26" customWidth="1"/>
    <col min="13335" max="13335" width="15.7265625" style="26" customWidth="1"/>
    <col min="13336" max="13336" width="14.7265625" style="26" customWidth="1"/>
    <col min="13337" max="13337" width="15.7265625" style="26" customWidth="1"/>
    <col min="13338" max="13338" width="10.453125" style="26" customWidth="1"/>
    <col min="13339" max="13339" width="16.81640625" style="26" customWidth="1"/>
    <col min="13340" max="13340" width="17.7265625" style="26" customWidth="1"/>
    <col min="13341" max="13583" width="8.81640625" style="26"/>
    <col min="13584" max="13584" width="5.7265625" style="26" customWidth="1"/>
    <col min="13585" max="13585" width="10.7265625" style="26" customWidth="1"/>
    <col min="13586" max="13586" width="12.7265625" style="26" customWidth="1"/>
    <col min="13587" max="13587" width="70.7265625" style="26" customWidth="1"/>
    <col min="13588" max="13589" width="8.7265625" style="26" customWidth="1"/>
    <col min="13590" max="13590" width="13.7265625" style="26" customWidth="1"/>
    <col min="13591" max="13591" width="15.7265625" style="26" customWidth="1"/>
    <col min="13592" max="13592" width="14.7265625" style="26" customWidth="1"/>
    <col min="13593" max="13593" width="15.7265625" style="26" customWidth="1"/>
    <col min="13594" max="13594" width="10.453125" style="26" customWidth="1"/>
    <col min="13595" max="13595" width="16.81640625" style="26" customWidth="1"/>
    <col min="13596" max="13596" width="17.7265625" style="26" customWidth="1"/>
    <col min="13597" max="13839" width="8.81640625" style="26"/>
    <col min="13840" max="13840" width="5.7265625" style="26" customWidth="1"/>
    <col min="13841" max="13841" width="10.7265625" style="26" customWidth="1"/>
    <col min="13842" max="13842" width="12.7265625" style="26" customWidth="1"/>
    <col min="13843" max="13843" width="70.7265625" style="26" customWidth="1"/>
    <col min="13844" max="13845" width="8.7265625" style="26" customWidth="1"/>
    <col min="13846" max="13846" width="13.7265625" style="26" customWidth="1"/>
    <col min="13847" max="13847" width="15.7265625" style="26" customWidth="1"/>
    <col min="13848" max="13848" width="14.7265625" style="26" customWidth="1"/>
    <col min="13849" max="13849" width="15.7265625" style="26" customWidth="1"/>
    <col min="13850" max="13850" width="10.453125" style="26" customWidth="1"/>
    <col min="13851" max="13851" width="16.81640625" style="26" customWidth="1"/>
    <col min="13852" max="13852" width="17.7265625" style="26" customWidth="1"/>
    <col min="13853" max="14095" width="8.81640625" style="26"/>
    <col min="14096" max="14096" width="5.7265625" style="26" customWidth="1"/>
    <col min="14097" max="14097" width="10.7265625" style="26" customWidth="1"/>
    <col min="14098" max="14098" width="12.7265625" style="26" customWidth="1"/>
    <col min="14099" max="14099" width="70.7265625" style="26" customWidth="1"/>
    <col min="14100" max="14101" width="8.7265625" style="26" customWidth="1"/>
    <col min="14102" max="14102" width="13.7265625" style="26" customWidth="1"/>
    <col min="14103" max="14103" width="15.7265625" style="26" customWidth="1"/>
    <col min="14104" max="14104" width="14.7265625" style="26" customWidth="1"/>
    <col min="14105" max="14105" width="15.7265625" style="26" customWidth="1"/>
    <col min="14106" max="14106" width="10.453125" style="26" customWidth="1"/>
    <col min="14107" max="14107" width="16.81640625" style="26" customWidth="1"/>
    <col min="14108" max="14108" width="17.7265625" style="26" customWidth="1"/>
    <col min="14109" max="14351" width="8.81640625" style="26"/>
    <col min="14352" max="14352" width="5.7265625" style="26" customWidth="1"/>
    <col min="14353" max="14353" width="10.7265625" style="26" customWidth="1"/>
    <col min="14354" max="14354" width="12.7265625" style="26" customWidth="1"/>
    <col min="14355" max="14355" width="70.7265625" style="26" customWidth="1"/>
    <col min="14356" max="14357" width="8.7265625" style="26" customWidth="1"/>
    <col min="14358" max="14358" width="13.7265625" style="26" customWidth="1"/>
    <col min="14359" max="14359" width="15.7265625" style="26" customWidth="1"/>
    <col min="14360" max="14360" width="14.7265625" style="26" customWidth="1"/>
    <col min="14361" max="14361" width="15.7265625" style="26" customWidth="1"/>
    <col min="14362" max="14362" width="10.453125" style="26" customWidth="1"/>
    <col min="14363" max="14363" width="16.81640625" style="26" customWidth="1"/>
    <col min="14364" max="14364" width="17.7265625" style="26" customWidth="1"/>
    <col min="14365" max="14607" width="8.81640625" style="26"/>
    <col min="14608" max="14608" width="5.7265625" style="26" customWidth="1"/>
    <col min="14609" max="14609" width="10.7265625" style="26" customWidth="1"/>
    <col min="14610" max="14610" width="12.7265625" style="26" customWidth="1"/>
    <col min="14611" max="14611" width="70.7265625" style="26" customWidth="1"/>
    <col min="14612" max="14613" width="8.7265625" style="26" customWidth="1"/>
    <col min="14614" max="14614" width="13.7265625" style="26" customWidth="1"/>
    <col min="14615" max="14615" width="15.7265625" style="26" customWidth="1"/>
    <col min="14616" max="14616" width="14.7265625" style="26" customWidth="1"/>
    <col min="14617" max="14617" width="15.7265625" style="26" customWidth="1"/>
    <col min="14618" max="14618" width="10.453125" style="26" customWidth="1"/>
    <col min="14619" max="14619" width="16.81640625" style="26" customWidth="1"/>
    <col min="14620" max="14620" width="17.7265625" style="26" customWidth="1"/>
    <col min="14621" max="14863" width="8.81640625" style="26"/>
    <col min="14864" max="14864" width="5.7265625" style="26" customWidth="1"/>
    <col min="14865" max="14865" width="10.7265625" style="26" customWidth="1"/>
    <col min="14866" max="14866" width="12.7265625" style="26" customWidth="1"/>
    <col min="14867" max="14867" width="70.7265625" style="26" customWidth="1"/>
    <col min="14868" max="14869" width="8.7265625" style="26" customWidth="1"/>
    <col min="14870" max="14870" width="13.7265625" style="26" customWidth="1"/>
    <col min="14871" max="14871" width="15.7265625" style="26" customWidth="1"/>
    <col min="14872" max="14872" width="14.7265625" style="26" customWidth="1"/>
    <col min="14873" max="14873" width="15.7265625" style="26" customWidth="1"/>
    <col min="14874" max="14874" width="10.453125" style="26" customWidth="1"/>
    <col min="14875" max="14875" width="16.81640625" style="26" customWidth="1"/>
    <col min="14876" max="14876" width="17.7265625" style="26" customWidth="1"/>
    <col min="14877" max="15119" width="8.81640625" style="26"/>
    <col min="15120" max="15120" width="5.7265625" style="26" customWidth="1"/>
    <col min="15121" max="15121" width="10.7265625" style="26" customWidth="1"/>
    <col min="15122" max="15122" width="12.7265625" style="26" customWidth="1"/>
    <col min="15123" max="15123" width="70.7265625" style="26" customWidth="1"/>
    <col min="15124" max="15125" width="8.7265625" style="26" customWidth="1"/>
    <col min="15126" max="15126" width="13.7265625" style="26" customWidth="1"/>
    <col min="15127" max="15127" width="15.7265625" style="26" customWidth="1"/>
    <col min="15128" max="15128" width="14.7265625" style="26" customWidth="1"/>
    <col min="15129" max="15129" width="15.7265625" style="26" customWidth="1"/>
    <col min="15130" max="15130" width="10.453125" style="26" customWidth="1"/>
    <col min="15131" max="15131" width="16.81640625" style="26" customWidth="1"/>
    <col min="15132" max="15132" width="17.7265625" style="26" customWidth="1"/>
    <col min="15133" max="15375" width="8.81640625" style="26"/>
    <col min="15376" max="15376" width="5.7265625" style="26" customWidth="1"/>
    <col min="15377" max="15377" width="10.7265625" style="26" customWidth="1"/>
    <col min="15378" max="15378" width="12.7265625" style="26" customWidth="1"/>
    <col min="15379" max="15379" width="70.7265625" style="26" customWidth="1"/>
    <col min="15380" max="15381" width="8.7265625" style="26" customWidth="1"/>
    <col min="15382" max="15382" width="13.7265625" style="26" customWidth="1"/>
    <col min="15383" max="15383" width="15.7265625" style="26" customWidth="1"/>
    <col min="15384" max="15384" width="14.7265625" style="26" customWidth="1"/>
    <col min="15385" max="15385" width="15.7265625" style="26" customWidth="1"/>
    <col min="15386" max="15386" width="10.453125" style="26" customWidth="1"/>
    <col min="15387" max="15387" width="16.81640625" style="26" customWidth="1"/>
    <col min="15388" max="15388" width="17.7265625" style="26" customWidth="1"/>
    <col min="15389" max="15631" width="8.81640625" style="26"/>
    <col min="15632" max="15632" width="5.7265625" style="26" customWidth="1"/>
    <col min="15633" max="15633" width="10.7265625" style="26" customWidth="1"/>
    <col min="15634" max="15634" width="12.7265625" style="26" customWidth="1"/>
    <col min="15635" max="15635" width="70.7265625" style="26" customWidth="1"/>
    <col min="15636" max="15637" width="8.7265625" style="26" customWidth="1"/>
    <col min="15638" max="15638" width="13.7265625" style="26" customWidth="1"/>
    <col min="15639" max="15639" width="15.7265625" style="26" customWidth="1"/>
    <col min="15640" max="15640" width="14.7265625" style="26" customWidth="1"/>
    <col min="15641" max="15641" width="15.7265625" style="26" customWidth="1"/>
    <col min="15642" max="15642" width="10.453125" style="26" customWidth="1"/>
    <col min="15643" max="15643" width="16.81640625" style="26" customWidth="1"/>
    <col min="15644" max="15644" width="17.7265625" style="26" customWidth="1"/>
    <col min="15645" max="15887" width="8.81640625" style="26"/>
    <col min="15888" max="15888" width="5.7265625" style="26" customWidth="1"/>
    <col min="15889" max="15889" width="10.7265625" style="26" customWidth="1"/>
    <col min="15890" max="15890" width="12.7265625" style="26" customWidth="1"/>
    <col min="15891" max="15891" width="70.7265625" style="26" customWidth="1"/>
    <col min="15892" max="15893" width="8.7265625" style="26" customWidth="1"/>
    <col min="15894" max="15894" width="13.7265625" style="26" customWidth="1"/>
    <col min="15895" max="15895" width="15.7265625" style="26" customWidth="1"/>
    <col min="15896" max="15896" width="14.7265625" style="26" customWidth="1"/>
    <col min="15897" max="15897" width="15.7265625" style="26" customWidth="1"/>
    <col min="15898" max="15898" width="10.453125" style="26" customWidth="1"/>
    <col min="15899" max="15899" width="16.81640625" style="26" customWidth="1"/>
    <col min="15900" max="15900" width="17.7265625" style="26" customWidth="1"/>
    <col min="15901" max="16143" width="8.81640625" style="26"/>
    <col min="16144" max="16144" width="5.7265625" style="26" customWidth="1"/>
    <col min="16145" max="16145" width="10.7265625" style="26" customWidth="1"/>
    <col min="16146" max="16146" width="12.7265625" style="26" customWidth="1"/>
    <col min="16147" max="16147" width="70.7265625" style="26" customWidth="1"/>
    <col min="16148" max="16149" width="8.7265625" style="26" customWidth="1"/>
    <col min="16150" max="16150" width="13.7265625" style="26" customWidth="1"/>
    <col min="16151" max="16151" width="15.7265625" style="26" customWidth="1"/>
    <col min="16152" max="16152" width="14.7265625" style="26" customWidth="1"/>
    <col min="16153" max="16153" width="15.7265625" style="26" customWidth="1"/>
    <col min="16154" max="16154" width="10.453125" style="26" customWidth="1"/>
    <col min="16155" max="16155" width="16.81640625" style="26" customWidth="1"/>
    <col min="16156" max="16156" width="17.7265625" style="26" customWidth="1"/>
    <col min="16157" max="16373" width="8.81640625" style="26"/>
    <col min="16374" max="16384" width="8.81640625" style="26" customWidth="1"/>
  </cols>
  <sheetData>
    <row r="1" spans="1:37" s="1" customFormat="1" ht="15" customHeight="1" x14ac:dyDescent="0.35">
      <c r="A1" s="552"/>
      <c r="B1" s="1703"/>
      <c r="C1" s="552"/>
      <c r="P1" s="2236" t="s">
        <v>4281</v>
      </c>
      <c r="Q1" s="2236"/>
      <c r="R1" s="2236"/>
      <c r="S1" s="2236"/>
      <c r="T1" s="2236"/>
      <c r="U1" s="2236"/>
      <c r="V1" s="2236"/>
      <c r="W1" s="2236"/>
      <c r="X1" s="2236"/>
      <c r="Y1" s="2236"/>
      <c r="Z1" s="2236"/>
      <c r="AA1" s="2236"/>
      <c r="AB1" s="2236"/>
      <c r="AC1" s="2236"/>
      <c r="AD1" s="2236"/>
      <c r="AE1" s="2236"/>
      <c r="AF1" s="10"/>
      <c r="AG1" s="10"/>
      <c r="AH1" s="10"/>
      <c r="AI1" s="10"/>
      <c r="AJ1" s="10"/>
      <c r="AK1" s="10"/>
    </row>
    <row r="2" spans="1:37" s="1" customFormat="1" x14ac:dyDescent="0.35">
      <c r="A2" s="552"/>
      <c r="B2" s="1703"/>
      <c r="C2" s="552"/>
      <c r="Q2" s="6"/>
      <c r="R2" s="6"/>
      <c r="S2" s="6"/>
      <c r="T2" s="286"/>
      <c r="U2" s="286"/>
      <c r="V2" s="286"/>
      <c r="W2" s="286"/>
      <c r="X2" s="286"/>
      <c r="Y2" s="286"/>
      <c r="Z2" s="286"/>
      <c r="AA2" s="286"/>
      <c r="AB2" s="286"/>
      <c r="AC2" s="286"/>
      <c r="AD2" s="1191"/>
      <c r="AE2" s="1191"/>
      <c r="AF2" s="10"/>
      <c r="AG2" s="10"/>
      <c r="AH2" s="10"/>
      <c r="AI2" s="10"/>
      <c r="AJ2" s="10"/>
      <c r="AK2" s="10"/>
    </row>
    <row r="3" spans="1:37" s="1" customFormat="1" x14ac:dyDescent="0.35">
      <c r="A3" s="552"/>
      <c r="B3" s="1703"/>
      <c r="C3" s="552"/>
      <c r="T3" s="286"/>
      <c r="U3" s="286"/>
      <c r="V3" s="286"/>
      <c r="W3" s="286"/>
      <c r="X3" s="286"/>
      <c r="Y3" s="286"/>
      <c r="Z3" s="286"/>
      <c r="AA3" s="286"/>
      <c r="AB3" s="286"/>
      <c r="AC3" s="286"/>
      <c r="AD3" s="9"/>
      <c r="AE3" s="9"/>
      <c r="AF3" s="10"/>
      <c r="AG3" s="10"/>
      <c r="AH3" s="10"/>
      <c r="AI3" s="10"/>
      <c r="AJ3" s="10"/>
      <c r="AK3" s="10"/>
    </row>
    <row r="4" spans="1:37" s="1" customFormat="1" x14ac:dyDescent="0.35">
      <c r="A4" s="552"/>
      <c r="B4" s="1703"/>
      <c r="C4" s="552"/>
      <c r="V4" s="9"/>
      <c r="W4" s="9"/>
      <c r="X4" s="9"/>
      <c r="Y4" s="9"/>
      <c r="Z4" s="10"/>
      <c r="AA4" s="10"/>
      <c r="AB4" s="10"/>
      <c r="AC4" s="10"/>
      <c r="AD4" s="9"/>
      <c r="AE4" s="9"/>
      <c r="AF4" s="10"/>
      <c r="AG4" s="10"/>
      <c r="AH4" s="10"/>
      <c r="AI4" s="10"/>
      <c r="AJ4" s="10"/>
      <c r="AK4" s="10"/>
    </row>
    <row r="5" spans="1:37" s="1" customFormat="1" x14ac:dyDescent="0.35">
      <c r="A5" s="552"/>
      <c r="B5" s="1703"/>
      <c r="C5" s="552"/>
      <c r="V5" s="9"/>
      <c r="W5" s="9"/>
      <c r="X5" s="9"/>
      <c r="Y5" s="9"/>
      <c r="Z5" s="10"/>
      <c r="AA5" s="10"/>
      <c r="AB5" s="10"/>
      <c r="AC5" s="10"/>
      <c r="AD5" s="9"/>
      <c r="AE5" s="9"/>
      <c r="AF5" s="10"/>
      <c r="AG5" s="10"/>
      <c r="AH5" s="10"/>
      <c r="AI5" s="10"/>
      <c r="AJ5" s="10"/>
      <c r="AK5" s="10"/>
    </row>
    <row r="6" spans="1:37" s="1" customFormat="1" x14ac:dyDescent="0.35">
      <c r="A6" s="552"/>
      <c r="B6" s="1703"/>
      <c r="C6" s="552"/>
      <c r="V6" s="9"/>
      <c r="W6" s="9"/>
      <c r="X6" s="9"/>
      <c r="Y6" s="9"/>
      <c r="Z6" s="10"/>
      <c r="AA6" s="10"/>
      <c r="AB6" s="10"/>
      <c r="AC6" s="10"/>
      <c r="AD6" s="9"/>
      <c r="AE6" s="9"/>
      <c r="AF6" s="10"/>
      <c r="AG6" s="10"/>
      <c r="AH6" s="10"/>
      <c r="AI6" s="10"/>
      <c r="AJ6" s="10"/>
      <c r="AK6" s="10"/>
    </row>
    <row r="7" spans="1:37" s="1" customFormat="1" x14ac:dyDescent="0.35">
      <c r="A7" s="552"/>
      <c r="B7" s="1703"/>
      <c r="C7" s="552"/>
      <c r="V7" s="9"/>
      <c r="W7" s="9"/>
      <c r="X7" s="9"/>
      <c r="Y7" s="9"/>
      <c r="Z7" s="10"/>
      <c r="AA7" s="10"/>
      <c r="AB7" s="10"/>
      <c r="AC7" s="10"/>
      <c r="AD7" s="9"/>
      <c r="AE7" s="9"/>
      <c r="AF7" s="10"/>
      <c r="AG7" s="10"/>
      <c r="AH7" s="10"/>
      <c r="AI7" s="10"/>
      <c r="AJ7" s="10"/>
      <c r="AK7" s="10"/>
    </row>
    <row r="8" spans="1:37" s="1" customFormat="1" x14ac:dyDescent="0.35">
      <c r="A8" s="2139" t="s">
        <v>11</v>
      </c>
      <c r="B8" s="2139"/>
      <c r="C8" s="2139"/>
      <c r="D8" s="2"/>
      <c r="E8" s="2"/>
      <c r="F8" s="2"/>
      <c r="G8" s="2"/>
      <c r="H8" s="2"/>
      <c r="I8" s="2"/>
      <c r="J8" s="2"/>
      <c r="K8" s="2"/>
      <c r="L8" s="2"/>
      <c r="V8" s="9"/>
      <c r="W8" s="9"/>
      <c r="X8" s="9"/>
      <c r="Y8" s="9"/>
      <c r="Z8" s="10"/>
      <c r="AA8" s="10"/>
      <c r="AB8" s="10"/>
      <c r="AC8" s="10"/>
      <c r="AD8" s="9"/>
      <c r="AE8" s="9"/>
      <c r="AF8" s="10"/>
      <c r="AG8" s="10"/>
      <c r="AH8" s="10"/>
      <c r="AI8" s="10"/>
      <c r="AJ8" s="10"/>
      <c r="AK8" s="10"/>
    </row>
    <row r="9" spans="1:37" s="1" customFormat="1" x14ac:dyDescent="0.35">
      <c r="A9" s="2139" t="s">
        <v>756</v>
      </c>
      <c r="B9" s="2139"/>
      <c r="C9" s="2139"/>
      <c r="D9" s="2"/>
      <c r="E9" s="2"/>
      <c r="F9" s="2"/>
      <c r="G9" s="2"/>
      <c r="H9" s="2"/>
      <c r="I9" s="2"/>
      <c r="J9" s="1714"/>
      <c r="K9" s="1714"/>
      <c r="L9" s="1714"/>
      <c r="V9" s="9"/>
      <c r="W9" s="9"/>
      <c r="X9" s="9"/>
      <c r="Y9" s="9"/>
      <c r="Z9" s="10"/>
      <c r="AA9" s="10"/>
      <c r="AB9" s="10"/>
      <c r="AC9" s="10"/>
      <c r="AD9" s="9"/>
      <c r="AE9" s="9"/>
      <c r="AF9" s="10"/>
      <c r="AG9" s="10"/>
      <c r="AH9" s="10"/>
      <c r="AI9" s="10"/>
      <c r="AJ9" s="10"/>
      <c r="AK9" s="10"/>
    </row>
    <row r="10" spans="1:37" ht="15" thickBot="1" x14ac:dyDescent="0.4">
      <c r="A10" s="2218"/>
      <c r="B10" s="2218"/>
      <c r="C10" s="2218"/>
      <c r="D10" s="2218"/>
      <c r="E10" s="2218"/>
      <c r="F10" s="2218"/>
      <c r="G10" s="2218"/>
      <c r="H10" s="2218"/>
      <c r="I10" s="2218"/>
      <c r="J10" s="2218"/>
      <c r="K10" s="2218"/>
      <c r="L10" s="2218"/>
      <c r="M10" s="2218"/>
      <c r="N10" s="2218"/>
      <c r="O10" s="2218"/>
      <c r="P10" s="2218"/>
      <c r="Q10" s="2218"/>
      <c r="R10" s="2218"/>
      <c r="S10" s="2218"/>
      <c r="T10" s="2218"/>
      <c r="U10" s="2218"/>
      <c r="V10" s="2218"/>
      <c r="W10" s="2218"/>
      <c r="X10" s="2218"/>
      <c r="Y10" s="2218"/>
      <c r="Z10" s="2218"/>
      <c r="AA10" s="2218"/>
      <c r="AB10" s="2218"/>
      <c r="AC10" s="2218"/>
      <c r="AD10" s="2218"/>
      <c r="AE10" s="1071"/>
    </row>
    <row r="11" spans="1:37" s="2" customFormat="1" ht="13.4" customHeight="1" x14ac:dyDescent="0.35">
      <c r="A11" s="2146" t="s">
        <v>713</v>
      </c>
      <c r="B11" s="2149" t="s">
        <v>723</v>
      </c>
      <c r="C11" s="2149" t="s">
        <v>714</v>
      </c>
      <c r="D11" s="2152" t="s">
        <v>715</v>
      </c>
      <c r="E11" s="2152" t="s">
        <v>716</v>
      </c>
      <c r="F11" s="2152" t="s">
        <v>717</v>
      </c>
      <c r="G11" s="2237" t="s">
        <v>4246</v>
      </c>
      <c r="H11" s="2237"/>
      <c r="I11" s="2237"/>
      <c r="J11" s="2237"/>
      <c r="K11" s="2237"/>
      <c r="L11" s="2237"/>
      <c r="M11" s="2237"/>
      <c r="N11" s="2237"/>
      <c r="O11" s="2237"/>
      <c r="P11" s="2237"/>
      <c r="Q11" s="2237"/>
      <c r="R11" s="2237"/>
      <c r="S11" s="2237"/>
      <c r="T11" s="2237"/>
      <c r="U11" s="2237"/>
      <c r="V11" s="2237"/>
      <c r="W11" s="2237"/>
      <c r="X11" s="2237"/>
      <c r="Y11" s="2237"/>
      <c r="Z11" s="2237"/>
      <c r="AA11" s="2237"/>
      <c r="AB11" s="2237"/>
      <c r="AC11" s="2237"/>
      <c r="AD11" s="2165" t="s">
        <v>718</v>
      </c>
      <c r="AE11" s="2168" t="s">
        <v>719</v>
      </c>
      <c r="AF11" s="1121"/>
      <c r="AG11" s="1121"/>
      <c r="AH11" s="1121"/>
      <c r="AI11" s="1121"/>
      <c r="AJ11" s="1121"/>
      <c r="AK11" s="1121"/>
    </row>
    <row r="12" spans="1:37" s="2" customFormat="1" ht="35.25" customHeight="1" x14ac:dyDescent="0.35">
      <c r="A12" s="2147"/>
      <c r="B12" s="2150"/>
      <c r="C12" s="2150"/>
      <c r="D12" s="2153"/>
      <c r="E12" s="2153"/>
      <c r="F12" s="2153"/>
      <c r="G12" s="2238" t="s">
        <v>4276</v>
      </c>
      <c r="H12" s="2160"/>
      <c r="I12" s="2160"/>
      <c r="J12" s="2160"/>
      <c r="K12" s="2160"/>
      <c r="L12" s="2160"/>
      <c r="M12" s="2160"/>
      <c r="N12" s="2160"/>
      <c r="O12" s="2160"/>
      <c r="P12" s="2160"/>
      <c r="Q12" s="2160"/>
      <c r="R12" s="2160"/>
      <c r="S12" s="2160"/>
      <c r="T12" s="2160"/>
      <c r="U12" s="2160"/>
      <c r="V12" s="2160"/>
      <c r="W12" s="2160"/>
      <c r="X12" s="2160"/>
      <c r="Y12" s="2160"/>
      <c r="Z12" s="2160"/>
      <c r="AA12" s="2160"/>
      <c r="AB12" s="2160"/>
      <c r="AC12" s="2161"/>
      <c r="AD12" s="2166"/>
      <c r="AE12" s="2169"/>
      <c r="AF12" s="1121"/>
      <c r="AG12" s="1121"/>
      <c r="AH12" s="1121"/>
      <c r="AI12" s="1121"/>
      <c r="AJ12" s="1121"/>
      <c r="AK12" s="1121"/>
    </row>
    <row r="13" spans="1:37" s="2" customFormat="1" ht="68.5" customHeight="1" thickBot="1" x14ac:dyDescent="0.4">
      <c r="A13" s="2290"/>
      <c r="B13" s="2291"/>
      <c r="C13" s="2291"/>
      <c r="D13" s="2292"/>
      <c r="E13" s="2292"/>
      <c r="F13" s="2292"/>
      <c r="G13" s="732" t="s">
        <v>726</v>
      </c>
      <c r="H13" s="733" t="s">
        <v>720</v>
      </c>
      <c r="I13" s="734" t="s">
        <v>4247</v>
      </c>
      <c r="J13" s="733" t="s">
        <v>727</v>
      </c>
      <c r="K13" s="734" t="s">
        <v>4245</v>
      </c>
      <c r="L13" s="733" t="s">
        <v>757</v>
      </c>
      <c r="M13" s="733" t="s">
        <v>758</v>
      </c>
      <c r="N13" s="735" t="s">
        <v>630</v>
      </c>
      <c r="O13" s="734" t="s">
        <v>631</v>
      </c>
      <c r="P13" s="733" t="s">
        <v>4249</v>
      </c>
      <c r="Q13" s="733" t="s">
        <v>4250</v>
      </c>
      <c r="R13" s="734" t="s">
        <v>4264</v>
      </c>
      <c r="S13" s="734" t="s">
        <v>4265</v>
      </c>
      <c r="T13" s="734" t="s">
        <v>4266</v>
      </c>
      <c r="U13" s="734" t="s">
        <v>4267</v>
      </c>
      <c r="V13" s="734" t="s">
        <v>4268</v>
      </c>
      <c r="W13" s="734" t="s">
        <v>4269</v>
      </c>
      <c r="X13" s="734" t="s">
        <v>4270</v>
      </c>
      <c r="Y13" s="734" t="s">
        <v>4271</v>
      </c>
      <c r="Z13" s="734" t="s">
        <v>4272</v>
      </c>
      <c r="AA13" s="734" t="s">
        <v>4273</v>
      </c>
      <c r="AB13" s="734" t="s">
        <v>4274</v>
      </c>
      <c r="AC13" s="734" t="s">
        <v>4275</v>
      </c>
      <c r="AD13" s="2293"/>
      <c r="AE13" s="2289"/>
      <c r="AF13" s="1121"/>
      <c r="AG13" s="1121"/>
      <c r="AH13" s="1121"/>
      <c r="AI13" s="1121"/>
      <c r="AJ13" s="1121"/>
      <c r="AK13" s="1121"/>
    </row>
    <row r="14" spans="1:37" s="1122" customFormat="1" ht="16.5" customHeight="1" thickBot="1" x14ac:dyDescent="0.4">
      <c r="A14" s="2272" t="s">
        <v>320</v>
      </c>
      <c r="B14" s="2273"/>
      <c r="C14" s="2273"/>
      <c r="D14" s="2273"/>
      <c r="E14" s="2273"/>
      <c r="F14" s="2273"/>
      <c r="G14" s="2273"/>
      <c r="H14" s="2273"/>
      <c r="I14" s="2273"/>
      <c r="J14" s="2273"/>
      <c r="K14" s="2273"/>
      <c r="L14" s="2273"/>
      <c r="M14" s="2273"/>
      <c r="N14" s="2273"/>
      <c r="O14" s="2273"/>
      <c r="P14" s="2273"/>
      <c r="Q14" s="2273"/>
      <c r="R14" s="2273"/>
      <c r="S14" s="2273"/>
      <c r="T14" s="2273"/>
      <c r="U14" s="2273"/>
      <c r="V14" s="2273"/>
      <c r="W14" s="2273"/>
      <c r="X14" s="2273"/>
      <c r="Y14" s="2273"/>
      <c r="Z14" s="2273"/>
      <c r="AA14" s="2273"/>
      <c r="AB14" s="2273"/>
      <c r="AC14" s="2273"/>
      <c r="AD14" s="2273"/>
      <c r="AE14" s="2274"/>
    </row>
    <row r="15" spans="1:37" x14ac:dyDescent="0.35">
      <c r="A15" s="32">
        <v>1</v>
      </c>
      <c r="B15" s="1192"/>
      <c r="C15" s="2303" t="s">
        <v>335</v>
      </c>
      <c r="D15" s="2303"/>
      <c r="E15" s="2303"/>
      <c r="F15" s="2303"/>
      <c r="G15" s="2303"/>
      <c r="H15" s="2303"/>
      <c r="I15" s="2303"/>
      <c r="J15" s="2303"/>
      <c r="K15" s="2303"/>
      <c r="L15" s="2303"/>
      <c r="M15" s="2303"/>
      <c r="N15" s="2303"/>
      <c r="O15" s="2303"/>
      <c r="P15" s="2303"/>
      <c r="Q15" s="2303"/>
      <c r="R15" s="2303"/>
      <c r="S15" s="2303"/>
      <c r="T15" s="2303"/>
      <c r="U15" s="2303"/>
      <c r="V15" s="2303"/>
      <c r="W15" s="2303"/>
      <c r="X15" s="2303"/>
      <c r="Y15" s="2303"/>
      <c r="Z15" s="2303"/>
      <c r="AA15" s="2303"/>
      <c r="AB15" s="2303"/>
      <c r="AC15" s="2303"/>
      <c r="AD15" s="2303"/>
      <c r="AE15" s="2304"/>
    </row>
    <row r="16" spans="1:37" x14ac:dyDescent="0.35">
      <c r="A16" s="1127">
        <v>2</v>
      </c>
      <c r="B16" s="27"/>
      <c r="C16" s="1075"/>
      <c r="D16" s="1079" t="s">
        <v>336</v>
      </c>
      <c r="E16" s="2246"/>
      <c r="F16" s="2246"/>
      <c r="G16" s="2246"/>
      <c r="H16" s="2246"/>
      <c r="I16" s="2246"/>
      <c r="J16" s="2246"/>
      <c r="K16" s="2246"/>
      <c r="L16" s="2246"/>
      <c r="M16" s="2246"/>
      <c r="N16" s="2246"/>
      <c r="O16" s="2246"/>
      <c r="P16" s="2246"/>
      <c r="Q16" s="2246"/>
      <c r="R16" s="2246"/>
      <c r="S16" s="2246"/>
      <c r="T16" s="2246"/>
      <c r="U16" s="2246"/>
      <c r="V16" s="2246"/>
      <c r="W16" s="2246"/>
      <c r="X16" s="2246"/>
      <c r="Y16" s="2246"/>
      <c r="Z16" s="2246"/>
      <c r="AA16" s="2246"/>
      <c r="AB16" s="2246"/>
      <c r="AC16" s="2246"/>
      <c r="AD16" s="2246"/>
      <c r="AE16" s="2247"/>
    </row>
    <row r="17" spans="1:31" ht="29" x14ac:dyDescent="0.35">
      <c r="A17" s="1735">
        <f t="shared" ref="A17:A27" si="0">A16+1</f>
        <v>3</v>
      </c>
      <c r="B17" s="1193"/>
      <c r="C17" s="1080" t="s">
        <v>337</v>
      </c>
      <c r="D17" s="1080" t="s">
        <v>790</v>
      </c>
      <c r="E17" s="1731">
        <v>2</v>
      </c>
      <c r="F17" s="1731">
        <v>142</v>
      </c>
      <c r="G17" s="1116"/>
      <c r="H17" s="1116"/>
      <c r="I17" s="1116"/>
      <c r="J17" s="1116"/>
      <c r="K17" s="1116"/>
      <c r="L17" s="1116"/>
      <c r="M17" s="1116"/>
      <c r="N17" s="1771"/>
      <c r="O17" s="1771"/>
      <c r="P17" s="1771" t="s">
        <v>2243</v>
      </c>
      <c r="Q17" s="1771" t="s">
        <v>2243</v>
      </c>
      <c r="R17" s="1771"/>
      <c r="S17" s="1771"/>
      <c r="T17" s="1771"/>
      <c r="U17" s="1771"/>
      <c r="V17" s="1116"/>
      <c r="W17" s="1116"/>
      <c r="X17" s="1116"/>
      <c r="Y17" s="1116"/>
      <c r="Z17" s="1116"/>
      <c r="AA17" s="1116"/>
      <c r="AB17" s="1116"/>
      <c r="AC17" s="1116"/>
      <c r="AD17" s="2294" t="s">
        <v>1399</v>
      </c>
      <c r="AE17" s="2295"/>
    </row>
    <row r="18" spans="1:31" ht="29" x14ac:dyDescent="0.35">
      <c r="A18" s="1735">
        <f t="shared" si="0"/>
        <v>4</v>
      </c>
      <c r="B18" s="1193"/>
      <c r="C18" s="1080" t="s">
        <v>338</v>
      </c>
      <c r="D18" s="1080" t="s">
        <v>339</v>
      </c>
      <c r="E18" s="1731">
        <v>2</v>
      </c>
      <c r="F18" s="1731">
        <v>32</v>
      </c>
      <c r="G18" s="1116"/>
      <c r="H18" s="1116"/>
      <c r="I18" s="1116"/>
      <c r="J18" s="1116"/>
      <c r="K18" s="1116"/>
      <c r="L18" s="1116"/>
      <c r="M18" s="1116"/>
      <c r="N18" s="1771"/>
      <c r="O18" s="1771"/>
      <c r="P18" s="1771" t="s">
        <v>2243</v>
      </c>
      <c r="Q18" s="1771" t="s">
        <v>2243</v>
      </c>
      <c r="R18" s="1771"/>
      <c r="S18" s="1771"/>
      <c r="T18" s="1771"/>
      <c r="U18" s="1771"/>
      <c r="V18" s="1116"/>
      <c r="W18" s="1116"/>
      <c r="X18" s="1116"/>
      <c r="Y18" s="1116"/>
      <c r="Z18" s="1116"/>
      <c r="AA18" s="1116"/>
      <c r="AB18" s="1116"/>
      <c r="AC18" s="1116"/>
      <c r="AD18" s="2294" t="s">
        <v>1399</v>
      </c>
      <c r="AE18" s="2295"/>
    </row>
    <row r="19" spans="1:31" ht="29" x14ac:dyDescent="0.35">
      <c r="A19" s="1735">
        <f t="shared" si="0"/>
        <v>5</v>
      </c>
      <c r="B19" s="1193"/>
      <c r="C19" s="1080" t="s">
        <v>340</v>
      </c>
      <c r="D19" s="1080" t="s">
        <v>341</v>
      </c>
      <c r="E19" s="1731">
        <v>2</v>
      </c>
      <c r="F19" s="1731">
        <v>90</v>
      </c>
      <c r="G19" s="1731"/>
      <c r="H19" s="1731"/>
      <c r="I19" s="1731"/>
      <c r="J19" s="1731"/>
      <c r="K19" s="1731"/>
      <c r="L19" s="1731"/>
      <c r="M19" s="1731"/>
      <c r="N19" s="1731"/>
      <c r="O19" s="1731"/>
      <c r="P19" s="1771" t="s">
        <v>2243</v>
      </c>
      <c r="Q19" s="1771" t="s">
        <v>2243</v>
      </c>
      <c r="R19" s="1731"/>
      <c r="S19" s="1731"/>
      <c r="T19" s="1731"/>
      <c r="U19" s="1731"/>
      <c r="V19" s="1731"/>
      <c r="W19" s="1731"/>
      <c r="X19" s="1731"/>
      <c r="Y19" s="1731"/>
      <c r="Z19" s="1731"/>
      <c r="AA19" s="1731"/>
      <c r="AB19" s="1731"/>
      <c r="AC19" s="1731"/>
      <c r="AD19" s="2294" t="s">
        <v>1399</v>
      </c>
      <c r="AE19" s="2295"/>
    </row>
    <row r="20" spans="1:31" ht="29" x14ac:dyDescent="0.35">
      <c r="A20" s="1735">
        <f t="shared" si="0"/>
        <v>6</v>
      </c>
      <c r="B20" s="1193"/>
      <c r="C20" s="1080" t="s">
        <v>342</v>
      </c>
      <c r="D20" s="1080" t="s">
        <v>343</v>
      </c>
      <c r="E20" s="1731">
        <v>2</v>
      </c>
      <c r="F20" s="1731">
        <v>4</v>
      </c>
      <c r="G20" s="1731"/>
      <c r="H20" s="1731"/>
      <c r="I20" s="1731"/>
      <c r="J20" s="1731"/>
      <c r="K20" s="1731"/>
      <c r="L20" s="1731"/>
      <c r="M20" s="1731"/>
      <c r="N20" s="1731"/>
      <c r="O20" s="1731"/>
      <c r="P20" s="1771" t="s">
        <v>2243</v>
      </c>
      <c r="Q20" s="1771" t="s">
        <v>2243</v>
      </c>
      <c r="R20" s="1731"/>
      <c r="S20" s="1731"/>
      <c r="T20" s="1731"/>
      <c r="U20" s="1731"/>
      <c r="V20" s="1731"/>
      <c r="W20" s="1731"/>
      <c r="X20" s="1731"/>
      <c r="Y20" s="1731"/>
      <c r="Z20" s="1731"/>
      <c r="AA20" s="1731"/>
      <c r="AB20" s="1731"/>
      <c r="AC20" s="1731"/>
      <c r="AD20" s="1220"/>
      <c r="AE20" s="1734">
        <f>ROUND(AD20,2)*E20*F20</f>
        <v>0</v>
      </c>
    </row>
    <row r="21" spans="1:31" ht="29" x14ac:dyDescent="0.35">
      <c r="A21" s="1735">
        <f t="shared" si="0"/>
        <v>7</v>
      </c>
      <c r="B21" s="1193"/>
      <c r="C21" s="1194" t="s">
        <v>344</v>
      </c>
      <c r="D21" s="1080" t="s">
        <v>345</v>
      </c>
      <c r="E21" s="1731">
        <v>2</v>
      </c>
      <c r="F21" s="1731">
        <v>5</v>
      </c>
      <c r="G21" s="1116"/>
      <c r="H21" s="1116"/>
      <c r="I21" s="1116"/>
      <c r="J21" s="1116"/>
      <c r="K21" s="1116"/>
      <c r="L21" s="1116"/>
      <c r="M21" s="1116"/>
      <c r="N21" s="1771"/>
      <c r="O21" s="1771"/>
      <c r="P21" s="1771" t="s">
        <v>2243</v>
      </c>
      <c r="Q21" s="1771" t="s">
        <v>2243</v>
      </c>
      <c r="R21" s="1771"/>
      <c r="S21" s="1771"/>
      <c r="T21" s="1771"/>
      <c r="U21" s="1771"/>
      <c r="V21" s="1116"/>
      <c r="W21" s="1116"/>
      <c r="X21" s="1116"/>
      <c r="Y21" s="1116"/>
      <c r="Z21" s="1116"/>
      <c r="AA21" s="1116"/>
      <c r="AB21" s="1116"/>
      <c r="AC21" s="1116"/>
      <c r="AD21" s="1220"/>
      <c r="AE21" s="1734">
        <f>ROUND(AD21,2)*E21*F21</f>
        <v>0</v>
      </c>
    </row>
    <row r="22" spans="1:31" x14ac:dyDescent="0.35">
      <c r="A22" s="1735">
        <f t="shared" si="0"/>
        <v>8</v>
      </c>
      <c r="B22" s="1193"/>
      <c r="C22" s="1080" t="s">
        <v>346</v>
      </c>
      <c r="D22" s="1080" t="s">
        <v>347</v>
      </c>
      <c r="E22" s="1731">
        <v>2</v>
      </c>
      <c r="F22" s="1731">
        <v>85</v>
      </c>
      <c r="G22" s="1116"/>
      <c r="H22" s="1116"/>
      <c r="I22" s="1116"/>
      <c r="J22" s="1116"/>
      <c r="K22" s="1116"/>
      <c r="L22" s="1116"/>
      <c r="M22" s="1116"/>
      <c r="N22" s="1771"/>
      <c r="O22" s="1771"/>
      <c r="P22" s="1771" t="s">
        <v>2243</v>
      </c>
      <c r="Q22" s="1771" t="s">
        <v>2243</v>
      </c>
      <c r="R22" s="1771"/>
      <c r="S22" s="1771"/>
      <c r="T22" s="1771"/>
      <c r="U22" s="1771"/>
      <c r="V22" s="1116"/>
      <c r="W22" s="1116"/>
      <c r="X22" s="1116"/>
      <c r="Y22" s="1116"/>
      <c r="Z22" s="1116"/>
      <c r="AA22" s="1116"/>
      <c r="AB22" s="1116"/>
      <c r="AC22" s="1116"/>
      <c r="AD22" s="2294" t="s">
        <v>1399</v>
      </c>
      <c r="AE22" s="2295"/>
    </row>
    <row r="23" spans="1:31" ht="29" x14ac:dyDescent="0.35">
      <c r="A23" s="1735">
        <f t="shared" si="0"/>
        <v>9</v>
      </c>
      <c r="B23" s="1193"/>
      <c r="C23" s="1080" t="s">
        <v>348</v>
      </c>
      <c r="D23" s="1080" t="s">
        <v>692</v>
      </c>
      <c r="E23" s="1731">
        <v>2</v>
      </c>
      <c r="F23" s="1731">
        <v>4</v>
      </c>
      <c r="G23" s="1116"/>
      <c r="H23" s="1116"/>
      <c r="I23" s="1116"/>
      <c r="J23" s="1116"/>
      <c r="K23" s="1116"/>
      <c r="L23" s="1116"/>
      <c r="M23" s="1116"/>
      <c r="N23" s="1771"/>
      <c r="O23" s="1771"/>
      <c r="P23" s="1771" t="s">
        <v>2243</v>
      </c>
      <c r="Q23" s="1771" t="s">
        <v>2243</v>
      </c>
      <c r="R23" s="1771"/>
      <c r="S23" s="1771"/>
      <c r="T23" s="1771"/>
      <c r="U23" s="1771"/>
      <c r="V23" s="1116"/>
      <c r="W23" s="1116"/>
      <c r="X23" s="1116"/>
      <c r="Y23" s="1116"/>
      <c r="Z23" s="1116"/>
      <c r="AA23" s="1116"/>
      <c r="AB23" s="1116"/>
      <c r="AC23" s="1116"/>
      <c r="AD23" s="1220"/>
      <c r="AE23" s="1734">
        <f>ROUND(AD23,2)*E23*F23</f>
        <v>0</v>
      </c>
    </row>
    <row r="24" spans="1:31" x14ac:dyDescent="0.35">
      <c r="A24" s="1735">
        <f t="shared" si="0"/>
        <v>10</v>
      </c>
      <c r="B24" s="1193"/>
      <c r="C24" s="1080" t="s">
        <v>350</v>
      </c>
      <c r="D24" s="1080" t="s">
        <v>351</v>
      </c>
      <c r="E24" s="1731">
        <v>2</v>
      </c>
      <c r="F24" s="1731">
        <v>8</v>
      </c>
      <c r="G24" s="1116"/>
      <c r="H24" s="1116"/>
      <c r="I24" s="1116"/>
      <c r="J24" s="1116"/>
      <c r="K24" s="1116"/>
      <c r="L24" s="1116"/>
      <c r="M24" s="1116"/>
      <c r="N24" s="1771"/>
      <c r="O24" s="1771"/>
      <c r="P24" s="1771" t="s">
        <v>2243</v>
      </c>
      <c r="Q24" s="1771" t="s">
        <v>2243</v>
      </c>
      <c r="R24" s="1771"/>
      <c r="S24" s="1771"/>
      <c r="T24" s="1771"/>
      <c r="U24" s="1771"/>
      <c r="V24" s="1116"/>
      <c r="W24" s="1116"/>
      <c r="X24" s="1116"/>
      <c r="Y24" s="1116"/>
      <c r="Z24" s="1116"/>
      <c r="AA24" s="1116"/>
      <c r="AB24" s="1116"/>
      <c r="AC24" s="1116"/>
      <c r="AD24" s="1220"/>
      <c r="AE24" s="1734">
        <f>ROUND(AD24,2)*E24*F24</f>
        <v>0</v>
      </c>
    </row>
    <row r="25" spans="1:31" x14ac:dyDescent="0.35">
      <c r="A25" s="1735">
        <f t="shared" si="0"/>
        <v>11</v>
      </c>
      <c r="B25" s="1193"/>
      <c r="C25" s="1080" t="s">
        <v>352</v>
      </c>
      <c r="D25" s="1080" t="s">
        <v>353</v>
      </c>
      <c r="E25" s="1731">
        <v>2</v>
      </c>
      <c r="F25" s="1731">
        <v>5</v>
      </c>
      <c r="G25" s="1116"/>
      <c r="H25" s="1116"/>
      <c r="I25" s="1116"/>
      <c r="J25" s="1116"/>
      <c r="K25" s="1116"/>
      <c r="L25" s="1116"/>
      <c r="M25" s="1116"/>
      <c r="N25" s="1771"/>
      <c r="O25" s="1771"/>
      <c r="P25" s="1771" t="s">
        <v>2243</v>
      </c>
      <c r="Q25" s="1771" t="s">
        <v>2243</v>
      </c>
      <c r="R25" s="1771"/>
      <c r="S25" s="1771"/>
      <c r="T25" s="1771"/>
      <c r="U25" s="1771"/>
      <c r="V25" s="1116"/>
      <c r="W25" s="1116"/>
      <c r="X25" s="1116"/>
      <c r="Y25" s="1116"/>
      <c r="Z25" s="1116"/>
      <c r="AA25" s="1116"/>
      <c r="AB25" s="1116"/>
      <c r="AC25" s="1116"/>
      <c r="AD25" s="1220"/>
      <c r="AE25" s="1734">
        <f>ROUND(AD25,2)*E25*F25</f>
        <v>0</v>
      </c>
    </row>
    <row r="26" spans="1:31" x14ac:dyDescent="0.35">
      <c r="A26" s="1735">
        <f t="shared" si="0"/>
        <v>12</v>
      </c>
      <c r="B26" s="1193"/>
      <c r="C26" s="1080" t="s">
        <v>354</v>
      </c>
      <c r="D26" s="1080" t="s">
        <v>355</v>
      </c>
      <c r="E26" s="1731">
        <v>2</v>
      </c>
      <c r="F26" s="1731">
        <v>7</v>
      </c>
      <c r="G26" s="1116"/>
      <c r="H26" s="1116"/>
      <c r="I26" s="1116"/>
      <c r="J26" s="1116"/>
      <c r="K26" s="1116"/>
      <c r="L26" s="1116"/>
      <c r="M26" s="1116"/>
      <c r="N26" s="1771"/>
      <c r="O26" s="1771"/>
      <c r="P26" s="1771" t="s">
        <v>2243</v>
      </c>
      <c r="Q26" s="1771" t="s">
        <v>2243</v>
      </c>
      <c r="R26" s="1771"/>
      <c r="S26" s="1771"/>
      <c r="T26" s="1771"/>
      <c r="U26" s="1771"/>
      <c r="V26" s="1116"/>
      <c r="W26" s="1116"/>
      <c r="X26" s="1116"/>
      <c r="Y26" s="1116"/>
      <c r="Z26" s="1116"/>
      <c r="AA26" s="1116"/>
      <c r="AB26" s="1116"/>
      <c r="AC26" s="1116"/>
      <c r="AD26" s="1220"/>
      <c r="AE26" s="1734">
        <f>ROUND(AD26,2)*E26*F26</f>
        <v>0</v>
      </c>
    </row>
    <row r="27" spans="1:31" x14ac:dyDescent="0.35">
      <c r="A27" s="1735">
        <f t="shared" si="0"/>
        <v>13</v>
      </c>
      <c r="B27" s="1193"/>
      <c r="C27" s="1080" t="s">
        <v>356</v>
      </c>
      <c r="D27" s="1080" t="s">
        <v>357</v>
      </c>
      <c r="E27" s="1731">
        <v>2</v>
      </c>
      <c r="F27" s="1731">
        <v>4</v>
      </c>
      <c r="G27" s="1116"/>
      <c r="H27" s="1116"/>
      <c r="I27" s="1116"/>
      <c r="J27" s="1116"/>
      <c r="K27" s="1116"/>
      <c r="L27" s="1116"/>
      <c r="M27" s="1116"/>
      <c r="N27" s="1771"/>
      <c r="O27" s="1771"/>
      <c r="P27" s="1771" t="s">
        <v>2243</v>
      </c>
      <c r="Q27" s="1771" t="s">
        <v>2243</v>
      </c>
      <c r="R27" s="1771"/>
      <c r="S27" s="1771"/>
      <c r="T27" s="1771"/>
      <c r="U27" s="1771"/>
      <c r="V27" s="1116"/>
      <c r="W27" s="1116"/>
      <c r="X27" s="1116"/>
      <c r="Y27" s="1116"/>
      <c r="Z27" s="1116"/>
      <c r="AA27" s="1116"/>
      <c r="AB27" s="1116"/>
      <c r="AC27" s="1116"/>
      <c r="AD27" s="1220"/>
      <c r="AE27" s="1734">
        <f>ROUND(AD27,2)*E27*F27</f>
        <v>0</v>
      </c>
    </row>
    <row r="28" spans="1:31" x14ac:dyDescent="0.35">
      <c r="A28" s="1735"/>
      <c r="B28" s="1193"/>
      <c r="C28" s="1080"/>
      <c r="D28" s="1195" t="s">
        <v>358</v>
      </c>
      <c r="E28" s="2296"/>
      <c r="F28" s="2296"/>
      <c r="G28" s="2296"/>
      <c r="H28" s="2296"/>
      <c r="I28" s="2296"/>
      <c r="J28" s="2296"/>
      <c r="K28" s="2296"/>
      <c r="L28" s="2296"/>
      <c r="M28" s="2296"/>
      <c r="N28" s="2296"/>
      <c r="O28" s="2296"/>
      <c r="P28" s="2296"/>
      <c r="Q28" s="2296"/>
      <c r="R28" s="2296"/>
      <c r="S28" s="2296"/>
      <c r="T28" s="2296"/>
      <c r="U28" s="2296"/>
      <c r="V28" s="2296"/>
      <c r="W28" s="2296"/>
      <c r="X28" s="2296"/>
      <c r="Y28" s="2296"/>
      <c r="Z28" s="2296"/>
      <c r="AA28" s="2296"/>
      <c r="AB28" s="2296"/>
      <c r="AC28" s="2296"/>
      <c r="AD28" s="2296"/>
      <c r="AE28" s="2297"/>
    </row>
    <row r="29" spans="1:31" x14ac:dyDescent="0.35">
      <c r="A29" s="1735"/>
      <c r="B29" s="1193"/>
      <c r="C29" s="1195" t="s">
        <v>359</v>
      </c>
      <c r="D29" s="2193"/>
      <c r="E29" s="2193"/>
      <c r="F29" s="2193"/>
      <c r="G29" s="2193"/>
      <c r="H29" s="2193"/>
      <c r="I29" s="2193"/>
      <c r="J29" s="2193"/>
      <c r="K29" s="2193"/>
      <c r="L29" s="2193"/>
      <c r="M29" s="2193"/>
      <c r="N29" s="2193"/>
      <c r="O29" s="2193"/>
      <c r="P29" s="2193"/>
      <c r="Q29" s="2193"/>
      <c r="R29" s="2193"/>
      <c r="S29" s="2193"/>
      <c r="T29" s="2193"/>
      <c r="U29" s="2193"/>
      <c r="V29" s="2193"/>
      <c r="W29" s="2193"/>
      <c r="X29" s="2193"/>
      <c r="Y29" s="2193"/>
      <c r="Z29" s="2193"/>
      <c r="AA29" s="2193"/>
      <c r="AB29" s="2193"/>
      <c r="AC29" s="2193"/>
      <c r="AD29" s="2193"/>
      <c r="AE29" s="2300"/>
    </row>
    <row r="30" spans="1:31" ht="29" x14ac:dyDescent="0.35">
      <c r="A30" s="1735">
        <v>14</v>
      </c>
      <c r="B30" s="1193"/>
      <c r="C30" s="1080" t="s">
        <v>360</v>
      </c>
      <c r="D30" s="1080" t="s">
        <v>361</v>
      </c>
      <c r="E30" s="1731">
        <v>2</v>
      </c>
      <c r="F30" s="1731">
        <v>1</v>
      </c>
      <c r="G30" s="1116"/>
      <c r="H30" s="1116"/>
      <c r="I30" s="1116"/>
      <c r="J30" s="1116"/>
      <c r="K30" s="1116"/>
      <c r="L30" s="1116"/>
      <c r="M30" s="1116"/>
      <c r="N30" s="1116"/>
      <c r="O30" s="1771"/>
      <c r="P30" s="1771" t="s">
        <v>2243</v>
      </c>
      <c r="Q30" s="1771" t="s">
        <v>2243</v>
      </c>
      <c r="R30" s="1771"/>
      <c r="S30" s="1771"/>
      <c r="T30" s="1116"/>
      <c r="U30" s="1116"/>
      <c r="V30" s="1116"/>
      <c r="W30" s="1116"/>
      <c r="X30" s="1116"/>
      <c r="Y30" s="1116"/>
      <c r="Z30" s="1116"/>
      <c r="AA30" s="1116"/>
      <c r="AB30" s="1116"/>
      <c r="AC30" s="1116"/>
      <c r="AD30" s="1220"/>
      <c r="AE30" s="1734">
        <f>ROUND(AD30,2)*E30*F30</f>
        <v>0</v>
      </c>
    </row>
    <row r="31" spans="1:31" x14ac:dyDescent="0.35">
      <c r="A31" s="1735">
        <f>A30+1</f>
        <v>15</v>
      </c>
      <c r="B31" s="1193"/>
      <c r="C31" s="1080" t="s">
        <v>362</v>
      </c>
      <c r="D31" s="1080" t="s">
        <v>363</v>
      </c>
      <c r="E31" s="1731">
        <v>2</v>
      </c>
      <c r="F31" s="1731">
        <v>1</v>
      </c>
      <c r="G31" s="1116"/>
      <c r="H31" s="1116"/>
      <c r="I31" s="1116"/>
      <c r="J31" s="1116"/>
      <c r="K31" s="1116"/>
      <c r="L31" s="1116"/>
      <c r="M31" s="1116"/>
      <c r="N31" s="1116"/>
      <c r="O31" s="1771"/>
      <c r="P31" s="1771" t="s">
        <v>2243</v>
      </c>
      <c r="Q31" s="1771" t="s">
        <v>2243</v>
      </c>
      <c r="R31" s="1771"/>
      <c r="S31" s="1771"/>
      <c r="T31" s="1116"/>
      <c r="U31" s="1116"/>
      <c r="V31" s="1116"/>
      <c r="W31" s="1116"/>
      <c r="X31" s="1116"/>
      <c r="Y31" s="1116"/>
      <c r="Z31" s="1116"/>
      <c r="AA31" s="1116"/>
      <c r="AB31" s="1116"/>
      <c r="AC31" s="1116"/>
      <c r="AD31" s="1220"/>
      <c r="AE31" s="1734">
        <f>ROUND(AD31,2)*E31*F31</f>
        <v>0</v>
      </c>
    </row>
    <row r="32" spans="1:31" ht="29.5" thickBot="1" x14ac:dyDescent="0.4">
      <c r="A32" s="293">
        <f>A31+1</f>
        <v>16</v>
      </c>
      <c r="B32" s="1196"/>
      <c r="C32" s="1119" t="s">
        <v>364</v>
      </c>
      <c r="D32" s="1119" t="s">
        <v>334</v>
      </c>
      <c r="E32" s="1197">
        <v>2</v>
      </c>
      <c r="F32" s="1197">
        <v>1</v>
      </c>
      <c r="G32" s="1198"/>
      <c r="H32" s="1198"/>
      <c r="I32" s="1198"/>
      <c r="J32" s="1198"/>
      <c r="K32" s="1198"/>
      <c r="L32" s="1198"/>
      <c r="M32" s="1198"/>
      <c r="N32" s="1198"/>
      <c r="O32" s="1199"/>
      <c r="P32" s="1199" t="s">
        <v>2243</v>
      </c>
      <c r="Q32" s="1199" t="s">
        <v>2243</v>
      </c>
      <c r="R32" s="1199"/>
      <c r="S32" s="1199"/>
      <c r="T32" s="1198"/>
      <c r="U32" s="1198"/>
      <c r="V32" s="1198"/>
      <c r="W32" s="1198"/>
      <c r="X32" s="1198"/>
      <c r="Y32" s="1198"/>
      <c r="Z32" s="1198"/>
      <c r="AA32" s="1198"/>
      <c r="AB32" s="1198"/>
      <c r="AC32" s="1198"/>
      <c r="AD32" s="1220"/>
      <c r="AE32" s="550">
        <f>ROUND(AD32,2)*E32*F32</f>
        <v>0</v>
      </c>
    </row>
    <row r="33" spans="1:31" x14ac:dyDescent="0.35">
      <c r="A33" s="551"/>
      <c r="B33" s="1200"/>
      <c r="C33" s="2298" t="s">
        <v>3761</v>
      </c>
      <c r="D33" s="2298"/>
      <c r="E33" s="2298"/>
      <c r="F33" s="2298"/>
      <c r="G33" s="2298"/>
      <c r="H33" s="2298"/>
      <c r="I33" s="2298"/>
      <c r="J33" s="2298"/>
      <c r="K33" s="2298"/>
      <c r="L33" s="2298"/>
      <c r="M33" s="2298"/>
      <c r="N33" s="2298"/>
      <c r="O33" s="2298"/>
      <c r="P33" s="2298"/>
      <c r="Q33" s="2298"/>
      <c r="R33" s="2298"/>
      <c r="S33" s="2298"/>
      <c r="T33" s="2298"/>
      <c r="U33" s="2298"/>
      <c r="V33" s="2298"/>
      <c r="W33" s="2298"/>
      <c r="X33" s="2298"/>
      <c r="Y33" s="2298"/>
      <c r="Z33" s="2298"/>
      <c r="AA33" s="2298"/>
      <c r="AB33" s="2298"/>
      <c r="AC33" s="2298"/>
      <c r="AD33" s="2298"/>
      <c r="AE33" s="2299"/>
    </row>
    <row r="34" spans="1:31" x14ac:dyDescent="0.35">
      <c r="A34" s="1735"/>
      <c r="B34" s="1193"/>
      <c r="C34" s="1080"/>
      <c r="D34" s="1195" t="s">
        <v>336</v>
      </c>
      <c r="E34" s="2296"/>
      <c r="F34" s="2296"/>
      <c r="G34" s="2296"/>
      <c r="H34" s="2296"/>
      <c r="I34" s="2296"/>
      <c r="J34" s="2296"/>
      <c r="K34" s="2296"/>
      <c r="L34" s="2296"/>
      <c r="M34" s="2296"/>
      <c r="N34" s="2296"/>
      <c r="O34" s="2296"/>
      <c r="P34" s="2296"/>
      <c r="Q34" s="2296"/>
      <c r="R34" s="2296"/>
      <c r="S34" s="2296"/>
      <c r="T34" s="2296"/>
      <c r="U34" s="2296"/>
      <c r="V34" s="2296"/>
      <c r="W34" s="2296"/>
      <c r="X34" s="2296"/>
      <c r="Y34" s="2296"/>
      <c r="Z34" s="2296"/>
      <c r="AA34" s="2296"/>
      <c r="AB34" s="2296"/>
      <c r="AC34" s="2296"/>
      <c r="AD34" s="2296"/>
      <c r="AE34" s="2297"/>
    </row>
    <row r="35" spans="1:31" ht="29" x14ac:dyDescent="0.35">
      <c r="A35" s="1735">
        <v>17</v>
      </c>
      <c r="B35" s="1193"/>
      <c r="C35" s="1080" t="s">
        <v>337</v>
      </c>
      <c r="D35" s="1080" t="s">
        <v>790</v>
      </c>
      <c r="E35" s="1731">
        <v>2</v>
      </c>
      <c r="F35" s="1731">
        <v>7</v>
      </c>
      <c r="G35" s="1116"/>
      <c r="H35" s="1116"/>
      <c r="I35" s="1116"/>
      <c r="J35" s="1116"/>
      <c r="K35" s="1116"/>
      <c r="L35" s="1116"/>
      <c r="M35" s="1116"/>
      <c r="N35" s="1771"/>
      <c r="O35" s="1771"/>
      <c r="P35" s="1771" t="s">
        <v>2243</v>
      </c>
      <c r="Q35" s="1771" t="s">
        <v>2243</v>
      </c>
      <c r="R35" s="1771"/>
      <c r="S35" s="1771"/>
      <c r="T35" s="1116"/>
      <c r="U35" s="1116"/>
      <c r="V35" s="1116"/>
      <c r="W35" s="1116"/>
      <c r="X35" s="1116"/>
      <c r="Y35" s="1116"/>
      <c r="Z35" s="1116"/>
      <c r="AA35" s="1116"/>
      <c r="AB35" s="1116"/>
      <c r="AC35" s="1116"/>
      <c r="AD35" s="2294" t="s">
        <v>1399</v>
      </c>
      <c r="AE35" s="2295"/>
    </row>
    <row r="36" spans="1:31" ht="29" x14ac:dyDescent="0.35">
      <c r="A36" s="1735">
        <f t="shared" ref="A36:A42" si="1">A35+1</f>
        <v>18</v>
      </c>
      <c r="B36" s="1193"/>
      <c r="C36" s="1080" t="s">
        <v>340</v>
      </c>
      <c r="D36" s="1080" t="s">
        <v>339</v>
      </c>
      <c r="E36" s="1731">
        <v>2</v>
      </c>
      <c r="F36" s="1731">
        <v>1</v>
      </c>
      <c r="G36" s="1116"/>
      <c r="H36" s="1116"/>
      <c r="I36" s="1116"/>
      <c r="J36" s="1116"/>
      <c r="K36" s="1116"/>
      <c r="L36" s="1116"/>
      <c r="M36" s="1116"/>
      <c r="N36" s="1771"/>
      <c r="O36" s="1771"/>
      <c r="P36" s="1771" t="s">
        <v>2243</v>
      </c>
      <c r="Q36" s="1771" t="s">
        <v>2243</v>
      </c>
      <c r="R36" s="1771"/>
      <c r="S36" s="1771"/>
      <c r="T36" s="1116"/>
      <c r="U36" s="1116"/>
      <c r="V36" s="1116"/>
      <c r="W36" s="1116"/>
      <c r="X36" s="1116"/>
      <c r="Y36" s="1116"/>
      <c r="Z36" s="1116"/>
      <c r="AA36" s="1116"/>
      <c r="AB36" s="1116"/>
      <c r="AC36" s="1116"/>
      <c r="AD36" s="2294" t="s">
        <v>1399</v>
      </c>
      <c r="AE36" s="2295"/>
    </row>
    <row r="37" spans="1:31" ht="29" x14ac:dyDescent="0.35">
      <c r="A37" s="1735">
        <f t="shared" si="1"/>
        <v>19</v>
      </c>
      <c r="B37" s="1193"/>
      <c r="C37" s="1080" t="s">
        <v>365</v>
      </c>
      <c r="D37" s="1080" t="s">
        <v>341</v>
      </c>
      <c r="E37" s="1731">
        <v>2</v>
      </c>
      <c r="F37" s="1731">
        <v>3</v>
      </c>
      <c r="G37" s="1116"/>
      <c r="H37" s="1116"/>
      <c r="I37" s="1116"/>
      <c r="J37" s="1116"/>
      <c r="K37" s="1116"/>
      <c r="L37" s="1116"/>
      <c r="M37" s="1116"/>
      <c r="N37" s="1771"/>
      <c r="O37" s="1771"/>
      <c r="P37" s="1771" t="s">
        <v>2243</v>
      </c>
      <c r="Q37" s="1771" t="s">
        <v>2243</v>
      </c>
      <c r="R37" s="1771"/>
      <c r="S37" s="1771"/>
      <c r="T37" s="1116"/>
      <c r="U37" s="1116"/>
      <c r="V37" s="1116"/>
      <c r="W37" s="1116"/>
      <c r="X37" s="1116"/>
      <c r="Y37" s="1116"/>
      <c r="Z37" s="1116"/>
      <c r="AA37" s="1116"/>
      <c r="AB37" s="1116"/>
      <c r="AC37" s="1116"/>
      <c r="AD37" s="2294" t="s">
        <v>1399</v>
      </c>
      <c r="AE37" s="2295"/>
    </row>
    <row r="38" spans="1:31" ht="29" x14ac:dyDescent="0.35">
      <c r="A38" s="1735">
        <f t="shared" si="1"/>
        <v>20</v>
      </c>
      <c r="B38" s="1193"/>
      <c r="C38" s="1080" t="s">
        <v>348</v>
      </c>
      <c r="D38" s="1080" t="s">
        <v>343</v>
      </c>
      <c r="E38" s="1731">
        <v>2</v>
      </c>
      <c r="F38" s="1731">
        <v>1</v>
      </c>
      <c r="G38" s="1116"/>
      <c r="H38" s="1116"/>
      <c r="I38" s="1116"/>
      <c r="J38" s="1116"/>
      <c r="K38" s="1116"/>
      <c r="L38" s="1116"/>
      <c r="M38" s="1116"/>
      <c r="N38" s="1771"/>
      <c r="O38" s="1771"/>
      <c r="P38" s="1771" t="s">
        <v>2243</v>
      </c>
      <c r="Q38" s="1771" t="s">
        <v>2243</v>
      </c>
      <c r="R38" s="1771"/>
      <c r="S38" s="1771"/>
      <c r="T38" s="1116"/>
      <c r="U38" s="1116"/>
      <c r="V38" s="1116"/>
      <c r="W38" s="1116"/>
      <c r="X38" s="1116"/>
      <c r="Y38" s="1116"/>
      <c r="Z38" s="1116"/>
      <c r="AA38" s="1116"/>
      <c r="AB38" s="1116"/>
      <c r="AC38" s="1116"/>
      <c r="AD38" s="1220"/>
      <c r="AE38" s="1734">
        <f>ROUND(AD38,2)*E38*F38</f>
        <v>0</v>
      </c>
    </row>
    <row r="39" spans="1:31" ht="29" x14ac:dyDescent="0.35">
      <c r="A39" s="1735">
        <f t="shared" si="1"/>
        <v>21</v>
      </c>
      <c r="B39" s="1193"/>
      <c r="C39" s="1080" t="s">
        <v>352</v>
      </c>
      <c r="D39" s="1080" t="s">
        <v>345</v>
      </c>
      <c r="E39" s="1731">
        <v>2</v>
      </c>
      <c r="F39" s="1731">
        <v>1</v>
      </c>
      <c r="G39" s="1116"/>
      <c r="H39" s="1116"/>
      <c r="I39" s="1116"/>
      <c r="J39" s="1116"/>
      <c r="K39" s="1116"/>
      <c r="L39" s="1116"/>
      <c r="M39" s="1116"/>
      <c r="N39" s="1771"/>
      <c r="O39" s="1771"/>
      <c r="P39" s="1771" t="s">
        <v>2243</v>
      </c>
      <c r="Q39" s="1771" t="s">
        <v>2243</v>
      </c>
      <c r="R39" s="1771"/>
      <c r="S39" s="1771"/>
      <c r="T39" s="1116"/>
      <c r="U39" s="1116"/>
      <c r="V39" s="1116"/>
      <c r="W39" s="1116"/>
      <c r="X39" s="1116"/>
      <c r="Y39" s="1116"/>
      <c r="Z39" s="1116"/>
      <c r="AA39" s="1116"/>
      <c r="AB39" s="1116"/>
      <c r="AC39" s="1116"/>
      <c r="AD39" s="1220"/>
      <c r="AE39" s="1734">
        <f>ROUND(AD39,2)*E39*F39</f>
        <v>0</v>
      </c>
    </row>
    <row r="40" spans="1:31" x14ac:dyDescent="0.35">
      <c r="A40" s="1735">
        <f t="shared" si="1"/>
        <v>22</v>
      </c>
      <c r="B40" s="1193"/>
      <c r="C40" s="1080" t="s">
        <v>354</v>
      </c>
      <c r="D40" s="1080" t="s">
        <v>347</v>
      </c>
      <c r="E40" s="1731">
        <v>2</v>
      </c>
      <c r="F40" s="1731">
        <v>2</v>
      </c>
      <c r="G40" s="1116"/>
      <c r="H40" s="1116"/>
      <c r="I40" s="1116"/>
      <c r="J40" s="1116"/>
      <c r="K40" s="1116"/>
      <c r="L40" s="1116"/>
      <c r="M40" s="1116"/>
      <c r="N40" s="1771"/>
      <c r="O40" s="1771"/>
      <c r="P40" s="1771" t="s">
        <v>2243</v>
      </c>
      <c r="Q40" s="1771" t="s">
        <v>2243</v>
      </c>
      <c r="R40" s="1771"/>
      <c r="S40" s="1771"/>
      <c r="T40" s="1116"/>
      <c r="U40" s="1116"/>
      <c r="V40" s="1116"/>
      <c r="W40" s="1116"/>
      <c r="X40" s="1116"/>
      <c r="Y40" s="1116"/>
      <c r="Z40" s="1116"/>
      <c r="AA40" s="1116"/>
      <c r="AB40" s="1116"/>
      <c r="AC40" s="1116"/>
      <c r="AD40" s="2294" t="s">
        <v>1399</v>
      </c>
      <c r="AE40" s="2295"/>
    </row>
    <row r="41" spans="1:31" x14ac:dyDescent="0.35">
      <c r="A41" s="1735">
        <f t="shared" si="1"/>
        <v>23</v>
      </c>
      <c r="B41" s="1193"/>
      <c r="C41" s="1080" t="s">
        <v>360</v>
      </c>
      <c r="D41" s="1080" t="s">
        <v>349</v>
      </c>
      <c r="E41" s="1731">
        <v>2</v>
      </c>
      <c r="F41" s="1731">
        <v>1</v>
      </c>
      <c r="G41" s="1116"/>
      <c r="H41" s="1116"/>
      <c r="I41" s="1116"/>
      <c r="J41" s="1116"/>
      <c r="K41" s="1116"/>
      <c r="L41" s="1116"/>
      <c r="M41" s="1116"/>
      <c r="N41" s="1771"/>
      <c r="O41" s="1771"/>
      <c r="P41" s="1771" t="s">
        <v>2243</v>
      </c>
      <c r="Q41" s="1771" t="s">
        <v>2243</v>
      </c>
      <c r="R41" s="1771"/>
      <c r="S41" s="1771"/>
      <c r="T41" s="1116"/>
      <c r="U41" s="1116"/>
      <c r="V41" s="1116"/>
      <c r="W41" s="1116"/>
      <c r="X41" s="1116"/>
      <c r="Y41" s="1116"/>
      <c r="Z41" s="1116"/>
      <c r="AA41" s="1116"/>
      <c r="AB41" s="1116"/>
      <c r="AC41" s="1116"/>
      <c r="AD41" s="1220"/>
      <c r="AE41" s="1734">
        <f>ROUND(AD41,2)*E41*F41</f>
        <v>0</v>
      </c>
    </row>
    <row r="42" spans="1:31" x14ac:dyDescent="0.35">
      <c r="A42" s="1735">
        <f t="shared" si="1"/>
        <v>24</v>
      </c>
      <c r="B42" s="1193"/>
      <c r="C42" s="2193"/>
      <c r="D42" s="1080" t="s">
        <v>353</v>
      </c>
      <c r="E42" s="1731">
        <v>2</v>
      </c>
      <c r="F42" s="1731">
        <v>1</v>
      </c>
      <c r="G42" s="1116"/>
      <c r="H42" s="1116"/>
      <c r="I42" s="1116"/>
      <c r="J42" s="1116"/>
      <c r="K42" s="1116"/>
      <c r="L42" s="1116"/>
      <c r="M42" s="1116"/>
      <c r="N42" s="1771"/>
      <c r="O42" s="1771"/>
      <c r="P42" s="1771" t="s">
        <v>2243</v>
      </c>
      <c r="Q42" s="1771" t="s">
        <v>2243</v>
      </c>
      <c r="R42" s="1771"/>
      <c r="S42" s="1771"/>
      <c r="T42" s="1116"/>
      <c r="U42" s="1116"/>
      <c r="V42" s="1116"/>
      <c r="W42" s="1116"/>
      <c r="X42" s="1116"/>
      <c r="Y42" s="1116"/>
      <c r="Z42" s="1116"/>
      <c r="AA42" s="1116"/>
      <c r="AB42" s="1116"/>
      <c r="AC42" s="1116"/>
      <c r="AD42" s="1220"/>
      <c r="AE42" s="1734">
        <f>ROUND(AD42,2)*E42*F42</f>
        <v>0</v>
      </c>
    </row>
    <row r="43" spans="1:31" x14ac:dyDescent="0.35">
      <c r="A43" s="1735"/>
      <c r="B43" s="1193"/>
      <c r="C43" s="2193"/>
      <c r="D43" s="1195" t="s">
        <v>358</v>
      </c>
      <c r="E43" s="2296"/>
      <c r="F43" s="2296"/>
      <c r="G43" s="2296"/>
      <c r="H43" s="2296"/>
      <c r="I43" s="2296"/>
      <c r="J43" s="2296"/>
      <c r="K43" s="2296"/>
      <c r="L43" s="2296"/>
      <c r="M43" s="2296"/>
      <c r="N43" s="2296"/>
      <c r="O43" s="2296"/>
      <c r="P43" s="2296"/>
      <c r="Q43" s="2296"/>
      <c r="R43" s="2296"/>
      <c r="S43" s="2296"/>
      <c r="T43" s="2296"/>
      <c r="U43" s="2296"/>
      <c r="V43" s="2296"/>
      <c r="W43" s="2296"/>
      <c r="X43" s="2296"/>
      <c r="Y43" s="2296"/>
      <c r="Z43" s="2296"/>
      <c r="AA43" s="2296"/>
      <c r="AB43" s="2296"/>
      <c r="AC43" s="2296"/>
      <c r="AD43" s="2296"/>
      <c r="AE43" s="2297"/>
    </row>
    <row r="44" spans="1:31" ht="29" x14ac:dyDescent="0.35">
      <c r="A44" s="1735">
        <v>25</v>
      </c>
      <c r="B44" s="1193"/>
      <c r="C44" s="2193"/>
      <c r="D44" s="1080" t="s">
        <v>361</v>
      </c>
      <c r="E44" s="1731">
        <v>2</v>
      </c>
      <c r="F44" s="1731">
        <v>1</v>
      </c>
      <c r="G44" s="1116"/>
      <c r="H44" s="1116"/>
      <c r="I44" s="1116"/>
      <c r="J44" s="1116"/>
      <c r="K44" s="1116"/>
      <c r="L44" s="1116"/>
      <c r="M44" s="1116"/>
      <c r="N44" s="1116"/>
      <c r="O44" s="1771"/>
      <c r="P44" s="1771" t="s">
        <v>2243</v>
      </c>
      <c r="Q44" s="1771" t="s">
        <v>2243</v>
      </c>
      <c r="R44" s="1771"/>
      <c r="S44" s="1771"/>
      <c r="T44" s="1116"/>
      <c r="U44" s="1116"/>
      <c r="V44" s="1116"/>
      <c r="W44" s="1116"/>
      <c r="X44" s="1116"/>
      <c r="Y44" s="1116"/>
      <c r="Z44" s="1116"/>
      <c r="AA44" s="1116"/>
      <c r="AB44" s="1116"/>
      <c r="AC44" s="1116"/>
      <c r="AD44" s="1220"/>
      <c r="AE44" s="1734">
        <f>ROUND(AD44,2)*E44*F44</f>
        <v>0</v>
      </c>
    </row>
    <row r="45" spans="1:31" x14ac:dyDescent="0.35">
      <c r="A45" s="1735">
        <f>A44+1</f>
        <v>26</v>
      </c>
      <c r="B45" s="1193"/>
      <c r="C45" s="2193"/>
      <c r="D45" s="1080" t="s">
        <v>363</v>
      </c>
      <c r="E45" s="1731">
        <v>2</v>
      </c>
      <c r="F45" s="1731">
        <v>1</v>
      </c>
      <c r="G45" s="1116"/>
      <c r="H45" s="1116"/>
      <c r="I45" s="1116"/>
      <c r="J45" s="1116"/>
      <c r="K45" s="1116"/>
      <c r="L45" s="1116"/>
      <c r="M45" s="1116"/>
      <c r="N45" s="1116"/>
      <c r="O45" s="1771"/>
      <c r="P45" s="1771" t="s">
        <v>2243</v>
      </c>
      <c r="Q45" s="1771" t="s">
        <v>2243</v>
      </c>
      <c r="R45" s="1771"/>
      <c r="S45" s="1771"/>
      <c r="T45" s="1116"/>
      <c r="U45" s="1116"/>
      <c r="V45" s="1116"/>
      <c r="W45" s="1116"/>
      <c r="X45" s="1116"/>
      <c r="Y45" s="1116"/>
      <c r="Z45" s="1116"/>
      <c r="AA45" s="1116"/>
      <c r="AB45" s="1116"/>
      <c r="AC45" s="1116"/>
      <c r="AD45" s="1220"/>
      <c r="AE45" s="1734">
        <f>ROUND(AD45,2)*E45*F45</f>
        <v>0</v>
      </c>
    </row>
    <row r="46" spans="1:31" ht="29.5" thickBot="1" x14ac:dyDescent="0.4">
      <c r="A46" s="293">
        <f>A45+1</f>
        <v>27</v>
      </c>
      <c r="B46" s="1196"/>
      <c r="C46" s="2194"/>
      <c r="D46" s="1119" t="s">
        <v>334</v>
      </c>
      <c r="E46" s="1197">
        <v>2</v>
      </c>
      <c r="F46" s="1197">
        <v>1</v>
      </c>
      <c r="G46" s="1198"/>
      <c r="H46" s="1198"/>
      <c r="I46" s="1198"/>
      <c r="J46" s="1198"/>
      <c r="K46" s="1198"/>
      <c r="L46" s="1198"/>
      <c r="M46" s="1198"/>
      <c r="N46" s="1198"/>
      <c r="O46" s="1199"/>
      <c r="P46" s="1199" t="s">
        <v>2243</v>
      </c>
      <c r="Q46" s="1199" t="s">
        <v>2243</v>
      </c>
      <c r="R46" s="1199"/>
      <c r="S46" s="1199"/>
      <c r="T46" s="1198"/>
      <c r="U46" s="1198"/>
      <c r="V46" s="1198"/>
      <c r="W46" s="1198"/>
      <c r="X46" s="1198"/>
      <c r="Y46" s="1198"/>
      <c r="Z46" s="1198"/>
      <c r="AA46" s="1198"/>
      <c r="AB46" s="1198"/>
      <c r="AC46" s="1198"/>
      <c r="AD46" s="1220"/>
      <c r="AE46" s="550">
        <f>ROUND(AD46,2)*E46*F46</f>
        <v>0</v>
      </c>
    </row>
    <row r="47" spans="1:31" x14ac:dyDescent="0.35">
      <c r="A47" s="551"/>
      <c r="B47" s="1200"/>
      <c r="C47" s="2298" t="s">
        <v>3762</v>
      </c>
      <c r="D47" s="2298"/>
      <c r="E47" s="2298"/>
      <c r="F47" s="2298"/>
      <c r="G47" s="2298"/>
      <c r="H47" s="2298"/>
      <c r="I47" s="2298"/>
      <c r="J47" s="2298"/>
      <c r="K47" s="2298"/>
      <c r="L47" s="2298"/>
      <c r="M47" s="2298"/>
      <c r="N47" s="2298"/>
      <c r="O47" s="2298"/>
      <c r="P47" s="2298"/>
      <c r="Q47" s="2298"/>
      <c r="R47" s="2298"/>
      <c r="S47" s="2298"/>
      <c r="T47" s="2298"/>
      <c r="U47" s="2298"/>
      <c r="V47" s="2298"/>
      <c r="W47" s="2298"/>
      <c r="X47" s="2298"/>
      <c r="Y47" s="2298"/>
      <c r="Z47" s="2298"/>
      <c r="AA47" s="2298"/>
      <c r="AB47" s="2298"/>
      <c r="AC47" s="2298"/>
      <c r="AD47" s="2298"/>
      <c r="AE47" s="2299"/>
    </row>
    <row r="48" spans="1:31" x14ac:dyDescent="0.35">
      <c r="A48" s="1735"/>
      <c r="B48" s="1193"/>
      <c r="C48" s="1080"/>
      <c r="D48" s="1195" t="s">
        <v>336</v>
      </c>
      <c r="E48" s="2296"/>
      <c r="F48" s="2296"/>
      <c r="G48" s="2296"/>
      <c r="H48" s="2296"/>
      <c r="I48" s="2296"/>
      <c r="J48" s="2296"/>
      <c r="K48" s="2296"/>
      <c r="L48" s="2296"/>
      <c r="M48" s="2296"/>
      <c r="N48" s="2296"/>
      <c r="O48" s="2296"/>
      <c r="P48" s="2296"/>
      <c r="Q48" s="2296"/>
      <c r="R48" s="2296"/>
      <c r="S48" s="2296"/>
      <c r="T48" s="2296"/>
      <c r="U48" s="2296"/>
      <c r="V48" s="2296"/>
      <c r="W48" s="2296"/>
      <c r="X48" s="2296"/>
      <c r="Y48" s="2296"/>
      <c r="Z48" s="2296"/>
      <c r="AA48" s="2296"/>
      <c r="AB48" s="2296"/>
      <c r="AC48" s="2296"/>
      <c r="AD48" s="2296"/>
      <c r="AE48" s="2297"/>
    </row>
    <row r="49" spans="1:31" ht="29" x14ac:dyDescent="0.35">
      <c r="A49" s="1735">
        <v>28</v>
      </c>
      <c r="B49" s="1193"/>
      <c r="C49" s="1080" t="s">
        <v>337</v>
      </c>
      <c r="D49" s="1080" t="s">
        <v>790</v>
      </c>
      <c r="E49" s="1731">
        <v>2</v>
      </c>
      <c r="F49" s="1731">
        <v>49</v>
      </c>
      <c r="G49" s="1116"/>
      <c r="H49" s="1116"/>
      <c r="I49" s="1116"/>
      <c r="J49" s="1116"/>
      <c r="K49" s="1116"/>
      <c r="L49" s="1116"/>
      <c r="M49" s="1116"/>
      <c r="N49" s="1116"/>
      <c r="O49" s="1771"/>
      <c r="P49" s="1771" t="s">
        <v>2243</v>
      </c>
      <c r="Q49" s="1771" t="s">
        <v>2243</v>
      </c>
      <c r="R49" s="1771"/>
      <c r="S49" s="1116"/>
      <c r="T49" s="1116"/>
      <c r="U49" s="1116"/>
      <c r="V49" s="1116"/>
      <c r="W49" s="1116"/>
      <c r="X49" s="1116"/>
      <c r="Y49" s="1116"/>
      <c r="Z49" s="1116"/>
      <c r="AA49" s="1116"/>
      <c r="AB49" s="1116"/>
      <c r="AC49" s="1116"/>
      <c r="AD49" s="2294" t="s">
        <v>1399</v>
      </c>
      <c r="AE49" s="2295"/>
    </row>
    <row r="50" spans="1:31" ht="29" x14ac:dyDescent="0.35">
      <c r="A50" s="1735">
        <f t="shared" ref="A50:A57" si="2">A49+1</f>
        <v>29</v>
      </c>
      <c r="B50" s="1193"/>
      <c r="C50" s="1080" t="s">
        <v>338</v>
      </c>
      <c r="D50" s="1080" t="s">
        <v>339</v>
      </c>
      <c r="E50" s="1731">
        <v>2</v>
      </c>
      <c r="F50" s="1731">
        <v>8</v>
      </c>
      <c r="G50" s="1116"/>
      <c r="H50" s="1116"/>
      <c r="I50" s="1116"/>
      <c r="J50" s="1116"/>
      <c r="K50" s="1116"/>
      <c r="L50" s="1116"/>
      <c r="M50" s="1116"/>
      <c r="N50" s="1116"/>
      <c r="O50" s="1771"/>
      <c r="P50" s="1771" t="s">
        <v>2243</v>
      </c>
      <c r="Q50" s="1771" t="s">
        <v>2243</v>
      </c>
      <c r="R50" s="1771"/>
      <c r="S50" s="1116"/>
      <c r="T50" s="1116"/>
      <c r="U50" s="1116"/>
      <c r="V50" s="1116"/>
      <c r="W50" s="1116"/>
      <c r="X50" s="1116"/>
      <c r="Y50" s="1116"/>
      <c r="Z50" s="1116"/>
      <c r="AA50" s="1116"/>
      <c r="AB50" s="1116"/>
      <c r="AC50" s="1116"/>
      <c r="AD50" s="2294" t="s">
        <v>1399</v>
      </c>
      <c r="AE50" s="2295"/>
    </row>
    <row r="51" spans="1:31" ht="29" x14ac:dyDescent="0.35">
      <c r="A51" s="1735">
        <f t="shared" si="2"/>
        <v>30</v>
      </c>
      <c r="B51" s="1193"/>
      <c r="C51" s="1080" t="s">
        <v>340</v>
      </c>
      <c r="D51" s="1080" t="s">
        <v>341</v>
      </c>
      <c r="E51" s="1731">
        <v>2</v>
      </c>
      <c r="F51" s="1731">
        <v>27</v>
      </c>
      <c r="G51" s="1116"/>
      <c r="H51" s="1116"/>
      <c r="I51" s="1116"/>
      <c r="J51" s="1116"/>
      <c r="K51" s="1116"/>
      <c r="L51" s="1116"/>
      <c r="M51" s="1116"/>
      <c r="N51" s="1116"/>
      <c r="O51" s="1771"/>
      <c r="P51" s="1771" t="s">
        <v>2243</v>
      </c>
      <c r="Q51" s="1771" t="s">
        <v>2243</v>
      </c>
      <c r="R51" s="1771"/>
      <c r="S51" s="1116"/>
      <c r="T51" s="1116"/>
      <c r="U51" s="1116"/>
      <c r="V51" s="1116"/>
      <c r="W51" s="1116"/>
      <c r="X51" s="1116"/>
      <c r="Y51" s="1116"/>
      <c r="Z51" s="1116"/>
      <c r="AA51" s="1116"/>
      <c r="AB51" s="1116"/>
      <c r="AC51" s="1116"/>
      <c r="AD51" s="2294" t="s">
        <v>1399</v>
      </c>
      <c r="AE51" s="2295"/>
    </row>
    <row r="52" spans="1:31" ht="29" x14ac:dyDescent="0.35">
      <c r="A52" s="1735">
        <f t="shared" si="2"/>
        <v>31</v>
      </c>
      <c r="B52" s="1193"/>
      <c r="C52" s="1080" t="s">
        <v>366</v>
      </c>
      <c r="D52" s="1080" t="s">
        <v>343</v>
      </c>
      <c r="E52" s="1731">
        <v>2</v>
      </c>
      <c r="F52" s="1731">
        <v>4</v>
      </c>
      <c r="G52" s="1116"/>
      <c r="H52" s="1116"/>
      <c r="I52" s="1116"/>
      <c r="J52" s="1116"/>
      <c r="K52" s="1116"/>
      <c r="L52" s="1116"/>
      <c r="M52" s="1116"/>
      <c r="N52" s="1116"/>
      <c r="O52" s="1771"/>
      <c r="P52" s="1771" t="s">
        <v>2243</v>
      </c>
      <c r="Q52" s="1771" t="s">
        <v>2243</v>
      </c>
      <c r="R52" s="1771"/>
      <c r="S52" s="1116"/>
      <c r="T52" s="1116"/>
      <c r="U52" s="1116"/>
      <c r="V52" s="1116"/>
      <c r="W52" s="1116"/>
      <c r="X52" s="1116"/>
      <c r="Y52" s="1116"/>
      <c r="Z52" s="1116"/>
      <c r="AA52" s="1116"/>
      <c r="AB52" s="1116"/>
      <c r="AC52" s="1116"/>
      <c r="AD52" s="1220"/>
      <c r="AE52" s="1734">
        <f>ROUND(AD52,2)*E52*F52</f>
        <v>0</v>
      </c>
    </row>
    <row r="53" spans="1:31" ht="29" x14ac:dyDescent="0.35">
      <c r="A53" s="1735">
        <f t="shared" si="2"/>
        <v>32</v>
      </c>
      <c r="B53" s="1193"/>
      <c r="C53" s="1080" t="s">
        <v>346</v>
      </c>
      <c r="D53" s="1080" t="s">
        <v>345</v>
      </c>
      <c r="E53" s="1731">
        <v>2</v>
      </c>
      <c r="F53" s="1731">
        <v>3</v>
      </c>
      <c r="G53" s="1116"/>
      <c r="H53" s="1116"/>
      <c r="I53" s="1116"/>
      <c r="J53" s="1116"/>
      <c r="K53" s="1116"/>
      <c r="L53" s="1116"/>
      <c r="M53" s="1116"/>
      <c r="N53" s="1116"/>
      <c r="O53" s="1771"/>
      <c r="P53" s="1771" t="s">
        <v>2243</v>
      </c>
      <c r="Q53" s="1771" t="s">
        <v>2243</v>
      </c>
      <c r="R53" s="1771"/>
      <c r="S53" s="1116"/>
      <c r="T53" s="1116"/>
      <c r="U53" s="1116"/>
      <c r="V53" s="1116"/>
      <c r="W53" s="1116"/>
      <c r="X53" s="1116"/>
      <c r="Y53" s="1116"/>
      <c r="Z53" s="1116"/>
      <c r="AA53" s="1116"/>
      <c r="AB53" s="1116"/>
      <c r="AC53" s="1116"/>
      <c r="AD53" s="1220"/>
      <c r="AE53" s="1734">
        <f>ROUND(AD53,2)*E53*F53</f>
        <v>0</v>
      </c>
    </row>
    <row r="54" spans="1:31" x14ac:dyDescent="0.35">
      <c r="A54" s="1735">
        <f t="shared" si="2"/>
        <v>33</v>
      </c>
      <c r="B54" s="1193"/>
      <c r="C54" s="1080" t="s">
        <v>348</v>
      </c>
      <c r="D54" s="1080" t="s">
        <v>347</v>
      </c>
      <c r="E54" s="1731">
        <v>2</v>
      </c>
      <c r="F54" s="1731">
        <v>24</v>
      </c>
      <c r="G54" s="1116"/>
      <c r="H54" s="1116"/>
      <c r="I54" s="1116"/>
      <c r="J54" s="1116"/>
      <c r="K54" s="1116"/>
      <c r="L54" s="1116"/>
      <c r="M54" s="1116"/>
      <c r="N54" s="1116"/>
      <c r="O54" s="1771"/>
      <c r="P54" s="1771" t="s">
        <v>2243</v>
      </c>
      <c r="Q54" s="1771" t="s">
        <v>2243</v>
      </c>
      <c r="R54" s="1771"/>
      <c r="S54" s="1116"/>
      <c r="T54" s="1116"/>
      <c r="U54" s="1116"/>
      <c r="V54" s="1116"/>
      <c r="W54" s="1116"/>
      <c r="X54" s="1116"/>
      <c r="Y54" s="1116"/>
      <c r="Z54" s="1116"/>
      <c r="AA54" s="1116"/>
      <c r="AB54" s="1116"/>
      <c r="AC54" s="1116"/>
      <c r="AD54" s="2294" t="s">
        <v>1399</v>
      </c>
      <c r="AE54" s="2295"/>
    </row>
    <row r="55" spans="1:31" x14ac:dyDescent="0.35">
      <c r="A55" s="1735">
        <f t="shared" si="2"/>
        <v>34</v>
      </c>
      <c r="B55" s="1193"/>
      <c r="C55" s="1080" t="s">
        <v>352</v>
      </c>
      <c r="D55" s="1080" t="s">
        <v>349</v>
      </c>
      <c r="E55" s="1731">
        <v>2</v>
      </c>
      <c r="F55" s="1731">
        <v>4</v>
      </c>
      <c r="G55" s="1116"/>
      <c r="H55" s="1116"/>
      <c r="I55" s="1116"/>
      <c r="J55" s="1116"/>
      <c r="K55" s="1116"/>
      <c r="L55" s="1116"/>
      <c r="M55" s="1116"/>
      <c r="N55" s="1116"/>
      <c r="O55" s="1771"/>
      <c r="P55" s="1771" t="s">
        <v>2243</v>
      </c>
      <c r="Q55" s="1771" t="s">
        <v>2243</v>
      </c>
      <c r="R55" s="1771"/>
      <c r="S55" s="1116"/>
      <c r="T55" s="1116"/>
      <c r="U55" s="1116"/>
      <c r="V55" s="1116"/>
      <c r="W55" s="1116"/>
      <c r="X55" s="1116"/>
      <c r="Y55" s="1116"/>
      <c r="Z55" s="1116"/>
      <c r="AA55" s="1116"/>
      <c r="AB55" s="1116"/>
      <c r="AC55" s="1116"/>
      <c r="AD55" s="1220"/>
      <c r="AE55" s="1734">
        <f>ROUND(AD55,2)*E55*F55</f>
        <v>0</v>
      </c>
    </row>
    <row r="56" spans="1:31" x14ac:dyDescent="0.35">
      <c r="A56" s="1735">
        <f t="shared" si="2"/>
        <v>35</v>
      </c>
      <c r="B56" s="1193"/>
      <c r="C56" s="1080" t="s">
        <v>354</v>
      </c>
      <c r="D56" s="1080" t="s">
        <v>353</v>
      </c>
      <c r="E56" s="1731">
        <v>2</v>
      </c>
      <c r="F56" s="1731">
        <v>4</v>
      </c>
      <c r="G56" s="1116"/>
      <c r="H56" s="1116"/>
      <c r="I56" s="1116"/>
      <c r="J56" s="1116"/>
      <c r="K56" s="1116"/>
      <c r="L56" s="1116"/>
      <c r="M56" s="1116"/>
      <c r="N56" s="1116"/>
      <c r="O56" s="1771"/>
      <c r="P56" s="1771" t="s">
        <v>2243</v>
      </c>
      <c r="Q56" s="1771" t="s">
        <v>2243</v>
      </c>
      <c r="R56" s="1771"/>
      <c r="S56" s="1116"/>
      <c r="T56" s="1116"/>
      <c r="U56" s="1116"/>
      <c r="V56" s="1116"/>
      <c r="W56" s="1116"/>
      <c r="X56" s="1116"/>
      <c r="Y56" s="1116"/>
      <c r="Z56" s="1116"/>
      <c r="AA56" s="1116"/>
      <c r="AB56" s="1116"/>
      <c r="AC56" s="1116"/>
      <c r="AD56" s="1220"/>
      <c r="AE56" s="1734">
        <f>ROUND(AD56,2)*E56*F56</f>
        <v>0</v>
      </c>
    </row>
    <row r="57" spans="1:31" x14ac:dyDescent="0.35">
      <c r="A57" s="1735">
        <f t="shared" si="2"/>
        <v>36</v>
      </c>
      <c r="B57" s="1193"/>
      <c r="C57" s="1080" t="s">
        <v>367</v>
      </c>
      <c r="D57" s="1080" t="s">
        <v>355</v>
      </c>
      <c r="E57" s="1731">
        <v>2</v>
      </c>
      <c r="F57" s="1731">
        <v>4</v>
      </c>
      <c r="G57" s="1116"/>
      <c r="H57" s="1116"/>
      <c r="I57" s="1116"/>
      <c r="J57" s="1116"/>
      <c r="K57" s="1116"/>
      <c r="L57" s="1116"/>
      <c r="M57" s="1116"/>
      <c r="N57" s="1116"/>
      <c r="O57" s="1771"/>
      <c r="P57" s="1771" t="s">
        <v>2243</v>
      </c>
      <c r="Q57" s="1771" t="s">
        <v>2243</v>
      </c>
      <c r="R57" s="1771"/>
      <c r="S57" s="1116"/>
      <c r="T57" s="1116"/>
      <c r="U57" s="1116"/>
      <c r="V57" s="1116"/>
      <c r="W57" s="1116"/>
      <c r="X57" s="1116"/>
      <c r="Y57" s="1116"/>
      <c r="Z57" s="1116"/>
      <c r="AA57" s="1116"/>
      <c r="AB57" s="1116"/>
      <c r="AC57" s="1116"/>
      <c r="AD57" s="1220"/>
      <c r="AE57" s="1734">
        <f>ROUND(AD57,2)*E57*F57</f>
        <v>0</v>
      </c>
    </row>
    <row r="58" spans="1:31" x14ac:dyDescent="0.35">
      <c r="A58" s="1735"/>
      <c r="B58" s="1193"/>
      <c r="C58" s="1080"/>
      <c r="D58" s="1195" t="s">
        <v>358</v>
      </c>
      <c r="E58" s="2296"/>
      <c r="F58" s="2296"/>
      <c r="G58" s="2296"/>
      <c r="H58" s="2296"/>
      <c r="I58" s="2296"/>
      <c r="J58" s="2296"/>
      <c r="K58" s="2296"/>
      <c r="L58" s="2296"/>
      <c r="M58" s="2296"/>
      <c r="N58" s="2296"/>
      <c r="O58" s="2296"/>
      <c r="P58" s="2296"/>
      <c r="Q58" s="2296"/>
      <c r="R58" s="2296"/>
      <c r="S58" s="2296"/>
      <c r="T58" s="2296"/>
      <c r="U58" s="2296"/>
      <c r="V58" s="2296"/>
      <c r="W58" s="2296"/>
      <c r="X58" s="2296"/>
      <c r="Y58" s="2296"/>
      <c r="Z58" s="2296"/>
      <c r="AA58" s="2296"/>
      <c r="AB58" s="2296"/>
      <c r="AC58" s="2296"/>
      <c r="AD58" s="2296"/>
      <c r="AE58" s="2297"/>
    </row>
    <row r="59" spans="1:31" ht="29" x14ac:dyDescent="0.35">
      <c r="A59" s="1735">
        <v>37</v>
      </c>
      <c r="B59" s="1193"/>
      <c r="C59" s="1195" t="s">
        <v>368</v>
      </c>
      <c r="D59" s="1080" t="s">
        <v>361</v>
      </c>
      <c r="E59" s="1731">
        <v>2</v>
      </c>
      <c r="F59" s="1731">
        <v>1</v>
      </c>
      <c r="G59" s="1116"/>
      <c r="H59" s="1116"/>
      <c r="I59" s="1116"/>
      <c r="J59" s="1116"/>
      <c r="K59" s="1116"/>
      <c r="L59" s="1116"/>
      <c r="M59" s="1116"/>
      <c r="N59" s="1116"/>
      <c r="O59" s="1771"/>
      <c r="P59" s="1771" t="s">
        <v>2243</v>
      </c>
      <c r="Q59" s="1771" t="s">
        <v>2243</v>
      </c>
      <c r="R59" s="1771"/>
      <c r="S59" s="1116"/>
      <c r="T59" s="1116"/>
      <c r="U59" s="1116"/>
      <c r="V59" s="1116"/>
      <c r="W59" s="1116"/>
      <c r="X59" s="1116"/>
      <c r="Y59" s="1116"/>
      <c r="Z59" s="1116"/>
      <c r="AA59" s="1116"/>
      <c r="AB59" s="1116"/>
      <c r="AC59" s="1116"/>
      <c r="AD59" s="1220"/>
      <c r="AE59" s="1734">
        <f>ROUND(AD59,2)*E59*F59</f>
        <v>0</v>
      </c>
    </row>
    <row r="60" spans="1:31" x14ac:dyDescent="0.35">
      <c r="A60" s="1735">
        <f>A59+1</f>
        <v>38</v>
      </c>
      <c r="B60" s="1193"/>
      <c r="C60" s="2193"/>
      <c r="D60" s="1080" t="s">
        <v>363</v>
      </c>
      <c r="E60" s="1731">
        <v>2</v>
      </c>
      <c r="F60" s="1731">
        <v>1</v>
      </c>
      <c r="G60" s="1116"/>
      <c r="H60" s="1116"/>
      <c r="I60" s="1116"/>
      <c r="J60" s="1116"/>
      <c r="K60" s="1116"/>
      <c r="L60" s="1116"/>
      <c r="M60" s="1116"/>
      <c r="N60" s="1116"/>
      <c r="O60" s="1771"/>
      <c r="P60" s="1771" t="s">
        <v>2243</v>
      </c>
      <c r="Q60" s="1771" t="s">
        <v>2243</v>
      </c>
      <c r="R60" s="1771"/>
      <c r="S60" s="1116"/>
      <c r="T60" s="1116"/>
      <c r="U60" s="1116"/>
      <c r="V60" s="1116"/>
      <c r="W60" s="1116"/>
      <c r="X60" s="1116"/>
      <c r="Y60" s="1116"/>
      <c r="Z60" s="1116"/>
      <c r="AA60" s="1116"/>
      <c r="AB60" s="1116"/>
      <c r="AC60" s="1116"/>
      <c r="AD60" s="1220"/>
      <c r="AE60" s="1734">
        <f>ROUND(AD60,2)*E60*F60</f>
        <v>0</v>
      </c>
    </row>
    <row r="61" spans="1:31" ht="29.5" thickBot="1" x14ac:dyDescent="0.4">
      <c r="A61" s="293">
        <f>A60+1</f>
        <v>39</v>
      </c>
      <c r="B61" s="1196"/>
      <c r="C61" s="2194"/>
      <c r="D61" s="1119" t="s">
        <v>334</v>
      </c>
      <c r="E61" s="1197">
        <v>2</v>
      </c>
      <c r="F61" s="1197">
        <v>1</v>
      </c>
      <c r="G61" s="1198"/>
      <c r="H61" s="1198"/>
      <c r="I61" s="1198"/>
      <c r="J61" s="1198"/>
      <c r="K61" s="1198"/>
      <c r="L61" s="1198"/>
      <c r="M61" s="1198"/>
      <c r="N61" s="1198"/>
      <c r="O61" s="1199"/>
      <c r="P61" s="1199" t="s">
        <v>2243</v>
      </c>
      <c r="Q61" s="1199" t="s">
        <v>2243</v>
      </c>
      <c r="R61" s="1199"/>
      <c r="S61" s="1198"/>
      <c r="T61" s="1198"/>
      <c r="U61" s="1198"/>
      <c r="V61" s="1198"/>
      <c r="W61" s="1198"/>
      <c r="X61" s="1198"/>
      <c r="Y61" s="1198"/>
      <c r="Z61" s="1198"/>
      <c r="AA61" s="1198"/>
      <c r="AB61" s="1198"/>
      <c r="AC61" s="1198"/>
      <c r="AD61" s="1220"/>
      <c r="AE61" s="550">
        <f>ROUND(AD61,2)*E61*F61</f>
        <v>0</v>
      </c>
    </row>
    <row r="62" spans="1:31" x14ac:dyDescent="0.35">
      <c r="A62" s="551"/>
      <c r="B62" s="1200"/>
      <c r="C62" s="2298" t="s">
        <v>3763</v>
      </c>
      <c r="D62" s="2298"/>
      <c r="E62" s="2298"/>
      <c r="F62" s="2298"/>
      <c r="G62" s="2298"/>
      <c r="H62" s="2298"/>
      <c r="I62" s="2298"/>
      <c r="J62" s="2298"/>
      <c r="K62" s="2298"/>
      <c r="L62" s="2298"/>
      <c r="M62" s="2298"/>
      <c r="N62" s="2298"/>
      <c r="O62" s="2298"/>
      <c r="P62" s="2298"/>
      <c r="Q62" s="2298"/>
      <c r="R62" s="2298"/>
      <c r="S62" s="2298"/>
      <c r="T62" s="2298"/>
      <c r="U62" s="2298"/>
      <c r="V62" s="2298"/>
      <c r="W62" s="2298"/>
      <c r="X62" s="2298"/>
      <c r="Y62" s="2298"/>
      <c r="Z62" s="2298"/>
      <c r="AA62" s="2298"/>
      <c r="AB62" s="2298"/>
      <c r="AC62" s="2298"/>
      <c r="AD62" s="2298"/>
      <c r="AE62" s="2299"/>
    </row>
    <row r="63" spans="1:31" x14ac:dyDescent="0.35">
      <c r="A63" s="1735"/>
      <c r="B63" s="1193"/>
      <c r="C63" s="1080"/>
      <c r="D63" s="1195" t="s">
        <v>336</v>
      </c>
      <c r="E63" s="2296"/>
      <c r="F63" s="2296"/>
      <c r="G63" s="2296"/>
      <c r="H63" s="2296"/>
      <c r="I63" s="2296"/>
      <c r="J63" s="2296"/>
      <c r="K63" s="2296"/>
      <c r="L63" s="2296"/>
      <c r="M63" s="2296"/>
      <c r="N63" s="2296"/>
      <c r="O63" s="2296"/>
      <c r="P63" s="2296"/>
      <c r="Q63" s="2296"/>
      <c r="R63" s="2296"/>
      <c r="S63" s="2296"/>
      <c r="T63" s="2296"/>
      <c r="U63" s="2296"/>
      <c r="V63" s="2296"/>
      <c r="W63" s="2296"/>
      <c r="X63" s="2296"/>
      <c r="Y63" s="2296"/>
      <c r="Z63" s="2296"/>
      <c r="AA63" s="2296"/>
      <c r="AB63" s="2296"/>
      <c r="AC63" s="2296"/>
      <c r="AD63" s="2296"/>
      <c r="AE63" s="2297"/>
    </row>
    <row r="64" spans="1:31" ht="29" x14ac:dyDescent="0.35">
      <c r="A64" s="1735">
        <v>40</v>
      </c>
      <c r="B64" s="1193"/>
      <c r="C64" s="1080" t="s">
        <v>337</v>
      </c>
      <c r="D64" s="1080" t="s">
        <v>790</v>
      </c>
      <c r="E64" s="1731">
        <v>2</v>
      </c>
      <c r="F64" s="1731">
        <v>48</v>
      </c>
      <c r="G64" s="1116"/>
      <c r="H64" s="1116"/>
      <c r="I64" s="1116"/>
      <c r="J64" s="1116"/>
      <c r="K64" s="1116"/>
      <c r="L64" s="1116"/>
      <c r="M64" s="1116"/>
      <c r="N64" s="1771"/>
      <c r="O64" s="1771"/>
      <c r="P64" s="1771" t="s">
        <v>2243</v>
      </c>
      <c r="Q64" s="1771" t="s">
        <v>2243</v>
      </c>
      <c r="R64" s="1771"/>
      <c r="S64" s="1771"/>
      <c r="T64" s="1771"/>
      <c r="U64" s="1771"/>
      <c r="V64" s="1771"/>
      <c r="W64" s="1771"/>
      <c r="X64" s="1116"/>
      <c r="Y64" s="1116"/>
      <c r="Z64" s="1116"/>
      <c r="AA64" s="1116"/>
      <c r="AB64" s="1116"/>
      <c r="AC64" s="1116"/>
      <c r="AD64" s="2294" t="s">
        <v>1399</v>
      </c>
      <c r="AE64" s="2295"/>
    </row>
    <row r="65" spans="1:31" ht="29" x14ac:dyDescent="0.35">
      <c r="A65" s="1735">
        <f t="shared" ref="A65:A72" si="3">A64+1</f>
        <v>41</v>
      </c>
      <c r="B65" s="1193"/>
      <c r="C65" s="1080" t="s">
        <v>338</v>
      </c>
      <c r="D65" s="1080" t="s">
        <v>339</v>
      </c>
      <c r="E65" s="1731">
        <v>2</v>
      </c>
      <c r="F65" s="1731">
        <v>8</v>
      </c>
      <c r="G65" s="1116"/>
      <c r="H65" s="1116"/>
      <c r="I65" s="1116"/>
      <c r="J65" s="1116"/>
      <c r="K65" s="1116"/>
      <c r="L65" s="1116"/>
      <c r="M65" s="1116"/>
      <c r="N65" s="1771"/>
      <c r="O65" s="1771"/>
      <c r="P65" s="1771" t="s">
        <v>2243</v>
      </c>
      <c r="Q65" s="1771" t="s">
        <v>2243</v>
      </c>
      <c r="R65" s="1771"/>
      <c r="S65" s="1771"/>
      <c r="T65" s="1771"/>
      <c r="U65" s="1771"/>
      <c r="V65" s="1771"/>
      <c r="W65" s="1771"/>
      <c r="X65" s="1116"/>
      <c r="Y65" s="1116"/>
      <c r="Z65" s="1116"/>
      <c r="AA65" s="1116"/>
      <c r="AB65" s="1116"/>
      <c r="AC65" s="1116"/>
      <c r="AD65" s="2294" t="s">
        <v>1399</v>
      </c>
      <c r="AE65" s="2295"/>
    </row>
    <row r="66" spans="1:31" ht="29" x14ac:dyDescent="0.35">
      <c r="A66" s="1735">
        <f t="shared" si="3"/>
        <v>42</v>
      </c>
      <c r="B66" s="1193"/>
      <c r="C66" s="1080" t="s">
        <v>340</v>
      </c>
      <c r="D66" s="1080" t="s">
        <v>341</v>
      </c>
      <c r="E66" s="1731">
        <v>2</v>
      </c>
      <c r="F66" s="1731">
        <v>27</v>
      </c>
      <c r="G66" s="1116"/>
      <c r="H66" s="1116"/>
      <c r="I66" s="1116"/>
      <c r="J66" s="1116"/>
      <c r="K66" s="1116"/>
      <c r="L66" s="1116"/>
      <c r="M66" s="1116"/>
      <c r="N66" s="1771"/>
      <c r="O66" s="1771"/>
      <c r="P66" s="1771" t="s">
        <v>2243</v>
      </c>
      <c r="Q66" s="1771" t="s">
        <v>2243</v>
      </c>
      <c r="R66" s="1771"/>
      <c r="S66" s="1771"/>
      <c r="T66" s="1771"/>
      <c r="U66" s="1771"/>
      <c r="V66" s="1771"/>
      <c r="W66" s="1771"/>
      <c r="X66" s="1116"/>
      <c r="Y66" s="1116"/>
      <c r="Z66" s="1116"/>
      <c r="AA66" s="1116"/>
      <c r="AB66" s="1116"/>
      <c r="AC66" s="1116"/>
      <c r="AD66" s="2294" t="s">
        <v>1399</v>
      </c>
      <c r="AE66" s="2295"/>
    </row>
    <row r="67" spans="1:31" ht="29" x14ac:dyDescent="0.35">
      <c r="A67" s="1735">
        <f t="shared" si="3"/>
        <v>43</v>
      </c>
      <c r="B67" s="1193"/>
      <c r="C67" s="1080" t="s">
        <v>366</v>
      </c>
      <c r="D67" s="1080" t="s">
        <v>343</v>
      </c>
      <c r="E67" s="1731">
        <v>2</v>
      </c>
      <c r="F67" s="1731">
        <v>4</v>
      </c>
      <c r="G67" s="1116"/>
      <c r="H67" s="1116"/>
      <c r="I67" s="1116"/>
      <c r="J67" s="1116"/>
      <c r="K67" s="1116"/>
      <c r="L67" s="1116"/>
      <c r="M67" s="1116"/>
      <c r="N67" s="1771"/>
      <c r="O67" s="1771"/>
      <c r="P67" s="1771" t="s">
        <v>2243</v>
      </c>
      <c r="Q67" s="1771" t="s">
        <v>2243</v>
      </c>
      <c r="R67" s="1771"/>
      <c r="S67" s="1771"/>
      <c r="T67" s="1771"/>
      <c r="U67" s="1771"/>
      <c r="V67" s="1771"/>
      <c r="W67" s="1771"/>
      <c r="X67" s="1116"/>
      <c r="Y67" s="1116"/>
      <c r="Z67" s="1116"/>
      <c r="AA67" s="1116"/>
      <c r="AB67" s="1116"/>
      <c r="AC67" s="1116"/>
      <c r="AD67" s="1220"/>
      <c r="AE67" s="1734">
        <f>ROUND(AD67,2)*E67*F67</f>
        <v>0</v>
      </c>
    </row>
    <row r="68" spans="1:31" ht="29" x14ac:dyDescent="0.35">
      <c r="A68" s="1735">
        <f t="shared" si="3"/>
        <v>44</v>
      </c>
      <c r="B68" s="1193"/>
      <c r="C68" s="1080" t="s">
        <v>346</v>
      </c>
      <c r="D68" s="1080" t="s">
        <v>345</v>
      </c>
      <c r="E68" s="1731">
        <v>2</v>
      </c>
      <c r="F68" s="1731">
        <v>3</v>
      </c>
      <c r="G68" s="1116"/>
      <c r="H68" s="1116"/>
      <c r="I68" s="1116"/>
      <c r="J68" s="1116"/>
      <c r="K68" s="1116"/>
      <c r="L68" s="1116"/>
      <c r="M68" s="1116"/>
      <c r="N68" s="1771"/>
      <c r="O68" s="1771"/>
      <c r="P68" s="1771" t="s">
        <v>2243</v>
      </c>
      <c r="Q68" s="1771" t="s">
        <v>2243</v>
      </c>
      <c r="R68" s="1771"/>
      <c r="S68" s="1771"/>
      <c r="T68" s="1771"/>
      <c r="U68" s="1771"/>
      <c r="V68" s="1771"/>
      <c r="W68" s="1771"/>
      <c r="X68" s="1116"/>
      <c r="Y68" s="1116"/>
      <c r="Z68" s="1116"/>
      <c r="AA68" s="1116"/>
      <c r="AB68" s="1116"/>
      <c r="AC68" s="1116"/>
      <c r="AD68" s="1220"/>
      <c r="AE68" s="1734">
        <f>ROUND(AD68,2)*E68*F68</f>
        <v>0</v>
      </c>
    </row>
    <row r="69" spans="1:31" x14ac:dyDescent="0.35">
      <c r="A69" s="1735">
        <f t="shared" si="3"/>
        <v>45</v>
      </c>
      <c r="B69" s="1193"/>
      <c r="C69" s="1080" t="s">
        <v>348</v>
      </c>
      <c r="D69" s="1080" t="s">
        <v>347</v>
      </c>
      <c r="E69" s="1731">
        <v>2</v>
      </c>
      <c r="F69" s="1731">
        <v>24</v>
      </c>
      <c r="G69" s="1116"/>
      <c r="H69" s="1116"/>
      <c r="I69" s="1116"/>
      <c r="J69" s="1116"/>
      <c r="K69" s="1116"/>
      <c r="L69" s="1116"/>
      <c r="M69" s="1116"/>
      <c r="N69" s="1771"/>
      <c r="O69" s="1771"/>
      <c r="P69" s="1771" t="s">
        <v>2243</v>
      </c>
      <c r="Q69" s="1771" t="s">
        <v>2243</v>
      </c>
      <c r="R69" s="1771"/>
      <c r="S69" s="1771"/>
      <c r="T69" s="1771"/>
      <c r="U69" s="1771"/>
      <c r="V69" s="1771"/>
      <c r="W69" s="1771"/>
      <c r="X69" s="1116"/>
      <c r="Y69" s="1116"/>
      <c r="Z69" s="1116"/>
      <c r="AA69" s="1116"/>
      <c r="AB69" s="1116"/>
      <c r="AC69" s="1116"/>
      <c r="AD69" s="2294" t="s">
        <v>1399</v>
      </c>
      <c r="AE69" s="2295"/>
    </row>
    <row r="70" spans="1:31" x14ac:dyDescent="0.35">
      <c r="A70" s="1735">
        <f t="shared" si="3"/>
        <v>46</v>
      </c>
      <c r="B70" s="1193"/>
      <c r="C70" s="1080" t="s">
        <v>352</v>
      </c>
      <c r="D70" s="1080" t="s">
        <v>349</v>
      </c>
      <c r="E70" s="1731">
        <v>2</v>
      </c>
      <c r="F70" s="1731">
        <v>4</v>
      </c>
      <c r="G70" s="1116"/>
      <c r="H70" s="1116"/>
      <c r="I70" s="1116"/>
      <c r="J70" s="1116"/>
      <c r="K70" s="1116"/>
      <c r="L70" s="1116"/>
      <c r="M70" s="1116"/>
      <c r="N70" s="1771"/>
      <c r="O70" s="1771"/>
      <c r="P70" s="1771" t="s">
        <v>2243</v>
      </c>
      <c r="Q70" s="1771" t="s">
        <v>2243</v>
      </c>
      <c r="R70" s="1771"/>
      <c r="S70" s="1771"/>
      <c r="T70" s="1771"/>
      <c r="U70" s="1771"/>
      <c r="V70" s="1771"/>
      <c r="W70" s="1771"/>
      <c r="X70" s="1116"/>
      <c r="Y70" s="1116"/>
      <c r="Z70" s="1116"/>
      <c r="AA70" s="1116"/>
      <c r="AB70" s="1116"/>
      <c r="AC70" s="1116"/>
      <c r="AD70" s="1220"/>
      <c r="AE70" s="1734">
        <f>ROUND(AD70,2)*E70*F70</f>
        <v>0</v>
      </c>
    </row>
    <row r="71" spans="1:31" x14ac:dyDescent="0.35">
      <c r="A71" s="1735">
        <f t="shared" si="3"/>
        <v>47</v>
      </c>
      <c r="B71" s="1193"/>
      <c r="C71" s="1080" t="s">
        <v>354</v>
      </c>
      <c r="D71" s="1080" t="s">
        <v>353</v>
      </c>
      <c r="E71" s="1731">
        <v>2</v>
      </c>
      <c r="F71" s="1731">
        <v>3</v>
      </c>
      <c r="G71" s="1116"/>
      <c r="H71" s="1116"/>
      <c r="I71" s="1116"/>
      <c r="J71" s="1116"/>
      <c r="K71" s="1116"/>
      <c r="L71" s="1116"/>
      <c r="M71" s="1116"/>
      <c r="N71" s="1771"/>
      <c r="O71" s="1771"/>
      <c r="P71" s="1771" t="s">
        <v>2243</v>
      </c>
      <c r="Q71" s="1771" t="s">
        <v>2243</v>
      </c>
      <c r="R71" s="1771"/>
      <c r="S71" s="1771"/>
      <c r="T71" s="1771"/>
      <c r="U71" s="1771"/>
      <c r="V71" s="1771"/>
      <c r="W71" s="1771"/>
      <c r="X71" s="1116"/>
      <c r="Y71" s="1116"/>
      <c r="Z71" s="1116"/>
      <c r="AA71" s="1116"/>
      <c r="AB71" s="1116"/>
      <c r="AC71" s="1116"/>
      <c r="AD71" s="1220"/>
      <c r="AE71" s="1734">
        <f>ROUND(AD71,2)*E71*F71</f>
        <v>0</v>
      </c>
    </row>
    <row r="72" spans="1:31" x14ac:dyDescent="0.35">
      <c r="A72" s="1735">
        <f t="shared" si="3"/>
        <v>48</v>
      </c>
      <c r="B72" s="1193"/>
      <c r="C72" s="1080" t="s">
        <v>367</v>
      </c>
      <c r="D72" s="1080" t="s">
        <v>355</v>
      </c>
      <c r="E72" s="1731">
        <v>2</v>
      </c>
      <c r="F72" s="1731">
        <v>4</v>
      </c>
      <c r="G72" s="1116"/>
      <c r="H72" s="1116"/>
      <c r="I72" s="1116"/>
      <c r="J72" s="1116"/>
      <c r="K72" s="1116"/>
      <c r="L72" s="1116"/>
      <c r="M72" s="1116"/>
      <c r="N72" s="1771"/>
      <c r="O72" s="1771"/>
      <c r="P72" s="1771" t="s">
        <v>2243</v>
      </c>
      <c r="Q72" s="1771" t="s">
        <v>2243</v>
      </c>
      <c r="R72" s="1771"/>
      <c r="S72" s="1771"/>
      <c r="T72" s="1771"/>
      <c r="U72" s="1771"/>
      <c r="V72" s="1771"/>
      <c r="W72" s="1771"/>
      <c r="X72" s="1116"/>
      <c r="Y72" s="1116"/>
      <c r="Z72" s="1116"/>
      <c r="AA72" s="1116"/>
      <c r="AB72" s="1116"/>
      <c r="AC72" s="1116"/>
      <c r="AD72" s="1220"/>
      <c r="AE72" s="1734">
        <f>ROUND(AD72,2)*E72*F72</f>
        <v>0</v>
      </c>
    </row>
    <row r="73" spans="1:31" x14ac:dyDescent="0.35">
      <c r="A73" s="1735"/>
      <c r="B73" s="1193"/>
      <c r="C73" s="1080"/>
      <c r="D73" s="1195" t="s">
        <v>358</v>
      </c>
      <c r="E73" s="2296"/>
      <c r="F73" s="2296"/>
      <c r="G73" s="2296"/>
      <c r="H73" s="2296"/>
      <c r="I73" s="2296"/>
      <c r="J73" s="2296"/>
      <c r="K73" s="2296"/>
      <c r="L73" s="2296"/>
      <c r="M73" s="2296"/>
      <c r="N73" s="2296"/>
      <c r="O73" s="2296"/>
      <c r="P73" s="2296"/>
      <c r="Q73" s="2296"/>
      <c r="R73" s="2296"/>
      <c r="S73" s="2296"/>
      <c r="T73" s="2296"/>
      <c r="U73" s="2296"/>
      <c r="V73" s="2296"/>
      <c r="W73" s="2296"/>
      <c r="X73" s="2296"/>
      <c r="Y73" s="2296"/>
      <c r="Z73" s="2296"/>
      <c r="AA73" s="2296"/>
      <c r="AB73" s="2296"/>
      <c r="AC73" s="2296"/>
      <c r="AD73" s="2296"/>
      <c r="AE73" s="2297"/>
    </row>
    <row r="74" spans="1:31" ht="29" x14ac:dyDescent="0.35">
      <c r="A74" s="1735">
        <v>49</v>
      </c>
      <c r="B74" s="1193"/>
      <c r="C74" s="1195" t="s">
        <v>368</v>
      </c>
      <c r="D74" s="1080" t="s">
        <v>361</v>
      </c>
      <c r="E74" s="1731">
        <v>2</v>
      </c>
      <c r="F74" s="1731">
        <v>1</v>
      </c>
      <c r="G74" s="1116"/>
      <c r="H74" s="1116"/>
      <c r="I74" s="1116"/>
      <c r="J74" s="1116"/>
      <c r="K74" s="1116"/>
      <c r="L74" s="1116"/>
      <c r="M74" s="1116"/>
      <c r="N74" s="1116"/>
      <c r="O74" s="1771"/>
      <c r="P74" s="1771" t="s">
        <v>2243</v>
      </c>
      <c r="Q74" s="1771" t="s">
        <v>2243</v>
      </c>
      <c r="R74" s="1771"/>
      <c r="S74" s="1116"/>
      <c r="T74" s="1116"/>
      <c r="U74" s="1116"/>
      <c r="V74" s="1116"/>
      <c r="W74" s="1116"/>
      <c r="X74" s="1116"/>
      <c r="Y74" s="1116"/>
      <c r="Z74" s="1116"/>
      <c r="AA74" s="1116"/>
      <c r="AB74" s="1116"/>
      <c r="AC74" s="1116"/>
      <c r="AD74" s="1220"/>
      <c r="AE74" s="1734">
        <f>ROUND(AD74,2)*E74*F74</f>
        <v>0</v>
      </c>
    </row>
    <row r="75" spans="1:31" x14ac:dyDescent="0.35">
      <c r="A75" s="1735">
        <f>A74+1</f>
        <v>50</v>
      </c>
      <c r="B75" s="1193"/>
      <c r="C75" s="2193"/>
      <c r="D75" s="1080" t="s">
        <v>363</v>
      </c>
      <c r="E75" s="1731">
        <v>2</v>
      </c>
      <c r="F75" s="1731">
        <v>1</v>
      </c>
      <c r="G75" s="1116"/>
      <c r="H75" s="1116"/>
      <c r="I75" s="1116"/>
      <c r="J75" s="1116"/>
      <c r="K75" s="1116"/>
      <c r="L75" s="1116"/>
      <c r="M75" s="1116"/>
      <c r="N75" s="1116"/>
      <c r="O75" s="1771"/>
      <c r="P75" s="1771" t="s">
        <v>2243</v>
      </c>
      <c r="Q75" s="1771" t="s">
        <v>2243</v>
      </c>
      <c r="R75" s="1771"/>
      <c r="S75" s="1116"/>
      <c r="T75" s="1116"/>
      <c r="U75" s="1116"/>
      <c r="V75" s="1116"/>
      <c r="W75" s="1116"/>
      <c r="X75" s="1116"/>
      <c r="Y75" s="1116"/>
      <c r="Z75" s="1116"/>
      <c r="AA75" s="1116"/>
      <c r="AB75" s="1116"/>
      <c r="AC75" s="1116"/>
      <c r="AD75" s="1220"/>
      <c r="AE75" s="1734">
        <f>ROUND(AD75,2)*E75*F75</f>
        <v>0</v>
      </c>
    </row>
    <row r="76" spans="1:31" ht="29.5" thickBot="1" x14ac:dyDescent="0.4">
      <c r="A76" s="293">
        <f>A75+1</f>
        <v>51</v>
      </c>
      <c r="B76" s="1196"/>
      <c r="C76" s="2194"/>
      <c r="D76" s="1119" t="s">
        <v>334</v>
      </c>
      <c r="E76" s="1197">
        <v>2</v>
      </c>
      <c r="F76" s="1197">
        <v>1</v>
      </c>
      <c r="G76" s="1198"/>
      <c r="H76" s="1198"/>
      <c r="I76" s="1198"/>
      <c r="J76" s="1198"/>
      <c r="K76" s="1198"/>
      <c r="L76" s="1198"/>
      <c r="M76" s="1198"/>
      <c r="N76" s="1198"/>
      <c r="O76" s="1199"/>
      <c r="P76" s="1199" t="s">
        <v>2243</v>
      </c>
      <c r="Q76" s="1199" t="s">
        <v>2243</v>
      </c>
      <c r="R76" s="1199"/>
      <c r="S76" s="1198"/>
      <c r="T76" s="1198"/>
      <c r="U76" s="1198"/>
      <c r="V76" s="1198"/>
      <c r="W76" s="1198"/>
      <c r="X76" s="1198"/>
      <c r="Y76" s="1198"/>
      <c r="Z76" s="1198"/>
      <c r="AA76" s="1198"/>
      <c r="AB76" s="1198"/>
      <c r="AC76" s="1198"/>
      <c r="AD76" s="1220"/>
      <c r="AE76" s="550">
        <f>ROUND(AD76,2)*E76*F76</f>
        <v>0</v>
      </c>
    </row>
    <row r="77" spans="1:31" x14ac:dyDescent="0.35">
      <c r="A77" s="551"/>
      <c r="B77" s="1200"/>
      <c r="C77" s="2298" t="s">
        <v>3764</v>
      </c>
      <c r="D77" s="2298"/>
      <c r="E77" s="2298"/>
      <c r="F77" s="2298"/>
      <c r="G77" s="2298"/>
      <c r="H77" s="2298"/>
      <c r="I77" s="2298"/>
      <c r="J77" s="2298"/>
      <c r="K77" s="2298"/>
      <c r="L77" s="2298"/>
      <c r="M77" s="2298"/>
      <c r="N77" s="2298"/>
      <c r="O77" s="2298"/>
      <c r="P77" s="2298"/>
      <c r="Q77" s="2298"/>
      <c r="R77" s="2298"/>
      <c r="S77" s="2298"/>
      <c r="T77" s="2298"/>
      <c r="U77" s="2298"/>
      <c r="V77" s="2298"/>
      <c r="W77" s="2298"/>
      <c r="X77" s="2298"/>
      <c r="Y77" s="2298"/>
      <c r="Z77" s="2298"/>
      <c r="AA77" s="2298"/>
      <c r="AB77" s="2298"/>
      <c r="AC77" s="2298"/>
      <c r="AD77" s="2298"/>
      <c r="AE77" s="2299"/>
    </row>
    <row r="78" spans="1:31" x14ac:dyDescent="0.35">
      <c r="A78" s="1735"/>
      <c r="B78" s="1193"/>
      <c r="C78" s="1080"/>
      <c r="D78" s="1195" t="s">
        <v>336</v>
      </c>
      <c r="E78" s="2296"/>
      <c r="F78" s="2296"/>
      <c r="G78" s="2296"/>
      <c r="H78" s="2296"/>
      <c r="I78" s="2296"/>
      <c r="J78" s="2296"/>
      <c r="K78" s="2296"/>
      <c r="L78" s="2296"/>
      <c r="M78" s="2296"/>
      <c r="N78" s="2296"/>
      <c r="O78" s="2296"/>
      <c r="P78" s="2296"/>
      <c r="Q78" s="2296"/>
      <c r="R78" s="2296"/>
      <c r="S78" s="2296"/>
      <c r="T78" s="2296"/>
      <c r="U78" s="2296"/>
      <c r="V78" s="2296"/>
      <c r="W78" s="2296"/>
      <c r="X78" s="2296"/>
      <c r="Y78" s="2296"/>
      <c r="Z78" s="2296"/>
      <c r="AA78" s="2296"/>
      <c r="AB78" s="2296"/>
      <c r="AC78" s="2296"/>
      <c r="AD78" s="2296"/>
      <c r="AE78" s="2297"/>
    </row>
    <row r="79" spans="1:31" ht="29" x14ac:dyDescent="0.35">
      <c r="A79" s="1735">
        <v>52</v>
      </c>
      <c r="B79" s="1193"/>
      <c r="C79" s="1080" t="s">
        <v>337</v>
      </c>
      <c r="D79" s="1080" t="s">
        <v>790</v>
      </c>
      <c r="E79" s="1731">
        <v>2</v>
      </c>
      <c r="F79" s="1731">
        <v>47</v>
      </c>
      <c r="G79" s="1116"/>
      <c r="H79" s="1116"/>
      <c r="I79" s="1116"/>
      <c r="J79" s="1116"/>
      <c r="K79" s="1116"/>
      <c r="L79" s="1116"/>
      <c r="M79" s="1116"/>
      <c r="N79" s="1771"/>
      <c r="O79" s="1771"/>
      <c r="P79" s="1771" t="s">
        <v>2243</v>
      </c>
      <c r="Q79" s="1771" t="s">
        <v>2243</v>
      </c>
      <c r="R79" s="1771"/>
      <c r="S79" s="1771"/>
      <c r="T79" s="1771"/>
      <c r="U79" s="1116"/>
      <c r="V79" s="1116"/>
      <c r="W79" s="1116"/>
      <c r="X79" s="1116"/>
      <c r="Y79" s="1116"/>
      <c r="Z79" s="1116"/>
      <c r="AA79" s="1116"/>
      <c r="AB79" s="1116"/>
      <c r="AC79" s="1116"/>
      <c r="AD79" s="2294" t="s">
        <v>1399</v>
      </c>
      <c r="AE79" s="2295"/>
    </row>
    <row r="80" spans="1:31" ht="29" x14ac:dyDescent="0.35">
      <c r="A80" s="1735">
        <f t="shared" ref="A80:A87" si="4">A79+1</f>
        <v>53</v>
      </c>
      <c r="B80" s="1193"/>
      <c r="C80" s="1080" t="s">
        <v>338</v>
      </c>
      <c r="D80" s="1080" t="s">
        <v>339</v>
      </c>
      <c r="E80" s="1731">
        <v>2</v>
      </c>
      <c r="F80" s="1731">
        <v>8</v>
      </c>
      <c r="G80" s="1116"/>
      <c r="H80" s="1116"/>
      <c r="I80" s="1116"/>
      <c r="J80" s="1116"/>
      <c r="K80" s="1116"/>
      <c r="L80" s="1116"/>
      <c r="M80" s="1116"/>
      <c r="N80" s="1771"/>
      <c r="O80" s="1771"/>
      <c r="P80" s="1771" t="s">
        <v>2243</v>
      </c>
      <c r="Q80" s="1771" t="s">
        <v>2243</v>
      </c>
      <c r="R80" s="1771"/>
      <c r="S80" s="1771"/>
      <c r="T80" s="1771"/>
      <c r="U80" s="1116"/>
      <c r="V80" s="1116"/>
      <c r="W80" s="1116"/>
      <c r="X80" s="1116"/>
      <c r="Y80" s="1116"/>
      <c r="Z80" s="1116"/>
      <c r="AA80" s="1116"/>
      <c r="AB80" s="1116"/>
      <c r="AC80" s="1116"/>
      <c r="AD80" s="2294" t="s">
        <v>1399</v>
      </c>
      <c r="AE80" s="2295"/>
    </row>
    <row r="81" spans="1:31" ht="29" x14ac:dyDescent="0.35">
      <c r="A81" s="1735">
        <f t="shared" si="4"/>
        <v>54</v>
      </c>
      <c r="B81" s="1193"/>
      <c r="C81" s="1080" t="s">
        <v>340</v>
      </c>
      <c r="D81" s="1080" t="s">
        <v>341</v>
      </c>
      <c r="E81" s="1731">
        <v>2</v>
      </c>
      <c r="F81" s="1731">
        <v>26</v>
      </c>
      <c r="G81" s="1116"/>
      <c r="H81" s="1116"/>
      <c r="I81" s="1116"/>
      <c r="J81" s="1116"/>
      <c r="K81" s="1116"/>
      <c r="L81" s="1116"/>
      <c r="M81" s="1116"/>
      <c r="N81" s="1771"/>
      <c r="O81" s="1771"/>
      <c r="P81" s="1771" t="s">
        <v>2243</v>
      </c>
      <c r="Q81" s="1771" t="s">
        <v>2243</v>
      </c>
      <c r="R81" s="1771"/>
      <c r="S81" s="1771"/>
      <c r="T81" s="1771"/>
      <c r="U81" s="1116"/>
      <c r="V81" s="1116"/>
      <c r="W81" s="1116"/>
      <c r="X81" s="1116"/>
      <c r="Y81" s="1116"/>
      <c r="Z81" s="1116"/>
      <c r="AA81" s="1116"/>
      <c r="AB81" s="1116"/>
      <c r="AC81" s="1116"/>
      <c r="AD81" s="2294" t="s">
        <v>1399</v>
      </c>
      <c r="AE81" s="2295"/>
    </row>
    <row r="82" spans="1:31" ht="29" x14ac:dyDescent="0.35">
      <c r="A82" s="1735">
        <f t="shared" si="4"/>
        <v>55</v>
      </c>
      <c r="B82" s="1193"/>
      <c r="C82" s="1080" t="s">
        <v>366</v>
      </c>
      <c r="D82" s="1080" t="s">
        <v>343</v>
      </c>
      <c r="E82" s="1731">
        <v>2</v>
      </c>
      <c r="F82" s="1731">
        <v>4</v>
      </c>
      <c r="G82" s="1116"/>
      <c r="H82" s="1116"/>
      <c r="I82" s="1116"/>
      <c r="J82" s="1116"/>
      <c r="K82" s="1116"/>
      <c r="L82" s="1116"/>
      <c r="M82" s="1116"/>
      <c r="N82" s="1771"/>
      <c r="O82" s="1771"/>
      <c r="P82" s="1771" t="s">
        <v>2243</v>
      </c>
      <c r="Q82" s="1771" t="s">
        <v>2243</v>
      </c>
      <c r="R82" s="1771"/>
      <c r="S82" s="1771"/>
      <c r="T82" s="1771"/>
      <c r="U82" s="1116"/>
      <c r="V82" s="1116"/>
      <c r="W82" s="1116"/>
      <c r="X82" s="1116"/>
      <c r="Y82" s="1116"/>
      <c r="Z82" s="1116"/>
      <c r="AA82" s="1116"/>
      <c r="AB82" s="1116"/>
      <c r="AC82" s="1116"/>
      <c r="AD82" s="1220"/>
      <c r="AE82" s="1734">
        <f>ROUND(AD82,2)*E82*F82</f>
        <v>0</v>
      </c>
    </row>
    <row r="83" spans="1:31" ht="29" x14ac:dyDescent="0.35">
      <c r="A83" s="1735">
        <f t="shared" si="4"/>
        <v>56</v>
      </c>
      <c r="B83" s="1193"/>
      <c r="C83" s="1080" t="s">
        <v>346</v>
      </c>
      <c r="D83" s="1080" t="s">
        <v>345</v>
      </c>
      <c r="E83" s="1731">
        <v>2</v>
      </c>
      <c r="F83" s="1731">
        <v>1</v>
      </c>
      <c r="G83" s="1116"/>
      <c r="H83" s="1116"/>
      <c r="I83" s="1116"/>
      <c r="J83" s="1116"/>
      <c r="K83" s="1116"/>
      <c r="L83" s="1116"/>
      <c r="M83" s="1116"/>
      <c r="N83" s="1771"/>
      <c r="O83" s="1771"/>
      <c r="P83" s="1771" t="s">
        <v>2243</v>
      </c>
      <c r="Q83" s="1771" t="s">
        <v>2243</v>
      </c>
      <c r="R83" s="1771"/>
      <c r="S83" s="1771"/>
      <c r="T83" s="1771"/>
      <c r="U83" s="1116"/>
      <c r="V83" s="1116"/>
      <c r="W83" s="1116"/>
      <c r="X83" s="1116"/>
      <c r="Y83" s="1116"/>
      <c r="Z83" s="1116"/>
      <c r="AA83" s="1116"/>
      <c r="AB83" s="1116"/>
      <c r="AC83" s="1116"/>
      <c r="AD83" s="1220"/>
      <c r="AE83" s="1734">
        <f>ROUND(AD83,2)*E83*F83</f>
        <v>0</v>
      </c>
    </row>
    <row r="84" spans="1:31" x14ac:dyDescent="0.35">
      <c r="A84" s="1735">
        <f t="shared" si="4"/>
        <v>57</v>
      </c>
      <c r="B84" s="1193"/>
      <c r="C84" s="1080" t="s">
        <v>348</v>
      </c>
      <c r="D84" s="1080" t="s">
        <v>347</v>
      </c>
      <c r="E84" s="1731">
        <v>2</v>
      </c>
      <c r="F84" s="1731">
        <v>25</v>
      </c>
      <c r="G84" s="1116"/>
      <c r="H84" s="1116"/>
      <c r="I84" s="1116"/>
      <c r="J84" s="1116"/>
      <c r="K84" s="1116"/>
      <c r="L84" s="1116"/>
      <c r="M84" s="1116"/>
      <c r="N84" s="1771"/>
      <c r="O84" s="1771"/>
      <c r="P84" s="1771" t="s">
        <v>2243</v>
      </c>
      <c r="Q84" s="1771" t="s">
        <v>2243</v>
      </c>
      <c r="R84" s="1771"/>
      <c r="S84" s="1771"/>
      <c r="T84" s="1771"/>
      <c r="U84" s="1116"/>
      <c r="V84" s="1116"/>
      <c r="W84" s="1116"/>
      <c r="X84" s="1116"/>
      <c r="Y84" s="1116"/>
      <c r="Z84" s="1116"/>
      <c r="AA84" s="1116"/>
      <c r="AB84" s="1116"/>
      <c r="AC84" s="1116"/>
      <c r="AD84" s="2294" t="s">
        <v>1399</v>
      </c>
      <c r="AE84" s="2295"/>
    </row>
    <row r="85" spans="1:31" x14ac:dyDescent="0.35">
      <c r="A85" s="1735">
        <f t="shared" si="4"/>
        <v>58</v>
      </c>
      <c r="B85" s="1193"/>
      <c r="C85" s="1080" t="s">
        <v>352</v>
      </c>
      <c r="D85" s="1080" t="s">
        <v>349</v>
      </c>
      <c r="E85" s="1731">
        <v>2</v>
      </c>
      <c r="F85" s="1731">
        <v>4</v>
      </c>
      <c r="G85" s="1116"/>
      <c r="H85" s="1116"/>
      <c r="I85" s="1116"/>
      <c r="J85" s="1116"/>
      <c r="K85" s="1116"/>
      <c r="L85" s="1116"/>
      <c r="M85" s="1116"/>
      <c r="N85" s="1771"/>
      <c r="O85" s="1771"/>
      <c r="P85" s="1771" t="s">
        <v>2243</v>
      </c>
      <c r="Q85" s="1771" t="s">
        <v>2243</v>
      </c>
      <c r="R85" s="1771"/>
      <c r="S85" s="1771"/>
      <c r="T85" s="1771"/>
      <c r="U85" s="1116"/>
      <c r="V85" s="1116"/>
      <c r="W85" s="1116"/>
      <c r="X85" s="1116"/>
      <c r="Y85" s="1116"/>
      <c r="Z85" s="1116"/>
      <c r="AA85" s="1116"/>
      <c r="AB85" s="1116"/>
      <c r="AC85" s="1116"/>
      <c r="AD85" s="1220"/>
      <c r="AE85" s="1734">
        <f>ROUND(AD85,2)*E85*F85</f>
        <v>0</v>
      </c>
    </row>
    <row r="86" spans="1:31" x14ac:dyDescent="0.35">
      <c r="A86" s="1735">
        <f t="shared" si="4"/>
        <v>59</v>
      </c>
      <c r="B86" s="1193"/>
      <c r="C86" s="1080" t="s">
        <v>354</v>
      </c>
      <c r="D86" s="1080" t="s">
        <v>353</v>
      </c>
      <c r="E86" s="1731">
        <v>2</v>
      </c>
      <c r="F86" s="1731">
        <v>3</v>
      </c>
      <c r="G86" s="1116"/>
      <c r="H86" s="1116"/>
      <c r="I86" s="1116"/>
      <c r="J86" s="1116"/>
      <c r="K86" s="1116"/>
      <c r="L86" s="1116"/>
      <c r="M86" s="1116"/>
      <c r="N86" s="1771"/>
      <c r="O86" s="1771"/>
      <c r="P86" s="1771" t="s">
        <v>2243</v>
      </c>
      <c r="Q86" s="1771" t="s">
        <v>2243</v>
      </c>
      <c r="R86" s="1771"/>
      <c r="S86" s="1771"/>
      <c r="T86" s="1771"/>
      <c r="U86" s="1116"/>
      <c r="V86" s="1116"/>
      <c r="W86" s="1116"/>
      <c r="X86" s="1116"/>
      <c r="Y86" s="1116"/>
      <c r="Z86" s="1116"/>
      <c r="AA86" s="1116"/>
      <c r="AB86" s="1116"/>
      <c r="AC86" s="1116"/>
      <c r="AD86" s="1220"/>
      <c r="AE86" s="1734">
        <f>ROUND(AD86,2)*E86*F86</f>
        <v>0</v>
      </c>
    </row>
    <row r="87" spans="1:31" x14ac:dyDescent="0.35">
      <c r="A87" s="1735">
        <f t="shared" si="4"/>
        <v>60</v>
      </c>
      <c r="B87" s="1193"/>
      <c r="C87" s="1080" t="s">
        <v>367</v>
      </c>
      <c r="D87" s="1080" t="s">
        <v>355</v>
      </c>
      <c r="E87" s="1731">
        <v>2</v>
      </c>
      <c r="F87" s="1731">
        <v>4</v>
      </c>
      <c r="G87" s="1116"/>
      <c r="H87" s="1116"/>
      <c r="I87" s="1116"/>
      <c r="J87" s="1116"/>
      <c r="K87" s="1116"/>
      <c r="L87" s="1116"/>
      <c r="M87" s="1116"/>
      <c r="N87" s="1771"/>
      <c r="O87" s="1771"/>
      <c r="P87" s="1771" t="s">
        <v>2243</v>
      </c>
      <c r="Q87" s="1771" t="s">
        <v>2243</v>
      </c>
      <c r="R87" s="1771"/>
      <c r="S87" s="1771"/>
      <c r="T87" s="1771"/>
      <c r="U87" s="1116"/>
      <c r="V87" s="1116"/>
      <c r="W87" s="1116"/>
      <c r="X87" s="1116"/>
      <c r="Y87" s="1116"/>
      <c r="Z87" s="1116"/>
      <c r="AA87" s="1116"/>
      <c r="AB87" s="1116"/>
      <c r="AC87" s="1116"/>
      <c r="AD87" s="1220"/>
      <c r="AE87" s="1734">
        <f>ROUND(AD87,2)*E87*F87</f>
        <v>0</v>
      </c>
    </row>
    <row r="88" spans="1:31" x14ac:dyDescent="0.35">
      <c r="A88" s="1735"/>
      <c r="B88" s="1193"/>
      <c r="C88" s="1080"/>
      <c r="D88" s="1195" t="s">
        <v>358</v>
      </c>
      <c r="E88" s="2296"/>
      <c r="F88" s="2296"/>
      <c r="G88" s="2296"/>
      <c r="H88" s="2296"/>
      <c r="I88" s="2296"/>
      <c r="J88" s="2296"/>
      <c r="K88" s="2296"/>
      <c r="L88" s="2296"/>
      <c r="M88" s="2296"/>
      <c r="N88" s="2296"/>
      <c r="O88" s="2296"/>
      <c r="P88" s="2296"/>
      <c r="Q88" s="2296"/>
      <c r="R88" s="2296"/>
      <c r="S88" s="2296"/>
      <c r="T88" s="2296"/>
      <c r="U88" s="2296"/>
      <c r="V88" s="2296"/>
      <c r="W88" s="2296"/>
      <c r="X88" s="2296"/>
      <c r="Y88" s="2296"/>
      <c r="Z88" s="2296"/>
      <c r="AA88" s="2296"/>
      <c r="AB88" s="2296"/>
      <c r="AC88" s="2296"/>
      <c r="AD88" s="2296"/>
      <c r="AE88" s="2297"/>
    </row>
    <row r="89" spans="1:31" ht="29" x14ac:dyDescent="0.35">
      <c r="A89" s="1735">
        <v>61</v>
      </c>
      <c r="B89" s="1193"/>
      <c r="C89" s="1195" t="s">
        <v>369</v>
      </c>
      <c r="D89" s="1080" t="s">
        <v>361</v>
      </c>
      <c r="E89" s="1731">
        <v>2</v>
      </c>
      <c r="F89" s="1731">
        <v>1</v>
      </c>
      <c r="G89" s="1116"/>
      <c r="H89" s="1116"/>
      <c r="I89" s="1116"/>
      <c r="J89" s="1116"/>
      <c r="K89" s="1116"/>
      <c r="L89" s="1116"/>
      <c r="M89" s="1116"/>
      <c r="N89" s="1116"/>
      <c r="O89" s="1771"/>
      <c r="P89" s="1771" t="s">
        <v>2243</v>
      </c>
      <c r="Q89" s="1771" t="s">
        <v>2243</v>
      </c>
      <c r="R89" s="1771"/>
      <c r="S89" s="1771"/>
      <c r="T89" s="1116"/>
      <c r="U89" s="1116"/>
      <c r="V89" s="1116"/>
      <c r="W89" s="1116"/>
      <c r="X89" s="1116"/>
      <c r="Y89" s="1116"/>
      <c r="Z89" s="1116"/>
      <c r="AA89" s="1116"/>
      <c r="AB89" s="1116"/>
      <c r="AC89" s="1116"/>
      <c r="AD89" s="1220"/>
      <c r="AE89" s="1734">
        <f>ROUND(AD89,2)*E89*F89</f>
        <v>0</v>
      </c>
    </row>
    <row r="90" spans="1:31" x14ac:dyDescent="0.35">
      <c r="A90" s="1735">
        <f>A89+1</f>
        <v>62</v>
      </c>
      <c r="B90" s="1193"/>
      <c r="C90" s="2193"/>
      <c r="D90" s="1080" t="s">
        <v>363</v>
      </c>
      <c r="E90" s="1731">
        <v>2</v>
      </c>
      <c r="F90" s="1731">
        <v>1</v>
      </c>
      <c r="G90" s="1116"/>
      <c r="H90" s="1116"/>
      <c r="I90" s="1116"/>
      <c r="J90" s="1116"/>
      <c r="K90" s="1116"/>
      <c r="L90" s="1116"/>
      <c r="M90" s="1116"/>
      <c r="N90" s="1116"/>
      <c r="O90" s="1771"/>
      <c r="P90" s="1771" t="s">
        <v>2243</v>
      </c>
      <c r="Q90" s="1771" t="s">
        <v>2243</v>
      </c>
      <c r="R90" s="1771"/>
      <c r="S90" s="1771"/>
      <c r="T90" s="1116"/>
      <c r="U90" s="1116"/>
      <c r="V90" s="1116"/>
      <c r="W90" s="1116"/>
      <c r="X90" s="1116"/>
      <c r="Y90" s="1116"/>
      <c r="Z90" s="1116"/>
      <c r="AA90" s="1116"/>
      <c r="AB90" s="1116"/>
      <c r="AC90" s="1116"/>
      <c r="AD90" s="1220"/>
      <c r="AE90" s="1734">
        <f>ROUND(AD90,2)*E90*F90</f>
        <v>0</v>
      </c>
    </row>
    <row r="91" spans="1:31" ht="29.5" thickBot="1" x14ac:dyDescent="0.4">
      <c r="A91" s="293">
        <f>A90+1</f>
        <v>63</v>
      </c>
      <c r="B91" s="1196"/>
      <c r="C91" s="2194"/>
      <c r="D91" s="1119" t="s">
        <v>334</v>
      </c>
      <c r="E91" s="1197">
        <v>2</v>
      </c>
      <c r="F91" s="1197">
        <v>1</v>
      </c>
      <c r="G91" s="1198"/>
      <c r="H91" s="1198"/>
      <c r="I91" s="1198"/>
      <c r="J91" s="1198"/>
      <c r="K91" s="1198"/>
      <c r="L91" s="1198"/>
      <c r="M91" s="1198"/>
      <c r="N91" s="1198"/>
      <c r="O91" s="1199"/>
      <c r="P91" s="1199" t="s">
        <v>2243</v>
      </c>
      <c r="Q91" s="1199" t="s">
        <v>2243</v>
      </c>
      <c r="R91" s="1199"/>
      <c r="S91" s="1199"/>
      <c r="T91" s="1198"/>
      <c r="U91" s="1198"/>
      <c r="V91" s="1198"/>
      <c r="W91" s="1198"/>
      <c r="X91" s="1198"/>
      <c r="Y91" s="1198"/>
      <c r="Z91" s="1198"/>
      <c r="AA91" s="1198"/>
      <c r="AB91" s="1198"/>
      <c r="AC91" s="1198"/>
      <c r="AD91" s="1220"/>
      <c r="AE91" s="550">
        <f>ROUND(AD91,2)*E91*F91</f>
        <v>0</v>
      </c>
    </row>
    <row r="92" spans="1:31" x14ac:dyDescent="0.35">
      <c r="A92" s="551"/>
      <c r="B92" s="1200"/>
      <c r="C92" s="2298" t="s">
        <v>370</v>
      </c>
      <c r="D92" s="2298"/>
      <c r="E92" s="2298"/>
      <c r="F92" s="2298"/>
      <c r="G92" s="2298"/>
      <c r="H92" s="2298"/>
      <c r="I92" s="2298"/>
      <c r="J92" s="2298"/>
      <c r="K92" s="2298"/>
      <c r="L92" s="2298"/>
      <c r="M92" s="2298"/>
      <c r="N92" s="2298"/>
      <c r="O92" s="2298"/>
      <c r="P92" s="2298"/>
      <c r="Q92" s="2298"/>
      <c r="R92" s="2298"/>
      <c r="S92" s="2298"/>
      <c r="T92" s="2298"/>
      <c r="U92" s="2298"/>
      <c r="V92" s="2298"/>
      <c r="W92" s="2298"/>
      <c r="X92" s="2298"/>
      <c r="Y92" s="2298"/>
      <c r="Z92" s="2298"/>
      <c r="AA92" s="2298"/>
      <c r="AB92" s="2298"/>
      <c r="AC92" s="2298"/>
      <c r="AD92" s="2298"/>
      <c r="AE92" s="2299"/>
    </row>
    <row r="93" spans="1:31" x14ac:dyDescent="0.35">
      <c r="A93" s="1735"/>
      <c r="B93" s="1193"/>
      <c r="C93" s="1080"/>
      <c r="D93" s="1195" t="s">
        <v>336</v>
      </c>
      <c r="E93" s="2296"/>
      <c r="F93" s="2296"/>
      <c r="G93" s="2296"/>
      <c r="H93" s="2296"/>
      <c r="I93" s="2296"/>
      <c r="J93" s="2296"/>
      <c r="K93" s="2296"/>
      <c r="L93" s="2296"/>
      <c r="M93" s="2296"/>
      <c r="N93" s="2296"/>
      <c r="O93" s="2296"/>
      <c r="P93" s="2296"/>
      <c r="Q93" s="2296"/>
      <c r="R93" s="2296"/>
      <c r="S93" s="2296"/>
      <c r="T93" s="2296"/>
      <c r="U93" s="2296"/>
      <c r="V93" s="2296"/>
      <c r="W93" s="2296"/>
      <c r="X93" s="2296"/>
      <c r="Y93" s="2296"/>
      <c r="Z93" s="2296"/>
      <c r="AA93" s="2296"/>
      <c r="AB93" s="2296"/>
      <c r="AC93" s="2296"/>
      <c r="AD93" s="2296"/>
      <c r="AE93" s="2297"/>
    </row>
    <row r="94" spans="1:31" ht="29" x14ac:dyDescent="0.35">
      <c r="A94" s="1735">
        <v>64</v>
      </c>
      <c r="B94" s="1193"/>
      <c r="C94" s="1080" t="s">
        <v>337</v>
      </c>
      <c r="D94" s="1080" t="s">
        <v>790</v>
      </c>
      <c r="E94" s="1731">
        <v>2</v>
      </c>
      <c r="F94" s="1731">
        <v>39</v>
      </c>
      <c r="G94" s="1116"/>
      <c r="H94" s="1116"/>
      <c r="I94" s="1116"/>
      <c r="J94" s="1116"/>
      <c r="K94" s="1116"/>
      <c r="L94" s="1116"/>
      <c r="M94" s="1116"/>
      <c r="N94" s="1771"/>
      <c r="O94" s="1771"/>
      <c r="P94" s="1771" t="s">
        <v>2243</v>
      </c>
      <c r="Q94" s="1771" t="s">
        <v>2243</v>
      </c>
      <c r="R94" s="1771"/>
      <c r="S94" s="1771"/>
      <c r="T94" s="1771"/>
      <c r="U94" s="1771"/>
      <c r="V94" s="1116"/>
      <c r="W94" s="1116"/>
      <c r="X94" s="1116"/>
      <c r="Y94" s="1116"/>
      <c r="Z94" s="1116"/>
      <c r="AA94" s="1116"/>
      <c r="AB94" s="1116"/>
      <c r="AC94" s="1116"/>
      <c r="AD94" s="2294" t="s">
        <v>1399</v>
      </c>
      <c r="AE94" s="2295"/>
    </row>
    <row r="95" spans="1:31" ht="29" x14ac:dyDescent="0.35">
      <c r="A95" s="1735">
        <f t="shared" ref="A95:A102" si="5">A94+1</f>
        <v>65</v>
      </c>
      <c r="B95" s="1193"/>
      <c r="C95" s="1080" t="s">
        <v>338</v>
      </c>
      <c r="D95" s="1080" t="s">
        <v>339</v>
      </c>
      <c r="E95" s="1731">
        <v>2</v>
      </c>
      <c r="F95" s="1731">
        <v>6</v>
      </c>
      <c r="G95" s="1116"/>
      <c r="H95" s="1116"/>
      <c r="I95" s="1116"/>
      <c r="J95" s="1116"/>
      <c r="K95" s="1116"/>
      <c r="L95" s="1116"/>
      <c r="M95" s="1116"/>
      <c r="N95" s="1771"/>
      <c r="O95" s="1771"/>
      <c r="P95" s="1771" t="s">
        <v>2243</v>
      </c>
      <c r="Q95" s="1771" t="s">
        <v>2243</v>
      </c>
      <c r="R95" s="1771"/>
      <c r="S95" s="1771"/>
      <c r="T95" s="1771"/>
      <c r="U95" s="1771"/>
      <c r="V95" s="1116"/>
      <c r="W95" s="1116"/>
      <c r="X95" s="1116"/>
      <c r="Y95" s="1116"/>
      <c r="Z95" s="1116"/>
      <c r="AA95" s="1116"/>
      <c r="AB95" s="1116"/>
      <c r="AC95" s="1116"/>
      <c r="AD95" s="2294" t="s">
        <v>1399</v>
      </c>
      <c r="AE95" s="2295"/>
    </row>
    <row r="96" spans="1:31" ht="29" x14ac:dyDescent="0.35">
      <c r="A96" s="1735">
        <f t="shared" si="5"/>
        <v>66</v>
      </c>
      <c r="B96" s="1193"/>
      <c r="C96" s="1080" t="s">
        <v>340</v>
      </c>
      <c r="D96" s="1080" t="s">
        <v>341</v>
      </c>
      <c r="E96" s="1731">
        <v>2</v>
      </c>
      <c r="F96" s="1731">
        <v>25</v>
      </c>
      <c r="G96" s="1116"/>
      <c r="H96" s="1116"/>
      <c r="I96" s="1116"/>
      <c r="J96" s="1116"/>
      <c r="K96" s="1116"/>
      <c r="L96" s="1116"/>
      <c r="M96" s="1116"/>
      <c r="N96" s="1771"/>
      <c r="O96" s="1771"/>
      <c r="P96" s="1771" t="s">
        <v>2243</v>
      </c>
      <c r="Q96" s="1771" t="s">
        <v>2243</v>
      </c>
      <c r="R96" s="1771"/>
      <c r="S96" s="1771"/>
      <c r="T96" s="1771"/>
      <c r="U96" s="1771"/>
      <c r="V96" s="1116"/>
      <c r="W96" s="1116"/>
      <c r="X96" s="1116"/>
      <c r="Y96" s="1116"/>
      <c r="Z96" s="1116"/>
      <c r="AA96" s="1116"/>
      <c r="AB96" s="1116"/>
      <c r="AC96" s="1116"/>
      <c r="AD96" s="2294" t="s">
        <v>1399</v>
      </c>
      <c r="AE96" s="2295"/>
    </row>
    <row r="97" spans="1:31" ht="29" x14ac:dyDescent="0.35">
      <c r="A97" s="1735">
        <f t="shared" si="5"/>
        <v>67</v>
      </c>
      <c r="B97" s="1193"/>
      <c r="C97" s="1080" t="s">
        <v>366</v>
      </c>
      <c r="D97" s="1080" t="s">
        <v>343</v>
      </c>
      <c r="E97" s="1731">
        <v>2</v>
      </c>
      <c r="F97" s="1731">
        <v>4</v>
      </c>
      <c r="G97" s="1116"/>
      <c r="H97" s="1116"/>
      <c r="I97" s="1116"/>
      <c r="J97" s="1116"/>
      <c r="K97" s="1116"/>
      <c r="L97" s="1116"/>
      <c r="M97" s="1116"/>
      <c r="N97" s="1771"/>
      <c r="O97" s="1771"/>
      <c r="P97" s="1771" t="s">
        <v>2243</v>
      </c>
      <c r="Q97" s="1771" t="s">
        <v>2243</v>
      </c>
      <c r="R97" s="1771"/>
      <c r="S97" s="1771"/>
      <c r="T97" s="1771"/>
      <c r="U97" s="1771"/>
      <c r="V97" s="1116"/>
      <c r="W97" s="1116"/>
      <c r="X97" s="1116"/>
      <c r="Y97" s="1116"/>
      <c r="Z97" s="1116"/>
      <c r="AA97" s="1116"/>
      <c r="AB97" s="1116"/>
      <c r="AC97" s="1116"/>
      <c r="AD97" s="1220"/>
      <c r="AE97" s="1734">
        <f>ROUND(AD97,2)*E97*F97</f>
        <v>0</v>
      </c>
    </row>
    <row r="98" spans="1:31" ht="29" x14ac:dyDescent="0.35">
      <c r="A98" s="1735">
        <f t="shared" si="5"/>
        <v>68</v>
      </c>
      <c r="B98" s="1193"/>
      <c r="C98" s="1080" t="s">
        <v>346</v>
      </c>
      <c r="D98" s="1080" t="s">
        <v>345</v>
      </c>
      <c r="E98" s="1731">
        <v>2</v>
      </c>
      <c r="F98" s="1731">
        <v>1</v>
      </c>
      <c r="G98" s="1116"/>
      <c r="H98" s="1116"/>
      <c r="I98" s="1116"/>
      <c r="J98" s="1116"/>
      <c r="K98" s="1116"/>
      <c r="L98" s="1116"/>
      <c r="M98" s="1116"/>
      <c r="N98" s="1771"/>
      <c r="O98" s="1771"/>
      <c r="P98" s="1771" t="s">
        <v>2243</v>
      </c>
      <c r="Q98" s="1771" t="s">
        <v>2243</v>
      </c>
      <c r="R98" s="1771"/>
      <c r="S98" s="1771"/>
      <c r="T98" s="1771"/>
      <c r="U98" s="1771"/>
      <c r="V98" s="1116"/>
      <c r="W98" s="1116"/>
      <c r="X98" s="1116"/>
      <c r="Y98" s="1116"/>
      <c r="Z98" s="1116"/>
      <c r="AA98" s="1116"/>
      <c r="AB98" s="1116"/>
      <c r="AC98" s="1116"/>
      <c r="AD98" s="1220"/>
      <c r="AE98" s="1734">
        <f>ROUND(AD98,2)*E98*F98</f>
        <v>0</v>
      </c>
    </row>
    <row r="99" spans="1:31" x14ac:dyDescent="0.35">
      <c r="A99" s="1735">
        <f t="shared" si="5"/>
        <v>69</v>
      </c>
      <c r="B99" s="1193"/>
      <c r="C99" s="2193"/>
      <c r="D99" s="1080" t="s">
        <v>347</v>
      </c>
      <c r="E99" s="1731">
        <v>2</v>
      </c>
      <c r="F99" s="1731">
        <v>24</v>
      </c>
      <c r="G99" s="1116"/>
      <c r="H99" s="1116"/>
      <c r="I99" s="1116"/>
      <c r="J99" s="1116"/>
      <c r="K99" s="1116"/>
      <c r="L99" s="1116"/>
      <c r="M99" s="1116"/>
      <c r="N99" s="1771"/>
      <c r="O99" s="1771"/>
      <c r="P99" s="1771" t="s">
        <v>2243</v>
      </c>
      <c r="Q99" s="1771" t="s">
        <v>2243</v>
      </c>
      <c r="R99" s="1771"/>
      <c r="S99" s="1771"/>
      <c r="T99" s="1771"/>
      <c r="U99" s="1771"/>
      <c r="V99" s="1116"/>
      <c r="W99" s="1116"/>
      <c r="X99" s="1116"/>
      <c r="Y99" s="1116"/>
      <c r="Z99" s="1116"/>
      <c r="AA99" s="1116"/>
      <c r="AB99" s="1116"/>
      <c r="AC99" s="1116"/>
      <c r="AD99" s="2294" t="s">
        <v>1399</v>
      </c>
      <c r="AE99" s="2295"/>
    </row>
    <row r="100" spans="1:31" x14ac:dyDescent="0.35">
      <c r="A100" s="1735">
        <f t="shared" si="5"/>
        <v>70</v>
      </c>
      <c r="B100" s="1193"/>
      <c r="C100" s="2193"/>
      <c r="D100" s="1080" t="s">
        <v>349</v>
      </c>
      <c r="E100" s="1731">
        <v>2</v>
      </c>
      <c r="F100" s="1731">
        <v>4</v>
      </c>
      <c r="G100" s="1116"/>
      <c r="H100" s="1116"/>
      <c r="I100" s="1116"/>
      <c r="J100" s="1116"/>
      <c r="K100" s="1116"/>
      <c r="L100" s="1116"/>
      <c r="M100" s="1116"/>
      <c r="N100" s="1771"/>
      <c r="O100" s="1771"/>
      <c r="P100" s="1771" t="s">
        <v>2243</v>
      </c>
      <c r="Q100" s="1771" t="s">
        <v>2243</v>
      </c>
      <c r="R100" s="1771"/>
      <c r="S100" s="1771"/>
      <c r="T100" s="1771"/>
      <c r="U100" s="1771"/>
      <c r="V100" s="1116"/>
      <c r="W100" s="1116"/>
      <c r="X100" s="1116"/>
      <c r="Y100" s="1116"/>
      <c r="Z100" s="1116"/>
      <c r="AA100" s="1116"/>
      <c r="AB100" s="1116"/>
      <c r="AC100" s="1116"/>
      <c r="AD100" s="1220"/>
      <c r="AE100" s="1734">
        <f>ROUND(AD100,2)*E100*F100</f>
        <v>0</v>
      </c>
    </row>
    <row r="101" spans="1:31" x14ac:dyDescent="0.35">
      <c r="A101" s="1735">
        <f t="shared" si="5"/>
        <v>71</v>
      </c>
      <c r="B101" s="1193"/>
      <c r="C101" s="2193"/>
      <c r="D101" s="1080" t="s">
        <v>355</v>
      </c>
      <c r="E101" s="1731">
        <v>2</v>
      </c>
      <c r="F101" s="1731">
        <v>2</v>
      </c>
      <c r="G101" s="1116"/>
      <c r="H101" s="1116"/>
      <c r="I101" s="1116"/>
      <c r="J101" s="1116"/>
      <c r="K101" s="1116"/>
      <c r="L101" s="1116"/>
      <c r="M101" s="1116"/>
      <c r="N101" s="1771"/>
      <c r="O101" s="1771"/>
      <c r="P101" s="1771" t="s">
        <v>2243</v>
      </c>
      <c r="Q101" s="1771" t="s">
        <v>2243</v>
      </c>
      <c r="R101" s="1771"/>
      <c r="S101" s="1771"/>
      <c r="T101" s="1771"/>
      <c r="U101" s="1771"/>
      <c r="V101" s="1116"/>
      <c r="W101" s="1116"/>
      <c r="X101" s="1116"/>
      <c r="Y101" s="1116"/>
      <c r="Z101" s="1116"/>
      <c r="AA101" s="1116"/>
      <c r="AB101" s="1116"/>
      <c r="AC101" s="1116"/>
      <c r="AD101" s="1220"/>
      <c r="AE101" s="1734">
        <f>ROUND(AD101,2)*E101*F101</f>
        <v>0</v>
      </c>
    </row>
    <row r="102" spans="1:31" x14ac:dyDescent="0.35">
      <c r="A102" s="1735">
        <f t="shared" si="5"/>
        <v>72</v>
      </c>
      <c r="B102" s="1193"/>
      <c r="C102" s="2193"/>
      <c r="D102" s="1080" t="s">
        <v>357</v>
      </c>
      <c r="E102" s="1731">
        <v>2</v>
      </c>
      <c r="F102" s="1731">
        <v>2</v>
      </c>
      <c r="G102" s="1116"/>
      <c r="H102" s="1116"/>
      <c r="I102" s="1116"/>
      <c r="J102" s="1116"/>
      <c r="K102" s="1116"/>
      <c r="L102" s="1116"/>
      <c r="M102" s="1116"/>
      <c r="N102" s="1771"/>
      <c r="O102" s="1771"/>
      <c r="P102" s="1771" t="s">
        <v>2243</v>
      </c>
      <c r="Q102" s="1771" t="s">
        <v>2243</v>
      </c>
      <c r="R102" s="1771"/>
      <c r="S102" s="1771"/>
      <c r="T102" s="1771"/>
      <c r="U102" s="1771"/>
      <c r="V102" s="1116"/>
      <c r="W102" s="1116"/>
      <c r="X102" s="1116"/>
      <c r="Y102" s="1116"/>
      <c r="Z102" s="1116"/>
      <c r="AA102" s="1116"/>
      <c r="AB102" s="1116"/>
      <c r="AC102" s="1116"/>
      <c r="AD102" s="1220"/>
      <c r="AE102" s="1734">
        <f>ROUND(AD102,2)*E102*F102</f>
        <v>0</v>
      </c>
    </row>
    <row r="103" spans="1:31" x14ac:dyDescent="0.35">
      <c r="A103" s="1735"/>
      <c r="B103" s="1193"/>
      <c r="C103" s="2193"/>
      <c r="D103" s="1195" t="s">
        <v>358</v>
      </c>
      <c r="E103" s="2296"/>
      <c r="F103" s="2296"/>
      <c r="G103" s="2296"/>
      <c r="H103" s="2296"/>
      <c r="I103" s="2296"/>
      <c r="J103" s="2296"/>
      <c r="K103" s="2296"/>
      <c r="L103" s="2296"/>
      <c r="M103" s="2296"/>
      <c r="N103" s="2296"/>
      <c r="O103" s="2296"/>
      <c r="P103" s="2296"/>
      <c r="Q103" s="2296"/>
      <c r="R103" s="2296"/>
      <c r="S103" s="2296"/>
      <c r="T103" s="2296"/>
      <c r="U103" s="2296"/>
      <c r="V103" s="2296"/>
      <c r="W103" s="2296"/>
      <c r="X103" s="2296"/>
      <c r="Y103" s="2296"/>
      <c r="Z103" s="2296"/>
      <c r="AA103" s="2296"/>
      <c r="AB103" s="2296"/>
      <c r="AC103" s="2296"/>
      <c r="AD103" s="2296"/>
      <c r="AE103" s="2297"/>
    </row>
    <row r="104" spans="1:31" ht="29" x14ac:dyDescent="0.35">
      <c r="A104" s="1735">
        <v>73</v>
      </c>
      <c r="B104" s="1193"/>
      <c r="C104" s="2193"/>
      <c r="D104" s="1080" t="s">
        <v>361</v>
      </c>
      <c r="E104" s="1731">
        <v>2</v>
      </c>
      <c r="F104" s="1731">
        <v>1</v>
      </c>
      <c r="G104" s="1116"/>
      <c r="H104" s="1116"/>
      <c r="I104" s="1116"/>
      <c r="J104" s="1116"/>
      <c r="K104" s="1116"/>
      <c r="L104" s="1116"/>
      <c r="M104" s="1116"/>
      <c r="N104" s="1116"/>
      <c r="O104" s="1771"/>
      <c r="P104" s="1771" t="s">
        <v>2243</v>
      </c>
      <c r="Q104" s="1771" t="s">
        <v>2243</v>
      </c>
      <c r="R104" s="1771"/>
      <c r="S104" s="1116"/>
      <c r="T104" s="1116"/>
      <c r="U104" s="1116"/>
      <c r="V104" s="1116"/>
      <c r="W104" s="1116"/>
      <c r="X104" s="1116"/>
      <c r="Y104" s="1116"/>
      <c r="Z104" s="1116"/>
      <c r="AA104" s="1116"/>
      <c r="AB104" s="1116"/>
      <c r="AC104" s="1116"/>
      <c r="AD104" s="1220"/>
      <c r="AE104" s="1734">
        <f>ROUND(AD104,2)*E104*F104</f>
        <v>0</v>
      </c>
    </row>
    <row r="105" spans="1:31" x14ac:dyDescent="0.35">
      <c r="A105" s="1735">
        <f>A104+1</f>
        <v>74</v>
      </c>
      <c r="B105" s="1193"/>
      <c r="C105" s="2193"/>
      <c r="D105" s="1080" t="s">
        <v>363</v>
      </c>
      <c r="E105" s="1731">
        <v>2</v>
      </c>
      <c r="F105" s="1731">
        <v>1</v>
      </c>
      <c r="G105" s="1116"/>
      <c r="H105" s="1116"/>
      <c r="I105" s="1116"/>
      <c r="J105" s="1116"/>
      <c r="K105" s="1116"/>
      <c r="L105" s="1116"/>
      <c r="M105" s="1116"/>
      <c r="N105" s="1116"/>
      <c r="O105" s="1771"/>
      <c r="P105" s="1771" t="s">
        <v>2243</v>
      </c>
      <c r="Q105" s="1771" t="s">
        <v>2243</v>
      </c>
      <c r="R105" s="1771"/>
      <c r="S105" s="1116"/>
      <c r="T105" s="1116"/>
      <c r="U105" s="1116"/>
      <c r="V105" s="1116"/>
      <c r="W105" s="1116"/>
      <c r="X105" s="1116"/>
      <c r="Y105" s="1116"/>
      <c r="Z105" s="1116"/>
      <c r="AA105" s="1116"/>
      <c r="AB105" s="1116"/>
      <c r="AC105" s="1116"/>
      <c r="AD105" s="1220"/>
      <c r="AE105" s="1734">
        <f>ROUND(AD105,2)*E105*F105</f>
        <v>0</v>
      </c>
    </row>
    <row r="106" spans="1:31" ht="29.5" thickBot="1" x14ac:dyDescent="0.4">
      <c r="A106" s="293">
        <f>A105+1</f>
        <v>75</v>
      </c>
      <c r="B106" s="1196"/>
      <c r="C106" s="2194"/>
      <c r="D106" s="1119" t="s">
        <v>334</v>
      </c>
      <c r="E106" s="1197">
        <v>2</v>
      </c>
      <c r="F106" s="1197">
        <v>1</v>
      </c>
      <c r="G106" s="1198"/>
      <c r="H106" s="1198"/>
      <c r="I106" s="1198"/>
      <c r="J106" s="1198"/>
      <c r="K106" s="1198"/>
      <c r="L106" s="1198"/>
      <c r="M106" s="1198"/>
      <c r="N106" s="1198"/>
      <c r="O106" s="1199"/>
      <c r="P106" s="1199" t="s">
        <v>2243</v>
      </c>
      <c r="Q106" s="1199" t="s">
        <v>2243</v>
      </c>
      <c r="R106" s="1199"/>
      <c r="S106" s="1198"/>
      <c r="T106" s="1198"/>
      <c r="U106" s="1198"/>
      <c r="V106" s="1198"/>
      <c r="W106" s="1198"/>
      <c r="X106" s="1198"/>
      <c r="Y106" s="1198"/>
      <c r="Z106" s="1198"/>
      <c r="AA106" s="1198"/>
      <c r="AB106" s="1198"/>
      <c r="AC106" s="1198"/>
      <c r="AD106" s="1220"/>
      <c r="AE106" s="550">
        <f>ROUND(AD106,2)*E106*F106</f>
        <v>0</v>
      </c>
    </row>
    <row r="107" spans="1:31" x14ac:dyDescent="0.35">
      <c r="A107" s="551"/>
      <c r="B107" s="1200"/>
      <c r="C107" s="2298" t="s">
        <v>3765</v>
      </c>
      <c r="D107" s="2298"/>
      <c r="E107" s="2298"/>
      <c r="F107" s="2298"/>
      <c r="G107" s="2298"/>
      <c r="H107" s="2298"/>
      <c r="I107" s="2298"/>
      <c r="J107" s="2298"/>
      <c r="K107" s="2298"/>
      <c r="L107" s="2298"/>
      <c r="M107" s="2298"/>
      <c r="N107" s="2298"/>
      <c r="O107" s="2298"/>
      <c r="P107" s="2298"/>
      <c r="Q107" s="2298"/>
      <c r="R107" s="2298"/>
      <c r="S107" s="2298"/>
      <c r="T107" s="2298"/>
      <c r="U107" s="2298"/>
      <c r="V107" s="2298"/>
      <c r="W107" s="2298"/>
      <c r="X107" s="2298"/>
      <c r="Y107" s="2298"/>
      <c r="Z107" s="2298"/>
      <c r="AA107" s="2298"/>
      <c r="AB107" s="2298"/>
      <c r="AC107" s="2298"/>
      <c r="AD107" s="2298"/>
      <c r="AE107" s="2299"/>
    </row>
    <row r="108" spans="1:31" x14ac:dyDescent="0.35">
      <c r="A108" s="1735"/>
      <c r="B108" s="1193"/>
      <c r="C108" s="1080"/>
      <c r="D108" s="1195" t="s">
        <v>336</v>
      </c>
      <c r="E108" s="2296"/>
      <c r="F108" s="2296"/>
      <c r="G108" s="2296"/>
      <c r="H108" s="2296"/>
      <c r="I108" s="2296"/>
      <c r="J108" s="2296"/>
      <c r="K108" s="2296"/>
      <c r="L108" s="2296"/>
      <c r="M108" s="2296"/>
      <c r="N108" s="2296"/>
      <c r="O108" s="2296"/>
      <c r="P108" s="2296"/>
      <c r="Q108" s="2296"/>
      <c r="R108" s="2296"/>
      <c r="S108" s="2296"/>
      <c r="T108" s="2296"/>
      <c r="U108" s="2296"/>
      <c r="V108" s="2296"/>
      <c r="W108" s="2296"/>
      <c r="X108" s="2296"/>
      <c r="Y108" s="2296"/>
      <c r="Z108" s="2296"/>
      <c r="AA108" s="2296"/>
      <c r="AB108" s="2296"/>
      <c r="AC108" s="2296"/>
      <c r="AD108" s="2296"/>
      <c r="AE108" s="2297"/>
    </row>
    <row r="109" spans="1:31" ht="29" x14ac:dyDescent="0.35">
      <c r="A109" s="1735">
        <v>76</v>
      </c>
      <c r="B109" s="1193"/>
      <c r="C109" s="1080" t="s">
        <v>337</v>
      </c>
      <c r="D109" s="1080" t="s">
        <v>790</v>
      </c>
      <c r="E109" s="1731">
        <v>2</v>
      </c>
      <c r="F109" s="1731">
        <v>49</v>
      </c>
      <c r="G109" s="1116"/>
      <c r="H109" s="1116"/>
      <c r="I109" s="1116"/>
      <c r="J109" s="1116"/>
      <c r="K109" s="1116"/>
      <c r="L109" s="1116"/>
      <c r="M109" s="1116"/>
      <c r="N109" s="1116"/>
      <c r="O109" s="1771"/>
      <c r="P109" s="1771" t="s">
        <v>2243</v>
      </c>
      <c r="Q109" s="1771" t="s">
        <v>2243</v>
      </c>
      <c r="R109" s="1771"/>
      <c r="S109" s="1116"/>
      <c r="T109" s="1116"/>
      <c r="U109" s="1116"/>
      <c r="V109" s="1116"/>
      <c r="W109" s="1116"/>
      <c r="X109" s="1116"/>
      <c r="Y109" s="1116"/>
      <c r="Z109" s="1116"/>
      <c r="AA109" s="1116"/>
      <c r="AB109" s="1116"/>
      <c r="AC109" s="1116"/>
      <c r="AD109" s="2294" t="s">
        <v>1399</v>
      </c>
      <c r="AE109" s="2295"/>
    </row>
    <row r="110" spans="1:31" ht="29" x14ac:dyDescent="0.35">
      <c r="A110" s="1735">
        <f t="shared" ref="A110:A117" si="6">A109+1</f>
        <v>77</v>
      </c>
      <c r="B110" s="1193"/>
      <c r="C110" s="1080" t="s">
        <v>338</v>
      </c>
      <c r="D110" s="1080" t="s">
        <v>339</v>
      </c>
      <c r="E110" s="1731">
        <v>2</v>
      </c>
      <c r="F110" s="1731">
        <v>8</v>
      </c>
      <c r="G110" s="1116"/>
      <c r="H110" s="1116"/>
      <c r="I110" s="1116"/>
      <c r="J110" s="1116"/>
      <c r="K110" s="1116"/>
      <c r="L110" s="1116"/>
      <c r="M110" s="1116"/>
      <c r="N110" s="1116"/>
      <c r="O110" s="1771"/>
      <c r="P110" s="1771" t="s">
        <v>2243</v>
      </c>
      <c r="Q110" s="1771" t="s">
        <v>2243</v>
      </c>
      <c r="R110" s="1771"/>
      <c r="S110" s="1116"/>
      <c r="T110" s="1116"/>
      <c r="U110" s="1116"/>
      <c r="V110" s="1116"/>
      <c r="W110" s="1116"/>
      <c r="X110" s="1116"/>
      <c r="Y110" s="1116"/>
      <c r="Z110" s="1116"/>
      <c r="AA110" s="1116"/>
      <c r="AB110" s="1116"/>
      <c r="AC110" s="1116"/>
      <c r="AD110" s="2294" t="s">
        <v>1399</v>
      </c>
      <c r="AE110" s="2295"/>
    </row>
    <row r="111" spans="1:31" ht="29" x14ac:dyDescent="0.35">
      <c r="A111" s="1735">
        <f t="shared" si="6"/>
        <v>78</v>
      </c>
      <c r="B111" s="1193"/>
      <c r="C111" s="1080" t="s">
        <v>340</v>
      </c>
      <c r="D111" s="1080" t="s">
        <v>341</v>
      </c>
      <c r="E111" s="1731">
        <v>2</v>
      </c>
      <c r="F111" s="1731">
        <v>27</v>
      </c>
      <c r="G111" s="1116"/>
      <c r="H111" s="1116"/>
      <c r="I111" s="1116"/>
      <c r="J111" s="1116"/>
      <c r="K111" s="1116"/>
      <c r="L111" s="1116"/>
      <c r="M111" s="1116"/>
      <c r="N111" s="1116"/>
      <c r="O111" s="1771"/>
      <c r="P111" s="1771" t="s">
        <v>2243</v>
      </c>
      <c r="Q111" s="1771" t="s">
        <v>2243</v>
      </c>
      <c r="R111" s="1771"/>
      <c r="S111" s="1116"/>
      <c r="T111" s="1116"/>
      <c r="U111" s="1116"/>
      <c r="V111" s="1116"/>
      <c r="W111" s="1116"/>
      <c r="X111" s="1116"/>
      <c r="Y111" s="1116"/>
      <c r="Z111" s="1116"/>
      <c r="AA111" s="1116"/>
      <c r="AB111" s="1116"/>
      <c r="AC111" s="1116"/>
      <c r="AD111" s="2294" t="s">
        <v>1399</v>
      </c>
      <c r="AE111" s="2295"/>
    </row>
    <row r="112" spans="1:31" ht="29" x14ac:dyDescent="0.35">
      <c r="A112" s="1735">
        <f t="shared" si="6"/>
        <v>79</v>
      </c>
      <c r="B112" s="1193"/>
      <c r="C112" s="1080" t="s">
        <v>366</v>
      </c>
      <c r="D112" s="1080" t="s">
        <v>343</v>
      </c>
      <c r="E112" s="1731">
        <v>2</v>
      </c>
      <c r="F112" s="1731">
        <v>4</v>
      </c>
      <c r="G112" s="1116"/>
      <c r="H112" s="1116"/>
      <c r="I112" s="1116"/>
      <c r="J112" s="1116"/>
      <c r="K112" s="1116"/>
      <c r="L112" s="1116"/>
      <c r="M112" s="1116"/>
      <c r="N112" s="1116"/>
      <c r="O112" s="1771"/>
      <c r="P112" s="1771" t="s">
        <v>2243</v>
      </c>
      <c r="Q112" s="1771" t="s">
        <v>2243</v>
      </c>
      <c r="R112" s="1771"/>
      <c r="S112" s="1116"/>
      <c r="T112" s="1116"/>
      <c r="U112" s="1116"/>
      <c r="V112" s="1116"/>
      <c r="W112" s="1116"/>
      <c r="X112" s="1116"/>
      <c r="Y112" s="1116"/>
      <c r="Z112" s="1116"/>
      <c r="AA112" s="1116"/>
      <c r="AB112" s="1116"/>
      <c r="AC112" s="1116"/>
      <c r="AD112" s="1220"/>
      <c r="AE112" s="1734">
        <f>ROUND(AD112,2)*E112*F112</f>
        <v>0</v>
      </c>
    </row>
    <row r="113" spans="1:31" ht="29" x14ac:dyDescent="0.35">
      <c r="A113" s="1735">
        <f t="shared" si="6"/>
        <v>80</v>
      </c>
      <c r="B113" s="1193"/>
      <c r="C113" s="1080" t="s">
        <v>346</v>
      </c>
      <c r="D113" s="1080" t="s">
        <v>345</v>
      </c>
      <c r="E113" s="1731">
        <v>2</v>
      </c>
      <c r="F113" s="1731">
        <v>3</v>
      </c>
      <c r="G113" s="1116"/>
      <c r="H113" s="1116"/>
      <c r="I113" s="1116"/>
      <c r="J113" s="1116"/>
      <c r="K113" s="1116"/>
      <c r="L113" s="1116"/>
      <c r="M113" s="1116"/>
      <c r="N113" s="1116"/>
      <c r="O113" s="1771"/>
      <c r="P113" s="1771" t="s">
        <v>2243</v>
      </c>
      <c r="Q113" s="1771" t="s">
        <v>2243</v>
      </c>
      <c r="R113" s="1771"/>
      <c r="S113" s="1116"/>
      <c r="T113" s="1116"/>
      <c r="U113" s="1116"/>
      <c r="V113" s="1116"/>
      <c r="W113" s="1116"/>
      <c r="X113" s="1116"/>
      <c r="Y113" s="1116"/>
      <c r="Z113" s="1116"/>
      <c r="AA113" s="1116"/>
      <c r="AB113" s="1116"/>
      <c r="AC113" s="1116"/>
      <c r="AD113" s="1220"/>
      <c r="AE113" s="1734">
        <f>ROUND(AD113,2)*E113*F113</f>
        <v>0</v>
      </c>
    </row>
    <row r="114" spans="1:31" x14ac:dyDescent="0.35">
      <c r="A114" s="1735">
        <f t="shared" si="6"/>
        <v>81</v>
      </c>
      <c r="B114" s="1193"/>
      <c r="C114" s="1080" t="s">
        <v>348</v>
      </c>
      <c r="D114" s="1080" t="s">
        <v>347</v>
      </c>
      <c r="E114" s="1731">
        <v>2</v>
      </c>
      <c r="F114" s="1731">
        <v>24</v>
      </c>
      <c r="G114" s="1116"/>
      <c r="H114" s="1116"/>
      <c r="I114" s="1116"/>
      <c r="J114" s="1116"/>
      <c r="K114" s="1116"/>
      <c r="L114" s="1116"/>
      <c r="M114" s="1116"/>
      <c r="N114" s="1116"/>
      <c r="O114" s="1771"/>
      <c r="P114" s="1771" t="s">
        <v>2243</v>
      </c>
      <c r="Q114" s="1771" t="s">
        <v>2243</v>
      </c>
      <c r="R114" s="1771"/>
      <c r="S114" s="1116"/>
      <c r="T114" s="1116"/>
      <c r="U114" s="1116"/>
      <c r="V114" s="1116"/>
      <c r="W114" s="1116"/>
      <c r="X114" s="1116"/>
      <c r="Y114" s="1116"/>
      <c r="Z114" s="1116"/>
      <c r="AA114" s="1116"/>
      <c r="AB114" s="1116"/>
      <c r="AC114" s="1116"/>
      <c r="AD114" s="2294" t="s">
        <v>1399</v>
      </c>
      <c r="AE114" s="2295"/>
    </row>
    <row r="115" spans="1:31" x14ac:dyDescent="0.35">
      <c r="A115" s="1735">
        <f t="shared" si="6"/>
        <v>82</v>
      </c>
      <c r="B115" s="1193"/>
      <c r="C115" s="1080" t="s">
        <v>352</v>
      </c>
      <c r="D115" s="1080" t="s">
        <v>349</v>
      </c>
      <c r="E115" s="1731">
        <v>2</v>
      </c>
      <c r="F115" s="1731">
        <v>4</v>
      </c>
      <c r="G115" s="1116"/>
      <c r="H115" s="1116"/>
      <c r="I115" s="1116"/>
      <c r="J115" s="1116"/>
      <c r="K115" s="1116"/>
      <c r="L115" s="1116"/>
      <c r="M115" s="1116"/>
      <c r="N115" s="1116"/>
      <c r="O115" s="1771"/>
      <c r="P115" s="1771" t="s">
        <v>2243</v>
      </c>
      <c r="Q115" s="1771" t="s">
        <v>2243</v>
      </c>
      <c r="R115" s="1771"/>
      <c r="S115" s="1116"/>
      <c r="T115" s="1116"/>
      <c r="U115" s="1116"/>
      <c r="V115" s="1116"/>
      <c r="W115" s="1116"/>
      <c r="X115" s="1116"/>
      <c r="Y115" s="1116"/>
      <c r="Z115" s="1116"/>
      <c r="AA115" s="1116"/>
      <c r="AB115" s="1116"/>
      <c r="AC115" s="1116"/>
      <c r="AD115" s="1220"/>
      <c r="AE115" s="1734">
        <f>ROUND(AD115,2)*E115*F115</f>
        <v>0</v>
      </c>
    </row>
    <row r="116" spans="1:31" x14ac:dyDescent="0.35">
      <c r="A116" s="1735">
        <f t="shared" si="6"/>
        <v>83</v>
      </c>
      <c r="B116" s="1193"/>
      <c r="C116" s="1080" t="s">
        <v>354</v>
      </c>
      <c r="D116" s="1080" t="s">
        <v>353</v>
      </c>
      <c r="E116" s="1731">
        <v>2</v>
      </c>
      <c r="F116" s="1731">
        <v>3</v>
      </c>
      <c r="G116" s="1116"/>
      <c r="H116" s="1116"/>
      <c r="I116" s="1116"/>
      <c r="J116" s="1116"/>
      <c r="K116" s="1116"/>
      <c r="L116" s="1116"/>
      <c r="M116" s="1116"/>
      <c r="N116" s="1116"/>
      <c r="O116" s="1771"/>
      <c r="P116" s="1771" t="s">
        <v>2243</v>
      </c>
      <c r="Q116" s="1771" t="s">
        <v>2243</v>
      </c>
      <c r="R116" s="1771"/>
      <c r="S116" s="1116"/>
      <c r="T116" s="1116"/>
      <c r="U116" s="1116"/>
      <c r="V116" s="1116"/>
      <c r="W116" s="1116"/>
      <c r="X116" s="1116"/>
      <c r="Y116" s="1116"/>
      <c r="Z116" s="1116"/>
      <c r="AA116" s="1116"/>
      <c r="AB116" s="1116"/>
      <c r="AC116" s="1116"/>
      <c r="AD116" s="1220"/>
      <c r="AE116" s="1734">
        <f>ROUND(AD116,2)*E116*F116</f>
        <v>0</v>
      </c>
    </row>
    <row r="117" spans="1:31" x14ac:dyDescent="0.35">
      <c r="A117" s="1735">
        <f t="shared" si="6"/>
        <v>84</v>
      </c>
      <c r="B117" s="1193"/>
      <c r="C117" s="1080" t="s">
        <v>367</v>
      </c>
      <c r="D117" s="1080" t="s">
        <v>355</v>
      </c>
      <c r="E117" s="1731">
        <v>2</v>
      </c>
      <c r="F117" s="1731">
        <v>4</v>
      </c>
      <c r="G117" s="1116"/>
      <c r="H117" s="1116"/>
      <c r="I117" s="1116"/>
      <c r="J117" s="1116"/>
      <c r="K117" s="1116"/>
      <c r="L117" s="1116"/>
      <c r="M117" s="1116"/>
      <c r="N117" s="1116"/>
      <c r="O117" s="1771"/>
      <c r="P117" s="1771" t="s">
        <v>2243</v>
      </c>
      <c r="Q117" s="1771" t="s">
        <v>2243</v>
      </c>
      <c r="R117" s="1771"/>
      <c r="S117" s="1116"/>
      <c r="T117" s="1116"/>
      <c r="U117" s="1116"/>
      <c r="V117" s="1116"/>
      <c r="W117" s="1116"/>
      <c r="X117" s="1116"/>
      <c r="Y117" s="1116"/>
      <c r="Z117" s="1116"/>
      <c r="AA117" s="1116"/>
      <c r="AB117" s="1116"/>
      <c r="AC117" s="1116"/>
      <c r="AD117" s="1220"/>
      <c r="AE117" s="1734">
        <f>ROUND(AD117,2)*E117*F117</f>
        <v>0</v>
      </c>
    </row>
    <row r="118" spans="1:31" x14ac:dyDescent="0.35">
      <c r="A118" s="1735"/>
      <c r="B118" s="1193"/>
      <c r="C118" s="1080"/>
      <c r="D118" s="1195" t="s">
        <v>358</v>
      </c>
      <c r="E118" s="2296"/>
      <c r="F118" s="2296"/>
      <c r="G118" s="2296"/>
      <c r="H118" s="2296"/>
      <c r="I118" s="2296"/>
      <c r="J118" s="2296"/>
      <c r="K118" s="2296"/>
      <c r="L118" s="2296"/>
      <c r="M118" s="2296"/>
      <c r="N118" s="2296"/>
      <c r="O118" s="2296"/>
      <c r="P118" s="2296"/>
      <c r="Q118" s="2296"/>
      <c r="R118" s="2296"/>
      <c r="S118" s="2296"/>
      <c r="T118" s="2296"/>
      <c r="U118" s="2296"/>
      <c r="V118" s="2296"/>
      <c r="W118" s="2296"/>
      <c r="X118" s="2296"/>
      <c r="Y118" s="2296"/>
      <c r="Z118" s="2296"/>
      <c r="AA118" s="2296"/>
      <c r="AB118" s="2296"/>
      <c r="AC118" s="2296"/>
      <c r="AD118" s="2296"/>
      <c r="AE118" s="2297"/>
    </row>
    <row r="119" spans="1:31" ht="29" x14ac:dyDescent="0.35">
      <c r="A119" s="1735">
        <v>85</v>
      </c>
      <c r="B119" s="1193"/>
      <c r="C119" s="1195" t="s">
        <v>369</v>
      </c>
      <c r="D119" s="1080" t="s">
        <v>361</v>
      </c>
      <c r="E119" s="1731">
        <v>2</v>
      </c>
      <c r="F119" s="1731">
        <v>1</v>
      </c>
      <c r="G119" s="1116"/>
      <c r="H119" s="1116"/>
      <c r="I119" s="1116"/>
      <c r="J119" s="1116"/>
      <c r="K119" s="1116"/>
      <c r="L119" s="1116"/>
      <c r="M119" s="1116"/>
      <c r="N119" s="1116"/>
      <c r="O119" s="1771"/>
      <c r="P119" s="1771" t="s">
        <v>2243</v>
      </c>
      <c r="Q119" s="1771" t="s">
        <v>2243</v>
      </c>
      <c r="R119" s="1771"/>
      <c r="S119" s="1116"/>
      <c r="T119" s="1116"/>
      <c r="U119" s="1116"/>
      <c r="V119" s="1116"/>
      <c r="W119" s="1116"/>
      <c r="X119" s="1116"/>
      <c r="Y119" s="1116"/>
      <c r="Z119" s="1116"/>
      <c r="AA119" s="1116"/>
      <c r="AB119" s="1116"/>
      <c r="AC119" s="1116"/>
      <c r="AD119" s="1220"/>
      <c r="AE119" s="1734">
        <f>ROUND(AD119,2)*E119*F119</f>
        <v>0</v>
      </c>
    </row>
    <row r="120" spans="1:31" x14ac:dyDescent="0.35">
      <c r="A120" s="1735">
        <f>A119+1</f>
        <v>86</v>
      </c>
      <c r="B120" s="1193"/>
      <c r="C120" s="2193"/>
      <c r="D120" s="1080" t="s">
        <v>363</v>
      </c>
      <c r="E120" s="1731">
        <v>2</v>
      </c>
      <c r="F120" s="1731">
        <v>1</v>
      </c>
      <c r="G120" s="1116"/>
      <c r="H120" s="1116"/>
      <c r="I120" s="1116"/>
      <c r="J120" s="1116"/>
      <c r="K120" s="1116"/>
      <c r="L120" s="1116"/>
      <c r="M120" s="1116"/>
      <c r="N120" s="1116"/>
      <c r="O120" s="1771"/>
      <c r="P120" s="1771" t="s">
        <v>2243</v>
      </c>
      <c r="Q120" s="1771" t="s">
        <v>2243</v>
      </c>
      <c r="R120" s="1771"/>
      <c r="S120" s="1116"/>
      <c r="T120" s="1116"/>
      <c r="U120" s="1116"/>
      <c r="V120" s="1116"/>
      <c r="W120" s="1116"/>
      <c r="X120" s="1116"/>
      <c r="Y120" s="1116"/>
      <c r="Z120" s="1116"/>
      <c r="AA120" s="1116"/>
      <c r="AB120" s="1116"/>
      <c r="AC120" s="1116"/>
      <c r="AD120" s="1220"/>
      <c r="AE120" s="1734">
        <f>ROUND(AD120,2)*E120*F120</f>
        <v>0</v>
      </c>
    </row>
    <row r="121" spans="1:31" ht="29.5" thickBot="1" x14ac:dyDescent="0.4">
      <c r="A121" s="293">
        <f>A120+1</f>
        <v>87</v>
      </c>
      <c r="B121" s="1196"/>
      <c r="C121" s="2194"/>
      <c r="D121" s="1119" t="s">
        <v>334</v>
      </c>
      <c r="E121" s="1197">
        <v>2</v>
      </c>
      <c r="F121" s="1197">
        <v>1</v>
      </c>
      <c r="G121" s="1198"/>
      <c r="H121" s="1198"/>
      <c r="I121" s="1198"/>
      <c r="J121" s="1198"/>
      <c r="K121" s="1198"/>
      <c r="L121" s="1198"/>
      <c r="M121" s="1198"/>
      <c r="N121" s="1198"/>
      <c r="O121" s="1199"/>
      <c r="P121" s="1199" t="s">
        <v>2243</v>
      </c>
      <c r="Q121" s="1199" t="s">
        <v>2243</v>
      </c>
      <c r="R121" s="1199"/>
      <c r="S121" s="1198"/>
      <c r="T121" s="1198"/>
      <c r="U121" s="1198"/>
      <c r="V121" s="1198"/>
      <c r="W121" s="1198"/>
      <c r="X121" s="1198"/>
      <c r="Y121" s="1198"/>
      <c r="Z121" s="1198"/>
      <c r="AA121" s="1198"/>
      <c r="AB121" s="1198"/>
      <c r="AC121" s="1198"/>
      <c r="AD121" s="1220"/>
      <c r="AE121" s="550">
        <f>ROUND(AD121,2)*E121*F121</f>
        <v>0</v>
      </c>
    </row>
    <row r="122" spans="1:31" x14ac:dyDescent="0.35">
      <c r="A122" s="551"/>
      <c r="B122" s="1200"/>
      <c r="C122" s="2298" t="s">
        <v>3766</v>
      </c>
      <c r="D122" s="2298"/>
      <c r="E122" s="2298"/>
      <c r="F122" s="2298"/>
      <c r="G122" s="2298"/>
      <c r="H122" s="2298"/>
      <c r="I122" s="2298"/>
      <c r="J122" s="2298"/>
      <c r="K122" s="2298"/>
      <c r="L122" s="2298"/>
      <c r="M122" s="2298"/>
      <c r="N122" s="2298"/>
      <c r="O122" s="2298"/>
      <c r="P122" s="2298"/>
      <c r="Q122" s="2298"/>
      <c r="R122" s="2298"/>
      <c r="S122" s="2298"/>
      <c r="T122" s="2298"/>
      <c r="U122" s="2298"/>
      <c r="V122" s="2298"/>
      <c r="W122" s="2298"/>
      <c r="X122" s="2298"/>
      <c r="Y122" s="2298"/>
      <c r="Z122" s="2298"/>
      <c r="AA122" s="2298"/>
      <c r="AB122" s="2298"/>
      <c r="AC122" s="2298"/>
      <c r="AD122" s="2298"/>
      <c r="AE122" s="2299"/>
    </row>
    <row r="123" spans="1:31" x14ac:dyDescent="0.35">
      <c r="A123" s="1735"/>
      <c r="B123" s="1193"/>
      <c r="C123" s="1080"/>
      <c r="D123" s="1195" t="s">
        <v>336</v>
      </c>
      <c r="E123" s="2296"/>
      <c r="F123" s="2296"/>
      <c r="G123" s="2296"/>
      <c r="H123" s="2296"/>
      <c r="I123" s="2296"/>
      <c r="J123" s="2296"/>
      <c r="K123" s="2296"/>
      <c r="L123" s="2296"/>
      <c r="M123" s="2296"/>
      <c r="N123" s="2296"/>
      <c r="O123" s="2296"/>
      <c r="P123" s="2296"/>
      <c r="Q123" s="2296"/>
      <c r="R123" s="2296"/>
      <c r="S123" s="2296"/>
      <c r="T123" s="2296"/>
      <c r="U123" s="2296"/>
      <c r="V123" s="2296"/>
      <c r="W123" s="2296"/>
      <c r="X123" s="2296"/>
      <c r="Y123" s="2296"/>
      <c r="Z123" s="2296"/>
      <c r="AA123" s="2296"/>
      <c r="AB123" s="2296"/>
      <c r="AC123" s="2296"/>
      <c r="AD123" s="2296"/>
      <c r="AE123" s="2297"/>
    </row>
    <row r="124" spans="1:31" ht="29" x14ac:dyDescent="0.35">
      <c r="A124" s="1735">
        <v>88</v>
      </c>
      <c r="B124" s="1193"/>
      <c r="C124" s="1080" t="s">
        <v>337</v>
      </c>
      <c r="D124" s="1080" t="s">
        <v>790</v>
      </c>
      <c r="E124" s="1731">
        <v>2</v>
      </c>
      <c r="F124" s="1731">
        <v>49</v>
      </c>
      <c r="G124" s="1116"/>
      <c r="H124" s="1116"/>
      <c r="I124" s="1116"/>
      <c r="J124" s="1116"/>
      <c r="K124" s="1116"/>
      <c r="L124" s="1116"/>
      <c r="M124" s="1116"/>
      <c r="N124" s="1116"/>
      <c r="O124" s="1771"/>
      <c r="P124" s="1771" t="s">
        <v>2243</v>
      </c>
      <c r="Q124" s="1771" t="s">
        <v>2243</v>
      </c>
      <c r="R124" s="1771"/>
      <c r="S124" s="1116"/>
      <c r="T124" s="1116"/>
      <c r="U124" s="1116"/>
      <c r="V124" s="1116"/>
      <c r="W124" s="1116"/>
      <c r="X124" s="1116"/>
      <c r="Y124" s="1116"/>
      <c r="Z124" s="1116"/>
      <c r="AA124" s="1116"/>
      <c r="AB124" s="1116"/>
      <c r="AC124" s="1116"/>
      <c r="AD124" s="2294" t="s">
        <v>1399</v>
      </c>
      <c r="AE124" s="2295"/>
    </row>
    <row r="125" spans="1:31" ht="29" x14ac:dyDescent="0.35">
      <c r="A125" s="1735">
        <f t="shared" ref="A125:A132" si="7">A124+1</f>
        <v>89</v>
      </c>
      <c r="B125" s="1193"/>
      <c r="C125" s="1080" t="s">
        <v>338</v>
      </c>
      <c r="D125" s="1080" t="s">
        <v>339</v>
      </c>
      <c r="E125" s="1731">
        <v>2</v>
      </c>
      <c r="F125" s="1731">
        <v>8</v>
      </c>
      <c r="G125" s="1116"/>
      <c r="H125" s="1116"/>
      <c r="I125" s="1116"/>
      <c r="J125" s="1116"/>
      <c r="K125" s="1116"/>
      <c r="L125" s="1116"/>
      <c r="M125" s="1116"/>
      <c r="N125" s="1116"/>
      <c r="O125" s="1771"/>
      <c r="P125" s="1771" t="s">
        <v>2243</v>
      </c>
      <c r="Q125" s="1771" t="s">
        <v>2243</v>
      </c>
      <c r="R125" s="1771"/>
      <c r="S125" s="1116"/>
      <c r="T125" s="1116"/>
      <c r="U125" s="1116"/>
      <c r="V125" s="1116"/>
      <c r="W125" s="1116"/>
      <c r="X125" s="1116"/>
      <c r="Y125" s="1116"/>
      <c r="Z125" s="1116"/>
      <c r="AA125" s="1116"/>
      <c r="AB125" s="1116"/>
      <c r="AC125" s="1116"/>
      <c r="AD125" s="2294" t="s">
        <v>1399</v>
      </c>
      <c r="AE125" s="2295"/>
    </row>
    <row r="126" spans="1:31" ht="29" x14ac:dyDescent="0.35">
      <c r="A126" s="1735">
        <f t="shared" si="7"/>
        <v>90</v>
      </c>
      <c r="B126" s="1193"/>
      <c r="C126" s="1080" t="s">
        <v>340</v>
      </c>
      <c r="D126" s="1080" t="s">
        <v>341</v>
      </c>
      <c r="E126" s="1731">
        <v>2</v>
      </c>
      <c r="F126" s="1731">
        <v>27</v>
      </c>
      <c r="G126" s="1116"/>
      <c r="H126" s="1116"/>
      <c r="I126" s="1116"/>
      <c r="J126" s="1116"/>
      <c r="K126" s="1116"/>
      <c r="L126" s="1116"/>
      <c r="M126" s="1116"/>
      <c r="N126" s="1116"/>
      <c r="O126" s="1771"/>
      <c r="P126" s="1771" t="s">
        <v>2243</v>
      </c>
      <c r="Q126" s="1771" t="s">
        <v>2243</v>
      </c>
      <c r="R126" s="1771"/>
      <c r="S126" s="1116"/>
      <c r="T126" s="1116"/>
      <c r="U126" s="1116"/>
      <c r="V126" s="1116"/>
      <c r="W126" s="1116"/>
      <c r="X126" s="1116"/>
      <c r="Y126" s="1116"/>
      <c r="Z126" s="1116"/>
      <c r="AA126" s="1116"/>
      <c r="AB126" s="1116"/>
      <c r="AC126" s="1116"/>
      <c r="AD126" s="2294" t="s">
        <v>1399</v>
      </c>
      <c r="AE126" s="2295"/>
    </row>
    <row r="127" spans="1:31" ht="29" x14ac:dyDescent="0.35">
      <c r="A127" s="1735">
        <f t="shared" si="7"/>
        <v>91</v>
      </c>
      <c r="B127" s="1193"/>
      <c r="C127" s="1080" t="s">
        <v>366</v>
      </c>
      <c r="D127" s="1080" t="s">
        <v>343</v>
      </c>
      <c r="E127" s="1731">
        <v>2</v>
      </c>
      <c r="F127" s="1731">
        <v>4</v>
      </c>
      <c r="G127" s="1116"/>
      <c r="H127" s="1116"/>
      <c r="I127" s="1116"/>
      <c r="J127" s="1116"/>
      <c r="K127" s="1116"/>
      <c r="L127" s="1116"/>
      <c r="M127" s="1116"/>
      <c r="N127" s="1116"/>
      <c r="O127" s="1771"/>
      <c r="P127" s="1771" t="s">
        <v>2243</v>
      </c>
      <c r="Q127" s="1771" t="s">
        <v>2243</v>
      </c>
      <c r="R127" s="1771"/>
      <c r="S127" s="1116"/>
      <c r="T127" s="1116"/>
      <c r="U127" s="1116"/>
      <c r="V127" s="1116"/>
      <c r="W127" s="1116"/>
      <c r="X127" s="1116"/>
      <c r="Y127" s="1116"/>
      <c r="Z127" s="1116"/>
      <c r="AA127" s="1116"/>
      <c r="AB127" s="1116"/>
      <c r="AC127" s="1116"/>
      <c r="AD127" s="692"/>
      <c r="AE127" s="1734">
        <f>ROUND(AD127,2)*E127*F127</f>
        <v>0</v>
      </c>
    </row>
    <row r="128" spans="1:31" ht="29" x14ac:dyDescent="0.35">
      <c r="A128" s="1735">
        <f t="shared" si="7"/>
        <v>92</v>
      </c>
      <c r="B128" s="1193"/>
      <c r="C128" s="1080" t="s">
        <v>346</v>
      </c>
      <c r="D128" s="1080" t="s">
        <v>345</v>
      </c>
      <c r="E128" s="1731">
        <v>2</v>
      </c>
      <c r="F128" s="1731">
        <v>3</v>
      </c>
      <c r="G128" s="1116"/>
      <c r="H128" s="1116"/>
      <c r="I128" s="1116"/>
      <c r="J128" s="1116"/>
      <c r="K128" s="1116"/>
      <c r="L128" s="1116"/>
      <c r="M128" s="1116"/>
      <c r="N128" s="1116"/>
      <c r="O128" s="1771"/>
      <c r="P128" s="1771" t="s">
        <v>2243</v>
      </c>
      <c r="Q128" s="1771" t="s">
        <v>2243</v>
      </c>
      <c r="R128" s="1771"/>
      <c r="S128" s="1116"/>
      <c r="T128" s="1116"/>
      <c r="U128" s="1116"/>
      <c r="V128" s="1116"/>
      <c r="W128" s="1116"/>
      <c r="X128" s="1116"/>
      <c r="Y128" s="1116"/>
      <c r="Z128" s="1116"/>
      <c r="AA128" s="1116"/>
      <c r="AB128" s="1116"/>
      <c r="AC128" s="1116"/>
      <c r="AD128" s="692"/>
      <c r="AE128" s="1734">
        <f>ROUND(AD128,2)*E128*F128</f>
        <v>0</v>
      </c>
    </row>
    <row r="129" spans="1:31" x14ac:dyDescent="0.35">
      <c r="A129" s="1735">
        <f t="shared" si="7"/>
        <v>93</v>
      </c>
      <c r="B129" s="1193"/>
      <c r="C129" s="1080" t="s">
        <v>348</v>
      </c>
      <c r="D129" s="1080" t="s">
        <v>347</v>
      </c>
      <c r="E129" s="1731">
        <v>2</v>
      </c>
      <c r="F129" s="1731">
        <v>24</v>
      </c>
      <c r="G129" s="1116"/>
      <c r="H129" s="1116"/>
      <c r="I129" s="1116"/>
      <c r="J129" s="1116"/>
      <c r="K129" s="1116"/>
      <c r="L129" s="1116"/>
      <c r="M129" s="1116"/>
      <c r="N129" s="1116"/>
      <c r="O129" s="1771"/>
      <c r="P129" s="1771" t="s">
        <v>2243</v>
      </c>
      <c r="Q129" s="1771" t="s">
        <v>2243</v>
      </c>
      <c r="R129" s="1771"/>
      <c r="S129" s="1116"/>
      <c r="T129" s="1116"/>
      <c r="U129" s="1116"/>
      <c r="V129" s="1116"/>
      <c r="W129" s="1116"/>
      <c r="X129" s="1116"/>
      <c r="Y129" s="1116"/>
      <c r="Z129" s="1116"/>
      <c r="AA129" s="1116"/>
      <c r="AB129" s="1116"/>
      <c r="AC129" s="1116"/>
      <c r="AD129" s="2294" t="s">
        <v>1399</v>
      </c>
      <c r="AE129" s="2295"/>
    </row>
    <row r="130" spans="1:31" x14ac:dyDescent="0.35">
      <c r="A130" s="1735">
        <f t="shared" si="7"/>
        <v>94</v>
      </c>
      <c r="B130" s="1193"/>
      <c r="C130" s="1080" t="s">
        <v>352</v>
      </c>
      <c r="D130" s="1080" t="s">
        <v>349</v>
      </c>
      <c r="E130" s="1731">
        <v>2</v>
      </c>
      <c r="F130" s="1731">
        <v>4</v>
      </c>
      <c r="G130" s="1116"/>
      <c r="H130" s="1116"/>
      <c r="I130" s="1116"/>
      <c r="J130" s="1116"/>
      <c r="K130" s="1116"/>
      <c r="L130" s="1116"/>
      <c r="M130" s="1116"/>
      <c r="N130" s="1116"/>
      <c r="O130" s="1771"/>
      <c r="P130" s="1771" t="s">
        <v>2243</v>
      </c>
      <c r="Q130" s="1771" t="s">
        <v>2243</v>
      </c>
      <c r="R130" s="1771"/>
      <c r="S130" s="1116"/>
      <c r="T130" s="1116"/>
      <c r="U130" s="1116"/>
      <c r="V130" s="1116"/>
      <c r="W130" s="1116"/>
      <c r="X130" s="1116"/>
      <c r="Y130" s="1116"/>
      <c r="Z130" s="1116"/>
      <c r="AA130" s="1116"/>
      <c r="AB130" s="1116"/>
      <c r="AC130" s="1116"/>
      <c r="AD130" s="692"/>
      <c r="AE130" s="1734">
        <f>ROUND(AD130,2)*E130*F130</f>
        <v>0</v>
      </c>
    </row>
    <row r="131" spans="1:31" x14ac:dyDescent="0.35">
      <c r="A131" s="1735">
        <f t="shared" si="7"/>
        <v>95</v>
      </c>
      <c r="B131" s="1193"/>
      <c r="C131" s="1080" t="s">
        <v>354</v>
      </c>
      <c r="D131" s="1080" t="s">
        <v>353</v>
      </c>
      <c r="E131" s="1731">
        <v>2</v>
      </c>
      <c r="F131" s="1731">
        <v>3</v>
      </c>
      <c r="G131" s="1116"/>
      <c r="H131" s="1116"/>
      <c r="I131" s="1116"/>
      <c r="J131" s="1116"/>
      <c r="K131" s="1116"/>
      <c r="L131" s="1116"/>
      <c r="M131" s="1116"/>
      <c r="N131" s="1116"/>
      <c r="O131" s="1771"/>
      <c r="P131" s="1771" t="s">
        <v>2243</v>
      </c>
      <c r="Q131" s="1771" t="s">
        <v>2243</v>
      </c>
      <c r="R131" s="1771"/>
      <c r="S131" s="1116"/>
      <c r="T131" s="1116"/>
      <c r="U131" s="1116"/>
      <c r="V131" s="1116"/>
      <c r="W131" s="1116"/>
      <c r="X131" s="1116"/>
      <c r="Y131" s="1116"/>
      <c r="Z131" s="1116"/>
      <c r="AA131" s="1116"/>
      <c r="AB131" s="1116"/>
      <c r="AC131" s="1116"/>
      <c r="AD131" s="692"/>
      <c r="AE131" s="1734">
        <f>ROUND(AD131,2)*E131*F131</f>
        <v>0</v>
      </c>
    </row>
    <row r="132" spans="1:31" x14ac:dyDescent="0.35">
      <c r="A132" s="1735">
        <f t="shared" si="7"/>
        <v>96</v>
      </c>
      <c r="B132" s="1193"/>
      <c r="C132" s="1080" t="s">
        <v>367</v>
      </c>
      <c r="D132" s="1080" t="s">
        <v>355</v>
      </c>
      <c r="E132" s="1731">
        <v>2</v>
      </c>
      <c r="F132" s="1731">
        <v>4</v>
      </c>
      <c r="G132" s="1116"/>
      <c r="H132" s="1116"/>
      <c r="I132" s="1116"/>
      <c r="J132" s="1116"/>
      <c r="K132" s="1116"/>
      <c r="L132" s="1116"/>
      <c r="M132" s="1116"/>
      <c r="N132" s="1116"/>
      <c r="O132" s="1771"/>
      <c r="P132" s="1771" t="s">
        <v>2243</v>
      </c>
      <c r="Q132" s="1771" t="s">
        <v>2243</v>
      </c>
      <c r="R132" s="1771"/>
      <c r="S132" s="1116"/>
      <c r="T132" s="1116"/>
      <c r="U132" s="1116"/>
      <c r="V132" s="1116"/>
      <c r="W132" s="1116"/>
      <c r="X132" s="1116"/>
      <c r="Y132" s="1116"/>
      <c r="Z132" s="1116"/>
      <c r="AA132" s="1116"/>
      <c r="AB132" s="1116"/>
      <c r="AC132" s="1116"/>
      <c r="AD132" s="692"/>
      <c r="AE132" s="1734">
        <f>ROUND(AD132,2)*E132*F132</f>
        <v>0</v>
      </c>
    </row>
    <row r="133" spans="1:31" x14ac:dyDescent="0.35">
      <c r="A133" s="1735"/>
      <c r="B133" s="1193"/>
      <c r="C133" s="1080"/>
      <c r="D133" s="1195" t="s">
        <v>358</v>
      </c>
      <c r="E133" s="2296"/>
      <c r="F133" s="2296"/>
      <c r="G133" s="2296"/>
      <c r="H133" s="2296"/>
      <c r="I133" s="2296"/>
      <c r="J133" s="2296"/>
      <c r="K133" s="2296"/>
      <c r="L133" s="2296"/>
      <c r="M133" s="2296"/>
      <c r="N133" s="2296"/>
      <c r="O133" s="2296"/>
      <c r="P133" s="2296"/>
      <c r="Q133" s="2296"/>
      <c r="R133" s="2296"/>
      <c r="S133" s="2296"/>
      <c r="T133" s="2296"/>
      <c r="U133" s="2296"/>
      <c r="V133" s="2296"/>
      <c r="W133" s="2296"/>
      <c r="X133" s="2296"/>
      <c r="Y133" s="2296"/>
      <c r="Z133" s="2296"/>
      <c r="AA133" s="2296"/>
      <c r="AB133" s="2296"/>
      <c r="AC133" s="2296"/>
      <c r="AD133" s="2296"/>
      <c r="AE133" s="2297"/>
    </row>
    <row r="134" spans="1:31" ht="29" x14ac:dyDescent="0.35">
      <c r="A134" s="1735">
        <v>97</v>
      </c>
      <c r="B134" s="1193"/>
      <c r="C134" s="1195" t="s">
        <v>369</v>
      </c>
      <c r="D134" s="1080" t="s">
        <v>361</v>
      </c>
      <c r="E134" s="1731">
        <v>2</v>
      </c>
      <c r="F134" s="1731">
        <v>1</v>
      </c>
      <c r="G134" s="1116"/>
      <c r="H134" s="1116"/>
      <c r="I134" s="1116"/>
      <c r="J134" s="1116"/>
      <c r="K134" s="1116"/>
      <c r="L134" s="1116"/>
      <c r="M134" s="1116"/>
      <c r="N134" s="1771"/>
      <c r="O134" s="1771"/>
      <c r="P134" s="1771" t="s">
        <v>2243</v>
      </c>
      <c r="Q134" s="1771" t="s">
        <v>2243</v>
      </c>
      <c r="R134" s="1771"/>
      <c r="S134" s="1116"/>
      <c r="T134" s="1116"/>
      <c r="U134" s="1116"/>
      <c r="V134" s="1116"/>
      <c r="W134" s="1116"/>
      <c r="X134" s="1116"/>
      <c r="Y134" s="1116"/>
      <c r="Z134" s="1116"/>
      <c r="AA134" s="1116"/>
      <c r="AB134" s="1116"/>
      <c r="AC134" s="1116"/>
      <c r="AD134" s="692"/>
      <c r="AE134" s="1734">
        <f>ROUND(AD134,2)*E134*F134</f>
        <v>0</v>
      </c>
    </row>
    <row r="135" spans="1:31" x14ac:dyDescent="0.35">
      <c r="A135" s="1735">
        <f>A134+1</f>
        <v>98</v>
      </c>
      <c r="B135" s="1193"/>
      <c r="C135" s="2193"/>
      <c r="D135" s="1080" t="s">
        <v>363</v>
      </c>
      <c r="E135" s="1731">
        <v>2</v>
      </c>
      <c r="F135" s="1731">
        <v>1</v>
      </c>
      <c r="G135" s="1116"/>
      <c r="H135" s="1116"/>
      <c r="I135" s="1116"/>
      <c r="J135" s="1116"/>
      <c r="K135" s="1116"/>
      <c r="L135" s="1116"/>
      <c r="M135" s="1116"/>
      <c r="N135" s="1771"/>
      <c r="O135" s="1771"/>
      <c r="P135" s="1771" t="s">
        <v>2243</v>
      </c>
      <c r="Q135" s="1771" t="s">
        <v>2243</v>
      </c>
      <c r="R135" s="1771"/>
      <c r="S135" s="1116"/>
      <c r="T135" s="1116"/>
      <c r="U135" s="1116"/>
      <c r="V135" s="1116"/>
      <c r="W135" s="1116"/>
      <c r="X135" s="1116"/>
      <c r="Y135" s="1116"/>
      <c r="Z135" s="1116"/>
      <c r="AA135" s="1116"/>
      <c r="AB135" s="1116"/>
      <c r="AC135" s="1116"/>
      <c r="AD135" s="692"/>
      <c r="AE135" s="1734">
        <f>ROUND(AD135,2)*E135*F135</f>
        <v>0</v>
      </c>
    </row>
    <row r="136" spans="1:31" ht="29.5" thickBot="1" x14ac:dyDescent="0.4">
      <c r="A136" s="293">
        <f>A135+1</f>
        <v>99</v>
      </c>
      <c r="B136" s="1196"/>
      <c r="C136" s="2194"/>
      <c r="D136" s="1119" t="s">
        <v>334</v>
      </c>
      <c r="E136" s="1197">
        <v>2</v>
      </c>
      <c r="F136" s="1197">
        <v>1</v>
      </c>
      <c r="G136" s="1198"/>
      <c r="H136" s="1198"/>
      <c r="I136" s="1198"/>
      <c r="J136" s="1198"/>
      <c r="K136" s="1198"/>
      <c r="L136" s="1198"/>
      <c r="M136" s="1198"/>
      <c r="N136" s="1199"/>
      <c r="O136" s="1199"/>
      <c r="P136" s="1199" t="s">
        <v>2243</v>
      </c>
      <c r="Q136" s="1199" t="s">
        <v>2243</v>
      </c>
      <c r="R136" s="1199"/>
      <c r="S136" s="1198"/>
      <c r="T136" s="1198"/>
      <c r="U136" s="1198"/>
      <c r="V136" s="1198"/>
      <c r="W136" s="1198"/>
      <c r="X136" s="1198"/>
      <c r="Y136" s="1198"/>
      <c r="Z136" s="1198"/>
      <c r="AA136" s="1198"/>
      <c r="AB136" s="1198"/>
      <c r="AC136" s="1198"/>
      <c r="AD136" s="692"/>
      <c r="AE136" s="550">
        <f>ROUND(AD136,2)*E136*F136</f>
        <v>0</v>
      </c>
    </row>
    <row r="137" spans="1:31" x14ac:dyDescent="0.35">
      <c r="A137" s="551"/>
      <c r="B137" s="1200"/>
      <c r="C137" s="2298" t="s">
        <v>371</v>
      </c>
      <c r="D137" s="2298"/>
      <c r="E137" s="2298"/>
      <c r="F137" s="2298"/>
      <c r="G137" s="2298"/>
      <c r="H137" s="2298"/>
      <c r="I137" s="2298"/>
      <c r="J137" s="2298"/>
      <c r="K137" s="2298"/>
      <c r="L137" s="2298"/>
      <c r="M137" s="2298"/>
      <c r="N137" s="2298"/>
      <c r="O137" s="2298"/>
      <c r="P137" s="2298"/>
      <c r="Q137" s="2298"/>
      <c r="R137" s="2298"/>
      <c r="S137" s="2298"/>
      <c r="T137" s="2298"/>
      <c r="U137" s="2298"/>
      <c r="V137" s="2298"/>
      <c r="W137" s="2298"/>
      <c r="X137" s="2298"/>
      <c r="Y137" s="2298"/>
      <c r="Z137" s="2298"/>
      <c r="AA137" s="2298"/>
      <c r="AB137" s="2298"/>
      <c r="AC137" s="2298"/>
      <c r="AD137" s="2298"/>
      <c r="AE137" s="2299"/>
    </row>
    <row r="138" spans="1:31" x14ac:dyDescent="0.35">
      <c r="A138" s="1735"/>
      <c r="B138" s="1193"/>
      <c r="C138" s="1080"/>
      <c r="D138" s="1195" t="s">
        <v>336</v>
      </c>
      <c r="E138" s="2296"/>
      <c r="F138" s="2296"/>
      <c r="G138" s="2296"/>
      <c r="H138" s="2296"/>
      <c r="I138" s="2296"/>
      <c r="J138" s="2296"/>
      <c r="K138" s="2296"/>
      <c r="L138" s="2296"/>
      <c r="M138" s="2296"/>
      <c r="N138" s="2296"/>
      <c r="O138" s="2296"/>
      <c r="P138" s="2296"/>
      <c r="Q138" s="2296"/>
      <c r="R138" s="2296"/>
      <c r="S138" s="2296"/>
      <c r="T138" s="2296"/>
      <c r="U138" s="2296"/>
      <c r="V138" s="2296"/>
      <c r="W138" s="2296"/>
      <c r="X138" s="2296"/>
      <c r="Y138" s="2296"/>
      <c r="Z138" s="2296"/>
      <c r="AA138" s="2296"/>
      <c r="AB138" s="2296"/>
      <c r="AC138" s="2296"/>
      <c r="AD138" s="2296"/>
      <c r="AE138" s="2297"/>
    </row>
    <row r="139" spans="1:31" ht="29" x14ac:dyDescent="0.35">
      <c r="A139" s="1735">
        <v>100</v>
      </c>
      <c r="B139" s="1193"/>
      <c r="C139" s="1080" t="s">
        <v>337</v>
      </c>
      <c r="D139" s="1080" t="s">
        <v>790</v>
      </c>
      <c r="E139" s="1731">
        <v>2</v>
      </c>
      <c r="F139" s="1731">
        <v>48</v>
      </c>
      <c r="G139" s="1116"/>
      <c r="H139" s="1116"/>
      <c r="I139" s="1116"/>
      <c r="J139" s="1116"/>
      <c r="K139" s="1116"/>
      <c r="L139" s="1116"/>
      <c r="M139" s="1116"/>
      <c r="N139" s="1771"/>
      <c r="O139" s="1771"/>
      <c r="P139" s="1771" t="s">
        <v>2243</v>
      </c>
      <c r="Q139" s="1771" t="s">
        <v>2243</v>
      </c>
      <c r="R139" s="1771"/>
      <c r="S139" s="1771"/>
      <c r="T139" s="1116"/>
      <c r="U139" s="1116"/>
      <c r="V139" s="1116"/>
      <c r="W139" s="1116"/>
      <c r="X139" s="1116"/>
      <c r="Y139" s="1116"/>
      <c r="Z139" s="1116"/>
      <c r="AA139" s="1116"/>
      <c r="AB139" s="1116"/>
      <c r="AC139" s="1116"/>
      <c r="AD139" s="2294" t="s">
        <v>1399</v>
      </c>
      <c r="AE139" s="2295"/>
    </row>
    <row r="140" spans="1:31" ht="29" x14ac:dyDescent="0.35">
      <c r="A140" s="1735">
        <f t="shared" ref="A140:A147" si="8">A139+1</f>
        <v>101</v>
      </c>
      <c r="B140" s="1193"/>
      <c r="C140" s="1080" t="s">
        <v>338</v>
      </c>
      <c r="D140" s="1080" t="s">
        <v>339</v>
      </c>
      <c r="E140" s="1731">
        <v>2</v>
      </c>
      <c r="F140" s="1731">
        <v>8</v>
      </c>
      <c r="G140" s="1116"/>
      <c r="H140" s="1116"/>
      <c r="I140" s="1116"/>
      <c r="J140" s="1116"/>
      <c r="K140" s="1116"/>
      <c r="L140" s="1116"/>
      <c r="M140" s="1116"/>
      <c r="N140" s="1771"/>
      <c r="O140" s="1771"/>
      <c r="P140" s="1771" t="s">
        <v>2243</v>
      </c>
      <c r="Q140" s="1771" t="s">
        <v>2243</v>
      </c>
      <c r="R140" s="1771"/>
      <c r="S140" s="1771"/>
      <c r="T140" s="1116"/>
      <c r="U140" s="1116"/>
      <c r="V140" s="1116"/>
      <c r="W140" s="1116"/>
      <c r="X140" s="1116"/>
      <c r="Y140" s="1116"/>
      <c r="Z140" s="1116"/>
      <c r="AA140" s="1116"/>
      <c r="AB140" s="1116"/>
      <c r="AC140" s="1116"/>
      <c r="AD140" s="2294" t="s">
        <v>1399</v>
      </c>
      <c r="AE140" s="2295"/>
    </row>
    <row r="141" spans="1:31" ht="29" x14ac:dyDescent="0.35">
      <c r="A141" s="1735">
        <f t="shared" si="8"/>
        <v>102</v>
      </c>
      <c r="B141" s="1193"/>
      <c r="C141" s="1080" t="s">
        <v>340</v>
      </c>
      <c r="D141" s="1080" t="s">
        <v>341</v>
      </c>
      <c r="E141" s="1731">
        <v>2</v>
      </c>
      <c r="F141" s="1731">
        <v>27</v>
      </c>
      <c r="G141" s="1116"/>
      <c r="H141" s="1116"/>
      <c r="I141" s="1116"/>
      <c r="J141" s="1116"/>
      <c r="K141" s="1116"/>
      <c r="L141" s="1116"/>
      <c r="M141" s="1116"/>
      <c r="N141" s="1771"/>
      <c r="O141" s="1771"/>
      <c r="P141" s="1771" t="s">
        <v>2243</v>
      </c>
      <c r="Q141" s="1771" t="s">
        <v>2243</v>
      </c>
      <c r="R141" s="1771"/>
      <c r="S141" s="1771"/>
      <c r="T141" s="1116"/>
      <c r="U141" s="1116"/>
      <c r="V141" s="1116"/>
      <c r="W141" s="1116"/>
      <c r="X141" s="1116"/>
      <c r="Y141" s="1116"/>
      <c r="Z141" s="1116"/>
      <c r="AA141" s="1116"/>
      <c r="AB141" s="1116"/>
      <c r="AC141" s="1116"/>
      <c r="AD141" s="2294" t="s">
        <v>1399</v>
      </c>
      <c r="AE141" s="2295"/>
    </row>
    <row r="142" spans="1:31" ht="29" x14ac:dyDescent="0.35">
      <c r="A142" s="1735">
        <f t="shared" si="8"/>
        <v>103</v>
      </c>
      <c r="B142" s="1193"/>
      <c r="C142" s="1080" t="s">
        <v>366</v>
      </c>
      <c r="D142" s="1080" t="s">
        <v>343</v>
      </c>
      <c r="E142" s="1731">
        <v>2</v>
      </c>
      <c r="F142" s="1731">
        <v>4</v>
      </c>
      <c r="G142" s="1116"/>
      <c r="H142" s="1116"/>
      <c r="I142" s="1116"/>
      <c r="J142" s="1116"/>
      <c r="K142" s="1116"/>
      <c r="L142" s="1116"/>
      <c r="M142" s="1116"/>
      <c r="N142" s="1771"/>
      <c r="O142" s="1771"/>
      <c r="P142" s="1771" t="s">
        <v>2243</v>
      </c>
      <c r="Q142" s="1771" t="s">
        <v>2243</v>
      </c>
      <c r="R142" s="1771"/>
      <c r="S142" s="1771"/>
      <c r="T142" s="1116"/>
      <c r="U142" s="1116"/>
      <c r="V142" s="1116"/>
      <c r="W142" s="1116"/>
      <c r="X142" s="1116"/>
      <c r="Y142" s="1116"/>
      <c r="Z142" s="1116"/>
      <c r="AA142" s="1116"/>
      <c r="AB142" s="1116"/>
      <c r="AC142" s="1116"/>
      <c r="AD142" s="692"/>
      <c r="AE142" s="1734">
        <f>ROUND(AD142,2)*E142*F142</f>
        <v>0</v>
      </c>
    </row>
    <row r="143" spans="1:31" ht="29" x14ac:dyDescent="0.35">
      <c r="A143" s="1735">
        <f t="shared" si="8"/>
        <v>104</v>
      </c>
      <c r="B143" s="1193"/>
      <c r="C143" s="1080" t="s">
        <v>346</v>
      </c>
      <c r="D143" s="1080" t="s">
        <v>345</v>
      </c>
      <c r="E143" s="1731">
        <v>2</v>
      </c>
      <c r="F143" s="1731">
        <v>3</v>
      </c>
      <c r="G143" s="1116"/>
      <c r="H143" s="1116"/>
      <c r="I143" s="1116"/>
      <c r="J143" s="1116"/>
      <c r="K143" s="1116"/>
      <c r="L143" s="1116"/>
      <c r="M143" s="1116"/>
      <c r="N143" s="1771"/>
      <c r="O143" s="1771"/>
      <c r="P143" s="1771" t="s">
        <v>2243</v>
      </c>
      <c r="Q143" s="1771" t="s">
        <v>2243</v>
      </c>
      <c r="R143" s="1771"/>
      <c r="S143" s="1771"/>
      <c r="T143" s="1116"/>
      <c r="U143" s="1116"/>
      <c r="V143" s="1116"/>
      <c r="W143" s="1116"/>
      <c r="X143" s="1116"/>
      <c r="Y143" s="1116"/>
      <c r="Z143" s="1116"/>
      <c r="AA143" s="1116"/>
      <c r="AB143" s="1116"/>
      <c r="AC143" s="1116"/>
      <c r="AD143" s="692"/>
      <c r="AE143" s="1734">
        <f>ROUND(AD143,2)*E143*F143</f>
        <v>0</v>
      </c>
    </row>
    <row r="144" spans="1:31" x14ac:dyDescent="0.35">
      <c r="A144" s="1735">
        <f t="shared" si="8"/>
        <v>105</v>
      </c>
      <c r="B144" s="1193"/>
      <c r="C144" s="1080" t="s">
        <v>348</v>
      </c>
      <c r="D144" s="1080" t="s">
        <v>347</v>
      </c>
      <c r="E144" s="1731">
        <v>2</v>
      </c>
      <c r="F144" s="1731">
        <v>24</v>
      </c>
      <c r="G144" s="1116"/>
      <c r="H144" s="1116"/>
      <c r="I144" s="1116"/>
      <c r="J144" s="1116"/>
      <c r="K144" s="1116"/>
      <c r="L144" s="1116"/>
      <c r="M144" s="1116"/>
      <c r="N144" s="1771"/>
      <c r="O144" s="1771"/>
      <c r="P144" s="1771" t="s">
        <v>2243</v>
      </c>
      <c r="Q144" s="1771" t="s">
        <v>2243</v>
      </c>
      <c r="R144" s="1771"/>
      <c r="S144" s="1771"/>
      <c r="T144" s="1116"/>
      <c r="U144" s="1116"/>
      <c r="V144" s="1116"/>
      <c r="W144" s="1116"/>
      <c r="X144" s="1116"/>
      <c r="Y144" s="1116"/>
      <c r="Z144" s="1116"/>
      <c r="AA144" s="1116"/>
      <c r="AB144" s="1116"/>
      <c r="AC144" s="1116"/>
      <c r="AD144" s="2294" t="s">
        <v>1399</v>
      </c>
      <c r="AE144" s="2295"/>
    </row>
    <row r="145" spans="1:31" x14ac:dyDescent="0.35">
      <c r="A145" s="1735">
        <f t="shared" si="8"/>
        <v>106</v>
      </c>
      <c r="B145" s="1193"/>
      <c r="C145" s="1080" t="s">
        <v>352</v>
      </c>
      <c r="D145" s="1080" t="s">
        <v>349</v>
      </c>
      <c r="E145" s="1731">
        <v>2</v>
      </c>
      <c r="F145" s="1731">
        <v>4</v>
      </c>
      <c r="G145" s="1116"/>
      <c r="H145" s="1116"/>
      <c r="I145" s="1116"/>
      <c r="J145" s="1116"/>
      <c r="K145" s="1116"/>
      <c r="L145" s="1116"/>
      <c r="M145" s="1116"/>
      <c r="N145" s="1771"/>
      <c r="O145" s="1771"/>
      <c r="P145" s="1771" t="s">
        <v>2243</v>
      </c>
      <c r="Q145" s="1771" t="s">
        <v>2243</v>
      </c>
      <c r="R145" s="1771"/>
      <c r="S145" s="1771"/>
      <c r="T145" s="1116"/>
      <c r="U145" s="1116"/>
      <c r="V145" s="1116"/>
      <c r="W145" s="1116"/>
      <c r="X145" s="1116"/>
      <c r="Y145" s="1116"/>
      <c r="Z145" s="1116"/>
      <c r="AA145" s="1116"/>
      <c r="AB145" s="1116"/>
      <c r="AC145" s="1116"/>
      <c r="AD145" s="692"/>
      <c r="AE145" s="1734">
        <f>ROUND(AD145,2)*E145*F145</f>
        <v>0</v>
      </c>
    </row>
    <row r="146" spans="1:31" x14ac:dyDescent="0.35">
      <c r="A146" s="1735">
        <f t="shared" si="8"/>
        <v>107</v>
      </c>
      <c r="B146" s="1193"/>
      <c r="C146" s="1080" t="s">
        <v>354</v>
      </c>
      <c r="D146" s="1080" t="s">
        <v>353</v>
      </c>
      <c r="E146" s="1731">
        <v>2</v>
      </c>
      <c r="F146" s="1731">
        <v>3</v>
      </c>
      <c r="G146" s="1116"/>
      <c r="H146" s="1116"/>
      <c r="I146" s="1116"/>
      <c r="J146" s="1116"/>
      <c r="K146" s="1116"/>
      <c r="L146" s="1116"/>
      <c r="M146" s="1116"/>
      <c r="N146" s="1771"/>
      <c r="O146" s="1771"/>
      <c r="P146" s="1771" t="s">
        <v>2243</v>
      </c>
      <c r="Q146" s="1771" t="s">
        <v>2243</v>
      </c>
      <c r="R146" s="1771"/>
      <c r="S146" s="1771"/>
      <c r="T146" s="1116"/>
      <c r="U146" s="1116"/>
      <c r="V146" s="1116"/>
      <c r="W146" s="1116"/>
      <c r="X146" s="1116"/>
      <c r="Y146" s="1116"/>
      <c r="Z146" s="1116"/>
      <c r="AA146" s="1116"/>
      <c r="AB146" s="1116"/>
      <c r="AC146" s="1116"/>
      <c r="AD146" s="692"/>
      <c r="AE146" s="1734">
        <f>ROUND(AD146,2)*E146*F146</f>
        <v>0</v>
      </c>
    </row>
    <row r="147" spans="1:31" x14ac:dyDescent="0.35">
      <c r="A147" s="1735">
        <f t="shared" si="8"/>
        <v>108</v>
      </c>
      <c r="B147" s="1193"/>
      <c r="C147" s="1080" t="s">
        <v>367</v>
      </c>
      <c r="D147" s="1080" t="s">
        <v>355</v>
      </c>
      <c r="E147" s="1731">
        <v>2</v>
      </c>
      <c r="F147" s="1731">
        <v>4</v>
      </c>
      <c r="G147" s="1116"/>
      <c r="H147" s="1116"/>
      <c r="I147" s="1116"/>
      <c r="J147" s="1116"/>
      <c r="K147" s="1116"/>
      <c r="L147" s="1116"/>
      <c r="M147" s="1116"/>
      <c r="N147" s="1771"/>
      <c r="O147" s="1771"/>
      <c r="P147" s="1771" t="s">
        <v>2243</v>
      </c>
      <c r="Q147" s="1771" t="s">
        <v>2243</v>
      </c>
      <c r="R147" s="1771"/>
      <c r="S147" s="1771"/>
      <c r="T147" s="1116"/>
      <c r="U147" s="1116"/>
      <c r="V147" s="1116"/>
      <c r="W147" s="1116"/>
      <c r="X147" s="1116"/>
      <c r="Y147" s="1116"/>
      <c r="Z147" s="1116"/>
      <c r="AA147" s="1116"/>
      <c r="AB147" s="1116"/>
      <c r="AC147" s="1116"/>
      <c r="AD147" s="692"/>
      <c r="AE147" s="1734">
        <f>ROUND(AD147,2)*E147*F147</f>
        <v>0</v>
      </c>
    </row>
    <row r="148" spans="1:31" x14ac:dyDescent="0.35">
      <c r="A148" s="1735"/>
      <c r="B148" s="1193"/>
      <c r="C148" s="1080"/>
      <c r="D148" s="1195" t="s">
        <v>358</v>
      </c>
      <c r="E148" s="2296"/>
      <c r="F148" s="2296"/>
      <c r="G148" s="2296"/>
      <c r="H148" s="2296"/>
      <c r="I148" s="2296"/>
      <c r="J148" s="2296"/>
      <c r="K148" s="2296"/>
      <c r="L148" s="2296"/>
      <c r="M148" s="2296"/>
      <c r="N148" s="2296"/>
      <c r="O148" s="2296"/>
      <c r="P148" s="2296"/>
      <c r="Q148" s="2296"/>
      <c r="R148" s="2296"/>
      <c r="S148" s="2296"/>
      <c r="T148" s="2296"/>
      <c r="U148" s="2296"/>
      <c r="V148" s="2296"/>
      <c r="W148" s="2296"/>
      <c r="X148" s="2296"/>
      <c r="Y148" s="2296"/>
      <c r="Z148" s="2296"/>
      <c r="AA148" s="2296"/>
      <c r="AB148" s="2296"/>
      <c r="AC148" s="2296"/>
      <c r="AD148" s="2296"/>
      <c r="AE148" s="2297"/>
    </row>
    <row r="149" spans="1:31" ht="29" x14ac:dyDescent="0.35">
      <c r="A149" s="1735">
        <v>109</v>
      </c>
      <c r="B149" s="1193"/>
      <c r="C149" s="1195" t="s">
        <v>369</v>
      </c>
      <c r="D149" s="1080" t="s">
        <v>361</v>
      </c>
      <c r="E149" s="1731">
        <v>2</v>
      </c>
      <c r="F149" s="1731">
        <v>1</v>
      </c>
      <c r="G149" s="1116"/>
      <c r="H149" s="1116"/>
      <c r="I149" s="1116"/>
      <c r="J149" s="1116"/>
      <c r="K149" s="1116"/>
      <c r="L149" s="1116"/>
      <c r="M149" s="1116"/>
      <c r="N149" s="1116"/>
      <c r="O149" s="1771"/>
      <c r="P149" s="1771" t="s">
        <v>2243</v>
      </c>
      <c r="Q149" s="1771" t="s">
        <v>2243</v>
      </c>
      <c r="R149" s="1771"/>
      <c r="S149" s="1116"/>
      <c r="T149" s="1116"/>
      <c r="U149" s="1116"/>
      <c r="V149" s="1116"/>
      <c r="W149" s="1116"/>
      <c r="X149" s="1116"/>
      <c r="Y149" s="1116"/>
      <c r="Z149" s="1116"/>
      <c r="AA149" s="1116"/>
      <c r="AB149" s="1116"/>
      <c r="AC149" s="1116"/>
      <c r="AD149" s="1220"/>
      <c r="AE149" s="1734">
        <f>ROUND(AD149,2)*E149*F149</f>
        <v>0</v>
      </c>
    </row>
    <row r="150" spans="1:31" x14ac:dyDescent="0.35">
      <c r="A150" s="1735">
        <f>A149+1</f>
        <v>110</v>
      </c>
      <c r="B150" s="1193"/>
      <c r="C150" s="2193"/>
      <c r="D150" s="1080" t="s">
        <v>363</v>
      </c>
      <c r="E150" s="1731">
        <v>2</v>
      </c>
      <c r="F150" s="1731">
        <v>1</v>
      </c>
      <c r="G150" s="1116"/>
      <c r="H150" s="1116"/>
      <c r="I150" s="1116"/>
      <c r="J150" s="1116"/>
      <c r="K150" s="1116"/>
      <c r="L150" s="1116"/>
      <c r="M150" s="1116"/>
      <c r="N150" s="1116"/>
      <c r="O150" s="1771"/>
      <c r="P150" s="1771" t="s">
        <v>2243</v>
      </c>
      <c r="Q150" s="1771" t="s">
        <v>2243</v>
      </c>
      <c r="R150" s="1771"/>
      <c r="S150" s="1116"/>
      <c r="T150" s="1116"/>
      <c r="U150" s="1116"/>
      <c r="V150" s="1116"/>
      <c r="W150" s="1116"/>
      <c r="X150" s="1116"/>
      <c r="Y150" s="1116"/>
      <c r="Z150" s="1116"/>
      <c r="AA150" s="1116"/>
      <c r="AB150" s="1116"/>
      <c r="AC150" s="1116"/>
      <c r="AD150" s="1220"/>
      <c r="AE150" s="1734">
        <f>ROUND(AD150,2)*E150*F150</f>
        <v>0</v>
      </c>
    </row>
    <row r="151" spans="1:31" ht="29.5" thickBot="1" x14ac:dyDescent="0.4">
      <c r="A151" s="293">
        <f>A150+1</f>
        <v>111</v>
      </c>
      <c r="B151" s="1196"/>
      <c r="C151" s="2194"/>
      <c r="D151" s="1119" t="s">
        <v>334</v>
      </c>
      <c r="E151" s="1197">
        <v>2</v>
      </c>
      <c r="F151" s="1197">
        <v>1</v>
      </c>
      <c r="G151" s="1198"/>
      <c r="H151" s="1198"/>
      <c r="I151" s="1198"/>
      <c r="J151" s="1198"/>
      <c r="K151" s="1198"/>
      <c r="L151" s="1198"/>
      <c r="M151" s="1198"/>
      <c r="N151" s="1198"/>
      <c r="O151" s="1199"/>
      <c r="P151" s="1199" t="s">
        <v>2243</v>
      </c>
      <c r="Q151" s="1199" t="s">
        <v>2243</v>
      </c>
      <c r="R151" s="1199"/>
      <c r="S151" s="1198"/>
      <c r="T151" s="1198"/>
      <c r="U151" s="1198"/>
      <c r="V151" s="1198"/>
      <c r="W151" s="1198"/>
      <c r="X151" s="1198"/>
      <c r="Y151" s="1198"/>
      <c r="Z151" s="1198"/>
      <c r="AA151" s="1198"/>
      <c r="AB151" s="1198"/>
      <c r="AC151" s="1198"/>
      <c r="AD151" s="1220"/>
      <c r="AE151" s="550">
        <f>ROUND(AD151,2)*E151*F151</f>
        <v>0</v>
      </c>
    </row>
    <row r="152" spans="1:31" x14ac:dyDescent="0.35">
      <c r="A152" s="551"/>
      <c r="B152" s="1200"/>
      <c r="C152" s="2298" t="s">
        <v>372</v>
      </c>
      <c r="D152" s="2298"/>
      <c r="E152" s="2298"/>
      <c r="F152" s="2298"/>
      <c r="G152" s="2298"/>
      <c r="H152" s="2298"/>
      <c r="I152" s="2298"/>
      <c r="J152" s="2298"/>
      <c r="K152" s="2298"/>
      <c r="L152" s="2298"/>
      <c r="M152" s="2298"/>
      <c r="N152" s="2298"/>
      <c r="O152" s="2298"/>
      <c r="P152" s="2298"/>
      <c r="Q152" s="2298"/>
      <c r="R152" s="2298"/>
      <c r="S152" s="2298"/>
      <c r="T152" s="2298"/>
      <c r="U152" s="2298"/>
      <c r="V152" s="2298"/>
      <c r="W152" s="2298"/>
      <c r="X152" s="2298"/>
      <c r="Y152" s="2298"/>
      <c r="Z152" s="2298"/>
      <c r="AA152" s="2298"/>
      <c r="AB152" s="2298"/>
      <c r="AC152" s="2298"/>
      <c r="AD152" s="2298"/>
      <c r="AE152" s="2299"/>
    </row>
    <row r="153" spans="1:31" x14ac:dyDescent="0.35">
      <c r="A153" s="1735"/>
      <c r="B153" s="1193"/>
      <c r="C153" s="1080"/>
      <c r="D153" s="1195" t="s">
        <v>336</v>
      </c>
      <c r="E153" s="2296"/>
      <c r="F153" s="2296"/>
      <c r="G153" s="2296"/>
      <c r="H153" s="2296"/>
      <c r="I153" s="2296"/>
      <c r="J153" s="2296"/>
      <c r="K153" s="2296"/>
      <c r="L153" s="2296"/>
      <c r="M153" s="2296"/>
      <c r="N153" s="2296"/>
      <c r="O153" s="2296"/>
      <c r="P153" s="2296"/>
      <c r="Q153" s="2296"/>
      <c r="R153" s="2296"/>
      <c r="S153" s="2296"/>
      <c r="T153" s="2296"/>
      <c r="U153" s="2296"/>
      <c r="V153" s="2296"/>
      <c r="W153" s="2296"/>
      <c r="X153" s="2296"/>
      <c r="Y153" s="2296"/>
      <c r="Z153" s="2296"/>
      <c r="AA153" s="2296"/>
      <c r="AB153" s="2296"/>
      <c r="AC153" s="2296"/>
      <c r="AD153" s="2296"/>
      <c r="AE153" s="2297"/>
    </row>
    <row r="154" spans="1:31" ht="29" x14ac:dyDescent="0.35">
      <c r="A154" s="1735">
        <v>112</v>
      </c>
      <c r="B154" s="1193"/>
      <c r="C154" s="1080" t="s">
        <v>337</v>
      </c>
      <c r="D154" s="1080" t="s">
        <v>790</v>
      </c>
      <c r="E154" s="1731">
        <v>2</v>
      </c>
      <c r="F154" s="1731">
        <v>78</v>
      </c>
      <c r="G154" s="1116"/>
      <c r="H154" s="1116"/>
      <c r="I154" s="1116"/>
      <c r="J154" s="1116"/>
      <c r="K154" s="1116"/>
      <c r="L154" s="1116"/>
      <c r="M154" s="1116"/>
      <c r="N154" s="1771"/>
      <c r="O154" s="1771"/>
      <c r="P154" s="1771" t="s">
        <v>2243</v>
      </c>
      <c r="Q154" s="1771" t="s">
        <v>2243</v>
      </c>
      <c r="R154" s="1771"/>
      <c r="S154" s="1116"/>
      <c r="T154" s="1116"/>
      <c r="U154" s="1116"/>
      <c r="V154" s="1116"/>
      <c r="W154" s="1116"/>
      <c r="X154" s="1116"/>
      <c r="Y154" s="1116"/>
      <c r="Z154" s="1116"/>
      <c r="AA154" s="1116"/>
      <c r="AB154" s="1116"/>
      <c r="AC154" s="1116"/>
      <c r="AD154" s="2294" t="s">
        <v>1399</v>
      </c>
      <c r="AE154" s="2295"/>
    </row>
    <row r="155" spans="1:31" ht="29" x14ac:dyDescent="0.35">
      <c r="A155" s="1735">
        <f t="shared" ref="A155:A163" si="9">A154+1</f>
        <v>113</v>
      </c>
      <c r="B155" s="1193"/>
      <c r="C155" s="1080" t="s">
        <v>338</v>
      </c>
      <c r="D155" s="1080" t="s">
        <v>339</v>
      </c>
      <c r="E155" s="1731">
        <v>2</v>
      </c>
      <c r="F155" s="1731">
        <v>12</v>
      </c>
      <c r="G155" s="1116"/>
      <c r="H155" s="1116"/>
      <c r="I155" s="1116"/>
      <c r="J155" s="1116"/>
      <c r="K155" s="1116"/>
      <c r="L155" s="1116"/>
      <c r="M155" s="1116"/>
      <c r="N155" s="1771"/>
      <c r="O155" s="1771"/>
      <c r="P155" s="1771" t="s">
        <v>2243</v>
      </c>
      <c r="Q155" s="1771" t="s">
        <v>2243</v>
      </c>
      <c r="R155" s="1771"/>
      <c r="S155" s="1116"/>
      <c r="T155" s="1116"/>
      <c r="U155" s="1116"/>
      <c r="V155" s="1116"/>
      <c r="W155" s="1116"/>
      <c r="X155" s="1116"/>
      <c r="Y155" s="1116"/>
      <c r="Z155" s="1116"/>
      <c r="AA155" s="1116"/>
      <c r="AB155" s="1116"/>
      <c r="AC155" s="1116"/>
      <c r="AD155" s="2294" t="s">
        <v>1399</v>
      </c>
      <c r="AE155" s="2295"/>
    </row>
    <row r="156" spans="1:31" ht="29" x14ac:dyDescent="0.35">
      <c r="A156" s="1735">
        <f t="shared" si="9"/>
        <v>114</v>
      </c>
      <c r="B156" s="1193"/>
      <c r="C156" s="1080" t="s">
        <v>340</v>
      </c>
      <c r="D156" s="1080" t="s">
        <v>341</v>
      </c>
      <c r="E156" s="1731">
        <v>2</v>
      </c>
      <c r="F156" s="1731">
        <v>50</v>
      </c>
      <c r="G156" s="1116"/>
      <c r="H156" s="1116"/>
      <c r="I156" s="1116"/>
      <c r="J156" s="1116"/>
      <c r="K156" s="1116"/>
      <c r="L156" s="1116"/>
      <c r="M156" s="1116"/>
      <c r="N156" s="1771"/>
      <c r="O156" s="1771"/>
      <c r="P156" s="1771" t="s">
        <v>2243</v>
      </c>
      <c r="Q156" s="1771" t="s">
        <v>2243</v>
      </c>
      <c r="R156" s="1771"/>
      <c r="S156" s="1116"/>
      <c r="T156" s="1116"/>
      <c r="U156" s="1116"/>
      <c r="V156" s="1116"/>
      <c r="W156" s="1116"/>
      <c r="X156" s="1116"/>
      <c r="Y156" s="1116"/>
      <c r="Z156" s="1116"/>
      <c r="AA156" s="1116"/>
      <c r="AB156" s="1116"/>
      <c r="AC156" s="1116"/>
      <c r="AD156" s="2294" t="s">
        <v>1399</v>
      </c>
      <c r="AE156" s="2295"/>
    </row>
    <row r="157" spans="1:31" ht="29" x14ac:dyDescent="0.35">
      <c r="A157" s="1735">
        <f t="shared" si="9"/>
        <v>115</v>
      </c>
      <c r="B157" s="1193"/>
      <c r="C157" s="1080" t="s">
        <v>366</v>
      </c>
      <c r="D157" s="1080" t="s">
        <v>343</v>
      </c>
      <c r="E157" s="1731">
        <v>2</v>
      </c>
      <c r="F157" s="1731">
        <v>4</v>
      </c>
      <c r="G157" s="1116"/>
      <c r="H157" s="1116"/>
      <c r="I157" s="1116"/>
      <c r="J157" s="1116"/>
      <c r="K157" s="1116"/>
      <c r="L157" s="1116"/>
      <c r="M157" s="1116"/>
      <c r="N157" s="1771"/>
      <c r="O157" s="1771"/>
      <c r="P157" s="1771" t="s">
        <v>2243</v>
      </c>
      <c r="Q157" s="1771" t="s">
        <v>2243</v>
      </c>
      <c r="R157" s="1771"/>
      <c r="S157" s="1116"/>
      <c r="T157" s="1116"/>
      <c r="U157" s="1116"/>
      <c r="V157" s="1116"/>
      <c r="W157" s="1116"/>
      <c r="X157" s="1116"/>
      <c r="Y157" s="1116"/>
      <c r="Z157" s="1116"/>
      <c r="AA157" s="1116"/>
      <c r="AB157" s="1116"/>
      <c r="AC157" s="1116"/>
      <c r="AD157" s="1220"/>
      <c r="AE157" s="1734">
        <f>ROUND(AD157,2)*E157*F157</f>
        <v>0</v>
      </c>
    </row>
    <row r="158" spans="1:31" ht="29" x14ac:dyDescent="0.35">
      <c r="A158" s="1735">
        <f t="shared" si="9"/>
        <v>116</v>
      </c>
      <c r="B158" s="1193"/>
      <c r="C158" s="1080" t="s">
        <v>344</v>
      </c>
      <c r="D158" s="1080" t="s">
        <v>345</v>
      </c>
      <c r="E158" s="1731">
        <v>2</v>
      </c>
      <c r="F158" s="1731">
        <v>6</v>
      </c>
      <c r="G158" s="1116"/>
      <c r="H158" s="1116"/>
      <c r="I158" s="1116"/>
      <c r="J158" s="1116"/>
      <c r="K158" s="1116"/>
      <c r="L158" s="1116"/>
      <c r="M158" s="1116"/>
      <c r="N158" s="1771"/>
      <c r="O158" s="1771"/>
      <c r="P158" s="1771" t="s">
        <v>2243</v>
      </c>
      <c r="Q158" s="1771" t="s">
        <v>2243</v>
      </c>
      <c r="R158" s="1771"/>
      <c r="S158" s="1116"/>
      <c r="T158" s="1116"/>
      <c r="U158" s="1116"/>
      <c r="V158" s="1116"/>
      <c r="W158" s="1116"/>
      <c r="X158" s="1116"/>
      <c r="Y158" s="1116"/>
      <c r="Z158" s="1116"/>
      <c r="AA158" s="1116"/>
      <c r="AB158" s="1116"/>
      <c r="AC158" s="1116"/>
      <c r="AD158" s="1220"/>
      <c r="AE158" s="1734">
        <f>ROUND(AD158,2)*E158*F158</f>
        <v>0</v>
      </c>
    </row>
    <row r="159" spans="1:31" x14ac:dyDescent="0.35">
      <c r="A159" s="1735">
        <f t="shared" si="9"/>
        <v>117</v>
      </c>
      <c r="B159" s="1193"/>
      <c r="C159" s="1080" t="s">
        <v>346</v>
      </c>
      <c r="D159" s="1080" t="s">
        <v>347</v>
      </c>
      <c r="E159" s="1731">
        <v>2</v>
      </c>
      <c r="F159" s="1731">
        <v>44</v>
      </c>
      <c r="G159" s="1116"/>
      <c r="H159" s="1116"/>
      <c r="I159" s="1116"/>
      <c r="J159" s="1116"/>
      <c r="K159" s="1116"/>
      <c r="L159" s="1116"/>
      <c r="M159" s="1116"/>
      <c r="N159" s="1771"/>
      <c r="O159" s="1771"/>
      <c r="P159" s="1771" t="s">
        <v>2243</v>
      </c>
      <c r="Q159" s="1771" t="s">
        <v>2243</v>
      </c>
      <c r="R159" s="1771"/>
      <c r="S159" s="1116"/>
      <c r="T159" s="1116"/>
      <c r="U159" s="1116"/>
      <c r="V159" s="1116"/>
      <c r="W159" s="1116"/>
      <c r="X159" s="1116"/>
      <c r="Y159" s="1116"/>
      <c r="Z159" s="1116"/>
      <c r="AA159" s="1116"/>
      <c r="AB159" s="1116"/>
      <c r="AC159" s="1116"/>
      <c r="AD159" s="2294" t="s">
        <v>1399</v>
      </c>
      <c r="AE159" s="2295"/>
    </row>
    <row r="160" spans="1:31" x14ac:dyDescent="0.35">
      <c r="A160" s="1735">
        <f t="shared" si="9"/>
        <v>118</v>
      </c>
      <c r="B160" s="1193"/>
      <c r="C160" s="1080" t="s">
        <v>348</v>
      </c>
      <c r="D160" s="1080" t="s">
        <v>349</v>
      </c>
      <c r="E160" s="1731">
        <v>2</v>
      </c>
      <c r="F160" s="1731">
        <v>4</v>
      </c>
      <c r="G160" s="1116"/>
      <c r="H160" s="1116"/>
      <c r="I160" s="1116"/>
      <c r="J160" s="1116"/>
      <c r="K160" s="1116"/>
      <c r="L160" s="1116"/>
      <c r="M160" s="1116"/>
      <c r="N160" s="1771"/>
      <c r="O160" s="1771"/>
      <c r="P160" s="1771" t="s">
        <v>2243</v>
      </c>
      <c r="Q160" s="1771" t="s">
        <v>2243</v>
      </c>
      <c r="R160" s="1771"/>
      <c r="S160" s="1116"/>
      <c r="T160" s="1116"/>
      <c r="U160" s="1116"/>
      <c r="V160" s="1116"/>
      <c r="W160" s="1116"/>
      <c r="X160" s="1116"/>
      <c r="Y160" s="1116"/>
      <c r="Z160" s="1116"/>
      <c r="AA160" s="1116"/>
      <c r="AB160" s="1116"/>
      <c r="AC160" s="1116"/>
      <c r="AD160" s="1220"/>
      <c r="AE160" s="1734">
        <f>ROUND(AD160,2)*E160*F160</f>
        <v>0</v>
      </c>
    </row>
    <row r="161" spans="1:31" x14ac:dyDescent="0.35">
      <c r="A161" s="1735">
        <f t="shared" si="9"/>
        <v>119</v>
      </c>
      <c r="B161" s="1193"/>
      <c r="C161" s="1080" t="s">
        <v>350</v>
      </c>
      <c r="D161" s="1080" t="s">
        <v>353</v>
      </c>
      <c r="E161" s="1731">
        <v>2</v>
      </c>
      <c r="F161" s="1731">
        <v>3</v>
      </c>
      <c r="G161" s="1116"/>
      <c r="H161" s="1116"/>
      <c r="I161" s="1116"/>
      <c r="J161" s="1116"/>
      <c r="K161" s="1116"/>
      <c r="L161" s="1116"/>
      <c r="M161" s="1116"/>
      <c r="N161" s="1771"/>
      <c r="O161" s="1771"/>
      <c r="P161" s="1771" t="s">
        <v>2243</v>
      </c>
      <c r="Q161" s="1771" t="s">
        <v>2243</v>
      </c>
      <c r="R161" s="1771"/>
      <c r="S161" s="1116"/>
      <c r="T161" s="1116"/>
      <c r="U161" s="1116"/>
      <c r="V161" s="1116"/>
      <c r="W161" s="1116"/>
      <c r="X161" s="1116"/>
      <c r="Y161" s="1116"/>
      <c r="Z161" s="1116"/>
      <c r="AA161" s="1116"/>
      <c r="AB161" s="1116"/>
      <c r="AC161" s="1116"/>
      <c r="AD161" s="1220"/>
      <c r="AE161" s="1734">
        <f>ROUND(AD161,2)*E161*F161</f>
        <v>0</v>
      </c>
    </row>
    <row r="162" spans="1:31" x14ac:dyDescent="0.35">
      <c r="A162" s="1735">
        <f t="shared" si="9"/>
        <v>120</v>
      </c>
      <c r="B162" s="1193"/>
      <c r="C162" s="1080" t="s">
        <v>352</v>
      </c>
      <c r="D162" s="1080" t="s">
        <v>355</v>
      </c>
      <c r="E162" s="1731">
        <v>2</v>
      </c>
      <c r="F162" s="1731">
        <v>4</v>
      </c>
      <c r="G162" s="1116"/>
      <c r="H162" s="1116"/>
      <c r="I162" s="1116"/>
      <c r="J162" s="1116"/>
      <c r="K162" s="1116"/>
      <c r="L162" s="1116"/>
      <c r="M162" s="1116"/>
      <c r="N162" s="1771"/>
      <c r="O162" s="1771"/>
      <c r="P162" s="1771" t="s">
        <v>2243</v>
      </c>
      <c r="Q162" s="1771" t="s">
        <v>2243</v>
      </c>
      <c r="R162" s="1771"/>
      <c r="S162" s="1116"/>
      <c r="T162" s="1116"/>
      <c r="U162" s="1116"/>
      <c r="V162" s="1116"/>
      <c r="W162" s="1116"/>
      <c r="X162" s="1116"/>
      <c r="Y162" s="1116"/>
      <c r="Z162" s="1116"/>
      <c r="AA162" s="1116"/>
      <c r="AB162" s="1116"/>
      <c r="AC162" s="1116"/>
      <c r="AD162" s="1220"/>
      <c r="AE162" s="1734">
        <f>ROUND(AD162,2)*E162*F162</f>
        <v>0</v>
      </c>
    </row>
    <row r="163" spans="1:31" x14ac:dyDescent="0.35">
      <c r="A163" s="1735">
        <f t="shared" si="9"/>
        <v>121</v>
      </c>
      <c r="B163" s="1193"/>
      <c r="C163" s="1080" t="s">
        <v>354</v>
      </c>
      <c r="D163" s="1080" t="s">
        <v>357</v>
      </c>
      <c r="E163" s="1731">
        <v>2</v>
      </c>
      <c r="F163" s="1731">
        <v>2</v>
      </c>
      <c r="G163" s="1116"/>
      <c r="H163" s="1116"/>
      <c r="I163" s="1116"/>
      <c r="J163" s="1116"/>
      <c r="K163" s="1116"/>
      <c r="L163" s="1116"/>
      <c r="M163" s="1116"/>
      <c r="N163" s="1771"/>
      <c r="O163" s="1771"/>
      <c r="P163" s="1771" t="s">
        <v>2243</v>
      </c>
      <c r="Q163" s="1771" t="s">
        <v>2243</v>
      </c>
      <c r="R163" s="1771"/>
      <c r="S163" s="1116"/>
      <c r="T163" s="1116"/>
      <c r="U163" s="1116"/>
      <c r="V163" s="1116"/>
      <c r="W163" s="1116"/>
      <c r="X163" s="1116"/>
      <c r="Y163" s="1116"/>
      <c r="Z163" s="1116"/>
      <c r="AA163" s="1116"/>
      <c r="AB163" s="1116"/>
      <c r="AC163" s="1116"/>
      <c r="AD163" s="1220"/>
      <c r="AE163" s="1734">
        <f>ROUND(AD163,2)*E163*F163</f>
        <v>0</v>
      </c>
    </row>
    <row r="164" spans="1:31" x14ac:dyDescent="0.35">
      <c r="A164" s="1735"/>
      <c r="B164" s="1193"/>
      <c r="C164" s="2193"/>
      <c r="D164" s="1195" t="s">
        <v>358</v>
      </c>
      <c r="E164" s="2296"/>
      <c r="F164" s="2296"/>
      <c r="G164" s="2296"/>
      <c r="H164" s="2296"/>
      <c r="I164" s="2296"/>
      <c r="J164" s="2296"/>
      <c r="K164" s="2296"/>
      <c r="L164" s="2296"/>
      <c r="M164" s="2296"/>
      <c r="N164" s="2296"/>
      <c r="O164" s="2296"/>
      <c r="P164" s="2296"/>
      <c r="Q164" s="2296"/>
      <c r="R164" s="2296"/>
      <c r="S164" s="2296"/>
      <c r="T164" s="2296"/>
      <c r="U164" s="2296"/>
      <c r="V164" s="2296"/>
      <c r="W164" s="2296"/>
      <c r="X164" s="2296"/>
      <c r="Y164" s="2296"/>
      <c r="Z164" s="2296"/>
      <c r="AA164" s="2296"/>
      <c r="AB164" s="2296"/>
      <c r="AC164" s="2296"/>
      <c r="AD164" s="2296"/>
      <c r="AE164" s="2297"/>
    </row>
    <row r="165" spans="1:31" ht="29" x14ac:dyDescent="0.35">
      <c r="A165" s="1735">
        <v>122</v>
      </c>
      <c r="B165" s="1193"/>
      <c r="C165" s="2193"/>
      <c r="D165" s="1080" t="s">
        <v>361</v>
      </c>
      <c r="E165" s="1731">
        <v>2</v>
      </c>
      <c r="F165" s="1731">
        <v>1</v>
      </c>
      <c r="G165" s="1116"/>
      <c r="H165" s="1116"/>
      <c r="I165" s="1116"/>
      <c r="J165" s="1116"/>
      <c r="K165" s="1116"/>
      <c r="L165" s="1116"/>
      <c r="M165" s="1116"/>
      <c r="N165" s="1116"/>
      <c r="O165" s="1771"/>
      <c r="P165" s="1771" t="s">
        <v>2243</v>
      </c>
      <c r="Q165" s="1771" t="s">
        <v>2243</v>
      </c>
      <c r="R165" s="1116"/>
      <c r="S165" s="1116"/>
      <c r="T165" s="1116"/>
      <c r="U165" s="1116"/>
      <c r="V165" s="1116"/>
      <c r="W165" s="1116"/>
      <c r="X165" s="1116"/>
      <c r="Y165" s="1116"/>
      <c r="Z165" s="1116"/>
      <c r="AA165" s="1116"/>
      <c r="AB165" s="1116"/>
      <c r="AC165" s="1116"/>
      <c r="AD165" s="1220"/>
      <c r="AE165" s="1734">
        <f>ROUND(AD165,2)*E165*F165</f>
        <v>0</v>
      </c>
    </row>
    <row r="166" spans="1:31" x14ac:dyDescent="0.35">
      <c r="A166" s="1735">
        <f>A165+1</f>
        <v>123</v>
      </c>
      <c r="B166" s="1193"/>
      <c r="C166" s="2193"/>
      <c r="D166" s="1080" t="s">
        <v>363</v>
      </c>
      <c r="E166" s="1731">
        <v>2</v>
      </c>
      <c r="F166" s="1731">
        <v>1</v>
      </c>
      <c r="G166" s="1116"/>
      <c r="H166" s="1116"/>
      <c r="I166" s="1116"/>
      <c r="J166" s="1116"/>
      <c r="K166" s="1116"/>
      <c r="L166" s="1116"/>
      <c r="M166" s="1116"/>
      <c r="N166" s="1116"/>
      <c r="O166" s="1771"/>
      <c r="P166" s="1771" t="s">
        <v>2243</v>
      </c>
      <c r="Q166" s="1771" t="s">
        <v>2243</v>
      </c>
      <c r="R166" s="1116"/>
      <c r="S166" s="1116"/>
      <c r="T166" s="1116"/>
      <c r="U166" s="1116"/>
      <c r="V166" s="1116"/>
      <c r="W166" s="1116"/>
      <c r="X166" s="1116"/>
      <c r="Y166" s="1116"/>
      <c r="Z166" s="1116"/>
      <c r="AA166" s="1116"/>
      <c r="AB166" s="1116"/>
      <c r="AC166" s="1116"/>
      <c r="AD166" s="1220"/>
      <c r="AE166" s="1734">
        <f>ROUND(AD166,2)*E166*F166</f>
        <v>0</v>
      </c>
    </row>
    <row r="167" spans="1:31" ht="29.5" thickBot="1" x14ac:dyDescent="0.4">
      <c r="A167" s="293">
        <f>A166+1</f>
        <v>124</v>
      </c>
      <c r="B167" s="1196"/>
      <c r="C167" s="2194"/>
      <c r="D167" s="1119" t="s">
        <v>334</v>
      </c>
      <c r="E167" s="1197">
        <v>2</v>
      </c>
      <c r="F167" s="1197">
        <v>1</v>
      </c>
      <c r="G167" s="1198"/>
      <c r="H167" s="1198"/>
      <c r="I167" s="1198"/>
      <c r="J167" s="1198"/>
      <c r="K167" s="1198"/>
      <c r="L167" s="1198"/>
      <c r="M167" s="1198"/>
      <c r="N167" s="1198"/>
      <c r="O167" s="1199"/>
      <c r="P167" s="1199" t="s">
        <v>2243</v>
      </c>
      <c r="Q167" s="1199" t="s">
        <v>2243</v>
      </c>
      <c r="R167" s="1198"/>
      <c r="S167" s="1198"/>
      <c r="T167" s="1198"/>
      <c r="U167" s="1198"/>
      <c r="V167" s="1198"/>
      <c r="W167" s="1198"/>
      <c r="X167" s="1198"/>
      <c r="Y167" s="1198"/>
      <c r="Z167" s="1198"/>
      <c r="AA167" s="1198"/>
      <c r="AB167" s="1198"/>
      <c r="AC167" s="1198"/>
      <c r="AD167" s="1220"/>
      <c r="AE167" s="550">
        <f>ROUND(AD167,2)*E167*F167</f>
        <v>0</v>
      </c>
    </row>
    <row r="168" spans="1:31" x14ac:dyDescent="0.35">
      <c r="A168" s="551"/>
      <c r="B168" s="1200"/>
      <c r="C168" s="2298" t="s">
        <v>615</v>
      </c>
      <c r="D168" s="2298"/>
      <c r="E168" s="2298"/>
      <c r="F168" s="2298"/>
      <c r="G168" s="2298"/>
      <c r="H168" s="2298"/>
      <c r="I168" s="2298"/>
      <c r="J168" s="2298"/>
      <c r="K168" s="2298"/>
      <c r="L168" s="2298"/>
      <c r="M168" s="2298"/>
      <c r="N168" s="2298"/>
      <c r="O168" s="2298"/>
      <c r="P168" s="2298"/>
      <c r="Q168" s="2298"/>
      <c r="R168" s="2298"/>
      <c r="S168" s="2298"/>
      <c r="T168" s="2298"/>
      <c r="U168" s="2298"/>
      <c r="V168" s="2298"/>
      <c r="W168" s="2298"/>
      <c r="X168" s="2298"/>
      <c r="Y168" s="2298"/>
      <c r="Z168" s="2298"/>
      <c r="AA168" s="2298"/>
      <c r="AB168" s="2298"/>
      <c r="AC168" s="2298"/>
      <c r="AD168" s="2298"/>
      <c r="AE168" s="2299"/>
    </row>
    <row r="169" spans="1:31" x14ac:dyDescent="0.35">
      <c r="A169" s="1735"/>
      <c r="B169" s="1193"/>
      <c r="C169" s="1080"/>
      <c r="D169" s="1195" t="s">
        <v>336</v>
      </c>
      <c r="E169" s="2296"/>
      <c r="F169" s="2296"/>
      <c r="G169" s="2296"/>
      <c r="H169" s="2296"/>
      <c r="I169" s="2296"/>
      <c r="J169" s="2296"/>
      <c r="K169" s="2296"/>
      <c r="L169" s="2296"/>
      <c r="M169" s="2296"/>
      <c r="N169" s="2296"/>
      <c r="O169" s="2296"/>
      <c r="P169" s="2296"/>
      <c r="Q169" s="2296"/>
      <c r="R169" s="2296"/>
      <c r="S169" s="2296"/>
      <c r="T169" s="2296"/>
      <c r="U169" s="2296"/>
      <c r="V169" s="2296"/>
      <c r="W169" s="2296"/>
      <c r="X169" s="2296"/>
      <c r="Y169" s="2296"/>
      <c r="Z169" s="2296"/>
      <c r="AA169" s="2296"/>
      <c r="AB169" s="2296"/>
      <c r="AC169" s="2296"/>
      <c r="AD169" s="2296"/>
      <c r="AE169" s="2297"/>
    </row>
    <row r="170" spans="1:31" ht="29" x14ac:dyDescent="0.35">
      <c r="A170" s="1735">
        <v>125</v>
      </c>
      <c r="B170" s="1193"/>
      <c r="C170" s="1080" t="s">
        <v>337</v>
      </c>
      <c r="D170" s="1080" t="s">
        <v>791</v>
      </c>
      <c r="E170" s="1731">
        <v>2</v>
      </c>
      <c r="F170" s="1731">
        <v>47</v>
      </c>
      <c r="G170" s="1116"/>
      <c r="H170" s="1116"/>
      <c r="I170" s="1116"/>
      <c r="J170" s="1116"/>
      <c r="K170" s="1116"/>
      <c r="L170" s="1116"/>
      <c r="M170" s="1116"/>
      <c r="N170" s="1116"/>
      <c r="O170" s="1771"/>
      <c r="P170" s="1771" t="s">
        <v>2243</v>
      </c>
      <c r="Q170" s="1771" t="s">
        <v>2243</v>
      </c>
      <c r="R170" s="1771"/>
      <c r="S170" s="1116"/>
      <c r="T170" s="1116"/>
      <c r="U170" s="1116"/>
      <c r="V170" s="1116"/>
      <c r="W170" s="1116"/>
      <c r="X170" s="1116"/>
      <c r="Y170" s="1116"/>
      <c r="Z170" s="1116"/>
      <c r="AA170" s="1116"/>
      <c r="AB170" s="1116"/>
      <c r="AC170" s="1116"/>
      <c r="AD170" s="2294" t="s">
        <v>1399</v>
      </c>
      <c r="AE170" s="2295"/>
    </row>
    <row r="171" spans="1:31" ht="29" x14ac:dyDescent="0.35">
      <c r="A171" s="1735">
        <f t="shared" ref="A171:A178" si="10">A170+1</f>
        <v>126</v>
      </c>
      <c r="B171" s="1193"/>
      <c r="C171" s="1080" t="s">
        <v>338</v>
      </c>
      <c r="D171" s="1080" t="s">
        <v>339</v>
      </c>
      <c r="E171" s="1731">
        <v>2</v>
      </c>
      <c r="F171" s="1731">
        <v>7</v>
      </c>
      <c r="G171" s="1116"/>
      <c r="H171" s="1116"/>
      <c r="I171" s="1116"/>
      <c r="J171" s="1116"/>
      <c r="K171" s="1116"/>
      <c r="L171" s="1116"/>
      <c r="M171" s="1116"/>
      <c r="N171" s="1116"/>
      <c r="O171" s="1771"/>
      <c r="P171" s="1771" t="s">
        <v>2243</v>
      </c>
      <c r="Q171" s="1771" t="s">
        <v>2243</v>
      </c>
      <c r="R171" s="1771"/>
      <c r="S171" s="1116"/>
      <c r="T171" s="1116"/>
      <c r="U171" s="1116"/>
      <c r="V171" s="1116"/>
      <c r="W171" s="1116"/>
      <c r="X171" s="1116"/>
      <c r="Y171" s="1116"/>
      <c r="Z171" s="1116"/>
      <c r="AA171" s="1116"/>
      <c r="AB171" s="1116"/>
      <c r="AC171" s="1116"/>
      <c r="AD171" s="2294" t="s">
        <v>1399</v>
      </c>
      <c r="AE171" s="2295"/>
    </row>
    <row r="172" spans="1:31" ht="29" x14ac:dyDescent="0.35">
      <c r="A172" s="1735">
        <f t="shared" si="10"/>
        <v>127</v>
      </c>
      <c r="B172" s="1193"/>
      <c r="C172" s="1080" t="s">
        <v>340</v>
      </c>
      <c r="D172" s="1080" t="s">
        <v>341</v>
      </c>
      <c r="E172" s="1731">
        <v>2</v>
      </c>
      <c r="F172" s="1731">
        <v>31</v>
      </c>
      <c r="G172" s="1116"/>
      <c r="H172" s="1116"/>
      <c r="I172" s="1116"/>
      <c r="J172" s="1116"/>
      <c r="K172" s="1116"/>
      <c r="L172" s="1116"/>
      <c r="M172" s="1116"/>
      <c r="N172" s="1116"/>
      <c r="O172" s="1771"/>
      <c r="P172" s="1771" t="s">
        <v>2243</v>
      </c>
      <c r="Q172" s="1771" t="s">
        <v>2243</v>
      </c>
      <c r="R172" s="1771"/>
      <c r="S172" s="1116"/>
      <c r="T172" s="1116"/>
      <c r="U172" s="1116"/>
      <c r="V172" s="1116"/>
      <c r="W172" s="1116"/>
      <c r="X172" s="1116"/>
      <c r="Y172" s="1116"/>
      <c r="Z172" s="1116"/>
      <c r="AA172" s="1116"/>
      <c r="AB172" s="1116"/>
      <c r="AC172" s="1116"/>
      <c r="AD172" s="2294" t="s">
        <v>1399</v>
      </c>
      <c r="AE172" s="2295"/>
    </row>
    <row r="173" spans="1:31" ht="29" x14ac:dyDescent="0.35">
      <c r="A173" s="1735">
        <f t="shared" si="10"/>
        <v>128</v>
      </c>
      <c r="B173" s="1193"/>
      <c r="C173" s="1080" t="s">
        <v>366</v>
      </c>
      <c r="D173" s="1080" t="s">
        <v>343</v>
      </c>
      <c r="E173" s="1731">
        <v>2</v>
      </c>
      <c r="F173" s="1731">
        <v>2</v>
      </c>
      <c r="G173" s="1116"/>
      <c r="H173" s="1116"/>
      <c r="I173" s="1116"/>
      <c r="J173" s="1116"/>
      <c r="K173" s="1116"/>
      <c r="L173" s="1116"/>
      <c r="M173" s="1116"/>
      <c r="N173" s="1116"/>
      <c r="O173" s="1771"/>
      <c r="P173" s="1771" t="s">
        <v>2243</v>
      </c>
      <c r="Q173" s="1771" t="s">
        <v>2243</v>
      </c>
      <c r="R173" s="1771"/>
      <c r="S173" s="1116"/>
      <c r="T173" s="1116"/>
      <c r="U173" s="1116"/>
      <c r="V173" s="1116"/>
      <c r="W173" s="1116"/>
      <c r="X173" s="1116"/>
      <c r="Y173" s="1116"/>
      <c r="Z173" s="1116"/>
      <c r="AA173" s="1116"/>
      <c r="AB173" s="1116"/>
      <c r="AC173" s="1116"/>
      <c r="AD173" s="1220"/>
      <c r="AE173" s="1734">
        <f>ROUND(AD173,2)*E173*F173</f>
        <v>0</v>
      </c>
    </row>
    <row r="174" spans="1:31" ht="29" x14ac:dyDescent="0.35">
      <c r="A174" s="1735">
        <f t="shared" si="10"/>
        <v>129</v>
      </c>
      <c r="B174" s="1193"/>
      <c r="C174" s="1080" t="s">
        <v>346</v>
      </c>
      <c r="D174" s="1080" t="s">
        <v>345</v>
      </c>
      <c r="E174" s="1731">
        <v>2</v>
      </c>
      <c r="F174" s="1731">
        <v>5</v>
      </c>
      <c r="G174" s="1116"/>
      <c r="H174" s="1116"/>
      <c r="I174" s="1116"/>
      <c r="J174" s="1116"/>
      <c r="K174" s="1116"/>
      <c r="L174" s="1116"/>
      <c r="M174" s="1116"/>
      <c r="N174" s="1116"/>
      <c r="O174" s="1771"/>
      <c r="P174" s="1771" t="s">
        <v>2243</v>
      </c>
      <c r="Q174" s="1771" t="s">
        <v>2243</v>
      </c>
      <c r="R174" s="1771"/>
      <c r="S174" s="1116"/>
      <c r="T174" s="1116"/>
      <c r="U174" s="1116"/>
      <c r="V174" s="1116"/>
      <c r="W174" s="1116"/>
      <c r="X174" s="1116"/>
      <c r="Y174" s="1116"/>
      <c r="Z174" s="1116"/>
      <c r="AA174" s="1116"/>
      <c r="AB174" s="1116"/>
      <c r="AC174" s="1116"/>
      <c r="AD174" s="1220"/>
      <c r="AE174" s="1734">
        <f>ROUND(AD174,2)*E174*F174</f>
        <v>0</v>
      </c>
    </row>
    <row r="175" spans="1:31" x14ac:dyDescent="0.35">
      <c r="A175" s="1735">
        <f t="shared" si="10"/>
        <v>130</v>
      </c>
      <c r="B175" s="1193"/>
      <c r="C175" s="1080" t="s">
        <v>348</v>
      </c>
      <c r="D175" s="1080" t="s">
        <v>347</v>
      </c>
      <c r="E175" s="1731">
        <v>2</v>
      </c>
      <c r="F175" s="1731">
        <v>26</v>
      </c>
      <c r="G175" s="1116"/>
      <c r="H175" s="1116"/>
      <c r="I175" s="1116"/>
      <c r="J175" s="1116"/>
      <c r="K175" s="1116"/>
      <c r="L175" s="1116"/>
      <c r="M175" s="1116"/>
      <c r="N175" s="1116"/>
      <c r="O175" s="1771"/>
      <c r="P175" s="1771" t="s">
        <v>2243</v>
      </c>
      <c r="Q175" s="1771" t="s">
        <v>2243</v>
      </c>
      <c r="R175" s="1771"/>
      <c r="S175" s="1116"/>
      <c r="T175" s="1116"/>
      <c r="U175" s="1116"/>
      <c r="V175" s="1116"/>
      <c r="W175" s="1116"/>
      <c r="X175" s="1116"/>
      <c r="Y175" s="1116"/>
      <c r="Z175" s="1116"/>
      <c r="AA175" s="1116"/>
      <c r="AB175" s="1116"/>
      <c r="AC175" s="1116"/>
      <c r="AD175" s="2294" t="s">
        <v>1399</v>
      </c>
      <c r="AE175" s="2295"/>
    </row>
    <row r="176" spans="1:31" x14ac:dyDescent="0.35">
      <c r="A176" s="1735">
        <f t="shared" si="10"/>
        <v>131</v>
      </c>
      <c r="B176" s="1193"/>
      <c r="C176" s="1080" t="s">
        <v>352</v>
      </c>
      <c r="D176" s="1080" t="s">
        <v>349</v>
      </c>
      <c r="E176" s="1731">
        <v>2</v>
      </c>
      <c r="F176" s="1731">
        <v>2</v>
      </c>
      <c r="G176" s="1116"/>
      <c r="H176" s="1116"/>
      <c r="I176" s="1116"/>
      <c r="J176" s="1116"/>
      <c r="K176" s="1116"/>
      <c r="L176" s="1116"/>
      <c r="M176" s="1116"/>
      <c r="N176" s="1116"/>
      <c r="O176" s="1771"/>
      <c r="P176" s="1771" t="s">
        <v>2243</v>
      </c>
      <c r="Q176" s="1771" t="s">
        <v>2243</v>
      </c>
      <c r="R176" s="1771"/>
      <c r="S176" s="1116"/>
      <c r="T176" s="1116"/>
      <c r="U176" s="1116"/>
      <c r="V176" s="1116"/>
      <c r="W176" s="1116"/>
      <c r="X176" s="1116"/>
      <c r="Y176" s="1116"/>
      <c r="Z176" s="1116"/>
      <c r="AA176" s="1116"/>
      <c r="AB176" s="1116"/>
      <c r="AC176" s="1116"/>
      <c r="AD176" s="1220"/>
      <c r="AE176" s="1734">
        <f>ROUND(AD176,2)*E176*F176</f>
        <v>0</v>
      </c>
    </row>
    <row r="177" spans="1:31" x14ac:dyDescent="0.35">
      <c r="A177" s="1735">
        <f t="shared" si="10"/>
        <v>132</v>
      </c>
      <c r="B177" s="1193"/>
      <c r="C177" s="1080" t="s">
        <v>354</v>
      </c>
      <c r="D177" s="1080" t="s">
        <v>353</v>
      </c>
      <c r="E177" s="1731">
        <v>2</v>
      </c>
      <c r="F177" s="1731">
        <v>2</v>
      </c>
      <c r="G177" s="1116"/>
      <c r="H177" s="1116"/>
      <c r="I177" s="1116"/>
      <c r="J177" s="1116"/>
      <c r="K177" s="1116"/>
      <c r="L177" s="1116"/>
      <c r="M177" s="1116"/>
      <c r="N177" s="1116"/>
      <c r="O177" s="1771"/>
      <c r="P177" s="1771" t="s">
        <v>2243</v>
      </c>
      <c r="Q177" s="1771" t="s">
        <v>2243</v>
      </c>
      <c r="R177" s="1771"/>
      <c r="S177" s="1116"/>
      <c r="T177" s="1116"/>
      <c r="U177" s="1116"/>
      <c r="V177" s="1116"/>
      <c r="W177" s="1116"/>
      <c r="X177" s="1116"/>
      <c r="Y177" s="1116"/>
      <c r="Z177" s="1116"/>
      <c r="AA177" s="1116"/>
      <c r="AB177" s="1116"/>
      <c r="AC177" s="1116"/>
      <c r="AD177" s="1220"/>
      <c r="AE177" s="1734">
        <f>ROUND(AD177,2)*E177*F177</f>
        <v>0</v>
      </c>
    </row>
    <row r="178" spans="1:31" x14ac:dyDescent="0.35">
      <c r="A178" s="1735">
        <f t="shared" si="10"/>
        <v>133</v>
      </c>
      <c r="B178" s="1193"/>
      <c r="C178" s="1080" t="s">
        <v>367</v>
      </c>
      <c r="D178" s="1080" t="s">
        <v>355</v>
      </c>
      <c r="E178" s="1731">
        <v>2</v>
      </c>
      <c r="F178" s="1731">
        <v>2</v>
      </c>
      <c r="G178" s="1116"/>
      <c r="H178" s="1116"/>
      <c r="I178" s="1116"/>
      <c r="J178" s="1116"/>
      <c r="K178" s="1116"/>
      <c r="L178" s="1116"/>
      <c r="M178" s="1116"/>
      <c r="N178" s="1116"/>
      <c r="O178" s="1771"/>
      <c r="P178" s="1771" t="s">
        <v>2243</v>
      </c>
      <c r="Q178" s="1771" t="s">
        <v>2243</v>
      </c>
      <c r="R178" s="1771"/>
      <c r="S178" s="1116"/>
      <c r="T178" s="1116"/>
      <c r="U178" s="1116"/>
      <c r="V178" s="1116"/>
      <c r="W178" s="1116"/>
      <c r="X178" s="1116"/>
      <c r="Y178" s="1116"/>
      <c r="Z178" s="1116"/>
      <c r="AA178" s="1116"/>
      <c r="AB178" s="1116"/>
      <c r="AC178" s="1116"/>
      <c r="AD178" s="1220"/>
      <c r="AE178" s="1734">
        <f>ROUND(AD178,2)*E178*F178</f>
        <v>0</v>
      </c>
    </row>
    <row r="179" spans="1:31" x14ac:dyDescent="0.35">
      <c r="A179" s="1735"/>
      <c r="B179" s="1193"/>
      <c r="C179" s="2193"/>
      <c r="D179" s="1195" t="s">
        <v>358</v>
      </c>
      <c r="E179" s="2193"/>
      <c r="F179" s="2193"/>
      <c r="G179" s="2193"/>
      <c r="H179" s="2193"/>
      <c r="I179" s="2193"/>
      <c r="J179" s="2193"/>
      <c r="K179" s="2193"/>
      <c r="L179" s="2193"/>
      <c r="M179" s="2193"/>
      <c r="N179" s="2193"/>
      <c r="O179" s="2193"/>
      <c r="P179" s="2193"/>
      <c r="Q179" s="2193"/>
      <c r="R179" s="2193"/>
      <c r="S179" s="2193"/>
      <c r="T179" s="2193"/>
      <c r="U179" s="2193"/>
      <c r="V179" s="2193"/>
      <c r="W179" s="2193"/>
      <c r="X179" s="2193"/>
      <c r="Y179" s="2193"/>
      <c r="Z179" s="2193"/>
      <c r="AA179" s="2193"/>
      <c r="AB179" s="2193"/>
      <c r="AC179" s="2193"/>
      <c r="AD179" s="2193"/>
      <c r="AE179" s="2300"/>
    </row>
    <row r="180" spans="1:31" ht="29" x14ac:dyDescent="0.35">
      <c r="A180" s="1735">
        <v>134</v>
      </c>
      <c r="B180" s="1193"/>
      <c r="C180" s="2193"/>
      <c r="D180" s="1080" t="s">
        <v>361</v>
      </c>
      <c r="E180" s="1708">
        <v>2</v>
      </c>
      <c r="F180" s="1731">
        <v>1</v>
      </c>
      <c r="G180" s="1116"/>
      <c r="H180" s="1116"/>
      <c r="I180" s="1116"/>
      <c r="J180" s="1116"/>
      <c r="K180" s="1116"/>
      <c r="L180" s="1116"/>
      <c r="M180" s="1116"/>
      <c r="N180" s="1771"/>
      <c r="O180" s="1771"/>
      <c r="P180" s="1771" t="s">
        <v>2243</v>
      </c>
      <c r="Q180" s="1771" t="s">
        <v>2243</v>
      </c>
      <c r="R180" s="1771"/>
      <c r="S180" s="1116"/>
      <c r="T180" s="1116"/>
      <c r="U180" s="1116"/>
      <c r="V180" s="1116"/>
      <c r="W180" s="1116"/>
      <c r="X180" s="1116"/>
      <c r="Y180" s="1116"/>
      <c r="Z180" s="1116"/>
      <c r="AA180" s="1116"/>
      <c r="AB180" s="1116"/>
      <c r="AC180" s="1116"/>
      <c r="AD180" s="1220"/>
      <c r="AE180" s="1734">
        <f>ROUND(AD180,2)*E180*F180</f>
        <v>0</v>
      </c>
    </row>
    <row r="181" spans="1:31" x14ac:dyDescent="0.35">
      <c r="A181" s="1735">
        <f>A180+1</f>
        <v>135</v>
      </c>
      <c r="B181" s="1193"/>
      <c r="C181" s="2193"/>
      <c r="D181" s="1080" t="s">
        <v>363</v>
      </c>
      <c r="E181" s="1708">
        <v>2</v>
      </c>
      <c r="F181" s="1731">
        <v>1</v>
      </c>
      <c r="G181" s="1116"/>
      <c r="H181" s="1116"/>
      <c r="I181" s="1116"/>
      <c r="J181" s="1116"/>
      <c r="K181" s="1116"/>
      <c r="L181" s="1116"/>
      <c r="M181" s="1116"/>
      <c r="N181" s="1771"/>
      <c r="O181" s="1771"/>
      <c r="P181" s="1771" t="s">
        <v>2243</v>
      </c>
      <c r="Q181" s="1771" t="s">
        <v>2243</v>
      </c>
      <c r="R181" s="1771"/>
      <c r="S181" s="1116"/>
      <c r="T181" s="1116"/>
      <c r="U181" s="1116"/>
      <c r="V181" s="1116"/>
      <c r="W181" s="1116"/>
      <c r="X181" s="1116"/>
      <c r="Y181" s="1116"/>
      <c r="Z181" s="1116"/>
      <c r="AA181" s="1116"/>
      <c r="AB181" s="1116"/>
      <c r="AC181" s="1116"/>
      <c r="AD181" s="1220"/>
      <c r="AE181" s="1734">
        <f>ROUND(AD181,2)*E181*F181</f>
        <v>0</v>
      </c>
    </row>
    <row r="182" spans="1:31" ht="29.5" thickBot="1" x14ac:dyDescent="0.4">
      <c r="A182" s="293">
        <f>A181+1</f>
        <v>136</v>
      </c>
      <c r="B182" s="1196"/>
      <c r="C182" s="2194"/>
      <c r="D182" s="1119" t="s">
        <v>334</v>
      </c>
      <c r="E182" s="1197">
        <v>2</v>
      </c>
      <c r="F182" s="1197">
        <v>1</v>
      </c>
      <c r="G182" s="1198"/>
      <c r="H182" s="1198"/>
      <c r="I182" s="1198"/>
      <c r="J182" s="1198"/>
      <c r="K182" s="1198"/>
      <c r="L182" s="1198"/>
      <c r="M182" s="1198"/>
      <c r="N182" s="1199"/>
      <c r="O182" s="1199"/>
      <c r="P182" s="1199" t="s">
        <v>2243</v>
      </c>
      <c r="Q182" s="1199" t="s">
        <v>2243</v>
      </c>
      <c r="R182" s="1199"/>
      <c r="S182" s="1198"/>
      <c r="T182" s="1198"/>
      <c r="U182" s="1198"/>
      <c r="V182" s="1198"/>
      <c r="W182" s="1198"/>
      <c r="X182" s="1198"/>
      <c r="Y182" s="1198"/>
      <c r="Z182" s="1198"/>
      <c r="AA182" s="1198"/>
      <c r="AB182" s="1198"/>
      <c r="AC182" s="1198"/>
      <c r="AD182" s="1221"/>
      <c r="AE182" s="550">
        <f>ROUND(AD182,2)*E182*F182</f>
        <v>0</v>
      </c>
    </row>
    <row r="183" spans="1:31" x14ac:dyDescent="0.35">
      <c r="A183" s="551"/>
      <c r="B183" s="1200"/>
      <c r="C183" s="2298" t="s">
        <v>321</v>
      </c>
      <c r="D183" s="2298"/>
      <c r="E183" s="2298"/>
      <c r="F183" s="2298"/>
      <c r="G183" s="2298"/>
      <c r="H183" s="2298"/>
      <c r="I183" s="2298"/>
      <c r="J183" s="2298"/>
      <c r="K183" s="2298"/>
      <c r="L183" s="2298"/>
      <c r="M183" s="2298"/>
      <c r="N183" s="2298"/>
      <c r="O183" s="2298"/>
      <c r="P183" s="2298"/>
      <c r="Q183" s="2298"/>
      <c r="R183" s="2298"/>
      <c r="S183" s="2298"/>
      <c r="T183" s="2298"/>
      <c r="U183" s="2298"/>
      <c r="V183" s="2298"/>
      <c r="W183" s="2298"/>
      <c r="X183" s="2298"/>
      <c r="Y183" s="2298"/>
      <c r="Z183" s="2298"/>
      <c r="AA183" s="2298"/>
      <c r="AB183" s="2298"/>
      <c r="AC183" s="2298"/>
      <c r="AD183" s="2298"/>
      <c r="AE183" s="2299"/>
    </row>
    <row r="184" spans="1:31" x14ac:dyDescent="0.35">
      <c r="A184" s="1735">
        <v>137</v>
      </c>
      <c r="B184" s="1193"/>
      <c r="C184" s="1080" t="s">
        <v>322</v>
      </c>
      <c r="D184" s="2305" t="s">
        <v>323</v>
      </c>
      <c r="E184" s="2296">
        <v>2</v>
      </c>
      <c r="F184" s="2296">
        <v>26</v>
      </c>
      <c r="G184" s="1116"/>
      <c r="H184" s="1116"/>
      <c r="I184" s="1116"/>
      <c r="J184" s="1116"/>
      <c r="K184" s="1116"/>
      <c r="L184" s="1116"/>
      <c r="M184" s="1116"/>
      <c r="N184" s="1116"/>
      <c r="O184" s="1116"/>
      <c r="P184" s="1116" t="s">
        <v>2243</v>
      </c>
      <c r="Q184" s="1116" t="s">
        <v>2243</v>
      </c>
      <c r="R184" s="1116"/>
      <c r="S184" s="1116"/>
      <c r="T184" s="1116"/>
      <c r="U184" s="1116"/>
      <c r="V184" s="1116"/>
      <c r="W184" s="1116"/>
      <c r="X184" s="1116"/>
      <c r="Y184" s="1116"/>
      <c r="Z184" s="1116"/>
      <c r="AA184" s="1116"/>
      <c r="AB184" s="1116"/>
      <c r="AC184" s="1116"/>
      <c r="AD184" s="2311"/>
      <c r="AE184" s="2312">
        <f>ROUND(AD184,2)*E184*F184</f>
        <v>0</v>
      </c>
    </row>
    <row r="185" spans="1:31" x14ac:dyDescent="0.35">
      <c r="A185" s="1735">
        <f t="shared" ref="A185:A195" si="11">A184+1</f>
        <v>138</v>
      </c>
      <c r="B185" s="1193"/>
      <c r="C185" s="1080" t="s">
        <v>324</v>
      </c>
      <c r="D185" s="2305"/>
      <c r="E185" s="2296"/>
      <c r="F185" s="2296"/>
      <c r="G185" s="1116"/>
      <c r="H185" s="1116"/>
      <c r="I185" s="1116"/>
      <c r="J185" s="1116"/>
      <c r="K185" s="1116"/>
      <c r="L185" s="1116"/>
      <c r="M185" s="1116"/>
      <c r="N185" s="1116"/>
      <c r="O185" s="1116"/>
      <c r="P185" s="1116" t="s">
        <v>2243</v>
      </c>
      <c r="Q185" s="1116" t="s">
        <v>2243</v>
      </c>
      <c r="R185" s="1116"/>
      <c r="S185" s="1116"/>
      <c r="T185" s="1116"/>
      <c r="U185" s="1116"/>
      <c r="V185" s="1116"/>
      <c r="W185" s="1116"/>
      <c r="X185" s="1116"/>
      <c r="Y185" s="1116"/>
      <c r="Z185" s="1116"/>
      <c r="AA185" s="1116"/>
      <c r="AB185" s="1116"/>
      <c r="AC185" s="1116"/>
      <c r="AD185" s="2311"/>
      <c r="AE185" s="2312"/>
    </row>
    <row r="186" spans="1:31" x14ac:dyDescent="0.35">
      <c r="A186" s="1735">
        <f t="shared" si="11"/>
        <v>139</v>
      </c>
      <c r="B186" s="1193"/>
      <c r="C186" s="1080" t="s">
        <v>767</v>
      </c>
      <c r="D186" s="2305"/>
      <c r="E186" s="2296"/>
      <c r="F186" s="2296"/>
      <c r="G186" s="1116"/>
      <c r="H186" s="1116"/>
      <c r="I186" s="1116"/>
      <c r="J186" s="1116"/>
      <c r="K186" s="1116"/>
      <c r="L186" s="1116"/>
      <c r="M186" s="1116"/>
      <c r="N186" s="1116"/>
      <c r="O186" s="1116"/>
      <c r="P186" s="1116" t="s">
        <v>2243</v>
      </c>
      <c r="Q186" s="1116" t="s">
        <v>2243</v>
      </c>
      <c r="R186" s="1116"/>
      <c r="S186" s="1116"/>
      <c r="T186" s="1116"/>
      <c r="U186" s="1116"/>
      <c r="V186" s="1116"/>
      <c r="W186" s="1116"/>
      <c r="X186" s="1116"/>
      <c r="Y186" s="1116"/>
      <c r="Z186" s="1116"/>
      <c r="AA186" s="1116"/>
      <c r="AB186" s="1116"/>
      <c r="AC186" s="1116"/>
      <c r="AD186" s="2311"/>
      <c r="AE186" s="2312"/>
    </row>
    <row r="187" spans="1:31" x14ac:dyDescent="0.35">
      <c r="A187" s="1735">
        <f t="shared" si="11"/>
        <v>140</v>
      </c>
      <c r="B187" s="1193"/>
      <c r="C187" s="1080" t="s">
        <v>325</v>
      </c>
      <c r="D187" s="1080" t="s">
        <v>326</v>
      </c>
      <c r="E187" s="1731">
        <v>2</v>
      </c>
      <c r="F187" s="1731">
        <v>2</v>
      </c>
      <c r="G187" s="1116"/>
      <c r="H187" s="1116"/>
      <c r="I187" s="1116"/>
      <c r="J187" s="1116"/>
      <c r="K187" s="1116"/>
      <c r="L187" s="1116"/>
      <c r="M187" s="1116"/>
      <c r="N187" s="1116"/>
      <c r="O187" s="1116"/>
      <c r="P187" s="1116" t="s">
        <v>2243</v>
      </c>
      <c r="Q187" s="1116" t="s">
        <v>2243</v>
      </c>
      <c r="R187" s="1116"/>
      <c r="S187" s="1116"/>
      <c r="T187" s="1116"/>
      <c r="U187" s="1116"/>
      <c r="V187" s="1116"/>
      <c r="W187" s="1116"/>
      <c r="X187" s="1116"/>
      <c r="Y187" s="1116"/>
      <c r="Z187" s="1116"/>
      <c r="AA187" s="1116"/>
      <c r="AB187" s="1116"/>
      <c r="AC187" s="1116"/>
      <c r="AD187" s="1220"/>
      <c r="AE187" s="1734">
        <f>ROUND(AD187,2)*E187*F187</f>
        <v>0</v>
      </c>
    </row>
    <row r="188" spans="1:31" x14ac:dyDescent="0.35">
      <c r="A188" s="1735">
        <f t="shared" si="11"/>
        <v>141</v>
      </c>
      <c r="B188" s="1193"/>
      <c r="C188" s="1080" t="s">
        <v>327</v>
      </c>
      <c r="D188" s="1080" t="s">
        <v>326</v>
      </c>
      <c r="E188" s="1731">
        <v>2</v>
      </c>
      <c r="F188" s="1731">
        <v>2</v>
      </c>
      <c r="G188" s="1116"/>
      <c r="H188" s="1116"/>
      <c r="I188" s="1116"/>
      <c r="J188" s="1116"/>
      <c r="K188" s="1116"/>
      <c r="L188" s="1116"/>
      <c r="M188" s="1116"/>
      <c r="N188" s="1116"/>
      <c r="O188" s="1116"/>
      <c r="P188" s="1116" t="s">
        <v>2243</v>
      </c>
      <c r="Q188" s="1116" t="s">
        <v>2243</v>
      </c>
      <c r="R188" s="1116"/>
      <c r="S188" s="1116"/>
      <c r="T188" s="1116"/>
      <c r="U188" s="1116"/>
      <c r="V188" s="1116"/>
      <c r="W188" s="1116"/>
      <c r="X188" s="1116"/>
      <c r="Y188" s="1116"/>
      <c r="Z188" s="1116"/>
      <c r="AA188" s="1116"/>
      <c r="AB188" s="1116"/>
      <c r="AC188" s="1116"/>
      <c r="AD188" s="1220"/>
      <c r="AE188" s="1734">
        <f>ROUND(AD188,2)*E188*F188</f>
        <v>0</v>
      </c>
    </row>
    <row r="189" spans="1:31" x14ac:dyDescent="0.35">
      <c r="A189" s="1735">
        <f t="shared" si="11"/>
        <v>142</v>
      </c>
      <c r="B189" s="1193"/>
      <c r="C189" s="1080" t="s">
        <v>328</v>
      </c>
      <c r="D189" s="1080" t="s">
        <v>326</v>
      </c>
      <c r="E189" s="1731">
        <v>2</v>
      </c>
      <c r="F189" s="1731">
        <v>6</v>
      </c>
      <c r="G189" s="1116"/>
      <c r="H189" s="1116"/>
      <c r="I189" s="1116"/>
      <c r="J189" s="1116"/>
      <c r="K189" s="1116"/>
      <c r="L189" s="1116"/>
      <c r="M189" s="1116"/>
      <c r="N189" s="1116"/>
      <c r="O189" s="1116"/>
      <c r="P189" s="1116" t="s">
        <v>2243</v>
      </c>
      <c r="Q189" s="1116" t="s">
        <v>2243</v>
      </c>
      <c r="R189" s="1116"/>
      <c r="S189" s="1116"/>
      <c r="T189" s="1116"/>
      <c r="U189" s="1116"/>
      <c r="V189" s="1116"/>
      <c r="W189" s="1116"/>
      <c r="X189" s="1116"/>
      <c r="Y189" s="1116"/>
      <c r="Z189" s="1116"/>
      <c r="AA189" s="1116"/>
      <c r="AB189" s="1116"/>
      <c r="AC189" s="1116"/>
      <c r="AD189" s="1220"/>
      <c r="AE189" s="1734">
        <f>ROUND(AD189,2)*E189*F189</f>
        <v>0</v>
      </c>
    </row>
    <row r="190" spans="1:31" x14ac:dyDescent="0.35">
      <c r="A190" s="1735">
        <f t="shared" si="11"/>
        <v>143</v>
      </c>
      <c r="B190" s="1193"/>
      <c r="C190" s="1080" t="s">
        <v>329</v>
      </c>
      <c r="D190" s="1080" t="s">
        <v>330</v>
      </c>
      <c r="E190" s="1731">
        <v>2</v>
      </c>
      <c r="F190" s="1731">
        <v>2</v>
      </c>
      <c r="G190" s="1116"/>
      <c r="H190" s="1116"/>
      <c r="I190" s="1116"/>
      <c r="J190" s="1116"/>
      <c r="K190" s="1116"/>
      <c r="L190" s="1116"/>
      <c r="M190" s="1116"/>
      <c r="N190" s="1116"/>
      <c r="O190" s="1116"/>
      <c r="P190" s="1116" t="s">
        <v>2243</v>
      </c>
      <c r="Q190" s="1116" t="s">
        <v>2243</v>
      </c>
      <c r="R190" s="1116"/>
      <c r="S190" s="1116"/>
      <c r="T190" s="1116"/>
      <c r="U190" s="1116"/>
      <c r="V190" s="1116"/>
      <c r="W190" s="1116"/>
      <c r="X190" s="1116"/>
      <c r="Y190" s="1116"/>
      <c r="Z190" s="1116"/>
      <c r="AA190" s="1116"/>
      <c r="AB190" s="1116"/>
      <c r="AC190" s="1116"/>
      <c r="AD190" s="1220"/>
      <c r="AE190" s="1734">
        <f>ROUND(AD190,2)*E190*F190</f>
        <v>0</v>
      </c>
    </row>
    <row r="191" spans="1:31" ht="15" thickBot="1" x14ac:dyDescent="0.4">
      <c r="A191" s="293">
        <f>A190+1</f>
        <v>144</v>
      </c>
      <c r="B191" s="1196"/>
      <c r="C191" s="1119" t="s">
        <v>331</v>
      </c>
      <c r="D191" s="1119" t="s">
        <v>330</v>
      </c>
      <c r="E191" s="1197">
        <v>2</v>
      </c>
      <c r="F191" s="1197">
        <v>2</v>
      </c>
      <c r="G191" s="1198"/>
      <c r="H191" s="1198"/>
      <c r="I191" s="1198"/>
      <c r="J191" s="1198"/>
      <c r="K191" s="1198"/>
      <c r="L191" s="1198"/>
      <c r="M191" s="1198"/>
      <c r="N191" s="1198"/>
      <c r="O191" s="1198"/>
      <c r="P191" s="1198" t="s">
        <v>2243</v>
      </c>
      <c r="Q191" s="1198" t="s">
        <v>2243</v>
      </c>
      <c r="R191" s="1198"/>
      <c r="S191" s="1198"/>
      <c r="T191" s="1198"/>
      <c r="U191" s="1198"/>
      <c r="V191" s="1198"/>
      <c r="W191" s="1198"/>
      <c r="X191" s="1198"/>
      <c r="Y191" s="1198"/>
      <c r="Z191" s="1198"/>
      <c r="AA191" s="1198"/>
      <c r="AB191" s="1198"/>
      <c r="AC191" s="1198"/>
      <c r="AD191" s="1220"/>
      <c r="AE191" s="550">
        <f>ROUND(AD191,2)*E191*F191</f>
        <v>0</v>
      </c>
    </row>
    <row r="192" spans="1:31" x14ac:dyDescent="0.35">
      <c r="A192" s="551"/>
      <c r="B192" s="1200"/>
      <c r="C192" s="2298" t="s">
        <v>3767</v>
      </c>
      <c r="D192" s="2298"/>
      <c r="E192" s="2298"/>
      <c r="F192" s="2298"/>
      <c r="G192" s="2298"/>
      <c r="H192" s="2298"/>
      <c r="I192" s="2298"/>
      <c r="J192" s="2298"/>
      <c r="K192" s="2298"/>
      <c r="L192" s="2298"/>
      <c r="M192" s="2298"/>
      <c r="N192" s="2298"/>
      <c r="O192" s="2298"/>
      <c r="P192" s="2298"/>
      <c r="Q192" s="2298"/>
      <c r="R192" s="2298"/>
      <c r="S192" s="2298"/>
      <c r="T192" s="2298"/>
      <c r="U192" s="2298"/>
      <c r="V192" s="2298"/>
      <c r="W192" s="2298"/>
      <c r="X192" s="2298"/>
      <c r="Y192" s="2298"/>
      <c r="Z192" s="2298"/>
      <c r="AA192" s="2298"/>
      <c r="AB192" s="2298"/>
      <c r="AC192" s="2298"/>
      <c r="AD192" s="2298"/>
      <c r="AE192" s="2299"/>
    </row>
    <row r="193" spans="1:31" ht="116.25" customHeight="1" x14ac:dyDescent="0.35">
      <c r="A193" s="1201">
        <v>145</v>
      </c>
      <c r="B193" s="1202"/>
      <c r="C193" s="1203" t="s">
        <v>332</v>
      </c>
      <c r="D193" s="1203" t="s">
        <v>5939</v>
      </c>
      <c r="E193" s="607">
        <v>1</v>
      </c>
      <c r="F193" s="607">
        <v>204</v>
      </c>
      <c r="G193" s="1116"/>
      <c r="H193" s="1116"/>
      <c r="I193" s="1116"/>
      <c r="J193" s="1116"/>
      <c r="K193" s="1116"/>
      <c r="L193" s="1116"/>
      <c r="M193" s="1116"/>
      <c r="N193" s="1116"/>
      <c r="O193" s="1116"/>
      <c r="P193" s="1771" t="s">
        <v>2243</v>
      </c>
      <c r="Q193" s="1204" t="s">
        <v>1399</v>
      </c>
      <c r="R193" s="1116"/>
      <c r="S193" s="1116"/>
      <c r="T193" s="1116"/>
      <c r="U193" s="1116"/>
      <c r="V193" s="1116"/>
      <c r="W193" s="1116"/>
      <c r="X193" s="1116"/>
      <c r="Y193" s="1116"/>
      <c r="Z193" s="1116"/>
      <c r="AA193" s="1116"/>
      <c r="AB193" s="1116"/>
      <c r="AC193" s="1116"/>
      <c r="AD193" s="1220"/>
      <c r="AE193" s="1734">
        <f>ROUND(AD193,2)*E193*F193</f>
        <v>0</v>
      </c>
    </row>
    <row r="194" spans="1:31" ht="29" x14ac:dyDescent="0.35">
      <c r="A194" s="1201">
        <f t="shared" si="11"/>
        <v>146</v>
      </c>
      <c r="B194" s="1202"/>
      <c r="C194" s="1203" t="s">
        <v>333</v>
      </c>
      <c r="D194" s="1203" t="s">
        <v>693</v>
      </c>
      <c r="E194" s="607">
        <v>1</v>
      </c>
      <c r="F194" s="607">
        <v>204</v>
      </c>
      <c r="G194" s="1116"/>
      <c r="H194" s="1116"/>
      <c r="I194" s="1116"/>
      <c r="J194" s="1116"/>
      <c r="K194" s="1116"/>
      <c r="L194" s="1116"/>
      <c r="M194" s="1116"/>
      <c r="N194" s="1116"/>
      <c r="O194" s="1771"/>
      <c r="P194" s="1771" t="s">
        <v>2243</v>
      </c>
      <c r="Q194" s="1771" t="s">
        <v>2243</v>
      </c>
      <c r="R194" s="1771"/>
      <c r="S194" s="1116"/>
      <c r="T194" s="1116"/>
      <c r="U194" s="1116"/>
      <c r="V194" s="1116"/>
      <c r="W194" s="1116"/>
      <c r="X194" s="1116"/>
      <c r="Y194" s="1116"/>
      <c r="Z194" s="1116"/>
      <c r="AA194" s="1116"/>
      <c r="AB194" s="1116"/>
      <c r="AC194" s="1116"/>
      <c r="AD194" s="2306" t="s">
        <v>1399</v>
      </c>
      <c r="AE194" s="2307"/>
    </row>
    <row r="195" spans="1:31" ht="29.5" thickBot="1" x14ac:dyDescent="0.4">
      <c r="A195" s="1205">
        <f t="shared" si="11"/>
        <v>147</v>
      </c>
      <c r="B195" s="1206"/>
      <c r="C195" s="1207"/>
      <c r="D195" s="1207" t="s">
        <v>334</v>
      </c>
      <c r="E195" s="1208">
        <v>1</v>
      </c>
      <c r="F195" s="1208">
        <v>1</v>
      </c>
      <c r="G195" s="1198"/>
      <c r="H195" s="1198"/>
      <c r="I195" s="1198"/>
      <c r="J195" s="1198"/>
      <c r="K195" s="1198"/>
      <c r="L195" s="1198"/>
      <c r="M195" s="1198"/>
      <c r="N195" s="1198"/>
      <c r="O195" s="1199"/>
      <c r="P195" s="1199" t="s">
        <v>2243</v>
      </c>
      <c r="Q195" s="1199" t="s">
        <v>2243</v>
      </c>
      <c r="R195" s="1199"/>
      <c r="S195" s="1198"/>
      <c r="T195" s="1198"/>
      <c r="U195" s="1198"/>
      <c r="V195" s="1198"/>
      <c r="W195" s="1198"/>
      <c r="X195" s="1198"/>
      <c r="Y195" s="1198"/>
      <c r="Z195" s="1198"/>
      <c r="AA195" s="1198"/>
      <c r="AB195" s="1198"/>
      <c r="AC195" s="1198"/>
      <c r="AD195" s="2308" t="s">
        <v>1399</v>
      </c>
      <c r="AE195" s="2309"/>
    </row>
    <row r="196" spans="1:31" x14ac:dyDescent="0.35">
      <c r="A196" s="551"/>
      <c r="B196" s="1200"/>
      <c r="C196" s="2298" t="s">
        <v>5957</v>
      </c>
      <c r="D196" s="2298"/>
      <c r="E196" s="2298"/>
      <c r="F196" s="2298"/>
      <c r="G196" s="2298"/>
      <c r="H196" s="2298"/>
      <c r="I196" s="2298"/>
      <c r="J196" s="2298"/>
      <c r="K196" s="2298"/>
      <c r="L196" s="2298"/>
      <c r="M196" s="2298"/>
      <c r="N196" s="2298"/>
      <c r="O196" s="2298"/>
      <c r="P196" s="2298"/>
      <c r="Q196" s="2298"/>
      <c r="R196" s="2298"/>
      <c r="S196" s="2298"/>
      <c r="T196" s="2298"/>
      <c r="U196" s="2298"/>
      <c r="V196" s="2298"/>
      <c r="W196" s="2298"/>
      <c r="X196" s="2298"/>
      <c r="Y196" s="2298"/>
      <c r="Z196" s="2298"/>
      <c r="AA196" s="2298"/>
      <c r="AB196" s="2298"/>
      <c r="AC196" s="2298"/>
      <c r="AD196" s="2298"/>
      <c r="AE196" s="2299"/>
    </row>
    <row r="197" spans="1:31" x14ac:dyDescent="0.35">
      <c r="A197" s="1209">
        <f>A195+1</f>
        <v>148</v>
      </c>
      <c r="B197" s="1210"/>
      <c r="C197" s="1211" t="s">
        <v>5958</v>
      </c>
      <c r="D197" s="1211" t="s">
        <v>5962</v>
      </c>
      <c r="E197" s="1212">
        <v>2</v>
      </c>
      <c r="F197" s="1212">
        <v>2</v>
      </c>
      <c r="G197" s="1213"/>
      <c r="H197" s="1213"/>
      <c r="I197" s="1213"/>
      <c r="J197" s="1213"/>
      <c r="K197" s="1213"/>
      <c r="L197" s="1213"/>
      <c r="M197" s="1213"/>
      <c r="N197" s="1213"/>
      <c r="O197" s="1213"/>
      <c r="P197" s="1214" t="s">
        <v>2243</v>
      </c>
      <c r="Q197" s="1214" t="s">
        <v>2243</v>
      </c>
      <c r="R197" s="1213"/>
      <c r="S197" s="1213"/>
      <c r="T197" s="1213"/>
      <c r="U197" s="1213"/>
      <c r="V197" s="1213"/>
      <c r="W197" s="1213"/>
      <c r="X197" s="1213"/>
      <c r="Y197" s="1213"/>
      <c r="Z197" s="1213"/>
      <c r="AA197" s="1213"/>
      <c r="AB197" s="1213"/>
      <c r="AC197" s="1213"/>
      <c r="AD197" s="1684"/>
      <c r="AE197" s="1734">
        <f t="shared" ref="AE197:AE200" si="12">ROUND(AD197,2)*E197*F197</f>
        <v>0</v>
      </c>
    </row>
    <row r="198" spans="1:31" x14ac:dyDescent="0.35">
      <c r="A198" s="1209">
        <f t="shared" ref="A198:A200" si="13">A197+1</f>
        <v>149</v>
      </c>
      <c r="B198" s="1210"/>
      <c r="C198" s="1211" t="s">
        <v>5959</v>
      </c>
      <c r="D198" s="1211" t="s">
        <v>5962</v>
      </c>
      <c r="E198" s="1212">
        <v>2</v>
      </c>
      <c r="F198" s="1212">
        <v>2</v>
      </c>
      <c r="G198" s="1213"/>
      <c r="H198" s="1213"/>
      <c r="I198" s="1213"/>
      <c r="J198" s="1213"/>
      <c r="K198" s="1213"/>
      <c r="L198" s="1213"/>
      <c r="M198" s="1213"/>
      <c r="N198" s="1213"/>
      <c r="O198" s="1213"/>
      <c r="P198" s="1214" t="s">
        <v>2243</v>
      </c>
      <c r="Q198" s="1214" t="s">
        <v>2243</v>
      </c>
      <c r="R198" s="1213"/>
      <c r="S198" s="1213"/>
      <c r="T198" s="1213"/>
      <c r="U198" s="1213"/>
      <c r="V198" s="1213"/>
      <c r="W198" s="1213"/>
      <c r="X198" s="1213"/>
      <c r="Y198" s="1213"/>
      <c r="Z198" s="1213"/>
      <c r="AA198" s="1213"/>
      <c r="AB198" s="1213"/>
      <c r="AC198" s="1213"/>
      <c r="AD198" s="1684"/>
      <c r="AE198" s="1734">
        <f t="shared" si="12"/>
        <v>0</v>
      </c>
    </row>
    <row r="199" spans="1:31" x14ac:dyDescent="0.35">
      <c r="A199" s="1209">
        <f t="shared" si="13"/>
        <v>150</v>
      </c>
      <c r="B199" s="1210"/>
      <c r="C199" s="1211" t="s">
        <v>5960</v>
      </c>
      <c r="D199" s="1211" t="s">
        <v>5962</v>
      </c>
      <c r="E199" s="1212">
        <v>2</v>
      </c>
      <c r="F199" s="1212">
        <v>2</v>
      </c>
      <c r="G199" s="1213"/>
      <c r="H199" s="1213"/>
      <c r="I199" s="1213"/>
      <c r="J199" s="1213"/>
      <c r="K199" s="1213"/>
      <c r="L199" s="1213"/>
      <c r="M199" s="1213"/>
      <c r="N199" s="1213"/>
      <c r="O199" s="1213"/>
      <c r="P199" s="1214" t="s">
        <v>2243</v>
      </c>
      <c r="Q199" s="1214" t="s">
        <v>2243</v>
      </c>
      <c r="R199" s="1213"/>
      <c r="S199" s="1213"/>
      <c r="T199" s="1213"/>
      <c r="U199" s="1213"/>
      <c r="V199" s="1213"/>
      <c r="W199" s="1213"/>
      <c r="X199" s="1213"/>
      <c r="Y199" s="1213"/>
      <c r="Z199" s="1213"/>
      <c r="AA199" s="1213"/>
      <c r="AB199" s="1213"/>
      <c r="AC199" s="1213"/>
      <c r="AD199" s="1684"/>
      <c r="AE199" s="1734">
        <f>ROUND(AD199,2)*E199*F199</f>
        <v>0</v>
      </c>
    </row>
    <row r="200" spans="1:31" ht="15" thickBot="1" x14ac:dyDescent="0.4">
      <c r="A200" s="1735">
        <f t="shared" si="13"/>
        <v>151</v>
      </c>
      <c r="B200" s="1193"/>
      <c r="C200" s="1080" t="s">
        <v>5961</v>
      </c>
      <c r="D200" s="1080" t="s">
        <v>5962</v>
      </c>
      <c r="E200" s="1708">
        <v>1</v>
      </c>
      <c r="F200" s="1708">
        <v>1</v>
      </c>
      <c r="G200" s="1116"/>
      <c r="H200" s="1116"/>
      <c r="I200" s="1116"/>
      <c r="J200" s="1116"/>
      <c r="K200" s="1116"/>
      <c r="L200" s="1116"/>
      <c r="M200" s="1116"/>
      <c r="N200" s="1116"/>
      <c r="O200" s="1116"/>
      <c r="P200" s="1116" t="s">
        <v>2243</v>
      </c>
      <c r="Q200" s="1116"/>
      <c r="R200" s="1116"/>
      <c r="S200" s="1116"/>
      <c r="T200" s="1116"/>
      <c r="U200" s="1116"/>
      <c r="V200" s="1116"/>
      <c r="W200" s="1116"/>
      <c r="X200" s="1116"/>
      <c r="Y200" s="1116"/>
      <c r="Z200" s="1116"/>
      <c r="AA200" s="1116"/>
      <c r="AB200" s="1116"/>
      <c r="AC200" s="1116"/>
      <c r="AD200" s="1684"/>
      <c r="AE200" s="1734">
        <f t="shared" si="12"/>
        <v>0</v>
      </c>
    </row>
    <row r="201" spans="1:31" x14ac:dyDescent="0.35">
      <c r="A201" s="551"/>
      <c r="B201" s="1200"/>
      <c r="C201" s="2298" t="s">
        <v>614</v>
      </c>
      <c r="D201" s="2298"/>
      <c r="E201" s="2298"/>
      <c r="F201" s="2298"/>
      <c r="G201" s="2298"/>
      <c r="H201" s="2298"/>
      <c r="I201" s="2298"/>
      <c r="J201" s="2298"/>
      <c r="K201" s="2298"/>
      <c r="L201" s="2298"/>
      <c r="M201" s="2298"/>
      <c r="N201" s="2298"/>
      <c r="O201" s="2298"/>
      <c r="P201" s="2298"/>
      <c r="Q201" s="2298"/>
      <c r="R201" s="2298"/>
      <c r="S201" s="2298"/>
      <c r="T201" s="2298"/>
      <c r="U201" s="2298"/>
      <c r="V201" s="2298"/>
      <c r="W201" s="2298"/>
      <c r="X201" s="2298"/>
      <c r="Y201" s="2298"/>
      <c r="Z201" s="2298"/>
      <c r="AA201" s="2298"/>
      <c r="AB201" s="2298"/>
      <c r="AC201" s="2298"/>
      <c r="AD201" s="2298"/>
      <c r="AE201" s="2299"/>
    </row>
    <row r="202" spans="1:31" x14ac:dyDescent="0.35">
      <c r="A202" s="1735">
        <f>A200+1</f>
        <v>152</v>
      </c>
      <c r="B202" s="1193"/>
      <c r="C202" s="1080" t="s">
        <v>373</v>
      </c>
      <c r="D202" s="1195" t="s">
        <v>5940</v>
      </c>
      <c r="E202" s="1708">
        <v>6</v>
      </c>
      <c r="F202" s="1708">
        <v>2</v>
      </c>
      <c r="G202" s="1116"/>
      <c r="H202" s="1116"/>
      <c r="I202" s="1116"/>
      <c r="J202" s="1116"/>
      <c r="K202" s="1116"/>
      <c r="L202" s="1116"/>
      <c r="M202" s="1116"/>
      <c r="N202" s="1116"/>
      <c r="O202" s="1116"/>
      <c r="P202" s="1116"/>
      <c r="Q202" s="1116"/>
      <c r="R202" s="1116"/>
      <c r="S202" s="1116" t="s">
        <v>2243</v>
      </c>
      <c r="T202" s="1116"/>
      <c r="U202" s="1116" t="s">
        <v>2243</v>
      </c>
      <c r="V202" s="1116"/>
      <c r="W202" s="1116" t="s">
        <v>2243</v>
      </c>
      <c r="X202" s="1116"/>
      <c r="Y202" s="1116" t="s">
        <v>2243</v>
      </c>
      <c r="Z202" s="1116"/>
      <c r="AA202" s="1116" t="s">
        <v>2243</v>
      </c>
      <c r="AB202" s="1116"/>
      <c r="AC202" s="1116" t="s">
        <v>2243</v>
      </c>
      <c r="AD202" s="1220"/>
      <c r="AE202" s="1734">
        <f>ROUND(AD202,2)*E202*F202</f>
        <v>0</v>
      </c>
    </row>
    <row r="203" spans="1:31" x14ac:dyDescent="0.35">
      <c r="A203" s="1735">
        <f t="shared" ref="A203:A231" si="14">A202+1</f>
        <v>153</v>
      </c>
      <c r="B203" s="1193"/>
      <c r="C203" s="1080" t="s">
        <v>374</v>
      </c>
      <c r="D203" s="1080" t="s">
        <v>375</v>
      </c>
      <c r="E203" s="2193"/>
      <c r="F203" s="2193"/>
      <c r="G203" s="2193"/>
      <c r="H203" s="2193"/>
      <c r="I203" s="2193"/>
      <c r="J203" s="2193"/>
      <c r="K203" s="2193"/>
      <c r="L203" s="2193"/>
      <c r="M203" s="2193"/>
      <c r="N203" s="2193"/>
      <c r="O203" s="2193"/>
      <c r="P203" s="2193"/>
      <c r="Q203" s="2193"/>
      <c r="R203" s="2193"/>
      <c r="S203" s="2193"/>
      <c r="T203" s="2193"/>
      <c r="U203" s="2193"/>
      <c r="V203" s="2193"/>
      <c r="W203" s="2193"/>
      <c r="X203" s="2193"/>
      <c r="Y203" s="2193"/>
      <c r="Z203" s="2193"/>
      <c r="AA203" s="2193"/>
      <c r="AB203" s="2193"/>
      <c r="AC203" s="2193"/>
      <c r="AD203" s="2193"/>
      <c r="AE203" s="2300"/>
    </row>
    <row r="204" spans="1:31" x14ac:dyDescent="0.35">
      <c r="A204" s="1735">
        <f t="shared" si="14"/>
        <v>154</v>
      </c>
      <c r="B204" s="1193"/>
      <c r="C204" s="2193" t="s">
        <v>387</v>
      </c>
      <c r="D204" s="1080" t="s">
        <v>376</v>
      </c>
      <c r="E204" s="2193"/>
      <c r="F204" s="2193"/>
      <c r="G204" s="2193"/>
      <c r="H204" s="2193"/>
      <c r="I204" s="2193"/>
      <c r="J204" s="2193"/>
      <c r="K204" s="2193"/>
      <c r="L204" s="2193"/>
      <c r="M204" s="2193"/>
      <c r="N204" s="2193"/>
      <c r="O204" s="2193"/>
      <c r="P204" s="2193"/>
      <c r="Q204" s="2193"/>
      <c r="R204" s="2193"/>
      <c r="S204" s="2193"/>
      <c r="T204" s="2193"/>
      <c r="U204" s="2193"/>
      <c r="V204" s="2193"/>
      <c r="W204" s="2193"/>
      <c r="X204" s="2193"/>
      <c r="Y204" s="2193"/>
      <c r="Z204" s="2193"/>
      <c r="AA204" s="2193"/>
      <c r="AB204" s="2193"/>
      <c r="AC204" s="2193"/>
      <c r="AD204" s="2193"/>
      <c r="AE204" s="2300"/>
    </row>
    <row r="205" spans="1:31" x14ac:dyDescent="0.35">
      <c r="A205" s="1735">
        <f t="shared" si="14"/>
        <v>155</v>
      </c>
      <c r="B205" s="1193"/>
      <c r="C205" s="2193"/>
      <c r="D205" s="1080" t="s">
        <v>377</v>
      </c>
      <c r="E205" s="2193"/>
      <c r="F205" s="2193"/>
      <c r="G205" s="2193"/>
      <c r="H205" s="2193"/>
      <c r="I205" s="2193"/>
      <c r="J205" s="2193"/>
      <c r="K205" s="2193"/>
      <c r="L205" s="2193"/>
      <c r="M205" s="2193"/>
      <c r="N205" s="2193"/>
      <c r="O205" s="2193"/>
      <c r="P205" s="2193"/>
      <c r="Q205" s="2193"/>
      <c r="R205" s="2193"/>
      <c r="S205" s="2193"/>
      <c r="T205" s="2193"/>
      <c r="U205" s="2193"/>
      <c r="V205" s="2193"/>
      <c r="W205" s="2193"/>
      <c r="X205" s="2193"/>
      <c r="Y205" s="2193"/>
      <c r="Z205" s="2193"/>
      <c r="AA205" s="2193"/>
      <c r="AB205" s="2193"/>
      <c r="AC205" s="2193"/>
      <c r="AD205" s="2193"/>
      <c r="AE205" s="2300"/>
    </row>
    <row r="206" spans="1:31" x14ac:dyDescent="0.35">
      <c r="A206" s="1735">
        <f t="shared" si="14"/>
        <v>156</v>
      </c>
      <c r="B206" s="1193"/>
      <c r="C206" s="2193"/>
      <c r="D206" s="1080" t="s">
        <v>378</v>
      </c>
      <c r="E206" s="2193"/>
      <c r="F206" s="2193"/>
      <c r="G206" s="2193"/>
      <c r="H206" s="2193"/>
      <c r="I206" s="2193"/>
      <c r="J206" s="2193"/>
      <c r="K206" s="2193"/>
      <c r="L206" s="2193"/>
      <c r="M206" s="2193"/>
      <c r="N206" s="2193"/>
      <c r="O206" s="2193"/>
      <c r="P206" s="2193"/>
      <c r="Q206" s="2193"/>
      <c r="R206" s="2193"/>
      <c r="S206" s="2193"/>
      <c r="T206" s="2193"/>
      <c r="U206" s="2193"/>
      <c r="V206" s="2193"/>
      <c r="W206" s="2193"/>
      <c r="X206" s="2193"/>
      <c r="Y206" s="2193"/>
      <c r="Z206" s="2193"/>
      <c r="AA206" s="2193"/>
      <c r="AB206" s="2193"/>
      <c r="AC206" s="2193"/>
      <c r="AD206" s="2193"/>
      <c r="AE206" s="2300"/>
    </row>
    <row r="207" spans="1:31" ht="29" x14ac:dyDescent="0.35">
      <c r="A207" s="1735">
        <f t="shared" si="14"/>
        <v>157</v>
      </c>
      <c r="B207" s="1193"/>
      <c r="C207" s="2193"/>
      <c r="D207" s="1080" t="s">
        <v>379</v>
      </c>
      <c r="E207" s="2193"/>
      <c r="F207" s="2193"/>
      <c r="G207" s="2193"/>
      <c r="H207" s="2193"/>
      <c r="I207" s="2193"/>
      <c r="J207" s="2193"/>
      <c r="K207" s="2193"/>
      <c r="L207" s="2193"/>
      <c r="M207" s="2193"/>
      <c r="N207" s="2193"/>
      <c r="O207" s="2193"/>
      <c r="P207" s="2193"/>
      <c r="Q207" s="2193"/>
      <c r="R207" s="2193"/>
      <c r="S207" s="2193"/>
      <c r="T207" s="2193"/>
      <c r="U207" s="2193"/>
      <c r="V207" s="2193"/>
      <c r="W207" s="2193"/>
      <c r="X207" s="2193"/>
      <c r="Y207" s="2193"/>
      <c r="Z207" s="2193"/>
      <c r="AA207" s="2193"/>
      <c r="AB207" s="2193"/>
      <c r="AC207" s="2193"/>
      <c r="AD207" s="2193"/>
      <c r="AE207" s="2300"/>
    </row>
    <row r="208" spans="1:31" x14ac:dyDescent="0.35">
      <c r="A208" s="1735">
        <f t="shared" si="14"/>
        <v>158</v>
      </c>
      <c r="B208" s="1193"/>
      <c r="C208" s="2193"/>
      <c r="D208" s="1195" t="s">
        <v>380</v>
      </c>
      <c r="E208" s="1708">
        <v>6</v>
      </c>
      <c r="F208" s="1708">
        <v>2</v>
      </c>
      <c r="G208" s="1116"/>
      <c r="H208" s="1116"/>
      <c r="I208" s="1116"/>
      <c r="J208" s="1116"/>
      <c r="K208" s="1116"/>
      <c r="L208" s="1116"/>
      <c r="M208" s="1116"/>
      <c r="N208" s="1116"/>
      <c r="O208" s="1116"/>
      <c r="P208" s="1116"/>
      <c r="Q208" s="1116"/>
      <c r="R208" s="1116"/>
      <c r="S208" s="1116" t="s">
        <v>2243</v>
      </c>
      <c r="T208" s="1116"/>
      <c r="U208" s="1116" t="s">
        <v>2243</v>
      </c>
      <c r="V208" s="1116"/>
      <c r="W208" s="1116" t="s">
        <v>2243</v>
      </c>
      <c r="X208" s="1116"/>
      <c r="Y208" s="1116" t="s">
        <v>2243</v>
      </c>
      <c r="Z208" s="1116"/>
      <c r="AA208" s="1116" t="s">
        <v>2243</v>
      </c>
      <c r="AB208" s="1116"/>
      <c r="AC208" s="1116" t="s">
        <v>2243</v>
      </c>
      <c r="AD208" s="1220"/>
      <c r="AE208" s="1734">
        <f>ROUND(AD208,2)*E208*F208</f>
        <v>0</v>
      </c>
    </row>
    <row r="209" spans="1:31" x14ac:dyDescent="0.35">
      <c r="A209" s="1735">
        <f t="shared" si="14"/>
        <v>159</v>
      </c>
      <c r="B209" s="1193"/>
      <c r="C209" s="2193"/>
      <c r="D209" s="1080" t="s">
        <v>381</v>
      </c>
      <c r="E209" s="2193"/>
      <c r="F209" s="2193"/>
      <c r="G209" s="2193"/>
      <c r="H209" s="2193"/>
      <c r="I209" s="2193"/>
      <c r="J209" s="2193"/>
      <c r="K209" s="2193"/>
      <c r="L209" s="2193"/>
      <c r="M209" s="2193"/>
      <c r="N209" s="2193"/>
      <c r="O209" s="2193"/>
      <c r="P209" s="2193"/>
      <c r="Q209" s="2193"/>
      <c r="R209" s="2193"/>
      <c r="S209" s="2193"/>
      <c r="T209" s="2193"/>
      <c r="U209" s="2193"/>
      <c r="V209" s="2193"/>
      <c r="W209" s="2193"/>
      <c r="X209" s="2193"/>
      <c r="Y209" s="2193"/>
      <c r="Z209" s="2193"/>
      <c r="AA209" s="2193"/>
      <c r="AB209" s="2193"/>
      <c r="AC209" s="2193"/>
      <c r="AD209" s="2193"/>
      <c r="AE209" s="2300"/>
    </row>
    <row r="210" spans="1:31" x14ac:dyDescent="0.35">
      <c r="A210" s="1735">
        <f t="shared" si="14"/>
        <v>160</v>
      </c>
      <c r="B210" s="1193"/>
      <c r="C210" s="2193"/>
      <c r="D210" s="1080" t="s">
        <v>382</v>
      </c>
      <c r="E210" s="2193"/>
      <c r="F210" s="2193"/>
      <c r="G210" s="2193"/>
      <c r="H210" s="2193"/>
      <c r="I210" s="2193"/>
      <c r="J210" s="2193"/>
      <c r="K210" s="2193"/>
      <c r="L210" s="2193"/>
      <c r="M210" s="2193"/>
      <c r="N210" s="2193"/>
      <c r="O210" s="2193"/>
      <c r="P210" s="2193"/>
      <c r="Q210" s="2193"/>
      <c r="R210" s="2193"/>
      <c r="S210" s="2193"/>
      <c r="T210" s="2193"/>
      <c r="U210" s="2193"/>
      <c r="V210" s="2193"/>
      <c r="W210" s="2193"/>
      <c r="X210" s="2193"/>
      <c r="Y210" s="2193"/>
      <c r="Z210" s="2193"/>
      <c r="AA210" s="2193"/>
      <c r="AB210" s="2193"/>
      <c r="AC210" s="2193"/>
      <c r="AD210" s="2193"/>
      <c r="AE210" s="2300"/>
    </row>
    <row r="211" spans="1:31" x14ac:dyDescent="0.35">
      <c r="A211" s="1735">
        <f t="shared" si="14"/>
        <v>161</v>
      </c>
      <c r="B211" s="1193"/>
      <c r="C211" s="2193"/>
      <c r="D211" s="1080" t="s">
        <v>383</v>
      </c>
      <c r="E211" s="2193"/>
      <c r="F211" s="2193"/>
      <c r="G211" s="2193"/>
      <c r="H211" s="2193"/>
      <c r="I211" s="2193"/>
      <c r="J211" s="2193"/>
      <c r="K211" s="2193"/>
      <c r="L211" s="2193"/>
      <c r="M211" s="2193"/>
      <c r="N211" s="2193"/>
      <c r="O211" s="2193"/>
      <c r="P211" s="2193"/>
      <c r="Q211" s="2193"/>
      <c r="R211" s="2193"/>
      <c r="S211" s="2193"/>
      <c r="T211" s="2193"/>
      <c r="U211" s="2193"/>
      <c r="V211" s="2193"/>
      <c r="W211" s="2193"/>
      <c r="X211" s="2193"/>
      <c r="Y211" s="2193"/>
      <c r="Z211" s="2193"/>
      <c r="AA211" s="2193"/>
      <c r="AB211" s="2193"/>
      <c r="AC211" s="2193"/>
      <c r="AD211" s="2193"/>
      <c r="AE211" s="2300"/>
    </row>
    <row r="212" spans="1:31" x14ac:dyDescent="0.35">
      <c r="A212" s="1735">
        <f t="shared" si="14"/>
        <v>162</v>
      </c>
      <c r="B212" s="1193"/>
      <c r="C212" s="2193"/>
      <c r="D212" s="1080" t="s">
        <v>384</v>
      </c>
      <c r="E212" s="2193"/>
      <c r="F212" s="2193"/>
      <c r="G212" s="2193"/>
      <c r="H212" s="2193"/>
      <c r="I212" s="2193"/>
      <c r="J212" s="2193"/>
      <c r="K212" s="2193"/>
      <c r="L212" s="2193"/>
      <c r="M212" s="2193"/>
      <c r="N212" s="2193"/>
      <c r="O212" s="2193"/>
      <c r="P212" s="2193"/>
      <c r="Q212" s="2193"/>
      <c r="R212" s="2193"/>
      <c r="S212" s="2193"/>
      <c r="T212" s="2193"/>
      <c r="U212" s="2193"/>
      <c r="V212" s="2193"/>
      <c r="W212" s="2193"/>
      <c r="X212" s="2193"/>
      <c r="Y212" s="2193"/>
      <c r="Z212" s="2193"/>
      <c r="AA212" s="2193"/>
      <c r="AB212" s="2193"/>
      <c r="AC212" s="2193"/>
      <c r="AD212" s="2193"/>
      <c r="AE212" s="2300"/>
    </row>
    <row r="213" spans="1:31" ht="29" x14ac:dyDescent="0.35">
      <c r="A213" s="1735">
        <f t="shared" si="14"/>
        <v>163</v>
      </c>
      <c r="B213" s="1193"/>
      <c r="C213" s="2193"/>
      <c r="D213" s="1080" t="s">
        <v>385</v>
      </c>
      <c r="E213" s="2193"/>
      <c r="F213" s="2193"/>
      <c r="G213" s="2193"/>
      <c r="H213" s="2193"/>
      <c r="I213" s="2193"/>
      <c r="J213" s="2193"/>
      <c r="K213" s="2193"/>
      <c r="L213" s="2193"/>
      <c r="M213" s="2193"/>
      <c r="N213" s="2193"/>
      <c r="O213" s="2193"/>
      <c r="P213" s="2193"/>
      <c r="Q213" s="2193"/>
      <c r="R213" s="2193"/>
      <c r="S213" s="2193"/>
      <c r="T213" s="2193"/>
      <c r="U213" s="2193"/>
      <c r="V213" s="2193"/>
      <c r="W213" s="2193"/>
      <c r="X213" s="2193"/>
      <c r="Y213" s="2193"/>
      <c r="Z213" s="2193"/>
      <c r="AA213" s="2193"/>
      <c r="AB213" s="2193"/>
      <c r="AC213" s="2193"/>
      <c r="AD213" s="2193"/>
      <c r="AE213" s="2300"/>
    </row>
    <row r="214" spans="1:31" x14ac:dyDescent="0.35">
      <c r="A214" s="1735">
        <f t="shared" si="14"/>
        <v>164</v>
      </c>
      <c r="B214" s="1193"/>
      <c r="C214" s="2193"/>
      <c r="D214" s="1195" t="s">
        <v>386</v>
      </c>
      <c r="E214" s="1708">
        <v>6</v>
      </c>
      <c r="F214" s="1708">
        <v>2</v>
      </c>
      <c r="G214" s="1116"/>
      <c r="H214" s="1116"/>
      <c r="I214" s="1116"/>
      <c r="J214" s="1116"/>
      <c r="K214" s="1116"/>
      <c r="L214" s="1116"/>
      <c r="M214" s="1116"/>
      <c r="N214" s="1116"/>
      <c r="O214" s="1116"/>
      <c r="P214" s="1116"/>
      <c r="Q214" s="1116"/>
      <c r="R214" s="1116"/>
      <c r="S214" s="1116" t="s">
        <v>2243</v>
      </c>
      <c r="T214" s="1116"/>
      <c r="U214" s="1116" t="s">
        <v>2243</v>
      </c>
      <c r="V214" s="1116"/>
      <c r="W214" s="1116" t="s">
        <v>2243</v>
      </c>
      <c r="X214" s="1116"/>
      <c r="Y214" s="1116" t="s">
        <v>2243</v>
      </c>
      <c r="Z214" s="1116"/>
      <c r="AA214" s="1116" t="s">
        <v>2243</v>
      </c>
      <c r="AB214" s="1116"/>
      <c r="AC214" s="1116" t="s">
        <v>2243</v>
      </c>
      <c r="AD214" s="1220"/>
      <c r="AE214" s="1734">
        <f>ROUND(AD214,2)*E214*F214</f>
        <v>0</v>
      </c>
    </row>
    <row r="215" spans="1:31" x14ac:dyDescent="0.35">
      <c r="A215" s="1735"/>
      <c r="B215" s="1193"/>
      <c r="C215" s="2193"/>
      <c r="D215" s="2193"/>
      <c r="E215" s="2193"/>
      <c r="F215" s="2193"/>
      <c r="G215" s="2193"/>
      <c r="H215" s="2193"/>
      <c r="I215" s="2193"/>
      <c r="J215" s="2193"/>
      <c r="K215" s="2193"/>
      <c r="L215" s="2193"/>
      <c r="M215" s="2193"/>
      <c r="N215" s="2193"/>
      <c r="O215" s="2193"/>
      <c r="P215" s="2193"/>
      <c r="Q215" s="2193"/>
      <c r="R215" s="2193"/>
      <c r="S215" s="2193"/>
      <c r="T215" s="2193"/>
      <c r="U215" s="2193"/>
      <c r="V215" s="2193"/>
      <c r="W215" s="2193"/>
      <c r="X215" s="2193"/>
      <c r="Y215" s="2193"/>
      <c r="Z215" s="2193"/>
      <c r="AA215" s="2193"/>
      <c r="AB215" s="2193"/>
      <c r="AC215" s="2193"/>
      <c r="AD215" s="2193"/>
      <c r="AE215" s="2300"/>
    </row>
    <row r="216" spans="1:31" x14ac:dyDescent="0.35">
      <c r="A216" s="1735">
        <v>165</v>
      </c>
      <c r="B216" s="1193"/>
      <c r="C216" s="1080" t="s">
        <v>388</v>
      </c>
      <c r="D216" s="1195" t="s">
        <v>5940</v>
      </c>
      <c r="E216" s="1708">
        <v>6</v>
      </c>
      <c r="F216" s="1708">
        <v>2</v>
      </c>
      <c r="G216" s="1116"/>
      <c r="H216" s="1116"/>
      <c r="I216" s="1116"/>
      <c r="J216" s="1116"/>
      <c r="K216" s="1116"/>
      <c r="L216" s="1116"/>
      <c r="M216" s="1116"/>
      <c r="N216" s="1116"/>
      <c r="O216" s="1116"/>
      <c r="P216" s="1116"/>
      <c r="Q216" s="1116"/>
      <c r="R216" s="1116"/>
      <c r="S216" s="1116" t="s">
        <v>2243</v>
      </c>
      <c r="T216" s="1116"/>
      <c r="U216" s="1116" t="s">
        <v>2243</v>
      </c>
      <c r="V216" s="1116"/>
      <c r="W216" s="1116" t="s">
        <v>2243</v>
      </c>
      <c r="X216" s="1116"/>
      <c r="Y216" s="1116" t="s">
        <v>2243</v>
      </c>
      <c r="Z216" s="1116"/>
      <c r="AA216" s="1116" t="s">
        <v>2243</v>
      </c>
      <c r="AB216" s="1116"/>
      <c r="AC216" s="1116" t="s">
        <v>2243</v>
      </c>
      <c r="AD216" s="1220"/>
      <c r="AE216" s="1734">
        <f>ROUND(AD216,2)*E216*F216</f>
        <v>0</v>
      </c>
    </row>
    <row r="217" spans="1:31" x14ac:dyDescent="0.35">
      <c r="A217" s="1735">
        <f t="shared" si="14"/>
        <v>166</v>
      </c>
      <c r="B217" s="1193"/>
      <c r="C217" s="1080"/>
      <c r="D217" s="1080" t="s">
        <v>375</v>
      </c>
      <c r="E217" s="2296"/>
      <c r="F217" s="2296"/>
      <c r="G217" s="2296"/>
      <c r="H217" s="2296"/>
      <c r="I217" s="2296"/>
      <c r="J217" s="2296"/>
      <c r="K217" s="2296"/>
      <c r="L217" s="2296"/>
      <c r="M217" s="2296"/>
      <c r="N217" s="2296"/>
      <c r="O217" s="2296"/>
      <c r="P217" s="2296"/>
      <c r="Q217" s="2296"/>
      <c r="R217" s="2296"/>
      <c r="S217" s="2296"/>
      <c r="T217" s="2296"/>
      <c r="U217" s="2296"/>
      <c r="V217" s="2296"/>
      <c r="W217" s="2296"/>
      <c r="X217" s="2296"/>
      <c r="Y217" s="2296"/>
      <c r="Z217" s="2296"/>
      <c r="AA217" s="2296"/>
      <c r="AB217" s="2296"/>
      <c r="AC217" s="2296"/>
      <c r="AD217" s="2296"/>
      <c r="AE217" s="2297"/>
    </row>
    <row r="218" spans="1:31" x14ac:dyDescent="0.35">
      <c r="A218" s="1735">
        <f t="shared" si="14"/>
        <v>167</v>
      </c>
      <c r="B218" s="1193"/>
      <c r="C218" s="1080" t="s">
        <v>389</v>
      </c>
      <c r="D218" s="1080" t="s">
        <v>376</v>
      </c>
      <c r="E218" s="2296"/>
      <c r="F218" s="2296"/>
      <c r="G218" s="2296"/>
      <c r="H218" s="2296"/>
      <c r="I218" s="2296"/>
      <c r="J218" s="2296"/>
      <c r="K218" s="2296"/>
      <c r="L218" s="2296"/>
      <c r="M218" s="2296"/>
      <c r="N218" s="2296"/>
      <c r="O218" s="2296"/>
      <c r="P218" s="2296"/>
      <c r="Q218" s="2296"/>
      <c r="R218" s="2296"/>
      <c r="S218" s="2296"/>
      <c r="T218" s="2296"/>
      <c r="U218" s="2296"/>
      <c r="V218" s="2296"/>
      <c r="W218" s="2296"/>
      <c r="X218" s="2296"/>
      <c r="Y218" s="2296"/>
      <c r="Z218" s="2296"/>
      <c r="AA218" s="2296"/>
      <c r="AB218" s="2296"/>
      <c r="AC218" s="2296"/>
      <c r="AD218" s="2296"/>
      <c r="AE218" s="2297"/>
    </row>
    <row r="219" spans="1:31" x14ac:dyDescent="0.35">
      <c r="A219" s="1735">
        <f t="shared" si="14"/>
        <v>168</v>
      </c>
      <c r="B219" s="1193"/>
      <c r="C219" s="2193"/>
      <c r="D219" s="1080" t="s">
        <v>377</v>
      </c>
      <c r="E219" s="2296"/>
      <c r="F219" s="2296"/>
      <c r="G219" s="2296"/>
      <c r="H219" s="2296"/>
      <c r="I219" s="2296"/>
      <c r="J219" s="2296"/>
      <c r="K219" s="2296"/>
      <c r="L219" s="2296"/>
      <c r="M219" s="2296"/>
      <c r="N219" s="2296"/>
      <c r="O219" s="2296"/>
      <c r="P219" s="2296"/>
      <c r="Q219" s="2296"/>
      <c r="R219" s="2296"/>
      <c r="S219" s="2296"/>
      <c r="T219" s="2296"/>
      <c r="U219" s="2296"/>
      <c r="V219" s="2296"/>
      <c r="W219" s="2296"/>
      <c r="X219" s="2296"/>
      <c r="Y219" s="2296"/>
      <c r="Z219" s="2296"/>
      <c r="AA219" s="2296"/>
      <c r="AB219" s="2296"/>
      <c r="AC219" s="2296"/>
      <c r="AD219" s="2296"/>
      <c r="AE219" s="2297"/>
    </row>
    <row r="220" spans="1:31" x14ac:dyDescent="0.35">
      <c r="A220" s="1735">
        <f t="shared" si="14"/>
        <v>169</v>
      </c>
      <c r="B220" s="1193"/>
      <c r="C220" s="2193"/>
      <c r="D220" s="1195" t="s">
        <v>380</v>
      </c>
      <c r="E220" s="1731">
        <v>6</v>
      </c>
      <c r="F220" s="1731">
        <v>2</v>
      </c>
      <c r="G220" s="1116"/>
      <c r="H220" s="1116"/>
      <c r="I220" s="1116"/>
      <c r="J220" s="1116"/>
      <c r="K220" s="1116"/>
      <c r="L220" s="1116"/>
      <c r="M220" s="1116"/>
      <c r="N220" s="1116"/>
      <c r="O220" s="1116"/>
      <c r="P220" s="1116"/>
      <c r="Q220" s="1116"/>
      <c r="R220" s="1116"/>
      <c r="S220" s="1116" t="s">
        <v>2243</v>
      </c>
      <c r="T220" s="1116"/>
      <c r="U220" s="1116" t="s">
        <v>2243</v>
      </c>
      <c r="V220" s="1116"/>
      <c r="W220" s="1116" t="s">
        <v>2243</v>
      </c>
      <c r="X220" s="1116"/>
      <c r="Y220" s="1116" t="s">
        <v>2243</v>
      </c>
      <c r="Z220" s="1116"/>
      <c r="AA220" s="1116" t="s">
        <v>2243</v>
      </c>
      <c r="AB220" s="1116"/>
      <c r="AC220" s="1116" t="s">
        <v>2243</v>
      </c>
      <c r="AD220" s="1220"/>
      <c r="AE220" s="1734">
        <f>ROUND(AD220,2)*E220*F220</f>
        <v>0</v>
      </c>
    </row>
    <row r="221" spans="1:31" x14ac:dyDescent="0.35">
      <c r="A221" s="1735">
        <f t="shared" si="14"/>
        <v>170</v>
      </c>
      <c r="B221" s="1193"/>
      <c r="C221" s="2193"/>
      <c r="D221" s="1080" t="s">
        <v>381</v>
      </c>
      <c r="E221" s="2296"/>
      <c r="F221" s="2296"/>
      <c r="G221" s="2296"/>
      <c r="H221" s="2296"/>
      <c r="I221" s="2296"/>
      <c r="J221" s="2296"/>
      <c r="K221" s="2296"/>
      <c r="L221" s="2296"/>
      <c r="M221" s="2296"/>
      <c r="N221" s="2296"/>
      <c r="O221" s="2296"/>
      <c r="P221" s="2296"/>
      <c r="Q221" s="2296"/>
      <c r="R221" s="2296"/>
      <c r="S221" s="2296"/>
      <c r="T221" s="2296"/>
      <c r="U221" s="2296"/>
      <c r="V221" s="2296"/>
      <c r="W221" s="2296"/>
      <c r="X221" s="2296"/>
      <c r="Y221" s="2296"/>
      <c r="Z221" s="2296"/>
      <c r="AA221" s="2296"/>
      <c r="AB221" s="2296"/>
      <c r="AC221" s="2296"/>
      <c r="AD221" s="2296"/>
      <c r="AE221" s="2297"/>
    </row>
    <row r="222" spans="1:31" x14ac:dyDescent="0.35">
      <c r="A222" s="1735">
        <f t="shared" si="14"/>
        <v>171</v>
      </c>
      <c r="B222" s="1193"/>
      <c r="C222" s="2193"/>
      <c r="D222" s="1080" t="s">
        <v>390</v>
      </c>
      <c r="E222" s="2296"/>
      <c r="F222" s="2296"/>
      <c r="G222" s="2296"/>
      <c r="H222" s="2296"/>
      <c r="I222" s="2296"/>
      <c r="J222" s="2296"/>
      <c r="K222" s="2296"/>
      <c r="L222" s="2296"/>
      <c r="M222" s="2296"/>
      <c r="N222" s="2296"/>
      <c r="O222" s="2296"/>
      <c r="P222" s="2296"/>
      <c r="Q222" s="2296"/>
      <c r="R222" s="2296"/>
      <c r="S222" s="2296"/>
      <c r="T222" s="2296"/>
      <c r="U222" s="2296"/>
      <c r="V222" s="2296"/>
      <c r="W222" s="2296"/>
      <c r="X222" s="2296"/>
      <c r="Y222" s="2296"/>
      <c r="Z222" s="2296"/>
      <c r="AA222" s="2296"/>
      <c r="AB222" s="2296"/>
      <c r="AC222" s="2296"/>
      <c r="AD222" s="2296"/>
      <c r="AE222" s="2297"/>
    </row>
    <row r="223" spans="1:31" x14ac:dyDescent="0.35">
      <c r="A223" s="1735">
        <f t="shared" si="14"/>
        <v>172</v>
      </c>
      <c r="B223" s="1193"/>
      <c r="C223" s="2193"/>
      <c r="D223" s="1080" t="s">
        <v>391</v>
      </c>
      <c r="E223" s="2296"/>
      <c r="F223" s="2296"/>
      <c r="G223" s="2296"/>
      <c r="H223" s="2296"/>
      <c r="I223" s="2296"/>
      <c r="J223" s="2296"/>
      <c r="K223" s="2296"/>
      <c r="L223" s="2296"/>
      <c r="M223" s="2296"/>
      <c r="N223" s="2296"/>
      <c r="O223" s="2296"/>
      <c r="P223" s="2296"/>
      <c r="Q223" s="2296"/>
      <c r="R223" s="2296"/>
      <c r="S223" s="2296"/>
      <c r="T223" s="2296"/>
      <c r="U223" s="2296"/>
      <c r="V223" s="2296"/>
      <c r="W223" s="2296"/>
      <c r="X223" s="2296"/>
      <c r="Y223" s="2296"/>
      <c r="Z223" s="2296"/>
      <c r="AA223" s="2296"/>
      <c r="AB223" s="2296"/>
      <c r="AC223" s="2296"/>
      <c r="AD223" s="2296"/>
      <c r="AE223" s="2297"/>
    </row>
    <row r="224" spans="1:31" x14ac:dyDescent="0.35">
      <c r="A224" s="1735">
        <f t="shared" si="14"/>
        <v>173</v>
      </c>
      <c r="B224" s="1193"/>
      <c r="C224" s="2193"/>
      <c r="D224" s="1080" t="s">
        <v>383</v>
      </c>
      <c r="E224" s="2296"/>
      <c r="F224" s="2296"/>
      <c r="G224" s="2296"/>
      <c r="H224" s="2296"/>
      <c r="I224" s="2296"/>
      <c r="J224" s="2296"/>
      <c r="K224" s="2296"/>
      <c r="L224" s="2296"/>
      <c r="M224" s="2296"/>
      <c r="N224" s="2296"/>
      <c r="O224" s="2296"/>
      <c r="P224" s="2296"/>
      <c r="Q224" s="2296"/>
      <c r="R224" s="2296"/>
      <c r="S224" s="2296"/>
      <c r="T224" s="2296"/>
      <c r="U224" s="2296"/>
      <c r="V224" s="2296"/>
      <c r="W224" s="2296"/>
      <c r="X224" s="2296"/>
      <c r="Y224" s="2296"/>
      <c r="Z224" s="2296"/>
      <c r="AA224" s="2296"/>
      <c r="AB224" s="2296"/>
      <c r="AC224" s="2296"/>
      <c r="AD224" s="2296"/>
      <c r="AE224" s="2297"/>
    </row>
    <row r="225" spans="1:31" x14ac:dyDescent="0.35">
      <c r="A225" s="1735">
        <f t="shared" si="14"/>
        <v>174</v>
      </c>
      <c r="B225" s="1193"/>
      <c r="C225" s="2193"/>
      <c r="D225" s="1080" t="s">
        <v>384</v>
      </c>
      <c r="E225" s="2296"/>
      <c r="F225" s="2296"/>
      <c r="G225" s="2296"/>
      <c r="H225" s="2296"/>
      <c r="I225" s="2296"/>
      <c r="J225" s="2296"/>
      <c r="K225" s="2296"/>
      <c r="L225" s="2296"/>
      <c r="M225" s="2296"/>
      <c r="N225" s="2296"/>
      <c r="O225" s="2296"/>
      <c r="P225" s="2296"/>
      <c r="Q225" s="2296"/>
      <c r="R225" s="2296"/>
      <c r="S225" s="2296"/>
      <c r="T225" s="2296"/>
      <c r="U225" s="2296"/>
      <c r="V225" s="2296"/>
      <c r="W225" s="2296"/>
      <c r="X225" s="2296"/>
      <c r="Y225" s="2296"/>
      <c r="Z225" s="2296"/>
      <c r="AA225" s="2296"/>
      <c r="AB225" s="2296"/>
      <c r="AC225" s="2296"/>
      <c r="AD225" s="2296"/>
      <c r="AE225" s="2297"/>
    </row>
    <row r="226" spans="1:31" ht="29" x14ac:dyDescent="0.35">
      <c r="A226" s="1735">
        <f t="shared" si="14"/>
        <v>175</v>
      </c>
      <c r="B226" s="1193"/>
      <c r="C226" s="2193"/>
      <c r="D226" s="1080" t="s">
        <v>385</v>
      </c>
      <c r="E226" s="2296"/>
      <c r="F226" s="2296"/>
      <c r="G226" s="2296"/>
      <c r="H226" s="2296"/>
      <c r="I226" s="2296"/>
      <c r="J226" s="2296"/>
      <c r="K226" s="2296"/>
      <c r="L226" s="2296"/>
      <c r="M226" s="2296"/>
      <c r="N226" s="2296"/>
      <c r="O226" s="2296"/>
      <c r="P226" s="2296"/>
      <c r="Q226" s="2296"/>
      <c r="R226" s="2296"/>
      <c r="S226" s="2296"/>
      <c r="T226" s="2296"/>
      <c r="U226" s="2296"/>
      <c r="V226" s="2296"/>
      <c r="W226" s="2296"/>
      <c r="X226" s="2296"/>
      <c r="Y226" s="2296"/>
      <c r="Z226" s="2296"/>
      <c r="AA226" s="2296"/>
      <c r="AB226" s="2296"/>
      <c r="AC226" s="2296"/>
      <c r="AD226" s="2296"/>
      <c r="AE226" s="2297"/>
    </row>
    <row r="227" spans="1:31" x14ac:dyDescent="0.35">
      <c r="A227" s="1735">
        <f t="shared" si="14"/>
        <v>176</v>
      </c>
      <c r="B227" s="1193"/>
      <c r="C227" s="2193"/>
      <c r="D227" s="1195" t="s">
        <v>386</v>
      </c>
      <c r="E227" s="1731">
        <v>6</v>
      </c>
      <c r="F227" s="1731">
        <v>2</v>
      </c>
      <c r="G227" s="1116"/>
      <c r="H227" s="1116"/>
      <c r="I227" s="1116"/>
      <c r="J227" s="1116"/>
      <c r="K227" s="1116"/>
      <c r="L227" s="1116"/>
      <c r="M227" s="1116"/>
      <c r="N227" s="1116"/>
      <c r="O227" s="1116"/>
      <c r="P227" s="1116"/>
      <c r="Q227" s="1116"/>
      <c r="R227" s="1116"/>
      <c r="S227" s="1116" t="s">
        <v>2243</v>
      </c>
      <c r="T227" s="1116"/>
      <c r="U227" s="1116" t="s">
        <v>2243</v>
      </c>
      <c r="V227" s="1116"/>
      <c r="W227" s="1116" t="s">
        <v>2243</v>
      </c>
      <c r="X227" s="1116"/>
      <c r="Y227" s="1116" t="s">
        <v>2243</v>
      </c>
      <c r="Z227" s="1116"/>
      <c r="AA227" s="1116" t="s">
        <v>2243</v>
      </c>
      <c r="AB227" s="1116"/>
      <c r="AC227" s="1116" t="s">
        <v>2243</v>
      </c>
      <c r="AD227" s="1220"/>
      <c r="AE227" s="1734">
        <f>ROUND(AD227,2)*E227*F227</f>
        <v>0</v>
      </c>
    </row>
    <row r="228" spans="1:31" x14ac:dyDescent="0.35">
      <c r="A228" s="1735"/>
      <c r="B228" s="1193"/>
      <c r="C228" s="2193"/>
      <c r="D228" s="2301"/>
      <c r="E228" s="2301"/>
      <c r="F228" s="2301"/>
      <c r="G228" s="2301"/>
      <c r="H228" s="2301"/>
      <c r="I228" s="2301"/>
      <c r="J228" s="2301"/>
      <c r="K228" s="2301"/>
      <c r="L228" s="2301"/>
      <c r="M228" s="2301"/>
      <c r="N228" s="2301"/>
      <c r="O228" s="2301"/>
      <c r="P228" s="2301"/>
      <c r="Q228" s="2301"/>
      <c r="R228" s="2301"/>
      <c r="S228" s="2301"/>
      <c r="T228" s="2301"/>
      <c r="U228" s="2301"/>
      <c r="V228" s="2301"/>
      <c r="W228" s="2301"/>
      <c r="X228" s="2301"/>
      <c r="Y228" s="2301"/>
      <c r="Z228" s="2301"/>
      <c r="AA228" s="2301"/>
      <c r="AB228" s="2301"/>
      <c r="AC228" s="2301"/>
      <c r="AD228" s="2301"/>
      <c r="AE228" s="2302"/>
    </row>
    <row r="229" spans="1:31" x14ac:dyDescent="0.35">
      <c r="A229" s="1735">
        <v>173</v>
      </c>
      <c r="B229" s="1193"/>
      <c r="C229" s="1080" t="s">
        <v>392</v>
      </c>
      <c r="D229" s="1080" t="s">
        <v>393</v>
      </c>
      <c r="E229" s="1731">
        <v>6</v>
      </c>
      <c r="F229" s="1731">
        <v>2</v>
      </c>
      <c r="G229" s="1116"/>
      <c r="H229" s="1116"/>
      <c r="I229" s="1116"/>
      <c r="J229" s="1116"/>
      <c r="K229" s="1116"/>
      <c r="L229" s="1116"/>
      <c r="M229" s="1116"/>
      <c r="N229" s="1116"/>
      <c r="O229" s="1116"/>
      <c r="P229" s="1116"/>
      <c r="Q229" s="1116"/>
      <c r="R229" s="1116"/>
      <c r="S229" s="1116" t="s">
        <v>2243</v>
      </c>
      <c r="T229" s="1116"/>
      <c r="U229" s="1116" t="s">
        <v>2243</v>
      </c>
      <c r="V229" s="1116"/>
      <c r="W229" s="1116" t="s">
        <v>2243</v>
      </c>
      <c r="X229" s="1116"/>
      <c r="Y229" s="1116" t="s">
        <v>2243</v>
      </c>
      <c r="Z229" s="1116"/>
      <c r="AA229" s="1116" t="s">
        <v>2243</v>
      </c>
      <c r="AB229" s="1116"/>
      <c r="AC229" s="1116" t="s">
        <v>2243</v>
      </c>
      <c r="AD229" s="1220"/>
      <c r="AE229" s="1734">
        <f>ROUND(AD229,2)*E229*F229</f>
        <v>0</v>
      </c>
    </row>
    <row r="230" spans="1:31" x14ac:dyDescent="0.35">
      <c r="A230" s="1735">
        <f t="shared" si="14"/>
        <v>174</v>
      </c>
      <c r="B230" s="1193"/>
      <c r="C230" s="1080" t="s">
        <v>394</v>
      </c>
      <c r="D230" s="1080" t="s">
        <v>395</v>
      </c>
      <c r="E230" s="1731">
        <v>6</v>
      </c>
      <c r="F230" s="1731">
        <v>2</v>
      </c>
      <c r="G230" s="1116"/>
      <c r="H230" s="1116"/>
      <c r="I230" s="1116"/>
      <c r="J230" s="1116"/>
      <c r="K230" s="1116"/>
      <c r="L230" s="1116"/>
      <c r="M230" s="1116"/>
      <c r="N230" s="1116"/>
      <c r="O230" s="1116"/>
      <c r="P230" s="1116"/>
      <c r="Q230" s="1116"/>
      <c r="R230" s="1116"/>
      <c r="S230" s="1116" t="s">
        <v>2243</v>
      </c>
      <c r="T230" s="1116"/>
      <c r="U230" s="1116" t="s">
        <v>2243</v>
      </c>
      <c r="V230" s="1116"/>
      <c r="W230" s="1116" t="s">
        <v>2243</v>
      </c>
      <c r="X230" s="1116"/>
      <c r="Y230" s="1116" t="s">
        <v>2243</v>
      </c>
      <c r="Z230" s="1116"/>
      <c r="AA230" s="1116" t="s">
        <v>2243</v>
      </c>
      <c r="AB230" s="1116"/>
      <c r="AC230" s="1116" t="s">
        <v>2243</v>
      </c>
      <c r="AD230" s="1220"/>
      <c r="AE230" s="1734">
        <f>ROUND(AD230,2)*E230*F230</f>
        <v>0</v>
      </c>
    </row>
    <row r="231" spans="1:31" x14ac:dyDescent="0.35">
      <c r="A231" s="1735">
        <f t="shared" si="14"/>
        <v>175</v>
      </c>
      <c r="B231" s="1193"/>
      <c r="C231" s="1080" t="s">
        <v>396</v>
      </c>
      <c r="D231" s="1080" t="s">
        <v>397</v>
      </c>
      <c r="E231" s="1731">
        <v>6</v>
      </c>
      <c r="F231" s="1731">
        <v>2</v>
      </c>
      <c r="G231" s="1116"/>
      <c r="H231" s="1116"/>
      <c r="I231" s="1116"/>
      <c r="J231" s="1116"/>
      <c r="K231" s="1116"/>
      <c r="L231" s="1116"/>
      <c r="M231" s="1116"/>
      <c r="N231" s="1116"/>
      <c r="O231" s="1116"/>
      <c r="P231" s="1116"/>
      <c r="Q231" s="1116"/>
      <c r="R231" s="1116"/>
      <c r="S231" s="1116" t="s">
        <v>2243</v>
      </c>
      <c r="T231" s="1116"/>
      <c r="U231" s="1116" t="s">
        <v>2243</v>
      </c>
      <c r="V231" s="1116"/>
      <c r="W231" s="1116" t="s">
        <v>2243</v>
      </c>
      <c r="X231" s="1116"/>
      <c r="Y231" s="1116" t="s">
        <v>2243</v>
      </c>
      <c r="Z231" s="1116"/>
      <c r="AA231" s="1116" t="s">
        <v>2243</v>
      </c>
      <c r="AB231" s="1116"/>
      <c r="AC231" s="1116" t="s">
        <v>2243</v>
      </c>
      <c r="AD231" s="1220"/>
      <c r="AE231" s="1734">
        <f>ROUND(AD231,2)*E231*F231</f>
        <v>0</v>
      </c>
    </row>
    <row r="232" spans="1:31" x14ac:dyDescent="0.35">
      <c r="A232" s="1735"/>
      <c r="B232" s="1193"/>
      <c r="C232" s="2193"/>
      <c r="D232" s="2193"/>
      <c r="E232" s="2193"/>
      <c r="F232" s="2193"/>
      <c r="G232" s="2193"/>
      <c r="H232" s="2193"/>
      <c r="I232" s="2193"/>
      <c r="J232" s="2193"/>
      <c r="K232" s="2193"/>
      <c r="L232" s="2193"/>
      <c r="M232" s="2193"/>
      <c r="N232" s="2193"/>
      <c r="O232" s="2193"/>
      <c r="P232" s="2193"/>
      <c r="Q232" s="2193"/>
      <c r="R232" s="2193"/>
      <c r="S232" s="2193"/>
      <c r="T232" s="2193"/>
      <c r="U232" s="2193"/>
      <c r="V232" s="2193"/>
      <c r="W232" s="2193"/>
      <c r="X232" s="2193"/>
      <c r="Y232" s="2193"/>
      <c r="Z232" s="2193"/>
      <c r="AA232" s="2193"/>
      <c r="AB232" s="2193"/>
      <c r="AC232" s="2193"/>
      <c r="AD232" s="2193"/>
      <c r="AE232" s="2300"/>
    </row>
    <row r="233" spans="1:31" ht="29" x14ac:dyDescent="0.35">
      <c r="A233" s="1735">
        <v>176</v>
      </c>
      <c r="B233" s="1193"/>
      <c r="C233" s="1080" t="s">
        <v>398</v>
      </c>
      <c r="D233" s="1080" t="s">
        <v>399</v>
      </c>
      <c r="E233" s="1731">
        <v>6</v>
      </c>
      <c r="F233" s="1731">
        <v>1</v>
      </c>
      <c r="G233" s="1116"/>
      <c r="H233" s="1116"/>
      <c r="I233" s="1116"/>
      <c r="J233" s="1116"/>
      <c r="K233" s="1116"/>
      <c r="L233" s="1116"/>
      <c r="M233" s="1116"/>
      <c r="N233" s="1116"/>
      <c r="O233" s="1116"/>
      <c r="P233" s="1116"/>
      <c r="Q233" s="1116"/>
      <c r="R233" s="1771"/>
      <c r="S233" s="1771" t="s">
        <v>2243</v>
      </c>
      <c r="T233" s="1771"/>
      <c r="U233" s="1771" t="s">
        <v>2243</v>
      </c>
      <c r="V233" s="1771"/>
      <c r="W233" s="1771" t="s">
        <v>2243</v>
      </c>
      <c r="X233" s="1771"/>
      <c r="Y233" s="1771" t="s">
        <v>2243</v>
      </c>
      <c r="Z233" s="1771"/>
      <c r="AA233" s="1771" t="s">
        <v>2243</v>
      </c>
      <c r="AB233" s="1771"/>
      <c r="AC233" s="1771" t="s">
        <v>2243</v>
      </c>
      <c r="AD233" s="1220"/>
      <c r="AE233" s="1734">
        <f t="shared" ref="AE233:AE241" si="15">ROUND(AD233,2)*E233*F233</f>
        <v>0</v>
      </c>
    </row>
    <row r="234" spans="1:31" x14ac:dyDescent="0.35">
      <c r="A234" s="1735">
        <f t="shared" ref="A234:A241" si="16">A233+1</f>
        <v>177</v>
      </c>
      <c r="B234" s="1193"/>
      <c r="C234" s="2193"/>
      <c r="D234" s="1080" t="s">
        <v>400</v>
      </c>
      <c r="E234" s="1731">
        <v>6</v>
      </c>
      <c r="F234" s="1731">
        <v>4</v>
      </c>
      <c r="G234" s="1116"/>
      <c r="H234" s="1116"/>
      <c r="I234" s="1116"/>
      <c r="J234" s="1116"/>
      <c r="K234" s="1116"/>
      <c r="L234" s="1116"/>
      <c r="M234" s="1116"/>
      <c r="N234" s="1116"/>
      <c r="O234" s="1116"/>
      <c r="P234" s="1116"/>
      <c r="Q234" s="1116"/>
      <c r="R234" s="1771"/>
      <c r="S234" s="1771" t="s">
        <v>2243</v>
      </c>
      <c r="T234" s="1771"/>
      <c r="U234" s="1771" t="s">
        <v>2243</v>
      </c>
      <c r="V234" s="1771"/>
      <c r="W234" s="1771" t="s">
        <v>2243</v>
      </c>
      <c r="X234" s="1771"/>
      <c r="Y234" s="1771" t="s">
        <v>2243</v>
      </c>
      <c r="Z234" s="1771"/>
      <c r="AA234" s="1771" t="s">
        <v>2243</v>
      </c>
      <c r="AB234" s="1771"/>
      <c r="AC234" s="1771" t="s">
        <v>2243</v>
      </c>
      <c r="AD234" s="1220"/>
      <c r="AE234" s="1734">
        <f t="shared" si="15"/>
        <v>0</v>
      </c>
    </row>
    <row r="235" spans="1:31" x14ac:dyDescent="0.35">
      <c r="A235" s="1735">
        <f t="shared" si="16"/>
        <v>178</v>
      </c>
      <c r="B235" s="1193"/>
      <c r="C235" s="2193"/>
      <c r="D235" s="1080" t="s">
        <v>401</v>
      </c>
      <c r="E235" s="1731">
        <v>6</v>
      </c>
      <c r="F235" s="1731">
        <v>4</v>
      </c>
      <c r="G235" s="1116"/>
      <c r="H235" s="1116"/>
      <c r="I235" s="1116"/>
      <c r="J235" s="1116"/>
      <c r="K235" s="1116"/>
      <c r="L235" s="1116"/>
      <c r="M235" s="1116"/>
      <c r="N235" s="1116"/>
      <c r="O235" s="1116"/>
      <c r="P235" s="1116"/>
      <c r="Q235" s="1116"/>
      <c r="R235" s="1771"/>
      <c r="S235" s="1771" t="s">
        <v>2243</v>
      </c>
      <c r="T235" s="1771"/>
      <c r="U235" s="1771" t="s">
        <v>2243</v>
      </c>
      <c r="V235" s="1771"/>
      <c r="W235" s="1771" t="s">
        <v>2243</v>
      </c>
      <c r="X235" s="1771"/>
      <c r="Y235" s="1771" t="s">
        <v>2243</v>
      </c>
      <c r="Z235" s="1771"/>
      <c r="AA235" s="1771" t="s">
        <v>2243</v>
      </c>
      <c r="AB235" s="1771"/>
      <c r="AC235" s="1771" t="s">
        <v>2243</v>
      </c>
      <c r="AD235" s="1220"/>
      <c r="AE235" s="1734">
        <f t="shared" si="15"/>
        <v>0</v>
      </c>
    </row>
    <row r="236" spans="1:31" x14ac:dyDescent="0.35">
      <c r="A236" s="1735">
        <f t="shared" si="16"/>
        <v>179</v>
      </c>
      <c r="B236" s="1193"/>
      <c r="C236" s="2193"/>
      <c r="D236" s="1080" t="s">
        <v>402</v>
      </c>
      <c r="E236" s="1731">
        <v>6</v>
      </c>
      <c r="F236" s="1731">
        <v>4</v>
      </c>
      <c r="G236" s="1116"/>
      <c r="H236" s="1116"/>
      <c r="I236" s="1116"/>
      <c r="J236" s="1116"/>
      <c r="K236" s="1116"/>
      <c r="L236" s="1116"/>
      <c r="M236" s="1116"/>
      <c r="N236" s="1116"/>
      <c r="O236" s="1116"/>
      <c r="P236" s="1116"/>
      <c r="Q236" s="1116"/>
      <c r="R236" s="1771"/>
      <c r="S236" s="1771" t="s">
        <v>2243</v>
      </c>
      <c r="T236" s="1771"/>
      <c r="U236" s="1771" t="s">
        <v>2243</v>
      </c>
      <c r="V236" s="1771"/>
      <c r="W236" s="1771" t="s">
        <v>2243</v>
      </c>
      <c r="X236" s="1771"/>
      <c r="Y236" s="1771" t="s">
        <v>2243</v>
      </c>
      <c r="Z236" s="1771"/>
      <c r="AA236" s="1771" t="s">
        <v>2243</v>
      </c>
      <c r="AB236" s="1771"/>
      <c r="AC236" s="1771" t="s">
        <v>2243</v>
      </c>
      <c r="AD236" s="1220"/>
      <c r="AE236" s="1734">
        <f t="shared" si="15"/>
        <v>0</v>
      </c>
    </row>
    <row r="237" spans="1:31" x14ac:dyDescent="0.35">
      <c r="A237" s="1735">
        <f t="shared" si="16"/>
        <v>180</v>
      </c>
      <c r="B237" s="1193"/>
      <c r="C237" s="2193"/>
      <c r="D237" s="1080" t="s">
        <v>403</v>
      </c>
      <c r="E237" s="1731">
        <v>6</v>
      </c>
      <c r="F237" s="1731">
        <v>4</v>
      </c>
      <c r="G237" s="1116"/>
      <c r="H237" s="1116"/>
      <c r="I237" s="1116"/>
      <c r="J237" s="1116"/>
      <c r="K237" s="1116"/>
      <c r="L237" s="1116"/>
      <c r="M237" s="1116"/>
      <c r="N237" s="1116"/>
      <c r="O237" s="1116"/>
      <c r="P237" s="1116"/>
      <c r="Q237" s="1116"/>
      <c r="R237" s="1771"/>
      <c r="S237" s="1771" t="s">
        <v>2243</v>
      </c>
      <c r="T237" s="1771"/>
      <c r="U237" s="1771" t="s">
        <v>2243</v>
      </c>
      <c r="V237" s="1771"/>
      <c r="W237" s="1771" t="s">
        <v>2243</v>
      </c>
      <c r="X237" s="1771"/>
      <c r="Y237" s="1771" t="s">
        <v>2243</v>
      </c>
      <c r="Z237" s="1771"/>
      <c r="AA237" s="1771" t="s">
        <v>2243</v>
      </c>
      <c r="AB237" s="1771"/>
      <c r="AC237" s="1771" t="s">
        <v>2243</v>
      </c>
      <c r="AD237" s="1220"/>
      <c r="AE237" s="1734">
        <f t="shared" si="15"/>
        <v>0</v>
      </c>
    </row>
    <row r="238" spans="1:31" x14ac:dyDescent="0.35">
      <c r="A238" s="1735">
        <f t="shared" si="16"/>
        <v>181</v>
      </c>
      <c r="B238" s="1193"/>
      <c r="C238" s="2193"/>
      <c r="D238" s="1080" t="s">
        <v>404</v>
      </c>
      <c r="E238" s="1731">
        <v>6</v>
      </c>
      <c r="F238" s="1731">
        <v>4</v>
      </c>
      <c r="G238" s="1116"/>
      <c r="H238" s="1116"/>
      <c r="I238" s="1116"/>
      <c r="J238" s="1116"/>
      <c r="K238" s="1116"/>
      <c r="L238" s="1116"/>
      <c r="M238" s="1116"/>
      <c r="N238" s="1116"/>
      <c r="O238" s="1116"/>
      <c r="P238" s="1116"/>
      <c r="Q238" s="1116"/>
      <c r="R238" s="1771"/>
      <c r="S238" s="1771" t="s">
        <v>2243</v>
      </c>
      <c r="T238" s="1771"/>
      <c r="U238" s="1771" t="s">
        <v>2243</v>
      </c>
      <c r="V238" s="1771"/>
      <c r="W238" s="1771" t="s">
        <v>2243</v>
      </c>
      <c r="X238" s="1771"/>
      <c r="Y238" s="1771" t="s">
        <v>2243</v>
      </c>
      <c r="Z238" s="1771"/>
      <c r="AA238" s="1771" t="s">
        <v>2243</v>
      </c>
      <c r="AB238" s="1771"/>
      <c r="AC238" s="1771" t="s">
        <v>2243</v>
      </c>
      <c r="AD238" s="1220"/>
      <c r="AE238" s="1734">
        <f t="shared" si="15"/>
        <v>0</v>
      </c>
    </row>
    <row r="239" spans="1:31" x14ac:dyDescent="0.35">
      <c r="A239" s="1735">
        <f t="shared" si="16"/>
        <v>182</v>
      </c>
      <c r="B239" s="1193"/>
      <c r="C239" s="2193"/>
      <c r="D239" s="1080" t="s">
        <v>405</v>
      </c>
      <c r="E239" s="1731">
        <v>6</v>
      </c>
      <c r="F239" s="1731">
        <v>4</v>
      </c>
      <c r="G239" s="1116"/>
      <c r="H239" s="1116"/>
      <c r="I239" s="1116"/>
      <c r="J239" s="1116"/>
      <c r="K239" s="1116"/>
      <c r="L239" s="1116"/>
      <c r="M239" s="1116"/>
      <c r="N239" s="1116"/>
      <c r="O239" s="1116"/>
      <c r="P239" s="1116"/>
      <c r="Q239" s="1116"/>
      <c r="R239" s="1771"/>
      <c r="S239" s="1771" t="s">
        <v>2243</v>
      </c>
      <c r="T239" s="1771"/>
      <c r="U239" s="1771" t="s">
        <v>2243</v>
      </c>
      <c r="V239" s="1771"/>
      <c r="W239" s="1771" t="s">
        <v>2243</v>
      </c>
      <c r="X239" s="1771"/>
      <c r="Y239" s="1771" t="s">
        <v>2243</v>
      </c>
      <c r="Z239" s="1771"/>
      <c r="AA239" s="1771" t="s">
        <v>2243</v>
      </c>
      <c r="AB239" s="1771"/>
      <c r="AC239" s="1771" t="s">
        <v>2243</v>
      </c>
      <c r="AD239" s="1220"/>
      <c r="AE239" s="1734">
        <f t="shared" si="15"/>
        <v>0</v>
      </c>
    </row>
    <row r="240" spans="1:31" x14ac:dyDescent="0.35">
      <c r="A240" s="1735">
        <f t="shared" si="16"/>
        <v>183</v>
      </c>
      <c r="B240" s="1193"/>
      <c r="C240" s="2193"/>
      <c r="D240" s="1080" t="s">
        <v>406</v>
      </c>
      <c r="E240" s="1731">
        <v>6</v>
      </c>
      <c r="F240" s="1731">
        <v>4</v>
      </c>
      <c r="G240" s="1116"/>
      <c r="H240" s="1116"/>
      <c r="I240" s="1116"/>
      <c r="J240" s="1116"/>
      <c r="K240" s="1116"/>
      <c r="L240" s="1116"/>
      <c r="M240" s="1116"/>
      <c r="N240" s="1116"/>
      <c r="O240" s="1116"/>
      <c r="P240" s="1116"/>
      <c r="Q240" s="1116"/>
      <c r="R240" s="1771"/>
      <c r="S240" s="1771" t="s">
        <v>2243</v>
      </c>
      <c r="T240" s="1771"/>
      <c r="U240" s="1771" t="s">
        <v>2243</v>
      </c>
      <c r="V240" s="1771"/>
      <c r="W240" s="1771" t="s">
        <v>2243</v>
      </c>
      <c r="X240" s="1771"/>
      <c r="Y240" s="1771" t="s">
        <v>2243</v>
      </c>
      <c r="Z240" s="1771"/>
      <c r="AA240" s="1771" t="s">
        <v>2243</v>
      </c>
      <c r="AB240" s="1771"/>
      <c r="AC240" s="1771" t="s">
        <v>2243</v>
      </c>
      <c r="AD240" s="1220"/>
      <c r="AE240" s="1734">
        <f t="shared" si="15"/>
        <v>0</v>
      </c>
    </row>
    <row r="241" spans="1:31" x14ac:dyDescent="0.35">
      <c r="A241" s="1735">
        <f t="shared" si="16"/>
        <v>184</v>
      </c>
      <c r="B241" s="1193"/>
      <c r="C241" s="2193"/>
      <c r="D241" s="1080" t="s">
        <v>386</v>
      </c>
      <c r="E241" s="1731">
        <v>6</v>
      </c>
      <c r="F241" s="1731">
        <v>4</v>
      </c>
      <c r="G241" s="1116"/>
      <c r="H241" s="1116"/>
      <c r="I241" s="1116"/>
      <c r="J241" s="1116"/>
      <c r="K241" s="1116"/>
      <c r="L241" s="1116"/>
      <c r="M241" s="1116"/>
      <c r="N241" s="1116"/>
      <c r="O241" s="1116"/>
      <c r="P241" s="1116"/>
      <c r="Q241" s="1116"/>
      <c r="R241" s="1771"/>
      <c r="S241" s="1771" t="s">
        <v>2243</v>
      </c>
      <c r="T241" s="1771"/>
      <c r="U241" s="1771" t="s">
        <v>2243</v>
      </c>
      <c r="V241" s="1771"/>
      <c r="W241" s="1771" t="s">
        <v>2243</v>
      </c>
      <c r="X241" s="1771"/>
      <c r="Y241" s="1771" t="s">
        <v>2243</v>
      </c>
      <c r="Z241" s="1771"/>
      <c r="AA241" s="1771" t="s">
        <v>2243</v>
      </c>
      <c r="AB241" s="1771"/>
      <c r="AC241" s="1771" t="s">
        <v>2243</v>
      </c>
      <c r="AD241" s="1220"/>
      <c r="AE241" s="1734">
        <f t="shared" si="15"/>
        <v>0</v>
      </c>
    </row>
    <row r="242" spans="1:31" x14ac:dyDescent="0.35">
      <c r="A242" s="2313"/>
      <c r="B242" s="2296"/>
      <c r="C242" s="2296"/>
      <c r="D242" s="2296"/>
      <c r="E242" s="2296"/>
      <c r="F242" s="2296"/>
      <c r="G242" s="2296"/>
      <c r="H242" s="2296"/>
      <c r="I242" s="2296"/>
      <c r="J242" s="2296"/>
      <c r="K242" s="2296"/>
      <c r="L242" s="2296"/>
      <c r="M242" s="2296"/>
      <c r="N242" s="2296"/>
      <c r="O242" s="2296"/>
      <c r="P242" s="2296"/>
      <c r="Q242" s="2296"/>
      <c r="R242" s="2296"/>
      <c r="S242" s="2296"/>
      <c r="T242" s="2296"/>
      <c r="U242" s="2296"/>
      <c r="V242" s="2296"/>
      <c r="W242" s="2296"/>
      <c r="X242" s="2296"/>
      <c r="Y242" s="2296"/>
      <c r="Z242" s="2296"/>
      <c r="AA242" s="2296"/>
      <c r="AB242" s="2296"/>
      <c r="AC242" s="2296"/>
      <c r="AD242" s="2296"/>
      <c r="AE242" s="2297"/>
    </row>
    <row r="243" spans="1:31" ht="29" x14ac:dyDescent="0.35">
      <c r="A243" s="1735">
        <f>A241+1</f>
        <v>185</v>
      </c>
      <c r="B243" s="1193"/>
      <c r="C243" s="1732" t="s">
        <v>778</v>
      </c>
      <c r="D243" s="779" t="s">
        <v>768</v>
      </c>
      <c r="E243" s="1215">
        <v>2</v>
      </c>
      <c r="F243" s="1215">
        <v>12</v>
      </c>
      <c r="G243" s="1116"/>
      <c r="H243" s="1116"/>
      <c r="I243" s="1116"/>
      <c r="J243" s="1116"/>
      <c r="K243" s="1116"/>
      <c r="L243" s="1116"/>
      <c r="M243" s="1771"/>
      <c r="N243" s="1771"/>
      <c r="O243" s="1771"/>
      <c r="P243" s="1771" t="s">
        <v>2243</v>
      </c>
      <c r="Q243" s="1771" t="s">
        <v>2243</v>
      </c>
      <c r="R243" s="1771"/>
      <c r="S243" s="1116"/>
      <c r="T243" s="1116"/>
      <c r="U243" s="1116"/>
      <c r="V243" s="1116"/>
      <c r="W243" s="1116"/>
      <c r="X243" s="1116"/>
      <c r="Y243" s="1116"/>
      <c r="Z243" s="1116"/>
      <c r="AA243" s="1116"/>
      <c r="AB243" s="1116"/>
      <c r="AC243" s="1116"/>
      <c r="AD243" s="1220"/>
      <c r="AE243" s="1734">
        <f t="shared" ref="AE243:AE253" si="17">ROUND(AD243,2)*E243*F243</f>
        <v>0</v>
      </c>
    </row>
    <row r="244" spans="1:31" x14ac:dyDescent="0.35">
      <c r="A244" s="1735">
        <f t="shared" ref="A244:A262" si="18">A243+1</f>
        <v>186</v>
      </c>
      <c r="B244" s="1193"/>
      <c r="C244" s="2193"/>
      <c r="D244" s="779" t="s">
        <v>769</v>
      </c>
      <c r="E244" s="1215">
        <v>2</v>
      </c>
      <c r="F244" s="1215">
        <v>12</v>
      </c>
      <c r="G244" s="1116"/>
      <c r="H244" s="1116"/>
      <c r="I244" s="1116"/>
      <c r="J244" s="1116"/>
      <c r="K244" s="1116"/>
      <c r="L244" s="1116"/>
      <c r="M244" s="1771"/>
      <c r="N244" s="1771"/>
      <c r="O244" s="1771"/>
      <c r="P244" s="1771" t="s">
        <v>2243</v>
      </c>
      <c r="Q244" s="1771" t="s">
        <v>2243</v>
      </c>
      <c r="R244" s="1771"/>
      <c r="S244" s="1116"/>
      <c r="T244" s="1116"/>
      <c r="U244" s="1116"/>
      <c r="V244" s="1116"/>
      <c r="W244" s="1116"/>
      <c r="X244" s="1116"/>
      <c r="Y244" s="1116"/>
      <c r="Z244" s="1116"/>
      <c r="AA244" s="1116"/>
      <c r="AB244" s="1116"/>
      <c r="AC244" s="1116"/>
      <c r="AD244" s="1220"/>
      <c r="AE244" s="1734">
        <f t="shared" si="17"/>
        <v>0</v>
      </c>
    </row>
    <row r="245" spans="1:31" x14ac:dyDescent="0.35">
      <c r="A245" s="1735">
        <f t="shared" si="18"/>
        <v>187</v>
      </c>
      <c r="B245" s="1193"/>
      <c r="C245" s="2193"/>
      <c r="D245" s="779" t="s">
        <v>770</v>
      </c>
      <c r="E245" s="1215">
        <v>2</v>
      </c>
      <c r="F245" s="1215">
        <v>1</v>
      </c>
      <c r="G245" s="1116"/>
      <c r="H245" s="1116"/>
      <c r="I245" s="1116"/>
      <c r="J245" s="1116"/>
      <c r="K245" s="1116"/>
      <c r="L245" s="1116"/>
      <c r="M245" s="1771"/>
      <c r="N245" s="1771"/>
      <c r="O245" s="1771"/>
      <c r="P245" s="1771" t="s">
        <v>2243</v>
      </c>
      <c r="Q245" s="1771" t="s">
        <v>2243</v>
      </c>
      <c r="R245" s="1771"/>
      <c r="S245" s="1116"/>
      <c r="T245" s="1116"/>
      <c r="U245" s="1116"/>
      <c r="V245" s="1116"/>
      <c r="W245" s="1116"/>
      <c r="X245" s="1116"/>
      <c r="Y245" s="1116"/>
      <c r="Z245" s="1116"/>
      <c r="AA245" s="1116"/>
      <c r="AB245" s="1116"/>
      <c r="AC245" s="1116"/>
      <c r="AD245" s="1220"/>
      <c r="AE245" s="1734">
        <f t="shared" si="17"/>
        <v>0</v>
      </c>
    </row>
    <row r="246" spans="1:31" x14ac:dyDescent="0.35">
      <c r="A246" s="1735">
        <f t="shared" si="18"/>
        <v>188</v>
      </c>
      <c r="B246" s="1193"/>
      <c r="C246" s="2193"/>
      <c r="D246" s="779" t="s">
        <v>771</v>
      </c>
      <c r="E246" s="1215">
        <v>2</v>
      </c>
      <c r="F246" s="1215">
        <v>1</v>
      </c>
      <c r="G246" s="1116"/>
      <c r="H246" s="1116"/>
      <c r="I246" s="1116"/>
      <c r="J246" s="1116"/>
      <c r="K246" s="1116"/>
      <c r="L246" s="1116"/>
      <c r="M246" s="1771"/>
      <c r="N246" s="1771"/>
      <c r="O246" s="1771"/>
      <c r="P246" s="1771" t="s">
        <v>2243</v>
      </c>
      <c r="Q246" s="1771" t="s">
        <v>2243</v>
      </c>
      <c r="R246" s="1771"/>
      <c r="S246" s="1116"/>
      <c r="T246" s="1116"/>
      <c r="U246" s="1116"/>
      <c r="V246" s="1116"/>
      <c r="W246" s="1116"/>
      <c r="X246" s="1116"/>
      <c r="Y246" s="1116"/>
      <c r="Z246" s="1116"/>
      <c r="AA246" s="1116"/>
      <c r="AB246" s="1116"/>
      <c r="AC246" s="1116"/>
      <c r="AD246" s="1220"/>
      <c r="AE246" s="1734">
        <f t="shared" si="17"/>
        <v>0</v>
      </c>
    </row>
    <row r="247" spans="1:31" ht="43.5" x14ac:dyDescent="0.35">
      <c r="A247" s="1735">
        <f t="shared" si="18"/>
        <v>189</v>
      </c>
      <c r="B247" s="1193"/>
      <c r="C247" s="2193"/>
      <c r="D247" s="1216" t="s">
        <v>787</v>
      </c>
      <c r="E247" s="1215">
        <v>0.25</v>
      </c>
      <c r="F247" s="1215">
        <v>5</v>
      </c>
      <c r="G247" s="1116"/>
      <c r="H247" s="1116"/>
      <c r="I247" s="1116"/>
      <c r="J247" s="1116"/>
      <c r="K247" s="1116"/>
      <c r="L247" s="1116"/>
      <c r="M247" s="1771"/>
      <c r="N247" s="1771"/>
      <c r="O247" s="1771"/>
      <c r="P247" s="1771"/>
      <c r="Q247" s="1771" t="s">
        <v>2243</v>
      </c>
      <c r="R247" s="1771"/>
      <c r="S247" s="1116"/>
      <c r="T247" s="1116"/>
      <c r="U247" s="1116"/>
      <c r="V247" s="1116"/>
      <c r="W247" s="1116"/>
      <c r="X247" s="1116"/>
      <c r="Y247" s="1116"/>
      <c r="Z247" s="1116"/>
      <c r="AA247" s="1116"/>
      <c r="AB247" s="1116"/>
      <c r="AC247" s="1116"/>
      <c r="AD247" s="1220"/>
      <c r="AE247" s="1734">
        <f t="shared" si="17"/>
        <v>0</v>
      </c>
    </row>
    <row r="248" spans="1:31" ht="29" x14ac:dyDescent="0.35">
      <c r="A248" s="1735">
        <f t="shared" si="18"/>
        <v>190</v>
      </c>
      <c r="B248" s="1193"/>
      <c r="C248" s="2193"/>
      <c r="D248" s="1216" t="s">
        <v>772</v>
      </c>
      <c r="E248" s="1215">
        <v>1</v>
      </c>
      <c r="F248" s="1215">
        <v>2</v>
      </c>
      <c r="G248" s="1116"/>
      <c r="H248" s="1116"/>
      <c r="I248" s="1116"/>
      <c r="J248" s="1116"/>
      <c r="K248" s="1116"/>
      <c r="L248" s="1116"/>
      <c r="M248" s="1771"/>
      <c r="N248" s="1771"/>
      <c r="O248" s="1771"/>
      <c r="P248" s="1771"/>
      <c r="Q248" s="1771" t="s">
        <v>2243</v>
      </c>
      <c r="R248" s="1771"/>
      <c r="S248" s="1116"/>
      <c r="T248" s="1116"/>
      <c r="U248" s="1116"/>
      <c r="V248" s="1116"/>
      <c r="W248" s="1116"/>
      <c r="X248" s="1116"/>
      <c r="Y248" s="1116"/>
      <c r="Z248" s="1116"/>
      <c r="AA248" s="1116"/>
      <c r="AB248" s="1116"/>
      <c r="AC248" s="1116"/>
      <c r="AD248" s="1220"/>
      <c r="AE248" s="1734">
        <f t="shared" si="17"/>
        <v>0</v>
      </c>
    </row>
    <row r="249" spans="1:31" x14ac:dyDescent="0.35">
      <c r="A249" s="1735">
        <f t="shared" si="18"/>
        <v>191</v>
      </c>
      <c r="B249" s="1193"/>
      <c r="C249" s="2193"/>
      <c r="D249" s="779" t="s">
        <v>773</v>
      </c>
      <c r="E249" s="1215">
        <v>2</v>
      </c>
      <c r="F249" s="1215">
        <v>3</v>
      </c>
      <c r="G249" s="1116"/>
      <c r="H249" s="1116"/>
      <c r="I249" s="1116"/>
      <c r="J249" s="1116"/>
      <c r="K249" s="1116"/>
      <c r="L249" s="1116"/>
      <c r="M249" s="1771"/>
      <c r="N249" s="1771"/>
      <c r="O249" s="1771"/>
      <c r="P249" s="1771" t="s">
        <v>2243</v>
      </c>
      <c r="Q249" s="1771" t="s">
        <v>2243</v>
      </c>
      <c r="R249" s="1771"/>
      <c r="S249" s="1116"/>
      <c r="T249" s="1116"/>
      <c r="U249" s="1116"/>
      <c r="V249" s="1116"/>
      <c r="W249" s="1116"/>
      <c r="X249" s="1116"/>
      <c r="Y249" s="1116"/>
      <c r="Z249" s="1116"/>
      <c r="AA249" s="1116"/>
      <c r="AB249" s="1116"/>
      <c r="AC249" s="1116"/>
      <c r="AD249" s="1220"/>
      <c r="AE249" s="1734">
        <f t="shared" si="17"/>
        <v>0</v>
      </c>
    </row>
    <row r="250" spans="1:31" x14ac:dyDescent="0.35">
      <c r="A250" s="1735">
        <f t="shared" si="18"/>
        <v>192</v>
      </c>
      <c r="B250" s="1193"/>
      <c r="C250" s="2193"/>
      <c r="D250" s="779" t="s">
        <v>774</v>
      </c>
      <c r="E250" s="1215">
        <v>2</v>
      </c>
      <c r="F250" s="1215">
        <v>3</v>
      </c>
      <c r="G250" s="1116"/>
      <c r="H250" s="1116"/>
      <c r="I250" s="1116"/>
      <c r="J250" s="1116"/>
      <c r="K250" s="1116"/>
      <c r="L250" s="1116"/>
      <c r="M250" s="1771"/>
      <c r="N250" s="1771"/>
      <c r="O250" s="1771"/>
      <c r="P250" s="1771" t="s">
        <v>2243</v>
      </c>
      <c r="Q250" s="1771" t="s">
        <v>2243</v>
      </c>
      <c r="R250" s="1771"/>
      <c r="S250" s="1116"/>
      <c r="T250" s="1116"/>
      <c r="U250" s="1116"/>
      <c r="V250" s="1116"/>
      <c r="W250" s="1116"/>
      <c r="X250" s="1116"/>
      <c r="Y250" s="1116"/>
      <c r="Z250" s="1116"/>
      <c r="AA250" s="1116"/>
      <c r="AB250" s="1116"/>
      <c r="AC250" s="1116"/>
      <c r="AD250" s="1220"/>
      <c r="AE250" s="1734">
        <f t="shared" si="17"/>
        <v>0</v>
      </c>
    </row>
    <row r="251" spans="1:31" x14ac:dyDescent="0.35">
      <c r="A251" s="1735">
        <f t="shared" si="18"/>
        <v>193</v>
      </c>
      <c r="B251" s="1193"/>
      <c r="C251" s="2193"/>
      <c r="D251" s="779" t="s">
        <v>775</v>
      </c>
      <c r="E251" s="1215">
        <v>2</v>
      </c>
      <c r="F251" s="1215">
        <v>2</v>
      </c>
      <c r="G251" s="1116"/>
      <c r="H251" s="1116"/>
      <c r="I251" s="1116"/>
      <c r="J251" s="1116"/>
      <c r="K251" s="1116"/>
      <c r="L251" s="1116"/>
      <c r="M251" s="1771"/>
      <c r="N251" s="1771"/>
      <c r="O251" s="1771"/>
      <c r="P251" s="1771" t="s">
        <v>2243</v>
      </c>
      <c r="Q251" s="1771" t="s">
        <v>2243</v>
      </c>
      <c r="R251" s="1771"/>
      <c r="S251" s="1116"/>
      <c r="T251" s="1116"/>
      <c r="U251" s="1116"/>
      <c r="V251" s="1116"/>
      <c r="W251" s="1116"/>
      <c r="X251" s="1116"/>
      <c r="Y251" s="1116"/>
      <c r="Z251" s="1116"/>
      <c r="AA251" s="1116"/>
      <c r="AB251" s="1116"/>
      <c r="AC251" s="1116"/>
      <c r="AD251" s="1220"/>
      <c r="AE251" s="1734">
        <f t="shared" si="17"/>
        <v>0</v>
      </c>
    </row>
    <row r="252" spans="1:31" ht="29" x14ac:dyDescent="0.35">
      <c r="A252" s="1735">
        <f t="shared" si="18"/>
        <v>194</v>
      </c>
      <c r="B252" s="1193"/>
      <c r="C252" s="2193"/>
      <c r="D252" s="779" t="s">
        <v>776</v>
      </c>
      <c r="E252" s="1215">
        <v>2</v>
      </c>
      <c r="F252" s="1215">
        <v>1</v>
      </c>
      <c r="G252" s="1116"/>
      <c r="H252" s="1116"/>
      <c r="I252" s="1116"/>
      <c r="J252" s="1116"/>
      <c r="K252" s="1116"/>
      <c r="L252" s="1116"/>
      <c r="M252" s="1771"/>
      <c r="N252" s="1771"/>
      <c r="O252" s="1771"/>
      <c r="P252" s="1771" t="s">
        <v>2243</v>
      </c>
      <c r="Q252" s="1771" t="s">
        <v>2243</v>
      </c>
      <c r="R252" s="1771"/>
      <c r="S252" s="1116"/>
      <c r="T252" s="1116"/>
      <c r="U252" s="1116"/>
      <c r="V252" s="1116"/>
      <c r="W252" s="1116"/>
      <c r="X252" s="1116"/>
      <c r="Y252" s="1116"/>
      <c r="Z252" s="1116"/>
      <c r="AA252" s="1116"/>
      <c r="AB252" s="1116"/>
      <c r="AC252" s="1116"/>
      <c r="AD252" s="1220"/>
      <c r="AE252" s="1734">
        <f t="shared" si="17"/>
        <v>0</v>
      </c>
    </row>
    <row r="253" spans="1:31" x14ac:dyDescent="0.35">
      <c r="A253" s="1735">
        <f t="shared" si="18"/>
        <v>195</v>
      </c>
      <c r="B253" s="1193"/>
      <c r="C253" s="2193"/>
      <c r="D253" s="779" t="s">
        <v>777</v>
      </c>
      <c r="E253" s="1215">
        <v>2</v>
      </c>
      <c r="F253" s="1215">
        <v>1</v>
      </c>
      <c r="G253" s="1116"/>
      <c r="H253" s="1116"/>
      <c r="I253" s="1116"/>
      <c r="J253" s="1116"/>
      <c r="K253" s="1116"/>
      <c r="L253" s="1116"/>
      <c r="M253" s="1771"/>
      <c r="N253" s="1771"/>
      <c r="O253" s="1771"/>
      <c r="P253" s="1771" t="s">
        <v>2243</v>
      </c>
      <c r="Q253" s="1771" t="s">
        <v>2243</v>
      </c>
      <c r="R253" s="1771"/>
      <c r="S253" s="1116"/>
      <c r="T253" s="1116"/>
      <c r="U253" s="1116"/>
      <c r="V253" s="1116"/>
      <c r="W253" s="1116"/>
      <c r="X253" s="1116"/>
      <c r="Y253" s="1116"/>
      <c r="Z253" s="1116"/>
      <c r="AA253" s="1116"/>
      <c r="AB253" s="1116"/>
      <c r="AC253" s="1116"/>
      <c r="AD253" s="1220"/>
      <c r="AE253" s="1734">
        <f t="shared" si="17"/>
        <v>0</v>
      </c>
    </row>
    <row r="254" spans="1:31" ht="15.75" customHeight="1" x14ac:dyDescent="0.35">
      <c r="A254" s="1735">
        <f t="shared" si="18"/>
        <v>196</v>
      </c>
      <c r="B254" s="1193"/>
      <c r="C254" s="2310" t="s">
        <v>4366</v>
      </c>
      <c r="D254" s="779" t="s">
        <v>779</v>
      </c>
      <c r="E254" s="1215">
        <v>2</v>
      </c>
      <c r="F254" s="1215">
        <v>4</v>
      </c>
      <c r="G254" s="1116"/>
      <c r="H254" s="1116"/>
      <c r="I254" s="1116"/>
      <c r="J254" s="1116"/>
      <c r="K254" s="1116"/>
      <c r="L254" s="1116"/>
      <c r="M254" s="1771"/>
      <c r="N254" s="1771"/>
      <c r="O254" s="1771"/>
      <c r="P254" s="1771" t="s">
        <v>2243</v>
      </c>
      <c r="Q254" s="1771" t="s">
        <v>2243</v>
      </c>
      <c r="R254" s="1771"/>
      <c r="S254" s="1116"/>
      <c r="T254" s="1116"/>
      <c r="U254" s="1116"/>
      <c r="V254" s="1116"/>
      <c r="W254" s="1116"/>
      <c r="X254" s="1116"/>
      <c r="Y254" s="1116"/>
      <c r="Z254" s="1116"/>
      <c r="AA254" s="1116"/>
      <c r="AB254" s="1116"/>
      <c r="AC254" s="1116"/>
      <c r="AD254" s="2294" t="s">
        <v>1399</v>
      </c>
      <c r="AE254" s="2295"/>
    </row>
    <row r="255" spans="1:31" x14ac:dyDescent="0.35">
      <c r="A255" s="1735">
        <f t="shared" si="18"/>
        <v>197</v>
      </c>
      <c r="B255" s="1193"/>
      <c r="C255" s="2310"/>
      <c r="D255" s="779" t="s">
        <v>780</v>
      </c>
      <c r="E255" s="1215">
        <v>2</v>
      </c>
      <c r="F255" s="1215">
        <v>4</v>
      </c>
      <c r="G255" s="1116"/>
      <c r="H255" s="1116"/>
      <c r="I255" s="1116"/>
      <c r="J255" s="1116"/>
      <c r="K255" s="1116"/>
      <c r="L255" s="1116"/>
      <c r="M255" s="1771"/>
      <c r="N255" s="1771"/>
      <c r="O255" s="1771"/>
      <c r="P255" s="1771" t="s">
        <v>2243</v>
      </c>
      <c r="Q255" s="1771" t="s">
        <v>2243</v>
      </c>
      <c r="R255" s="1771"/>
      <c r="S255" s="1116"/>
      <c r="T255" s="1116"/>
      <c r="U255" s="1116"/>
      <c r="V255" s="1116"/>
      <c r="W255" s="1116"/>
      <c r="X255" s="1116"/>
      <c r="Y255" s="1116"/>
      <c r="Z255" s="1116"/>
      <c r="AA255" s="1116"/>
      <c r="AB255" s="1116"/>
      <c r="AC255" s="1116"/>
      <c r="AD255" s="2294" t="s">
        <v>1399</v>
      </c>
      <c r="AE255" s="2295"/>
    </row>
    <row r="256" spans="1:31" x14ac:dyDescent="0.35">
      <c r="A256" s="1735">
        <f t="shared" si="18"/>
        <v>198</v>
      </c>
      <c r="B256" s="1193"/>
      <c r="C256" s="2310"/>
      <c r="D256" s="779" t="s">
        <v>781</v>
      </c>
      <c r="E256" s="1215">
        <v>2</v>
      </c>
      <c r="F256" s="1215">
        <v>4</v>
      </c>
      <c r="G256" s="1116"/>
      <c r="H256" s="1116"/>
      <c r="I256" s="1116"/>
      <c r="J256" s="1116"/>
      <c r="K256" s="1116"/>
      <c r="L256" s="1116"/>
      <c r="M256" s="1771"/>
      <c r="N256" s="1771"/>
      <c r="O256" s="1771"/>
      <c r="P256" s="1771" t="s">
        <v>2243</v>
      </c>
      <c r="Q256" s="1771" t="s">
        <v>2243</v>
      </c>
      <c r="R256" s="1771"/>
      <c r="S256" s="1116"/>
      <c r="T256" s="1116"/>
      <c r="U256" s="1116"/>
      <c r="V256" s="1116"/>
      <c r="W256" s="1116"/>
      <c r="X256" s="1116"/>
      <c r="Y256" s="1116"/>
      <c r="Z256" s="1116"/>
      <c r="AA256" s="1116"/>
      <c r="AB256" s="1116"/>
      <c r="AC256" s="1116"/>
      <c r="AD256" s="2294" t="s">
        <v>1399</v>
      </c>
      <c r="AE256" s="2295"/>
    </row>
    <row r="257" spans="1:31" x14ac:dyDescent="0.35">
      <c r="A257" s="1735">
        <f t="shared" si="18"/>
        <v>199</v>
      </c>
      <c r="B257" s="1193"/>
      <c r="C257" s="2310"/>
      <c r="D257" s="779" t="s">
        <v>784</v>
      </c>
      <c r="E257" s="1215">
        <v>2</v>
      </c>
      <c r="F257" s="1215">
        <v>4</v>
      </c>
      <c r="G257" s="1116"/>
      <c r="H257" s="1116"/>
      <c r="I257" s="1116"/>
      <c r="J257" s="1116"/>
      <c r="K257" s="1116"/>
      <c r="L257" s="1116"/>
      <c r="M257" s="1771"/>
      <c r="N257" s="1771"/>
      <c r="O257" s="1771"/>
      <c r="P257" s="1771" t="s">
        <v>2243</v>
      </c>
      <c r="Q257" s="1771" t="s">
        <v>2243</v>
      </c>
      <c r="R257" s="1771"/>
      <c r="S257" s="1116"/>
      <c r="T257" s="1116"/>
      <c r="U257" s="1116"/>
      <c r="V257" s="1116"/>
      <c r="W257" s="1116"/>
      <c r="X257" s="1116"/>
      <c r="Y257" s="1116"/>
      <c r="Z257" s="1116"/>
      <c r="AA257" s="1116"/>
      <c r="AB257" s="1116"/>
      <c r="AC257" s="1116"/>
      <c r="AD257" s="2294" t="s">
        <v>1399</v>
      </c>
      <c r="AE257" s="2295"/>
    </row>
    <row r="258" spans="1:31" x14ac:dyDescent="0.35">
      <c r="A258" s="1735">
        <f t="shared" si="18"/>
        <v>200</v>
      </c>
      <c r="B258" s="1193"/>
      <c r="C258" s="2310"/>
      <c r="D258" s="779" t="s">
        <v>785</v>
      </c>
      <c r="E258" s="1215">
        <v>2</v>
      </c>
      <c r="F258" s="1215">
        <v>4</v>
      </c>
      <c r="G258" s="1116"/>
      <c r="H258" s="1116"/>
      <c r="I258" s="1116"/>
      <c r="J258" s="1116"/>
      <c r="K258" s="1116"/>
      <c r="L258" s="1116"/>
      <c r="M258" s="1771"/>
      <c r="N258" s="1771"/>
      <c r="O258" s="1771"/>
      <c r="P258" s="1771" t="s">
        <v>2243</v>
      </c>
      <c r="Q258" s="1771" t="s">
        <v>2243</v>
      </c>
      <c r="R258" s="1771"/>
      <c r="S258" s="1116"/>
      <c r="T258" s="1116"/>
      <c r="U258" s="1116"/>
      <c r="V258" s="1116"/>
      <c r="W258" s="1116"/>
      <c r="X258" s="1116"/>
      <c r="Y258" s="1116"/>
      <c r="Z258" s="1116"/>
      <c r="AA258" s="1116"/>
      <c r="AB258" s="1116"/>
      <c r="AC258" s="1116"/>
      <c r="AD258" s="2294" t="s">
        <v>1399</v>
      </c>
      <c r="AE258" s="2295"/>
    </row>
    <row r="259" spans="1:31" x14ac:dyDescent="0.35">
      <c r="A259" s="1735">
        <f t="shared" si="18"/>
        <v>201</v>
      </c>
      <c r="B259" s="1193"/>
      <c r="C259" s="2310"/>
      <c r="D259" s="779" t="s">
        <v>428</v>
      </c>
      <c r="E259" s="1215">
        <v>2</v>
      </c>
      <c r="F259" s="1215">
        <v>4</v>
      </c>
      <c r="G259" s="1116"/>
      <c r="H259" s="1116"/>
      <c r="I259" s="1116"/>
      <c r="J259" s="1116"/>
      <c r="K259" s="1116"/>
      <c r="L259" s="1116"/>
      <c r="M259" s="1771"/>
      <c r="N259" s="1771"/>
      <c r="O259" s="1771"/>
      <c r="P259" s="1771" t="s">
        <v>2243</v>
      </c>
      <c r="Q259" s="1771" t="s">
        <v>2243</v>
      </c>
      <c r="R259" s="1771"/>
      <c r="S259" s="1116"/>
      <c r="T259" s="1116"/>
      <c r="U259" s="1116"/>
      <c r="V259" s="1116"/>
      <c r="W259" s="1116"/>
      <c r="X259" s="1116"/>
      <c r="Y259" s="1116"/>
      <c r="Z259" s="1116"/>
      <c r="AA259" s="1116"/>
      <c r="AB259" s="1116"/>
      <c r="AC259" s="1116"/>
      <c r="AD259" s="2294" t="s">
        <v>1399</v>
      </c>
      <c r="AE259" s="2295"/>
    </row>
    <row r="260" spans="1:31" x14ac:dyDescent="0.35">
      <c r="A260" s="1735">
        <f t="shared" si="18"/>
        <v>202</v>
      </c>
      <c r="B260" s="1193"/>
      <c r="C260" s="2310"/>
      <c r="D260" s="779" t="s">
        <v>786</v>
      </c>
      <c r="E260" s="1215">
        <v>2</v>
      </c>
      <c r="F260" s="1215">
        <v>4</v>
      </c>
      <c r="G260" s="1116"/>
      <c r="H260" s="1116"/>
      <c r="I260" s="1116"/>
      <c r="J260" s="1116"/>
      <c r="K260" s="1116"/>
      <c r="L260" s="1116"/>
      <c r="M260" s="1771"/>
      <c r="N260" s="1771"/>
      <c r="O260" s="1771"/>
      <c r="P260" s="1771" t="s">
        <v>2243</v>
      </c>
      <c r="Q260" s="1771" t="s">
        <v>2243</v>
      </c>
      <c r="R260" s="1771"/>
      <c r="S260" s="1116"/>
      <c r="T260" s="1116"/>
      <c r="U260" s="1116"/>
      <c r="V260" s="1116"/>
      <c r="W260" s="1116"/>
      <c r="X260" s="1116"/>
      <c r="Y260" s="1116"/>
      <c r="Z260" s="1116"/>
      <c r="AA260" s="1116"/>
      <c r="AB260" s="1116"/>
      <c r="AC260" s="1116"/>
      <c r="AD260" s="2294" t="s">
        <v>1399</v>
      </c>
      <c r="AE260" s="2295"/>
    </row>
    <row r="261" spans="1:31" ht="27" customHeight="1" x14ac:dyDescent="0.35">
      <c r="A261" s="1735">
        <f t="shared" si="18"/>
        <v>203</v>
      </c>
      <c r="B261" s="1193"/>
      <c r="C261" s="2310"/>
      <c r="D261" s="779" t="s">
        <v>782</v>
      </c>
      <c r="E261" s="1215">
        <v>2</v>
      </c>
      <c r="F261" s="1215">
        <v>4</v>
      </c>
      <c r="G261" s="1116"/>
      <c r="H261" s="1116"/>
      <c r="I261" s="1116"/>
      <c r="J261" s="1116"/>
      <c r="K261" s="1116"/>
      <c r="L261" s="1116"/>
      <c r="M261" s="1771"/>
      <c r="N261" s="1771"/>
      <c r="O261" s="1771"/>
      <c r="P261" s="1771" t="s">
        <v>2243</v>
      </c>
      <c r="Q261" s="1771" t="s">
        <v>2243</v>
      </c>
      <c r="R261" s="1771"/>
      <c r="S261" s="1116"/>
      <c r="T261" s="1116"/>
      <c r="U261" s="1116"/>
      <c r="V261" s="1116"/>
      <c r="W261" s="1116"/>
      <c r="X261" s="1116"/>
      <c r="Y261" s="1116"/>
      <c r="Z261" s="1116"/>
      <c r="AA261" s="1116"/>
      <c r="AB261" s="1116"/>
      <c r="AC261" s="1116"/>
      <c r="AD261" s="2294" t="s">
        <v>1399</v>
      </c>
      <c r="AE261" s="2295"/>
    </row>
    <row r="262" spans="1:31" ht="87" x14ac:dyDescent="0.35">
      <c r="A262" s="1735">
        <f t="shared" si="18"/>
        <v>204</v>
      </c>
      <c r="B262" s="1193"/>
      <c r="C262" s="1217"/>
      <c r="D262" s="1218" t="s">
        <v>4375</v>
      </c>
      <c r="E262" s="1765">
        <v>2</v>
      </c>
      <c r="F262" s="1765">
        <v>4</v>
      </c>
      <c r="G262" s="1219"/>
      <c r="H262" s="1219"/>
      <c r="I262" s="1219"/>
      <c r="J262" s="1219"/>
      <c r="K262" s="1219"/>
      <c r="L262" s="1786" t="s">
        <v>2243</v>
      </c>
      <c r="M262" s="1786"/>
      <c r="N262" s="1786"/>
      <c r="O262" s="1786"/>
      <c r="P262" s="1786"/>
      <c r="Q262" s="1786"/>
      <c r="R262" s="1771"/>
      <c r="S262" s="1116"/>
      <c r="T262" s="1116"/>
      <c r="U262" s="1116"/>
      <c r="V262" s="1116"/>
      <c r="W262" s="1116"/>
      <c r="X262" s="1116"/>
      <c r="Y262" s="1116"/>
      <c r="Z262" s="1116"/>
      <c r="AA262" s="1116"/>
      <c r="AB262" s="1116"/>
      <c r="AC262" s="1116"/>
      <c r="AD262" s="1222"/>
      <c r="AE262" s="1734">
        <f>ROUND(AD262,2)*E262*F262</f>
        <v>0</v>
      </c>
    </row>
    <row r="263" spans="1:31" ht="62.25" customHeight="1" thickBot="1" x14ac:dyDescent="0.4">
      <c r="A263" s="1170">
        <v>205</v>
      </c>
      <c r="B263" s="1163" t="s">
        <v>4115</v>
      </c>
      <c r="C263" s="1164" t="s">
        <v>4116</v>
      </c>
      <c r="D263" s="1165" t="s">
        <v>4117</v>
      </c>
      <c r="E263" s="1166">
        <v>2</v>
      </c>
      <c r="F263" s="1166">
        <v>1</v>
      </c>
      <c r="G263" s="1739"/>
      <c r="H263" s="1739"/>
      <c r="I263" s="1739"/>
      <c r="J263" s="1739"/>
      <c r="K263" s="1739"/>
      <c r="L263" s="1739"/>
      <c r="M263" s="1739"/>
      <c r="N263" s="1739"/>
      <c r="O263" s="1739"/>
      <c r="P263" s="1739" t="s">
        <v>2243</v>
      </c>
      <c r="Q263" s="1739" t="s">
        <v>2243</v>
      </c>
      <c r="R263" s="1739"/>
      <c r="S263" s="1739"/>
      <c r="T263" s="1739"/>
      <c r="U263" s="1739"/>
      <c r="V263" s="1710"/>
      <c r="W263" s="1710"/>
      <c r="X263" s="1710"/>
      <c r="Y263" s="1710"/>
      <c r="Z263" s="1710"/>
      <c r="AA263" s="1710"/>
      <c r="AB263" s="1710"/>
      <c r="AC263" s="1710"/>
      <c r="AD263" s="1222"/>
      <c r="AE263" s="1167">
        <f>ROUND(AD263,2)*E263*F263</f>
        <v>0</v>
      </c>
    </row>
    <row r="264" spans="1:31" ht="16" thickBot="1" x14ac:dyDescent="0.4">
      <c r="A264" s="2171" t="s">
        <v>724</v>
      </c>
      <c r="B264" s="2172"/>
      <c r="C264" s="2172"/>
      <c r="D264" s="2172"/>
      <c r="E264" s="2172"/>
      <c r="F264" s="2172"/>
      <c r="G264" s="2172"/>
      <c r="H264" s="2172"/>
      <c r="I264" s="2172"/>
      <c r="J264" s="2172"/>
      <c r="K264" s="2172"/>
      <c r="L264" s="2172"/>
      <c r="M264" s="2172"/>
      <c r="N264" s="2172"/>
      <c r="O264" s="2172"/>
      <c r="P264" s="2172"/>
      <c r="Q264" s="2172"/>
      <c r="R264" s="2172"/>
      <c r="S264" s="2172"/>
      <c r="T264" s="2172"/>
      <c r="U264" s="2172"/>
      <c r="V264" s="2172"/>
      <c r="W264" s="2172"/>
      <c r="X264" s="2172"/>
      <c r="Y264" s="2172"/>
      <c r="Z264" s="2172"/>
      <c r="AA264" s="2172"/>
      <c r="AB264" s="2172"/>
      <c r="AC264" s="2172"/>
      <c r="AD264" s="2173"/>
      <c r="AE264" s="638">
        <f>SUM(AE17:AE263)</f>
        <v>0</v>
      </c>
    </row>
    <row r="265" spans="1:31" ht="16" thickBot="1" x14ac:dyDescent="0.4">
      <c r="A265" s="2174" t="s">
        <v>725</v>
      </c>
      <c r="B265" s="2175"/>
      <c r="C265" s="2175"/>
      <c r="D265" s="2175"/>
      <c r="E265" s="2175"/>
      <c r="F265" s="2175"/>
      <c r="G265" s="2175"/>
      <c r="H265" s="2175"/>
      <c r="I265" s="2175"/>
      <c r="J265" s="2175"/>
      <c r="K265" s="2175"/>
      <c r="L265" s="2175"/>
      <c r="M265" s="2175"/>
      <c r="N265" s="2175"/>
      <c r="O265" s="2175"/>
      <c r="P265" s="2175"/>
      <c r="Q265" s="2175"/>
      <c r="R265" s="2175"/>
      <c r="S265" s="2175"/>
      <c r="T265" s="2175"/>
      <c r="U265" s="2175"/>
      <c r="V265" s="2175"/>
      <c r="W265" s="2175"/>
      <c r="X265" s="2175"/>
      <c r="Y265" s="2175"/>
      <c r="Z265" s="2175"/>
      <c r="AA265" s="2175"/>
      <c r="AB265" s="2175"/>
      <c r="AC265" s="2175"/>
      <c r="AD265" s="2176"/>
      <c r="AE265" s="639">
        <f>SUM(AE264*4)</f>
        <v>0</v>
      </c>
    </row>
  </sheetData>
  <sheetProtection algorithmName="SHA-512" hashValue="ZffAQrYWmlQbsYh/BHFuLLk6wcY/LMqSanT35jWe2y/K51iTgVCSCoOluttr+cCth5emaoemi+VN2jzqrNpX2Q==" saltValue="Oi6VncUauav/vPB72PNGyw==" spinCount="100000" sheet="1" objects="1" scenarios="1"/>
  <mergeCells count="137">
    <mergeCell ref="C196:AE196"/>
    <mergeCell ref="A265:AD265"/>
    <mergeCell ref="C179:C182"/>
    <mergeCell ref="C204:C215"/>
    <mergeCell ref="C219:C228"/>
    <mergeCell ref="AD171:AE171"/>
    <mergeCell ref="AD172:AE172"/>
    <mergeCell ref="AD175:AE175"/>
    <mergeCell ref="AD194:AE194"/>
    <mergeCell ref="AD195:AE195"/>
    <mergeCell ref="AD254:AE254"/>
    <mergeCell ref="C254:C261"/>
    <mergeCell ref="AD184:AD186"/>
    <mergeCell ref="AE184:AE186"/>
    <mergeCell ref="E184:E186"/>
    <mergeCell ref="A242:AE242"/>
    <mergeCell ref="E209:AE213"/>
    <mergeCell ref="AD257:AE257"/>
    <mergeCell ref="AD258:AE258"/>
    <mergeCell ref="A264:AD264"/>
    <mergeCell ref="AD255:AE255"/>
    <mergeCell ref="AD261:AE261"/>
    <mergeCell ref="AD259:AE259"/>
    <mergeCell ref="AD260:AE260"/>
    <mergeCell ref="F184:F186"/>
    <mergeCell ref="AE11:AE13"/>
    <mergeCell ref="AD66:AE66"/>
    <mergeCell ref="AD94:AE94"/>
    <mergeCell ref="AD49:AE49"/>
    <mergeCell ref="AD50:AE50"/>
    <mergeCell ref="E48:AE48"/>
    <mergeCell ref="A8:C8"/>
    <mergeCell ref="A9:C9"/>
    <mergeCell ref="A10:AD10"/>
    <mergeCell ref="A11:A13"/>
    <mergeCell ref="B11:B13"/>
    <mergeCell ref="C11:C13"/>
    <mergeCell ref="D11:D13"/>
    <mergeCell ref="E11:E13"/>
    <mergeCell ref="F11:F13"/>
    <mergeCell ref="G11:AC11"/>
    <mergeCell ref="G12:AC12"/>
    <mergeCell ref="AD11:AD13"/>
    <mergeCell ref="D184:D186"/>
    <mergeCell ref="C152:AE152"/>
    <mergeCell ref="E63:AE63"/>
    <mergeCell ref="E58:AE58"/>
    <mergeCell ref="E78:AE78"/>
    <mergeCell ref="C244:C253"/>
    <mergeCell ref="C47:AE47"/>
    <mergeCell ref="C62:AE62"/>
    <mergeCell ref="C77:AE77"/>
    <mergeCell ref="E221:AE226"/>
    <mergeCell ref="C183:AE183"/>
    <mergeCell ref="AD170:AE170"/>
    <mergeCell ref="C135:C136"/>
    <mergeCell ref="C150:C151"/>
    <mergeCell ref="C107:AE107"/>
    <mergeCell ref="AD109:AE109"/>
    <mergeCell ref="E103:AE103"/>
    <mergeCell ref="E93:AE93"/>
    <mergeCell ref="AD156:AE156"/>
    <mergeCell ref="AD124:AE124"/>
    <mergeCell ref="AD125:AE125"/>
    <mergeCell ref="AD126:AE126"/>
    <mergeCell ref="AD114:AE114"/>
    <mergeCell ref="E123:AE123"/>
    <mergeCell ref="E217:AE219"/>
    <mergeCell ref="AD140:AE140"/>
    <mergeCell ref="AD141:AE141"/>
    <mergeCell ref="E138:AE138"/>
    <mergeCell ref="AD51:AE51"/>
    <mergeCell ref="AD54:AE54"/>
    <mergeCell ref="AD64:AE64"/>
    <mergeCell ref="AD65:AE65"/>
    <mergeCell ref="AD69:AE69"/>
    <mergeCell ref="C92:AE92"/>
    <mergeCell ref="E73:AE73"/>
    <mergeCell ref="AD99:AE99"/>
    <mergeCell ref="AD144:AE144"/>
    <mergeCell ref="C122:AE122"/>
    <mergeCell ref="C137:AE137"/>
    <mergeCell ref="C120:C121"/>
    <mergeCell ref="AD111:AE111"/>
    <mergeCell ref="E118:AE118"/>
    <mergeCell ref="E108:AE108"/>
    <mergeCell ref="AD96:AE96"/>
    <mergeCell ref="C90:C91"/>
    <mergeCell ref="AD95:AE95"/>
    <mergeCell ref="E153:AE153"/>
    <mergeCell ref="E148:AE148"/>
    <mergeCell ref="C60:C61"/>
    <mergeCell ref="C75:C76"/>
    <mergeCell ref="AD79:AE79"/>
    <mergeCell ref="E133:AE133"/>
    <mergeCell ref="A14:AE14"/>
    <mergeCell ref="C15:AE15"/>
    <mergeCell ref="AD17:AE17"/>
    <mergeCell ref="AD18:AE18"/>
    <mergeCell ref="AD19:AE19"/>
    <mergeCell ref="AD22:AE22"/>
    <mergeCell ref="AD35:AE35"/>
    <mergeCell ref="AD36:AE36"/>
    <mergeCell ref="AD37:AE37"/>
    <mergeCell ref="C42:C46"/>
    <mergeCell ref="AD40:AE40"/>
    <mergeCell ref="E43:AE43"/>
    <mergeCell ref="E34:AE34"/>
    <mergeCell ref="D29:AE29"/>
    <mergeCell ref="E28:AE28"/>
    <mergeCell ref="E16:AE16"/>
    <mergeCell ref="C33:AE33"/>
    <mergeCell ref="AD110:AE110"/>
    <mergeCell ref="P1:AE1"/>
    <mergeCell ref="AD256:AE256"/>
    <mergeCell ref="AD80:AE80"/>
    <mergeCell ref="AD81:AE81"/>
    <mergeCell ref="AD84:AE84"/>
    <mergeCell ref="E88:AE88"/>
    <mergeCell ref="C192:AE192"/>
    <mergeCell ref="AD159:AE159"/>
    <mergeCell ref="C164:C167"/>
    <mergeCell ref="AD154:AE154"/>
    <mergeCell ref="AD155:AE155"/>
    <mergeCell ref="C232:AE232"/>
    <mergeCell ref="D228:AE228"/>
    <mergeCell ref="D215:AE215"/>
    <mergeCell ref="E179:AE179"/>
    <mergeCell ref="E169:AE169"/>
    <mergeCell ref="E164:AE164"/>
    <mergeCell ref="C168:AE168"/>
    <mergeCell ref="AD129:AE129"/>
    <mergeCell ref="AD139:AE139"/>
    <mergeCell ref="C201:AE201"/>
    <mergeCell ref="E203:AE207"/>
    <mergeCell ref="C234:C241"/>
    <mergeCell ref="C99:C106"/>
  </mergeCells>
  <printOptions horizontalCentered="1"/>
  <pageMargins left="0.7" right="0.7" top="0.75" bottom="0.75" header="0.3" footer="0.3"/>
  <pageSetup paperSize="9" scale="53" fitToHeight="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AF184"/>
  <sheetViews>
    <sheetView topLeftCell="D133" zoomScale="85" zoomScaleNormal="85" workbookViewId="0">
      <selection activeCell="AD156" sqref="AD156"/>
    </sheetView>
  </sheetViews>
  <sheetFormatPr defaultRowHeight="14.5" x14ac:dyDescent="0.35"/>
  <cols>
    <col min="1" max="1" width="9.26953125" style="28" bestFit="1" customWidth="1"/>
    <col min="2" max="2" width="13" style="28" customWidth="1"/>
    <col min="3" max="3" width="52" style="28" customWidth="1"/>
    <col min="4" max="4" width="50.1796875" style="28" customWidth="1"/>
    <col min="5" max="5" width="8.7265625" style="582" customWidth="1"/>
    <col min="6" max="6" width="9.26953125" style="582" bestFit="1" customWidth="1"/>
    <col min="7" max="29" width="3" style="582" customWidth="1"/>
    <col min="30" max="30" width="14.7265625" style="1249" customWidth="1"/>
    <col min="31" max="31" width="20.1796875" style="1249" customWidth="1"/>
    <col min="32" max="32" width="9.6328125" style="28" customWidth="1"/>
    <col min="33" max="262" width="9.1796875" style="28"/>
    <col min="263" max="263" width="5.7265625" style="28" customWidth="1"/>
    <col min="264" max="264" width="10.7265625" style="28" customWidth="1"/>
    <col min="265" max="265" width="12.7265625" style="28" customWidth="1"/>
    <col min="266" max="266" width="70.7265625" style="28" customWidth="1"/>
    <col min="267" max="268" width="8.7265625" style="28" customWidth="1"/>
    <col min="269" max="269" width="13.7265625" style="28" customWidth="1"/>
    <col min="270" max="270" width="15.7265625" style="28" customWidth="1"/>
    <col min="271" max="271" width="14.7265625" style="28" customWidth="1"/>
    <col min="272" max="272" width="15.7265625" style="28" customWidth="1"/>
    <col min="273" max="273" width="10.453125" style="28" customWidth="1"/>
    <col min="274" max="274" width="16.81640625" style="28" customWidth="1"/>
    <col min="275" max="275" width="17.7265625" style="28" customWidth="1"/>
    <col min="276" max="518" width="9.1796875" style="28"/>
    <col min="519" max="519" width="5.7265625" style="28" customWidth="1"/>
    <col min="520" max="520" width="10.7265625" style="28" customWidth="1"/>
    <col min="521" max="521" width="12.7265625" style="28" customWidth="1"/>
    <col min="522" max="522" width="70.7265625" style="28" customWidth="1"/>
    <col min="523" max="524" width="8.7265625" style="28" customWidth="1"/>
    <col min="525" max="525" width="13.7265625" style="28" customWidth="1"/>
    <col min="526" max="526" width="15.7265625" style="28" customWidth="1"/>
    <col min="527" max="527" width="14.7265625" style="28" customWidth="1"/>
    <col min="528" max="528" width="15.7265625" style="28" customWidth="1"/>
    <col min="529" max="529" width="10.453125" style="28" customWidth="1"/>
    <col min="530" max="530" width="16.81640625" style="28" customWidth="1"/>
    <col min="531" max="531" width="17.7265625" style="28" customWidth="1"/>
    <col min="532" max="774" width="9.1796875" style="28"/>
    <col min="775" max="775" width="5.7265625" style="28" customWidth="1"/>
    <col min="776" max="776" width="10.7265625" style="28" customWidth="1"/>
    <col min="777" max="777" width="12.7265625" style="28" customWidth="1"/>
    <col min="778" max="778" width="70.7265625" style="28" customWidth="1"/>
    <col min="779" max="780" width="8.7265625" style="28" customWidth="1"/>
    <col min="781" max="781" width="13.7265625" style="28" customWidth="1"/>
    <col min="782" max="782" width="15.7265625" style="28" customWidth="1"/>
    <col min="783" max="783" width="14.7265625" style="28" customWidth="1"/>
    <col min="784" max="784" width="15.7265625" style="28" customWidth="1"/>
    <col min="785" max="785" width="10.453125" style="28" customWidth="1"/>
    <col min="786" max="786" width="16.81640625" style="28" customWidth="1"/>
    <col min="787" max="787" width="17.7265625" style="28" customWidth="1"/>
    <col min="788" max="1030" width="9.1796875" style="28"/>
    <col min="1031" max="1031" width="5.7265625" style="28" customWidth="1"/>
    <col min="1032" max="1032" width="10.7265625" style="28" customWidth="1"/>
    <col min="1033" max="1033" width="12.7265625" style="28" customWidth="1"/>
    <col min="1034" max="1034" width="70.7265625" style="28" customWidth="1"/>
    <col min="1035" max="1036" width="8.7265625" style="28" customWidth="1"/>
    <col min="1037" max="1037" width="13.7265625" style="28" customWidth="1"/>
    <col min="1038" max="1038" width="15.7265625" style="28" customWidth="1"/>
    <col min="1039" max="1039" width="14.7265625" style="28" customWidth="1"/>
    <col min="1040" max="1040" width="15.7265625" style="28" customWidth="1"/>
    <col min="1041" max="1041" width="10.453125" style="28" customWidth="1"/>
    <col min="1042" max="1042" width="16.81640625" style="28" customWidth="1"/>
    <col min="1043" max="1043" width="17.7265625" style="28" customWidth="1"/>
    <col min="1044" max="1286" width="9.1796875" style="28"/>
    <col min="1287" max="1287" width="5.7265625" style="28" customWidth="1"/>
    <col min="1288" max="1288" width="10.7265625" style="28" customWidth="1"/>
    <col min="1289" max="1289" width="12.7265625" style="28" customWidth="1"/>
    <col min="1290" max="1290" width="70.7265625" style="28" customWidth="1"/>
    <col min="1291" max="1292" width="8.7265625" style="28" customWidth="1"/>
    <col min="1293" max="1293" width="13.7265625" style="28" customWidth="1"/>
    <col min="1294" max="1294" width="15.7265625" style="28" customWidth="1"/>
    <col min="1295" max="1295" width="14.7265625" style="28" customWidth="1"/>
    <col min="1296" max="1296" width="15.7265625" style="28" customWidth="1"/>
    <col min="1297" max="1297" width="10.453125" style="28" customWidth="1"/>
    <col min="1298" max="1298" width="16.81640625" style="28" customWidth="1"/>
    <col min="1299" max="1299" width="17.7265625" style="28" customWidth="1"/>
    <col min="1300" max="1542" width="9.1796875" style="28"/>
    <col min="1543" max="1543" width="5.7265625" style="28" customWidth="1"/>
    <col min="1544" max="1544" width="10.7265625" style="28" customWidth="1"/>
    <col min="1545" max="1545" width="12.7265625" style="28" customWidth="1"/>
    <col min="1546" max="1546" width="70.7265625" style="28" customWidth="1"/>
    <col min="1547" max="1548" width="8.7265625" style="28" customWidth="1"/>
    <col min="1549" max="1549" width="13.7265625" style="28" customWidth="1"/>
    <col min="1550" max="1550" width="15.7265625" style="28" customWidth="1"/>
    <col min="1551" max="1551" width="14.7265625" style="28" customWidth="1"/>
    <col min="1552" max="1552" width="15.7265625" style="28" customWidth="1"/>
    <col min="1553" max="1553" width="10.453125" style="28" customWidth="1"/>
    <col min="1554" max="1554" width="16.81640625" style="28" customWidth="1"/>
    <col min="1555" max="1555" width="17.7265625" style="28" customWidth="1"/>
    <col min="1556" max="1798" width="9.1796875" style="28"/>
    <col min="1799" max="1799" width="5.7265625" style="28" customWidth="1"/>
    <col min="1800" max="1800" width="10.7265625" style="28" customWidth="1"/>
    <col min="1801" max="1801" width="12.7265625" style="28" customWidth="1"/>
    <col min="1802" max="1802" width="70.7265625" style="28" customWidth="1"/>
    <col min="1803" max="1804" width="8.7265625" style="28" customWidth="1"/>
    <col min="1805" max="1805" width="13.7265625" style="28" customWidth="1"/>
    <col min="1806" max="1806" width="15.7265625" style="28" customWidth="1"/>
    <col min="1807" max="1807" width="14.7265625" style="28" customWidth="1"/>
    <col min="1808" max="1808" width="15.7265625" style="28" customWidth="1"/>
    <col min="1809" max="1809" width="10.453125" style="28" customWidth="1"/>
    <col min="1810" max="1810" width="16.81640625" style="28" customWidth="1"/>
    <col min="1811" max="1811" width="17.7265625" style="28" customWidth="1"/>
    <col min="1812" max="2054" width="9.1796875" style="28"/>
    <col min="2055" max="2055" width="5.7265625" style="28" customWidth="1"/>
    <col min="2056" max="2056" width="10.7265625" style="28" customWidth="1"/>
    <col min="2057" max="2057" width="12.7265625" style="28" customWidth="1"/>
    <col min="2058" max="2058" width="70.7265625" style="28" customWidth="1"/>
    <col min="2059" max="2060" width="8.7265625" style="28" customWidth="1"/>
    <col min="2061" max="2061" width="13.7265625" style="28" customWidth="1"/>
    <col min="2062" max="2062" width="15.7265625" style="28" customWidth="1"/>
    <col min="2063" max="2063" width="14.7265625" style="28" customWidth="1"/>
    <col min="2064" max="2064" width="15.7265625" style="28" customWidth="1"/>
    <col min="2065" max="2065" width="10.453125" style="28" customWidth="1"/>
    <col min="2066" max="2066" width="16.81640625" style="28" customWidth="1"/>
    <col min="2067" max="2067" width="17.7265625" style="28" customWidth="1"/>
    <col min="2068" max="2310" width="9.1796875" style="28"/>
    <col min="2311" max="2311" width="5.7265625" style="28" customWidth="1"/>
    <col min="2312" max="2312" width="10.7265625" style="28" customWidth="1"/>
    <col min="2313" max="2313" width="12.7265625" style="28" customWidth="1"/>
    <col min="2314" max="2314" width="70.7265625" style="28" customWidth="1"/>
    <col min="2315" max="2316" width="8.7265625" style="28" customWidth="1"/>
    <col min="2317" max="2317" width="13.7265625" style="28" customWidth="1"/>
    <col min="2318" max="2318" width="15.7265625" style="28" customWidth="1"/>
    <col min="2319" max="2319" width="14.7265625" style="28" customWidth="1"/>
    <col min="2320" max="2320" width="15.7265625" style="28" customWidth="1"/>
    <col min="2321" max="2321" width="10.453125" style="28" customWidth="1"/>
    <col min="2322" max="2322" width="16.81640625" style="28" customWidth="1"/>
    <col min="2323" max="2323" width="17.7265625" style="28" customWidth="1"/>
    <col min="2324" max="2566" width="9.1796875" style="28"/>
    <col min="2567" max="2567" width="5.7265625" style="28" customWidth="1"/>
    <col min="2568" max="2568" width="10.7265625" style="28" customWidth="1"/>
    <col min="2569" max="2569" width="12.7265625" style="28" customWidth="1"/>
    <col min="2570" max="2570" width="70.7265625" style="28" customWidth="1"/>
    <col min="2571" max="2572" width="8.7265625" style="28" customWidth="1"/>
    <col min="2573" max="2573" width="13.7265625" style="28" customWidth="1"/>
    <col min="2574" max="2574" width="15.7265625" style="28" customWidth="1"/>
    <col min="2575" max="2575" width="14.7265625" style="28" customWidth="1"/>
    <col min="2576" max="2576" width="15.7265625" style="28" customWidth="1"/>
    <col min="2577" max="2577" width="10.453125" style="28" customWidth="1"/>
    <col min="2578" max="2578" width="16.81640625" style="28" customWidth="1"/>
    <col min="2579" max="2579" width="17.7265625" style="28" customWidth="1"/>
    <col min="2580" max="2822" width="9.1796875" style="28"/>
    <col min="2823" max="2823" width="5.7265625" style="28" customWidth="1"/>
    <col min="2824" max="2824" width="10.7265625" style="28" customWidth="1"/>
    <col min="2825" max="2825" width="12.7265625" style="28" customWidth="1"/>
    <col min="2826" max="2826" width="70.7265625" style="28" customWidth="1"/>
    <col min="2827" max="2828" width="8.7265625" style="28" customWidth="1"/>
    <col min="2829" max="2829" width="13.7265625" style="28" customWidth="1"/>
    <col min="2830" max="2830" width="15.7265625" style="28" customWidth="1"/>
    <col min="2831" max="2831" width="14.7265625" style="28" customWidth="1"/>
    <col min="2832" max="2832" width="15.7265625" style="28" customWidth="1"/>
    <col min="2833" max="2833" width="10.453125" style="28" customWidth="1"/>
    <col min="2834" max="2834" width="16.81640625" style="28" customWidth="1"/>
    <col min="2835" max="2835" width="17.7265625" style="28" customWidth="1"/>
    <col min="2836" max="3078" width="9.1796875" style="28"/>
    <col min="3079" max="3079" width="5.7265625" style="28" customWidth="1"/>
    <col min="3080" max="3080" width="10.7265625" style="28" customWidth="1"/>
    <col min="3081" max="3081" width="12.7265625" style="28" customWidth="1"/>
    <col min="3082" max="3082" width="70.7265625" style="28" customWidth="1"/>
    <col min="3083" max="3084" width="8.7265625" style="28" customWidth="1"/>
    <col min="3085" max="3085" width="13.7265625" style="28" customWidth="1"/>
    <col min="3086" max="3086" width="15.7265625" style="28" customWidth="1"/>
    <col min="3087" max="3087" width="14.7265625" style="28" customWidth="1"/>
    <col min="3088" max="3088" width="15.7265625" style="28" customWidth="1"/>
    <col min="3089" max="3089" width="10.453125" style="28" customWidth="1"/>
    <col min="3090" max="3090" width="16.81640625" style="28" customWidth="1"/>
    <col min="3091" max="3091" width="17.7265625" style="28" customWidth="1"/>
    <col min="3092" max="3334" width="9.1796875" style="28"/>
    <col min="3335" max="3335" width="5.7265625" style="28" customWidth="1"/>
    <col min="3336" max="3336" width="10.7265625" style="28" customWidth="1"/>
    <col min="3337" max="3337" width="12.7265625" style="28" customWidth="1"/>
    <col min="3338" max="3338" width="70.7265625" style="28" customWidth="1"/>
    <col min="3339" max="3340" width="8.7265625" style="28" customWidth="1"/>
    <col min="3341" max="3341" width="13.7265625" style="28" customWidth="1"/>
    <col min="3342" max="3342" width="15.7265625" style="28" customWidth="1"/>
    <col min="3343" max="3343" width="14.7265625" style="28" customWidth="1"/>
    <col min="3344" max="3344" width="15.7265625" style="28" customWidth="1"/>
    <col min="3345" max="3345" width="10.453125" style="28" customWidth="1"/>
    <col min="3346" max="3346" width="16.81640625" style="28" customWidth="1"/>
    <col min="3347" max="3347" width="17.7265625" style="28" customWidth="1"/>
    <col min="3348" max="3590" width="9.1796875" style="28"/>
    <col min="3591" max="3591" width="5.7265625" style="28" customWidth="1"/>
    <col min="3592" max="3592" width="10.7265625" style="28" customWidth="1"/>
    <col min="3593" max="3593" width="12.7265625" style="28" customWidth="1"/>
    <col min="3594" max="3594" width="70.7265625" style="28" customWidth="1"/>
    <col min="3595" max="3596" width="8.7265625" style="28" customWidth="1"/>
    <col min="3597" max="3597" width="13.7265625" style="28" customWidth="1"/>
    <col min="3598" max="3598" width="15.7265625" style="28" customWidth="1"/>
    <col min="3599" max="3599" width="14.7265625" style="28" customWidth="1"/>
    <col min="3600" max="3600" width="15.7265625" style="28" customWidth="1"/>
    <col min="3601" max="3601" width="10.453125" style="28" customWidth="1"/>
    <col min="3602" max="3602" width="16.81640625" style="28" customWidth="1"/>
    <col min="3603" max="3603" width="17.7265625" style="28" customWidth="1"/>
    <col min="3604" max="3846" width="9.1796875" style="28"/>
    <col min="3847" max="3847" width="5.7265625" style="28" customWidth="1"/>
    <col min="3848" max="3848" width="10.7265625" style="28" customWidth="1"/>
    <col min="3849" max="3849" width="12.7265625" style="28" customWidth="1"/>
    <col min="3850" max="3850" width="70.7265625" style="28" customWidth="1"/>
    <col min="3851" max="3852" width="8.7265625" style="28" customWidth="1"/>
    <col min="3853" max="3853" width="13.7265625" style="28" customWidth="1"/>
    <col min="3854" max="3854" width="15.7265625" style="28" customWidth="1"/>
    <col min="3855" max="3855" width="14.7265625" style="28" customWidth="1"/>
    <col min="3856" max="3856" width="15.7265625" style="28" customWidth="1"/>
    <col min="3857" max="3857" width="10.453125" style="28" customWidth="1"/>
    <col min="3858" max="3858" width="16.81640625" style="28" customWidth="1"/>
    <col min="3859" max="3859" width="17.7265625" style="28" customWidth="1"/>
    <col min="3860" max="4102" width="9.1796875" style="28"/>
    <col min="4103" max="4103" width="5.7265625" style="28" customWidth="1"/>
    <col min="4104" max="4104" width="10.7265625" style="28" customWidth="1"/>
    <col min="4105" max="4105" width="12.7265625" style="28" customWidth="1"/>
    <col min="4106" max="4106" width="70.7265625" style="28" customWidth="1"/>
    <col min="4107" max="4108" width="8.7265625" style="28" customWidth="1"/>
    <col min="4109" max="4109" width="13.7265625" style="28" customWidth="1"/>
    <col min="4110" max="4110" width="15.7265625" style="28" customWidth="1"/>
    <col min="4111" max="4111" width="14.7265625" style="28" customWidth="1"/>
    <col min="4112" max="4112" width="15.7265625" style="28" customWidth="1"/>
    <col min="4113" max="4113" width="10.453125" style="28" customWidth="1"/>
    <col min="4114" max="4114" width="16.81640625" style="28" customWidth="1"/>
    <col min="4115" max="4115" width="17.7265625" style="28" customWidth="1"/>
    <col min="4116" max="4358" width="9.1796875" style="28"/>
    <col min="4359" max="4359" width="5.7265625" style="28" customWidth="1"/>
    <col min="4360" max="4360" width="10.7265625" style="28" customWidth="1"/>
    <col min="4361" max="4361" width="12.7265625" style="28" customWidth="1"/>
    <col min="4362" max="4362" width="70.7265625" style="28" customWidth="1"/>
    <col min="4363" max="4364" width="8.7265625" style="28" customWidth="1"/>
    <col min="4365" max="4365" width="13.7265625" style="28" customWidth="1"/>
    <col min="4366" max="4366" width="15.7265625" style="28" customWidth="1"/>
    <col min="4367" max="4367" width="14.7265625" style="28" customWidth="1"/>
    <col min="4368" max="4368" width="15.7265625" style="28" customWidth="1"/>
    <col min="4369" max="4369" width="10.453125" style="28" customWidth="1"/>
    <col min="4370" max="4370" width="16.81640625" style="28" customWidth="1"/>
    <col min="4371" max="4371" width="17.7265625" style="28" customWidth="1"/>
    <col min="4372" max="4614" width="9.1796875" style="28"/>
    <col min="4615" max="4615" width="5.7265625" style="28" customWidth="1"/>
    <col min="4616" max="4616" width="10.7265625" style="28" customWidth="1"/>
    <col min="4617" max="4617" width="12.7265625" style="28" customWidth="1"/>
    <col min="4618" max="4618" width="70.7265625" style="28" customWidth="1"/>
    <col min="4619" max="4620" width="8.7265625" style="28" customWidth="1"/>
    <col min="4621" max="4621" width="13.7265625" style="28" customWidth="1"/>
    <col min="4622" max="4622" width="15.7265625" style="28" customWidth="1"/>
    <col min="4623" max="4623" width="14.7265625" style="28" customWidth="1"/>
    <col min="4624" max="4624" width="15.7265625" style="28" customWidth="1"/>
    <col min="4625" max="4625" width="10.453125" style="28" customWidth="1"/>
    <col min="4626" max="4626" width="16.81640625" style="28" customWidth="1"/>
    <col min="4627" max="4627" width="17.7265625" style="28" customWidth="1"/>
    <col min="4628" max="4870" width="9.1796875" style="28"/>
    <col min="4871" max="4871" width="5.7265625" style="28" customWidth="1"/>
    <col min="4872" max="4872" width="10.7265625" style="28" customWidth="1"/>
    <col min="4873" max="4873" width="12.7265625" style="28" customWidth="1"/>
    <col min="4874" max="4874" width="70.7265625" style="28" customWidth="1"/>
    <col min="4875" max="4876" width="8.7265625" style="28" customWidth="1"/>
    <col min="4877" max="4877" width="13.7265625" style="28" customWidth="1"/>
    <col min="4878" max="4878" width="15.7265625" style="28" customWidth="1"/>
    <col min="4879" max="4879" width="14.7265625" style="28" customWidth="1"/>
    <col min="4880" max="4880" width="15.7265625" style="28" customWidth="1"/>
    <col min="4881" max="4881" width="10.453125" style="28" customWidth="1"/>
    <col min="4882" max="4882" width="16.81640625" style="28" customWidth="1"/>
    <col min="4883" max="4883" width="17.7265625" style="28" customWidth="1"/>
    <col min="4884" max="5126" width="9.1796875" style="28"/>
    <col min="5127" max="5127" width="5.7265625" style="28" customWidth="1"/>
    <col min="5128" max="5128" width="10.7265625" style="28" customWidth="1"/>
    <col min="5129" max="5129" width="12.7265625" style="28" customWidth="1"/>
    <col min="5130" max="5130" width="70.7265625" style="28" customWidth="1"/>
    <col min="5131" max="5132" width="8.7265625" style="28" customWidth="1"/>
    <col min="5133" max="5133" width="13.7265625" style="28" customWidth="1"/>
    <col min="5134" max="5134" width="15.7265625" style="28" customWidth="1"/>
    <col min="5135" max="5135" width="14.7265625" style="28" customWidth="1"/>
    <col min="5136" max="5136" width="15.7265625" style="28" customWidth="1"/>
    <col min="5137" max="5137" width="10.453125" style="28" customWidth="1"/>
    <col min="5138" max="5138" width="16.81640625" style="28" customWidth="1"/>
    <col min="5139" max="5139" width="17.7265625" style="28" customWidth="1"/>
    <col min="5140" max="5382" width="9.1796875" style="28"/>
    <col min="5383" max="5383" width="5.7265625" style="28" customWidth="1"/>
    <col min="5384" max="5384" width="10.7265625" style="28" customWidth="1"/>
    <col min="5385" max="5385" width="12.7265625" style="28" customWidth="1"/>
    <col min="5386" max="5386" width="70.7265625" style="28" customWidth="1"/>
    <col min="5387" max="5388" width="8.7265625" style="28" customWidth="1"/>
    <col min="5389" max="5389" width="13.7265625" style="28" customWidth="1"/>
    <col min="5390" max="5390" width="15.7265625" style="28" customWidth="1"/>
    <col min="5391" max="5391" width="14.7265625" style="28" customWidth="1"/>
    <col min="5392" max="5392" width="15.7265625" style="28" customWidth="1"/>
    <col min="5393" max="5393" width="10.453125" style="28" customWidth="1"/>
    <col min="5394" max="5394" width="16.81640625" style="28" customWidth="1"/>
    <col min="5395" max="5395" width="17.7265625" style="28" customWidth="1"/>
    <col min="5396" max="5638" width="9.1796875" style="28"/>
    <col min="5639" max="5639" width="5.7265625" style="28" customWidth="1"/>
    <col min="5640" max="5640" width="10.7265625" style="28" customWidth="1"/>
    <col min="5641" max="5641" width="12.7265625" style="28" customWidth="1"/>
    <col min="5642" max="5642" width="70.7265625" style="28" customWidth="1"/>
    <col min="5643" max="5644" width="8.7265625" style="28" customWidth="1"/>
    <col min="5645" max="5645" width="13.7265625" style="28" customWidth="1"/>
    <col min="5646" max="5646" width="15.7265625" style="28" customWidth="1"/>
    <col min="5647" max="5647" width="14.7265625" style="28" customWidth="1"/>
    <col min="5648" max="5648" width="15.7265625" style="28" customWidth="1"/>
    <col min="5649" max="5649" width="10.453125" style="28" customWidth="1"/>
    <col min="5650" max="5650" width="16.81640625" style="28" customWidth="1"/>
    <col min="5651" max="5651" width="17.7265625" style="28" customWidth="1"/>
    <col min="5652" max="5894" width="9.1796875" style="28"/>
    <col min="5895" max="5895" width="5.7265625" style="28" customWidth="1"/>
    <col min="5896" max="5896" width="10.7265625" style="28" customWidth="1"/>
    <col min="5897" max="5897" width="12.7265625" style="28" customWidth="1"/>
    <col min="5898" max="5898" width="70.7265625" style="28" customWidth="1"/>
    <col min="5899" max="5900" width="8.7265625" style="28" customWidth="1"/>
    <col min="5901" max="5901" width="13.7265625" style="28" customWidth="1"/>
    <col min="5902" max="5902" width="15.7265625" style="28" customWidth="1"/>
    <col min="5903" max="5903" width="14.7265625" style="28" customWidth="1"/>
    <col min="5904" max="5904" width="15.7265625" style="28" customWidth="1"/>
    <col min="5905" max="5905" width="10.453125" style="28" customWidth="1"/>
    <col min="5906" max="5906" width="16.81640625" style="28" customWidth="1"/>
    <col min="5907" max="5907" width="17.7265625" style="28" customWidth="1"/>
    <col min="5908" max="6150" width="9.1796875" style="28"/>
    <col min="6151" max="6151" width="5.7265625" style="28" customWidth="1"/>
    <col min="6152" max="6152" width="10.7265625" style="28" customWidth="1"/>
    <col min="6153" max="6153" width="12.7265625" style="28" customWidth="1"/>
    <col min="6154" max="6154" width="70.7265625" style="28" customWidth="1"/>
    <col min="6155" max="6156" width="8.7265625" style="28" customWidth="1"/>
    <col min="6157" max="6157" width="13.7265625" style="28" customWidth="1"/>
    <col min="6158" max="6158" width="15.7265625" style="28" customWidth="1"/>
    <col min="6159" max="6159" width="14.7265625" style="28" customWidth="1"/>
    <col min="6160" max="6160" width="15.7265625" style="28" customWidth="1"/>
    <col min="6161" max="6161" width="10.453125" style="28" customWidth="1"/>
    <col min="6162" max="6162" width="16.81640625" style="28" customWidth="1"/>
    <col min="6163" max="6163" width="17.7265625" style="28" customWidth="1"/>
    <col min="6164" max="6406" width="9.1796875" style="28"/>
    <col min="6407" max="6407" width="5.7265625" style="28" customWidth="1"/>
    <col min="6408" max="6408" width="10.7265625" style="28" customWidth="1"/>
    <col min="6409" max="6409" width="12.7265625" style="28" customWidth="1"/>
    <col min="6410" max="6410" width="70.7265625" style="28" customWidth="1"/>
    <col min="6411" max="6412" width="8.7265625" style="28" customWidth="1"/>
    <col min="6413" max="6413" width="13.7265625" style="28" customWidth="1"/>
    <col min="6414" max="6414" width="15.7265625" style="28" customWidth="1"/>
    <col min="6415" max="6415" width="14.7265625" style="28" customWidth="1"/>
    <col min="6416" max="6416" width="15.7265625" style="28" customWidth="1"/>
    <col min="6417" max="6417" width="10.453125" style="28" customWidth="1"/>
    <col min="6418" max="6418" width="16.81640625" style="28" customWidth="1"/>
    <col min="6419" max="6419" width="17.7265625" style="28" customWidth="1"/>
    <col min="6420" max="6662" width="9.1796875" style="28"/>
    <col min="6663" max="6663" width="5.7265625" style="28" customWidth="1"/>
    <col min="6664" max="6664" width="10.7265625" style="28" customWidth="1"/>
    <col min="6665" max="6665" width="12.7265625" style="28" customWidth="1"/>
    <col min="6666" max="6666" width="70.7265625" style="28" customWidth="1"/>
    <col min="6667" max="6668" width="8.7265625" style="28" customWidth="1"/>
    <col min="6669" max="6669" width="13.7265625" style="28" customWidth="1"/>
    <col min="6670" max="6670" width="15.7265625" style="28" customWidth="1"/>
    <col min="6671" max="6671" width="14.7265625" style="28" customWidth="1"/>
    <col min="6672" max="6672" width="15.7265625" style="28" customWidth="1"/>
    <col min="6673" max="6673" width="10.453125" style="28" customWidth="1"/>
    <col min="6674" max="6674" width="16.81640625" style="28" customWidth="1"/>
    <col min="6675" max="6675" width="17.7265625" style="28" customWidth="1"/>
    <col min="6676" max="6918" width="9.1796875" style="28"/>
    <col min="6919" max="6919" width="5.7265625" style="28" customWidth="1"/>
    <col min="6920" max="6920" width="10.7265625" style="28" customWidth="1"/>
    <col min="6921" max="6921" width="12.7265625" style="28" customWidth="1"/>
    <col min="6922" max="6922" width="70.7265625" style="28" customWidth="1"/>
    <col min="6923" max="6924" width="8.7265625" style="28" customWidth="1"/>
    <col min="6925" max="6925" width="13.7265625" style="28" customWidth="1"/>
    <col min="6926" max="6926" width="15.7265625" style="28" customWidth="1"/>
    <col min="6927" max="6927" width="14.7265625" style="28" customWidth="1"/>
    <col min="6928" max="6928" width="15.7265625" style="28" customWidth="1"/>
    <col min="6929" max="6929" width="10.453125" style="28" customWidth="1"/>
    <col min="6930" max="6930" width="16.81640625" style="28" customWidth="1"/>
    <col min="6931" max="6931" width="17.7265625" style="28" customWidth="1"/>
    <col min="6932" max="7174" width="9.1796875" style="28"/>
    <col min="7175" max="7175" width="5.7265625" style="28" customWidth="1"/>
    <col min="7176" max="7176" width="10.7265625" style="28" customWidth="1"/>
    <col min="7177" max="7177" width="12.7265625" style="28" customWidth="1"/>
    <col min="7178" max="7178" width="70.7265625" style="28" customWidth="1"/>
    <col min="7179" max="7180" width="8.7265625" style="28" customWidth="1"/>
    <col min="7181" max="7181" width="13.7265625" style="28" customWidth="1"/>
    <col min="7182" max="7182" width="15.7265625" style="28" customWidth="1"/>
    <col min="7183" max="7183" width="14.7265625" style="28" customWidth="1"/>
    <col min="7184" max="7184" width="15.7265625" style="28" customWidth="1"/>
    <col min="7185" max="7185" width="10.453125" style="28" customWidth="1"/>
    <col min="7186" max="7186" width="16.81640625" style="28" customWidth="1"/>
    <col min="7187" max="7187" width="17.7265625" style="28" customWidth="1"/>
    <col min="7188" max="7430" width="9.1796875" style="28"/>
    <col min="7431" max="7431" width="5.7265625" style="28" customWidth="1"/>
    <col min="7432" max="7432" width="10.7265625" style="28" customWidth="1"/>
    <col min="7433" max="7433" width="12.7265625" style="28" customWidth="1"/>
    <col min="7434" max="7434" width="70.7265625" style="28" customWidth="1"/>
    <col min="7435" max="7436" width="8.7265625" style="28" customWidth="1"/>
    <col min="7437" max="7437" width="13.7265625" style="28" customWidth="1"/>
    <col min="7438" max="7438" width="15.7265625" style="28" customWidth="1"/>
    <col min="7439" max="7439" width="14.7265625" style="28" customWidth="1"/>
    <col min="7440" max="7440" width="15.7265625" style="28" customWidth="1"/>
    <col min="7441" max="7441" width="10.453125" style="28" customWidth="1"/>
    <col min="7442" max="7442" width="16.81640625" style="28" customWidth="1"/>
    <col min="7443" max="7443" width="17.7265625" style="28" customWidth="1"/>
    <col min="7444" max="7686" width="9.1796875" style="28"/>
    <col min="7687" max="7687" width="5.7265625" style="28" customWidth="1"/>
    <col min="7688" max="7688" width="10.7265625" style="28" customWidth="1"/>
    <col min="7689" max="7689" width="12.7265625" style="28" customWidth="1"/>
    <col min="7690" max="7690" width="70.7265625" style="28" customWidth="1"/>
    <col min="7691" max="7692" width="8.7265625" style="28" customWidth="1"/>
    <col min="7693" max="7693" width="13.7265625" style="28" customWidth="1"/>
    <col min="7694" max="7694" width="15.7265625" style="28" customWidth="1"/>
    <col min="7695" max="7695" width="14.7265625" style="28" customWidth="1"/>
    <col min="7696" max="7696" width="15.7265625" style="28" customWidth="1"/>
    <col min="7697" max="7697" width="10.453125" style="28" customWidth="1"/>
    <col min="7698" max="7698" width="16.81640625" style="28" customWidth="1"/>
    <col min="7699" max="7699" width="17.7265625" style="28" customWidth="1"/>
    <col min="7700" max="7942" width="9.1796875" style="28"/>
    <col min="7943" max="7943" width="5.7265625" style="28" customWidth="1"/>
    <col min="7944" max="7944" width="10.7265625" style="28" customWidth="1"/>
    <col min="7945" max="7945" width="12.7265625" style="28" customWidth="1"/>
    <col min="7946" max="7946" width="70.7265625" style="28" customWidth="1"/>
    <col min="7947" max="7948" width="8.7265625" style="28" customWidth="1"/>
    <col min="7949" max="7949" width="13.7265625" style="28" customWidth="1"/>
    <col min="7950" max="7950" width="15.7265625" style="28" customWidth="1"/>
    <col min="7951" max="7951" width="14.7265625" style="28" customWidth="1"/>
    <col min="7952" max="7952" width="15.7265625" style="28" customWidth="1"/>
    <col min="7953" max="7953" width="10.453125" style="28" customWidth="1"/>
    <col min="7954" max="7954" width="16.81640625" style="28" customWidth="1"/>
    <col min="7955" max="7955" width="17.7265625" style="28" customWidth="1"/>
    <col min="7956" max="8198" width="9.1796875" style="28"/>
    <col min="8199" max="8199" width="5.7265625" style="28" customWidth="1"/>
    <col min="8200" max="8200" width="10.7265625" style="28" customWidth="1"/>
    <col min="8201" max="8201" width="12.7265625" style="28" customWidth="1"/>
    <col min="8202" max="8202" width="70.7265625" style="28" customWidth="1"/>
    <col min="8203" max="8204" width="8.7265625" style="28" customWidth="1"/>
    <col min="8205" max="8205" width="13.7265625" style="28" customWidth="1"/>
    <col min="8206" max="8206" width="15.7265625" style="28" customWidth="1"/>
    <col min="8207" max="8207" width="14.7265625" style="28" customWidth="1"/>
    <col min="8208" max="8208" width="15.7265625" style="28" customWidth="1"/>
    <col min="8209" max="8209" width="10.453125" style="28" customWidth="1"/>
    <col min="8210" max="8210" width="16.81640625" style="28" customWidth="1"/>
    <col min="8211" max="8211" width="17.7265625" style="28" customWidth="1"/>
    <col min="8212" max="8454" width="9.1796875" style="28"/>
    <col min="8455" max="8455" width="5.7265625" style="28" customWidth="1"/>
    <col min="8456" max="8456" width="10.7265625" style="28" customWidth="1"/>
    <col min="8457" max="8457" width="12.7265625" style="28" customWidth="1"/>
    <col min="8458" max="8458" width="70.7265625" style="28" customWidth="1"/>
    <col min="8459" max="8460" width="8.7265625" style="28" customWidth="1"/>
    <col min="8461" max="8461" width="13.7265625" style="28" customWidth="1"/>
    <col min="8462" max="8462" width="15.7265625" style="28" customWidth="1"/>
    <col min="8463" max="8463" width="14.7265625" style="28" customWidth="1"/>
    <col min="8464" max="8464" width="15.7265625" style="28" customWidth="1"/>
    <col min="8465" max="8465" width="10.453125" style="28" customWidth="1"/>
    <col min="8466" max="8466" width="16.81640625" style="28" customWidth="1"/>
    <col min="8467" max="8467" width="17.7265625" style="28" customWidth="1"/>
    <col min="8468" max="8710" width="9.1796875" style="28"/>
    <col min="8711" max="8711" width="5.7265625" style="28" customWidth="1"/>
    <col min="8712" max="8712" width="10.7265625" style="28" customWidth="1"/>
    <col min="8713" max="8713" width="12.7265625" style="28" customWidth="1"/>
    <col min="8714" max="8714" width="70.7265625" style="28" customWidth="1"/>
    <col min="8715" max="8716" width="8.7265625" style="28" customWidth="1"/>
    <col min="8717" max="8717" width="13.7265625" style="28" customWidth="1"/>
    <col min="8718" max="8718" width="15.7265625" style="28" customWidth="1"/>
    <col min="8719" max="8719" width="14.7265625" style="28" customWidth="1"/>
    <col min="8720" max="8720" width="15.7265625" style="28" customWidth="1"/>
    <col min="8721" max="8721" width="10.453125" style="28" customWidth="1"/>
    <col min="8722" max="8722" width="16.81640625" style="28" customWidth="1"/>
    <col min="8723" max="8723" width="17.7265625" style="28" customWidth="1"/>
    <col min="8724" max="8966" width="9.1796875" style="28"/>
    <col min="8967" max="8967" width="5.7265625" style="28" customWidth="1"/>
    <col min="8968" max="8968" width="10.7265625" style="28" customWidth="1"/>
    <col min="8969" max="8969" width="12.7265625" style="28" customWidth="1"/>
    <col min="8970" max="8970" width="70.7265625" style="28" customWidth="1"/>
    <col min="8971" max="8972" width="8.7265625" style="28" customWidth="1"/>
    <col min="8973" max="8973" width="13.7265625" style="28" customWidth="1"/>
    <col min="8974" max="8974" width="15.7265625" style="28" customWidth="1"/>
    <col min="8975" max="8975" width="14.7265625" style="28" customWidth="1"/>
    <col min="8976" max="8976" width="15.7265625" style="28" customWidth="1"/>
    <col min="8977" max="8977" width="10.453125" style="28" customWidth="1"/>
    <col min="8978" max="8978" width="16.81640625" style="28" customWidth="1"/>
    <col min="8979" max="8979" width="17.7265625" style="28" customWidth="1"/>
    <col min="8980" max="9222" width="9.1796875" style="28"/>
    <col min="9223" max="9223" width="5.7265625" style="28" customWidth="1"/>
    <col min="9224" max="9224" width="10.7265625" style="28" customWidth="1"/>
    <col min="9225" max="9225" width="12.7265625" style="28" customWidth="1"/>
    <col min="9226" max="9226" width="70.7265625" style="28" customWidth="1"/>
    <col min="9227" max="9228" width="8.7265625" style="28" customWidth="1"/>
    <col min="9229" max="9229" width="13.7265625" style="28" customWidth="1"/>
    <col min="9230" max="9230" width="15.7265625" style="28" customWidth="1"/>
    <col min="9231" max="9231" width="14.7265625" style="28" customWidth="1"/>
    <col min="9232" max="9232" width="15.7265625" style="28" customWidth="1"/>
    <col min="9233" max="9233" width="10.453125" style="28" customWidth="1"/>
    <col min="9234" max="9234" width="16.81640625" style="28" customWidth="1"/>
    <col min="9235" max="9235" width="17.7265625" style="28" customWidth="1"/>
    <col min="9236" max="9478" width="9.1796875" style="28"/>
    <col min="9479" max="9479" width="5.7265625" style="28" customWidth="1"/>
    <col min="9480" max="9480" width="10.7265625" style="28" customWidth="1"/>
    <col min="9481" max="9481" width="12.7265625" style="28" customWidth="1"/>
    <col min="9482" max="9482" width="70.7265625" style="28" customWidth="1"/>
    <col min="9483" max="9484" width="8.7265625" style="28" customWidth="1"/>
    <col min="9485" max="9485" width="13.7265625" style="28" customWidth="1"/>
    <col min="9486" max="9486" width="15.7265625" style="28" customWidth="1"/>
    <col min="9487" max="9487" width="14.7265625" style="28" customWidth="1"/>
    <col min="9488" max="9488" width="15.7265625" style="28" customWidth="1"/>
    <col min="9489" max="9489" width="10.453125" style="28" customWidth="1"/>
    <col min="9490" max="9490" width="16.81640625" style="28" customWidth="1"/>
    <col min="9491" max="9491" width="17.7265625" style="28" customWidth="1"/>
    <col min="9492" max="9734" width="9.1796875" style="28"/>
    <col min="9735" max="9735" width="5.7265625" style="28" customWidth="1"/>
    <col min="9736" max="9736" width="10.7265625" style="28" customWidth="1"/>
    <col min="9737" max="9737" width="12.7265625" style="28" customWidth="1"/>
    <col min="9738" max="9738" width="70.7265625" style="28" customWidth="1"/>
    <col min="9739" max="9740" width="8.7265625" style="28" customWidth="1"/>
    <col min="9741" max="9741" width="13.7265625" style="28" customWidth="1"/>
    <col min="9742" max="9742" width="15.7265625" style="28" customWidth="1"/>
    <col min="9743" max="9743" width="14.7265625" style="28" customWidth="1"/>
    <col min="9744" max="9744" width="15.7265625" style="28" customWidth="1"/>
    <col min="9745" max="9745" width="10.453125" style="28" customWidth="1"/>
    <col min="9746" max="9746" width="16.81640625" style="28" customWidth="1"/>
    <col min="9747" max="9747" width="17.7265625" style="28" customWidth="1"/>
    <col min="9748" max="9990" width="9.1796875" style="28"/>
    <col min="9991" max="9991" width="5.7265625" style="28" customWidth="1"/>
    <col min="9992" max="9992" width="10.7265625" style="28" customWidth="1"/>
    <col min="9993" max="9993" width="12.7265625" style="28" customWidth="1"/>
    <col min="9994" max="9994" width="70.7265625" style="28" customWidth="1"/>
    <col min="9995" max="9996" width="8.7265625" style="28" customWidth="1"/>
    <col min="9997" max="9997" width="13.7265625" style="28" customWidth="1"/>
    <col min="9998" max="9998" width="15.7265625" style="28" customWidth="1"/>
    <col min="9999" max="9999" width="14.7265625" style="28" customWidth="1"/>
    <col min="10000" max="10000" width="15.7265625" style="28" customWidth="1"/>
    <col min="10001" max="10001" width="10.453125" style="28" customWidth="1"/>
    <col min="10002" max="10002" width="16.81640625" style="28" customWidth="1"/>
    <col min="10003" max="10003" width="17.7265625" style="28" customWidth="1"/>
    <col min="10004" max="10246" width="9.1796875" style="28"/>
    <col min="10247" max="10247" width="5.7265625" style="28" customWidth="1"/>
    <col min="10248" max="10248" width="10.7265625" style="28" customWidth="1"/>
    <col min="10249" max="10249" width="12.7265625" style="28" customWidth="1"/>
    <col min="10250" max="10250" width="70.7265625" style="28" customWidth="1"/>
    <col min="10251" max="10252" width="8.7265625" style="28" customWidth="1"/>
    <col min="10253" max="10253" width="13.7265625" style="28" customWidth="1"/>
    <col min="10254" max="10254" width="15.7265625" style="28" customWidth="1"/>
    <col min="10255" max="10255" width="14.7265625" style="28" customWidth="1"/>
    <col min="10256" max="10256" width="15.7265625" style="28" customWidth="1"/>
    <col min="10257" max="10257" width="10.453125" style="28" customWidth="1"/>
    <col min="10258" max="10258" width="16.81640625" style="28" customWidth="1"/>
    <col min="10259" max="10259" width="17.7265625" style="28" customWidth="1"/>
    <col min="10260" max="10502" width="9.1796875" style="28"/>
    <col min="10503" max="10503" width="5.7265625" style="28" customWidth="1"/>
    <col min="10504" max="10504" width="10.7265625" style="28" customWidth="1"/>
    <col min="10505" max="10505" width="12.7265625" style="28" customWidth="1"/>
    <col min="10506" max="10506" width="70.7265625" style="28" customWidth="1"/>
    <col min="10507" max="10508" width="8.7265625" style="28" customWidth="1"/>
    <col min="10509" max="10509" width="13.7265625" style="28" customWidth="1"/>
    <col min="10510" max="10510" width="15.7265625" style="28" customWidth="1"/>
    <col min="10511" max="10511" width="14.7265625" style="28" customWidth="1"/>
    <col min="10512" max="10512" width="15.7265625" style="28" customWidth="1"/>
    <col min="10513" max="10513" width="10.453125" style="28" customWidth="1"/>
    <col min="10514" max="10514" width="16.81640625" style="28" customWidth="1"/>
    <col min="10515" max="10515" width="17.7265625" style="28" customWidth="1"/>
    <col min="10516" max="10758" width="9.1796875" style="28"/>
    <col min="10759" max="10759" width="5.7265625" style="28" customWidth="1"/>
    <col min="10760" max="10760" width="10.7265625" style="28" customWidth="1"/>
    <col min="10761" max="10761" width="12.7265625" style="28" customWidth="1"/>
    <col min="10762" max="10762" width="70.7265625" style="28" customWidth="1"/>
    <col min="10763" max="10764" width="8.7265625" style="28" customWidth="1"/>
    <col min="10765" max="10765" width="13.7265625" style="28" customWidth="1"/>
    <col min="10766" max="10766" width="15.7265625" style="28" customWidth="1"/>
    <col min="10767" max="10767" width="14.7265625" style="28" customWidth="1"/>
    <col min="10768" max="10768" width="15.7265625" style="28" customWidth="1"/>
    <col min="10769" max="10769" width="10.453125" style="28" customWidth="1"/>
    <col min="10770" max="10770" width="16.81640625" style="28" customWidth="1"/>
    <col min="10771" max="10771" width="17.7265625" style="28" customWidth="1"/>
    <col min="10772" max="11014" width="9.1796875" style="28"/>
    <col min="11015" max="11015" width="5.7265625" style="28" customWidth="1"/>
    <col min="11016" max="11016" width="10.7265625" style="28" customWidth="1"/>
    <col min="11017" max="11017" width="12.7265625" style="28" customWidth="1"/>
    <col min="11018" max="11018" width="70.7265625" style="28" customWidth="1"/>
    <col min="11019" max="11020" width="8.7265625" style="28" customWidth="1"/>
    <col min="11021" max="11021" width="13.7265625" style="28" customWidth="1"/>
    <col min="11022" max="11022" width="15.7265625" style="28" customWidth="1"/>
    <col min="11023" max="11023" width="14.7265625" style="28" customWidth="1"/>
    <col min="11024" max="11024" width="15.7265625" style="28" customWidth="1"/>
    <col min="11025" max="11025" width="10.453125" style="28" customWidth="1"/>
    <col min="11026" max="11026" width="16.81640625" style="28" customWidth="1"/>
    <col min="11027" max="11027" width="17.7265625" style="28" customWidth="1"/>
    <col min="11028" max="11270" width="9.1796875" style="28"/>
    <col min="11271" max="11271" width="5.7265625" style="28" customWidth="1"/>
    <col min="11272" max="11272" width="10.7265625" style="28" customWidth="1"/>
    <col min="11273" max="11273" width="12.7265625" style="28" customWidth="1"/>
    <col min="11274" max="11274" width="70.7265625" style="28" customWidth="1"/>
    <col min="11275" max="11276" width="8.7265625" style="28" customWidth="1"/>
    <col min="11277" max="11277" width="13.7265625" style="28" customWidth="1"/>
    <col min="11278" max="11278" width="15.7265625" style="28" customWidth="1"/>
    <col min="11279" max="11279" width="14.7265625" style="28" customWidth="1"/>
    <col min="11280" max="11280" width="15.7265625" style="28" customWidth="1"/>
    <col min="11281" max="11281" width="10.453125" style="28" customWidth="1"/>
    <col min="11282" max="11282" width="16.81640625" style="28" customWidth="1"/>
    <col min="11283" max="11283" width="17.7265625" style="28" customWidth="1"/>
    <col min="11284" max="11526" width="9.1796875" style="28"/>
    <col min="11527" max="11527" width="5.7265625" style="28" customWidth="1"/>
    <col min="11528" max="11528" width="10.7265625" style="28" customWidth="1"/>
    <col min="11529" max="11529" width="12.7265625" style="28" customWidth="1"/>
    <col min="11530" max="11530" width="70.7265625" style="28" customWidth="1"/>
    <col min="11531" max="11532" width="8.7265625" style="28" customWidth="1"/>
    <col min="11533" max="11533" width="13.7265625" style="28" customWidth="1"/>
    <col min="11534" max="11534" width="15.7265625" style="28" customWidth="1"/>
    <col min="11535" max="11535" width="14.7265625" style="28" customWidth="1"/>
    <col min="11536" max="11536" width="15.7265625" style="28" customWidth="1"/>
    <col min="11537" max="11537" width="10.453125" style="28" customWidth="1"/>
    <col min="11538" max="11538" width="16.81640625" style="28" customWidth="1"/>
    <col min="11539" max="11539" width="17.7265625" style="28" customWidth="1"/>
    <col min="11540" max="11782" width="9.1796875" style="28"/>
    <col min="11783" max="11783" width="5.7265625" style="28" customWidth="1"/>
    <col min="11784" max="11784" width="10.7265625" style="28" customWidth="1"/>
    <col min="11785" max="11785" width="12.7265625" style="28" customWidth="1"/>
    <col min="11786" max="11786" width="70.7265625" style="28" customWidth="1"/>
    <col min="11787" max="11788" width="8.7265625" style="28" customWidth="1"/>
    <col min="11789" max="11789" width="13.7265625" style="28" customWidth="1"/>
    <col min="11790" max="11790" width="15.7265625" style="28" customWidth="1"/>
    <col min="11791" max="11791" width="14.7265625" style="28" customWidth="1"/>
    <col min="11792" max="11792" width="15.7265625" style="28" customWidth="1"/>
    <col min="11793" max="11793" width="10.453125" style="28" customWidth="1"/>
    <col min="11794" max="11794" width="16.81640625" style="28" customWidth="1"/>
    <col min="11795" max="11795" width="17.7265625" style="28" customWidth="1"/>
    <col min="11796" max="12038" width="9.1796875" style="28"/>
    <col min="12039" max="12039" width="5.7265625" style="28" customWidth="1"/>
    <col min="12040" max="12040" width="10.7265625" style="28" customWidth="1"/>
    <col min="12041" max="12041" width="12.7265625" style="28" customWidth="1"/>
    <col min="12042" max="12042" width="70.7265625" style="28" customWidth="1"/>
    <col min="12043" max="12044" width="8.7265625" style="28" customWidth="1"/>
    <col min="12045" max="12045" width="13.7265625" style="28" customWidth="1"/>
    <col min="12046" max="12046" width="15.7265625" style="28" customWidth="1"/>
    <col min="12047" max="12047" width="14.7265625" style="28" customWidth="1"/>
    <col min="12048" max="12048" width="15.7265625" style="28" customWidth="1"/>
    <col min="12049" max="12049" width="10.453125" style="28" customWidth="1"/>
    <col min="12050" max="12050" width="16.81640625" style="28" customWidth="1"/>
    <col min="12051" max="12051" width="17.7265625" style="28" customWidth="1"/>
    <col min="12052" max="12294" width="9.1796875" style="28"/>
    <col min="12295" max="12295" width="5.7265625" style="28" customWidth="1"/>
    <col min="12296" max="12296" width="10.7265625" style="28" customWidth="1"/>
    <col min="12297" max="12297" width="12.7265625" style="28" customWidth="1"/>
    <col min="12298" max="12298" width="70.7265625" style="28" customWidth="1"/>
    <col min="12299" max="12300" width="8.7265625" style="28" customWidth="1"/>
    <col min="12301" max="12301" width="13.7265625" style="28" customWidth="1"/>
    <col min="12302" max="12302" width="15.7265625" style="28" customWidth="1"/>
    <col min="12303" max="12303" width="14.7265625" style="28" customWidth="1"/>
    <col min="12304" max="12304" width="15.7265625" style="28" customWidth="1"/>
    <col min="12305" max="12305" width="10.453125" style="28" customWidth="1"/>
    <col min="12306" max="12306" width="16.81640625" style="28" customWidth="1"/>
    <col min="12307" max="12307" width="17.7265625" style="28" customWidth="1"/>
    <col min="12308" max="12550" width="9.1796875" style="28"/>
    <col min="12551" max="12551" width="5.7265625" style="28" customWidth="1"/>
    <col min="12552" max="12552" width="10.7265625" style="28" customWidth="1"/>
    <col min="12553" max="12553" width="12.7265625" style="28" customWidth="1"/>
    <col min="12554" max="12554" width="70.7265625" style="28" customWidth="1"/>
    <col min="12555" max="12556" width="8.7265625" style="28" customWidth="1"/>
    <col min="12557" max="12557" width="13.7265625" style="28" customWidth="1"/>
    <col min="12558" max="12558" width="15.7265625" style="28" customWidth="1"/>
    <col min="12559" max="12559" width="14.7265625" style="28" customWidth="1"/>
    <col min="12560" max="12560" width="15.7265625" style="28" customWidth="1"/>
    <col min="12561" max="12561" width="10.453125" style="28" customWidth="1"/>
    <col min="12562" max="12562" width="16.81640625" style="28" customWidth="1"/>
    <col min="12563" max="12563" width="17.7265625" style="28" customWidth="1"/>
    <col min="12564" max="12806" width="9.1796875" style="28"/>
    <col min="12807" max="12807" width="5.7265625" style="28" customWidth="1"/>
    <col min="12808" max="12808" width="10.7265625" style="28" customWidth="1"/>
    <col min="12809" max="12809" width="12.7265625" style="28" customWidth="1"/>
    <col min="12810" max="12810" width="70.7265625" style="28" customWidth="1"/>
    <col min="12811" max="12812" width="8.7265625" style="28" customWidth="1"/>
    <col min="12813" max="12813" width="13.7265625" style="28" customWidth="1"/>
    <col min="12814" max="12814" width="15.7265625" style="28" customWidth="1"/>
    <col min="12815" max="12815" width="14.7265625" style="28" customWidth="1"/>
    <col min="12816" max="12816" width="15.7265625" style="28" customWidth="1"/>
    <col min="12817" max="12817" width="10.453125" style="28" customWidth="1"/>
    <col min="12818" max="12818" width="16.81640625" style="28" customWidth="1"/>
    <col min="12819" max="12819" width="17.7265625" style="28" customWidth="1"/>
    <col min="12820" max="13062" width="9.1796875" style="28"/>
    <col min="13063" max="13063" width="5.7265625" style="28" customWidth="1"/>
    <col min="13064" max="13064" width="10.7265625" style="28" customWidth="1"/>
    <col min="13065" max="13065" width="12.7265625" style="28" customWidth="1"/>
    <col min="13066" max="13066" width="70.7265625" style="28" customWidth="1"/>
    <col min="13067" max="13068" width="8.7265625" style="28" customWidth="1"/>
    <col min="13069" max="13069" width="13.7265625" style="28" customWidth="1"/>
    <col min="13070" max="13070" width="15.7265625" style="28" customWidth="1"/>
    <col min="13071" max="13071" width="14.7265625" style="28" customWidth="1"/>
    <col min="13072" max="13072" width="15.7265625" style="28" customWidth="1"/>
    <col min="13073" max="13073" width="10.453125" style="28" customWidth="1"/>
    <col min="13074" max="13074" width="16.81640625" style="28" customWidth="1"/>
    <col min="13075" max="13075" width="17.7265625" style="28" customWidth="1"/>
    <col min="13076" max="13318" width="9.1796875" style="28"/>
    <col min="13319" max="13319" width="5.7265625" style="28" customWidth="1"/>
    <col min="13320" max="13320" width="10.7265625" style="28" customWidth="1"/>
    <col min="13321" max="13321" width="12.7265625" style="28" customWidth="1"/>
    <col min="13322" max="13322" width="70.7265625" style="28" customWidth="1"/>
    <col min="13323" max="13324" width="8.7265625" style="28" customWidth="1"/>
    <col min="13325" max="13325" width="13.7265625" style="28" customWidth="1"/>
    <col min="13326" max="13326" width="15.7265625" style="28" customWidth="1"/>
    <col min="13327" max="13327" width="14.7265625" style="28" customWidth="1"/>
    <col min="13328" max="13328" width="15.7265625" style="28" customWidth="1"/>
    <col min="13329" max="13329" width="10.453125" style="28" customWidth="1"/>
    <col min="13330" max="13330" width="16.81640625" style="28" customWidth="1"/>
    <col min="13331" max="13331" width="17.7265625" style="28" customWidth="1"/>
    <col min="13332" max="13574" width="9.1796875" style="28"/>
    <col min="13575" max="13575" width="5.7265625" style="28" customWidth="1"/>
    <col min="13576" max="13576" width="10.7265625" style="28" customWidth="1"/>
    <col min="13577" max="13577" width="12.7265625" style="28" customWidth="1"/>
    <col min="13578" max="13578" width="70.7265625" style="28" customWidth="1"/>
    <col min="13579" max="13580" width="8.7265625" style="28" customWidth="1"/>
    <col min="13581" max="13581" width="13.7265625" style="28" customWidth="1"/>
    <col min="13582" max="13582" width="15.7265625" style="28" customWidth="1"/>
    <col min="13583" max="13583" width="14.7265625" style="28" customWidth="1"/>
    <col min="13584" max="13584" width="15.7265625" style="28" customWidth="1"/>
    <col min="13585" max="13585" width="10.453125" style="28" customWidth="1"/>
    <col min="13586" max="13586" width="16.81640625" style="28" customWidth="1"/>
    <col min="13587" max="13587" width="17.7265625" style="28" customWidth="1"/>
    <col min="13588" max="13830" width="9.1796875" style="28"/>
    <col min="13831" max="13831" width="5.7265625" style="28" customWidth="1"/>
    <col min="13832" max="13832" width="10.7265625" style="28" customWidth="1"/>
    <col min="13833" max="13833" width="12.7265625" style="28" customWidth="1"/>
    <col min="13834" max="13834" width="70.7265625" style="28" customWidth="1"/>
    <col min="13835" max="13836" width="8.7265625" style="28" customWidth="1"/>
    <col min="13837" max="13837" width="13.7265625" style="28" customWidth="1"/>
    <col min="13838" max="13838" width="15.7265625" style="28" customWidth="1"/>
    <col min="13839" max="13839" width="14.7265625" style="28" customWidth="1"/>
    <col min="13840" max="13840" width="15.7265625" style="28" customWidth="1"/>
    <col min="13841" max="13841" width="10.453125" style="28" customWidth="1"/>
    <col min="13842" max="13842" width="16.81640625" style="28" customWidth="1"/>
    <col min="13843" max="13843" width="17.7265625" style="28" customWidth="1"/>
    <col min="13844" max="14086" width="9.1796875" style="28"/>
    <col min="14087" max="14087" width="5.7265625" style="28" customWidth="1"/>
    <col min="14088" max="14088" width="10.7265625" style="28" customWidth="1"/>
    <col min="14089" max="14089" width="12.7265625" style="28" customWidth="1"/>
    <col min="14090" max="14090" width="70.7265625" style="28" customWidth="1"/>
    <col min="14091" max="14092" width="8.7265625" style="28" customWidth="1"/>
    <col min="14093" max="14093" width="13.7265625" style="28" customWidth="1"/>
    <col min="14094" max="14094" width="15.7265625" style="28" customWidth="1"/>
    <col min="14095" max="14095" width="14.7265625" style="28" customWidth="1"/>
    <col min="14096" max="14096" width="15.7265625" style="28" customWidth="1"/>
    <col min="14097" max="14097" width="10.453125" style="28" customWidth="1"/>
    <col min="14098" max="14098" width="16.81640625" style="28" customWidth="1"/>
    <col min="14099" max="14099" width="17.7265625" style="28" customWidth="1"/>
    <col min="14100" max="14342" width="9.1796875" style="28"/>
    <col min="14343" max="14343" width="5.7265625" style="28" customWidth="1"/>
    <col min="14344" max="14344" width="10.7265625" style="28" customWidth="1"/>
    <col min="14345" max="14345" width="12.7265625" style="28" customWidth="1"/>
    <col min="14346" max="14346" width="70.7265625" style="28" customWidth="1"/>
    <col min="14347" max="14348" width="8.7265625" style="28" customWidth="1"/>
    <col min="14349" max="14349" width="13.7265625" style="28" customWidth="1"/>
    <col min="14350" max="14350" width="15.7265625" style="28" customWidth="1"/>
    <col min="14351" max="14351" width="14.7265625" style="28" customWidth="1"/>
    <col min="14352" max="14352" width="15.7265625" style="28" customWidth="1"/>
    <col min="14353" max="14353" width="10.453125" style="28" customWidth="1"/>
    <col min="14354" max="14354" width="16.81640625" style="28" customWidth="1"/>
    <col min="14355" max="14355" width="17.7265625" style="28" customWidth="1"/>
    <col min="14356" max="14598" width="9.1796875" style="28"/>
    <col min="14599" max="14599" width="5.7265625" style="28" customWidth="1"/>
    <col min="14600" max="14600" width="10.7265625" style="28" customWidth="1"/>
    <col min="14601" max="14601" width="12.7265625" style="28" customWidth="1"/>
    <col min="14602" max="14602" width="70.7265625" style="28" customWidth="1"/>
    <col min="14603" max="14604" width="8.7265625" style="28" customWidth="1"/>
    <col min="14605" max="14605" width="13.7265625" style="28" customWidth="1"/>
    <col min="14606" max="14606" width="15.7265625" style="28" customWidth="1"/>
    <col min="14607" max="14607" width="14.7265625" style="28" customWidth="1"/>
    <col min="14608" max="14608" width="15.7265625" style="28" customWidth="1"/>
    <col min="14609" max="14609" width="10.453125" style="28" customWidth="1"/>
    <col min="14610" max="14610" width="16.81640625" style="28" customWidth="1"/>
    <col min="14611" max="14611" width="17.7265625" style="28" customWidth="1"/>
    <col min="14612" max="14854" width="9.1796875" style="28"/>
    <col min="14855" max="14855" width="5.7265625" style="28" customWidth="1"/>
    <col min="14856" max="14856" width="10.7265625" style="28" customWidth="1"/>
    <col min="14857" max="14857" width="12.7265625" style="28" customWidth="1"/>
    <col min="14858" max="14858" width="70.7265625" style="28" customWidth="1"/>
    <col min="14859" max="14860" width="8.7265625" style="28" customWidth="1"/>
    <col min="14861" max="14861" width="13.7265625" style="28" customWidth="1"/>
    <col min="14862" max="14862" width="15.7265625" style="28" customWidth="1"/>
    <col min="14863" max="14863" width="14.7265625" style="28" customWidth="1"/>
    <col min="14864" max="14864" width="15.7265625" style="28" customWidth="1"/>
    <col min="14865" max="14865" width="10.453125" style="28" customWidth="1"/>
    <col min="14866" max="14866" width="16.81640625" style="28" customWidth="1"/>
    <col min="14867" max="14867" width="17.7265625" style="28" customWidth="1"/>
    <col min="14868" max="15110" width="9.1796875" style="28"/>
    <col min="15111" max="15111" width="5.7265625" style="28" customWidth="1"/>
    <col min="15112" max="15112" width="10.7265625" style="28" customWidth="1"/>
    <col min="15113" max="15113" width="12.7265625" style="28" customWidth="1"/>
    <col min="15114" max="15114" width="70.7265625" style="28" customWidth="1"/>
    <col min="15115" max="15116" width="8.7265625" style="28" customWidth="1"/>
    <col min="15117" max="15117" width="13.7265625" style="28" customWidth="1"/>
    <col min="15118" max="15118" width="15.7265625" style="28" customWidth="1"/>
    <col min="15119" max="15119" width="14.7265625" style="28" customWidth="1"/>
    <col min="15120" max="15120" width="15.7265625" style="28" customWidth="1"/>
    <col min="15121" max="15121" width="10.453125" style="28" customWidth="1"/>
    <col min="15122" max="15122" width="16.81640625" style="28" customWidth="1"/>
    <col min="15123" max="15123" width="17.7265625" style="28" customWidth="1"/>
    <col min="15124" max="15366" width="9.1796875" style="28"/>
    <col min="15367" max="15367" width="5.7265625" style="28" customWidth="1"/>
    <col min="15368" max="15368" width="10.7265625" style="28" customWidth="1"/>
    <col min="15369" max="15369" width="12.7265625" style="28" customWidth="1"/>
    <col min="15370" max="15370" width="70.7265625" style="28" customWidth="1"/>
    <col min="15371" max="15372" width="8.7265625" style="28" customWidth="1"/>
    <col min="15373" max="15373" width="13.7265625" style="28" customWidth="1"/>
    <col min="15374" max="15374" width="15.7265625" style="28" customWidth="1"/>
    <col min="15375" max="15375" width="14.7265625" style="28" customWidth="1"/>
    <col min="15376" max="15376" width="15.7265625" style="28" customWidth="1"/>
    <col min="15377" max="15377" width="10.453125" style="28" customWidth="1"/>
    <col min="15378" max="15378" width="16.81640625" style="28" customWidth="1"/>
    <col min="15379" max="15379" width="17.7265625" style="28" customWidth="1"/>
    <col min="15380" max="15622" width="9.1796875" style="28"/>
    <col min="15623" max="15623" width="5.7265625" style="28" customWidth="1"/>
    <col min="15624" max="15624" width="10.7265625" style="28" customWidth="1"/>
    <col min="15625" max="15625" width="12.7265625" style="28" customWidth="1"/>
    <col min="15626" max="15626" width="70.7265625" style="28" customWidth="1"/>
    <col min="15627" max="15628" width="8.7265625" style="28" customWidth="1"/>
    <col min="15629" max="15629" width="13.7265625" style="28" customWidth="1"/>
    <col min="15630" max="15630" width="15.7265625" style="28" customWidth="1"/>
    <col min="15631" max="15631" width="14.7265625" style="28" customWidth="1"/>
    <col min="15632" max="15632" width="15.7265625" style="28" customWidth="1"/>
    <col min="15633" max="15633" width="10.453125" style="28" customWidth="1"/>
    <col min="15634" max="15634" width="16.81640625" style="28" customWidth="1"/>
    <col min="15635" max="15635" width="17.7265625" style="28" customWidth="1"/>
    <col min="15636" max="15878" width="9.1796875" style="28"/>
    <col min="15879" max="15879" width="5.7265625" style="28" customWidth="1"/>
    <col min="15880" max="15880" width="10.7265625" style="28" customWidth="1"/>
    <col min="15881" max="15881" width="12.7265625" style="28" customWidth="1"/>
    <col min="15882" max="15882" width="70.7265625" style="28" customWidth="1"/>
    <col min="15883" max="15884" width="8.7265625" style="28" customWidth="1"/>
    <col min="15885" max="15885" width="13.7265625" style="28" customWidth="1"/>
    <col min="15886" max="15886" width="15.7265625" style="28" customWidth="1"/>
    <col min="15887" max="15887" width="14.7265625" style="28" customWidth="1"/>
    <col min="15888" max="15888" width="15.7265625" style="28" customWidth="1"/>
    <col min="15889" max="15889" width="10.453125" style="28" customWidth="1"/>
    <col min="15890" max="15890" width="16.81640625" style="28" customWidth="1"/>
    <col min="15891" max="15891" width="17.7265625" style="28" customWidth="1"/>
    <col min="15892" max="16134" width="9.1796875" style="28"/>
    <col min="16135" max="16135" width="5.7265625" style="28" customWidth="1"/>
    <col min="16136" max="16136" width="10.7265625" style="28" customWidth="1"/>
    <col min="16137" max="16137" width="12.7265625" style="28" customWidth="1"/>
    <col min="16138" max="16138" width="70.7265625" style="28" customWidth="1"/>
    <col min="16139" max="16140" width="8.7265625" style="28" customWidth="1"/>
    <col min="16141" max="16141" width="13.7265625" style="28" customWidth="1"/>
    <col min="16142" max="16142" width="15.7265625" style="28" customWidth="1"/>
    <col min="16143" max="16143" width="14.7265625" style="28" customWidth="1"/>
    <col min="16144" max="16144" width="15.7265625" style="28" customWidth="1"/>
    <col min="16145" max="16145" width="10.453125" style="28" customWidth="1"/>
    <col min="16146" max="16146" width="16.81640625" style="28" customWidth="1"/>
    <col min="16147" max="16147" width="17.7265625" style="28" customWidth="1"/>
    <col min="16148" max="16384" width="9.1796875" style="28"/>
  </cols>
  <sheetData>
    <row r="1" spans="1:32" s="1" customFormat="1" ht="15" customHeight="1" x14ac:dyDescent="0.35">
      <c r="A1" s="552"/>
      <c r="B1" s="1703"/>
      <c r="C1" s="552"/>
      <c r="N1" s="2236" t="s">
        <v>4282</v>
      </c>
      <c r="O1" s="2236"/>
      <c r="P1" s="2236"/>
      <c r="Q1" s="2236"/>
      <c r="R1" s="2236"/>
      <c r="S1" s="2236"/>
      <c r="T1" s="2236"/>
      <c r="U1" s="2236"/>
      <c r="V1" s="2236"/>
      <c r="W1" s="2236"/>
      <c r="X1" s="2236"/>
      <c r="Y1" s="2236"/>
      <c r="Z1" s="2236"/>
      <c r="AA1" s="2236"/>
      <c r="AB1" s="2236"/>
      <c r="AC1" s="2236"/>
      <c r="AD1" s="2236"/>
      <c r="AE1" s="2236"/>
      <c r="AF1" s="10"/>
    </row>
    <row r="2" spans="1:32" s="1" customFormat="1" x14ac:dyDescent="0.35">
      <c r="A2" s="552"/>
      <c r="B2" s="1703"/>
      <c r="C2" s="552"/>
      <c r="T2" s="1224"/>
      <c r="U2" s="1224"/>
      <c r="V2" s="1224"/>
      <c r="W2" s="1224"/>
      <c r="X2" s="1224"/>
      <c r="Y2" s="1224"/>
      <c r="Z2" s="1224"/>
      <c r="AA2" s="1224"/>
      <c r="AB2" s="1224"/>
      <c r="AC2" s="1224"/>
      <c r="AD2" s="285"/>
      <c r="AE2" s="285"/>
      <c r="AF2" s="10"/>
    </row>
    <row r="3" spans="1:32" s="1" customFormat="1" x14ac:dyDescent="0.35">
      <c r="A3" s="552"/>
      <c r="B3" s="1703"/>
      <c r="C3" s="552"/>
      <c r="T3" s="1224"/>
      <c r="U3" s="1224"/>
      <c r="V3" s="1224"/>
      <c r="W3" s="1224"/>
      <c r="X3" s="1224"/>
      <c r="Y3" s="1224"/>
      <c r="Z3" s="1224"/>
      <c r="AA3" s="1224"/>
      <c r="AB3" s="1224"/>
      <c r="AC3" s="1224"/>
      <c r="AD3" s="1225"/>
      <c r="AE3" s="1225"/>
      <c r="AF3" s="10"/>
    </row>
    <row r="4" spans="1:32" s="1" customFormat="1" x14ac:dyDescent="0.35">
      <c r="A4" s="552"/>
      <c r="B4" s="1703"/>
      <c r="C4" s="552"/>
      <c r="V4" s="9"/>
      <c r="W4" s="9"/>
      <c r="X4" s="9"/>
      <c r="Y4" s="9"/>
      <c r="Z4" s="10"/>
      <c r="AA4" s="10"/>
      <c r="AB4" s="10"/>
      <c r="AC4" s="10"/>
      <c r="AD4" s="1225"/>
      <c r="AE4" s="1225"/>
      <c r="AF4" s="10"/>
    </row>
    <row r="5" spans="1:32" s="1" customFormat="1" x14ac:dyDescent="0.35">
      <c r="A5" s="552"/>
      <c r="B5" s="1703"/>
      <c r="C5" s="552"/>
      <c r="V5" s="9"/>
      <c r="W5" s="9"/>
      <c r="X5" s="9"/>
      <c r="Y5" s="9"/>
      <c r="Z5" s="10"/>
      <c r="AA5" s="10"/>
      <c r="AB5" s="10"/>
      <c r="AC5" s="10"/>
      <c r="AD5" s="1225"/>
      <c r="AE5" s="1225"/>
      <c r="AF5" s="10"/>
    </row>
    <row r="6" spans="1:32" s="1" customFormat="1" x14ac:dyDescent="0.35">
      <c r="A6" s="552"/>
      <c r="B6" s="1703"/>
      <c r="C6" s="552"/>
      <c r="V6" s="9"/>
      <c r="W6" s="9"/>
      <c r="X6" s="9"/>
      <c r="Y6" s="9"/>
      <c r="Z6" s="10"/>
      <c r="AA6" s="10"/>
      <c r="AB6" s="10"/>
      <c r="AC6" s="10"/>
      <c r="AD6" s="1225"/>
      <c r="AE6" s="1225"/>
      <c r="AF6" s="10"/>
    </row>
    <row r="7" spans="1:32" s="1" customFormat="1" x14ac:dyDescent="0.35">
      <c r="A7" s="552"/>
      <c r="B7" s="1703"/>
      <c r="C7" s="552"/>
      <c r="V7" s="9"/>
      <c r="W7" s="9"/>
      <c r="X7" s="9"/>
      <c r="Y7" s="9"/>
      <c r="Z7" s="10"/>
      <c r="AA7" s="10"/>
      <c r="AB7" s="10"/>
      <c r="AC7" s="10"/>
      <c r="AD7" s="1225"/>
      <c r="AE7" s="1225"/>
      <c r="AF7" s="10"/>
    </row>
    <row r="8" spans="1:32" s="1" customFormat="1" x14ac:dyDescent="0.35">
      <c r="A8" s="2139" t="s">
        <v>11</v>
      </c>
      <c r="B8" s="2139"/>
      <c r="C8" s="2139"/>
      <c r="D8" s="2"/>
      <c r="E8" s="2"/>
      <c r="F8" s="2"/>
      <c r="G8" s="2"/>
      <c r="H8" s="2"/>
      <c r="I8" s="2"/>
      <c r="J8" s="2"/>
      <c r="K8" s="2"/>
      <c r="L8" s="2"/>
      <c r="V8" s="9"/>
      <c r="W8" s="9"/>
      <c r="X8" s="9"/>
      <c r="Y8" s="9"/>
      <c r="Z8" s="10"/>
      <c r="AA8" s="10"/>
      <c r="AB8" s="10"/>
      <c r="AC8" s="10"/>
      <c r="AD8" s="1225"/>
      <c r="AE8" s="1225"/>
      <c r="AF8" s="10"/>
    </row>
    <row r="9" spans="1:32" s="1" customFormat="1" x14ac:dyDescent="0.35">
      <c r="A9" s="2139" t="s">
        <v>4045</v>
      </c>
      <c r="B9" s="2139"/>
      <c r="C9" s="2139"/>
      <c r="D9" s="2"/>
      <c r="E9" s="2"/>
      <c r="F9" s="2"/>
      <c r="G9" s="2"/>
      <c r="H9" s="2"/>
      <c r="I9" s="2"/>
      <c r="J9" s="1714"/>
      <c r="K9" s="1714"/>
      <c r="L9" s="1714"/>
      <c r="V9" s="9"/>
      <c r="W9" s="9"/>
      <c r="X9" s="9"/>
      <c r="Y9" s="9"/>
      <c r="Z9" s="10"/>
      <c r="AA9" s="10"/>
      <c r="AB9" s="10"/>
      <c r="AC9" s="10"/>
      <c r="AD9" s="1225"/>
      <c r="AE9" s="1225"/>
      <c r="AF9" s="10"/>
    </row>
    <row r="10" spans="1:32" s="26" customFormat="1" ht="15" thickBot="1" x14ac:dyDescent="0.4">
      <c r="A10" s="2218"/>
      <c r="B10" s="2218"/>
      <c r="C10" s="2218"/>
      <c r="D10" s="2218"/>
      <c r="E10" s="2218"/>
      <c r="F10" s="2218"/>
      <c r="G10" s="2218"/>
      <c r="H10" s="2218"/>
      <c r="I10" s="2218"/>
      <c r="J10" s="2218"/>
      <c r="K10" s="2218"/>
      <c r="L10" s="2218"/>
      <c r="M10" s="2218"/>
      <c r="N10" s="2218"/>
      <c r="O10" s="2218"/>
      <c r="P10" s="2218"/>
      <c r="Q10" s="2218"/>
      <c r="R10" s="2218"/>
      <c r="S10" s="2218"/>
      <c r="T10" s="2218"/>
      <c r="U10" s="2218"/>
      <c r="V10" s="2218"/>
      <c r="W10" s="2218"/>
      <c r="X10" s="2218"/>
      <c r="Y10" s="2218"/>
      <c r="Z10" s="2218"/>
      <c r="AA10" s="2218"/>
      <c r="AB10" s="2218"/>
      <c r="AC10" s="2218"/>
      <c r="AD10" s="1184"/>
      <c r="AE10" s="1184"/>
    </row>
    <row r="11" spans="1:32" ht="12.75" customHeight="1" x14ac:dyDescent="0.35">
      <c r="A11" s="2146" t="s">
        <v>713</v>
      </c>
      <c r="B11" s="2149" t="s">
        <v>723</v>
      </c>
      <c r="C11" s="2149" t="s">
        <v>714</v>
      </c>
      <c r="D11" s="2152" t="s">
        <v>715</v>
      </c>
      <c r="E11" s="2152" t="s">
        <v>716</v>
      </c>
      <c r="F11" s="2152" t="s">
        <v>717</v>
      </c>
      <c r="G11" s="2237" t="s">
        <v>4246</v>
      </c>
      <c r="H11" s="2237"/>
      <c r="I11" s="2237"/>
      <c r="J11" s="2237"/>
      <c r="K11" s="2237"/>
      <c r="L11" s="2237"/>
      <c r="M11" s="2237"/>
      <c r="N11" s="2237"/>
      <c r="O11" s="2237"/>
      <c r="P11" s="2237"/>
      <c r="Q11" s="2237"/>
      <c r="R11" s="2237"/>
      <c r="S11" s="2237"/>
      <c r="T11" s="2237"/>
      <c r="U11" s="2237"/>
      <c r="V11" s="2237"/>
      <c r="W11" s="2237"/>
      <c r="X11" s="2237"/>
      <c r="Y11" s="2237"/>
      <c r="Z11" s="2237"/>
      <c r="AA11" s="2237"/>
      <c r="AB11" s="2237"/>
      <c r="AC11" s="2237"/>
      <c r="AD11" s="2165" t="s">
        <v>718</v>
      </c>
      <c r="AE11" s="2168" t="s">
        <v>719</v>
      </c>
    </row>
    <row r="12" spans="1:32" ht="35.25" customHeight="1" x14ac:dyDescent="0.35">
      <c r="A12" s="2147"/>
      <c r="B12" s="2150"/>
      <c r="C12" s="2150"/>
      <c r="D12" s="2153"/>
      <c r="E12" s="2153"/>
      <c r="F12" s="2153"/>
      <c r="G12" s="2238" t="s">
        <v>4276</v>
      </c>
      <c r="H12" s="2160"/>
      <c r="I12" s="2160"/>
      <c r="J12" s="2160"/>
      <c r="K12" s="2160"/>
      <c r="L12" s="2160"/>
      <c r="M12" s="2160"/>
      <c r="N12" s="2160"/>
      <c r="O12" s="2160"/>
      <c r="P12" s="2160"/>
      <c r="Q12" s="2160"/>
      <c r="R12" s="2160"/>
      <c r="S12" s="2160"/>
      <c r="T12" s="2160"/>
      <c r="U12" s="2160"/>
      <c r="V12" s="2160"/>
      <c r="W12" s="2160"/>
      <c r="X12" s="2160"/>
      <c r="Y12" s="2160"/>
      <c r="Z12" s="2160"/>
      <c r="AA12" s="2160"/>
      <c r="AB12" s="2160"/>
      <c r="AC12" s="2161"/>
      <c r="AD12" s="2166"/>
      <c r="AE12" s="2169"/>
    </row>
    <row r="13" spans="1:32" s="2" customFormat="1" ht="69" customHeight="1" thickBot="1" x14ac:dyDescent="0.4">
      <c r="A13" s="2290"/>
      <c r="B13" s="2291"/>
      <c r="C13" s="2291"/>
      <c r="D13" s="2292"/>
      <c r="E13" s="2292"/>
      <c r="F13" s="2292"/>
      <c r="G13" s="732" t="s">
        <v>726</v>
      </c>
      <c r="H13" s="733" t="s">
        <v>720</v>
      </c>
      <c r="I13" s="734" t="s">
        <v>4247</v>
      </c>
      <c r="J13" s="733" t="s">
        <v>727</v>
      </c>
      <c r="K13" s="734" t="s">
        <v>4245</v>
      </c>
      <c r="L13" s="733" t="s">
        <v>757</v>
      </c>
      <c r="M13" s="733" t="s">
        <v>758</v>
      </c>
      <c r="N13" s="735" t="s">
        <v>630</v>
      </c>
      <c r="O13" s="734" t="s">
        <v>631</v>
      </c>
      <c r="P13" s="733" t="s">
        <v>4249</v>
      </c>
      <c r="Q13" s="733" t="s">
        <v>4250</v>
      </c>
      <c r="R13" s="734" t="s">
        <v>4264</v>
      </c>
      <c r="S13" s="734" t="s">
        <v>4265</v>
      </c>
      <c r="T13" s="734" t="s">
        <v>4266</v>
      </c>
      <c r="U13" s="734" t="s">
        <v>4267</v>
      </c>
      <c r="V13" s="734" t="s">
        <v>4268</v>
      </c>
      <c r="W13" s="734" t="s">
        <v>4269</v>
      </c>
      <c r="X13" s="734" t="s">
        <v>4270</v>
      </c>
      <c r="Y13" s="734" t="s">
        <v>4271</v>
      </c>
      <c r="Z13" s="734" t="s">
        <v>4272</v>
      </c>
      <c r="AA13" s="734" t="s">
        <v>4273</v>
      </c>
      <c r="AB13" s="734" t="s">
        <v>4274</v>
      </c>
      <c r="AC13" s="734" t="s">
        <v>4275</v>
      </c>
      <c r="AD13" s="2293"/>
      <c r="AE13" s="2289"/>
    </row>
    <row r="14" spans="1:32" s="1" customFormat="1" ht="21.75" customHeight="1" x14ac:dyDescent="0.35">
      <c r="A14" s="2341" t="s">
        <v>407</v>
      </c>
      <c r="B14" s="2342"/>
      <c r="C14" s="2342"/>
      <c r="D14" s="2342"/>
      <c r="E14" s="2342"/>
      <c r="F14" s="2342"/>
      <c r="G14" s="2342"/>
      <c r="H14" s="2342"/>
      <c r="I14" s="2342"/>
      <c r="J14" s="2342"/>
      <c r="K14" s="2342"/>
      <c r="L14" s="2342"/>
      <c r="M14" s="2342"/>
      <c r="N14" s="2342"/>
      <c r="O14" s="2342"/>
      <c r="P14" s="2342"/>
      <c r="Q14" s="2342"/>
      <c r="R14" s="2342"/>
      <c r="S14" s="2342"/>
      <c r="T14" s="2342"/>
      <c r="U14" s="2342"/>
      <c r="V14" s="2342"/>
      <c r="W14" s="2342"/>
      <c r="X14" s="2342"/>
      <c r="Y14" s="2342"/>
      <c r="Z14" s="2342"/>
      <c r="AA14" s="2342"/>
      <c r="AB14" s="2342"/>
      <c r="AC14" s="2342"/>
      <c r="AD14" s="2342"/>
      <c r="AE14" s="2343"/>
    </row>
    <row r="15" spans="1:32" s="1" customFormat="1" ht="43.5" x14ac:dyDescent="0.35">
      <c r="A15" s="1226">
        <v>1</v>
      </c>
      <c r="B15" s="1179" t="s">
        <v>408</v>
      </c>
      <c r="C15" s="1227" t="s">
        <v>409</v>
      </c>
      <c r="D15" s="1179" t="s">
        <v>410</v>
      </c>
      <c r="E15" s="1737">
        <v>365</v>
      </c>
      <c r="F15" s="1737">
        <v>4</v>
      </c>
      <c r="G15" s="1737" t="s">
        <v>2243</v>
      </c>
      <c r="H15" s="1737"/>
      <c r="I15" s="1737"/>
      <c r="J15" s="1737"/>
      <c r="K15" s="1737"/>
      <c r="L15" s="1737"/>
      <c r="M15" s="1737"/>
      <c r="N15" s="1737"/>
      <c r="O15" s="1737"/>
      <c r="P15" s="1737"/>
      <c r="Q15" s="1737"/>
      <c r="R15" s="1737"/>
      <c r="S15" s="1737"/>
      <c r="T15" s="1737"/>
      <c r="U15" s="1737"/>
      <c r="V15" s="1737"/>
      <c r="W15" s="1737"/>
      <c r="X15" s="1737"/>
      <c r="Y15" s="1737"/>
      <c r="Z15" s="1737"/>
      <c r="AA15" s="1737"/>
      <c r="AB15" s="1737"/>
      <c r="AC15" s="1737"/>
      <c r="AD15" s="2187" t="s">
        <v>1399</v>
      </c>
      <c r="AE15" s="2188"/>
    </row>
    <row r="16" spans="1:32" s="1" customFormat="1" ht="29" x14ac:dyDescent="0.35">
      <c r="A16" s="1226">
        <f>A15+1</f>
        <v>2</v>
      </c>
      <c r="B16" s="1179" t="s">
        <v>408</v>
      </c>
      <c r="C16" s="1227" t="s">
        <v>409</v>
      </c>
      <c r="D16" s="1179" t="s">
        <v>411</v>
      </c>
      <c r="E16" s="1737">
        <v>12</v>
      </c>
      <c r="F16" s="1737">
        <v>4</v>
      </c>
      <c r="G16" s="1737"/>
      <c r="H16" s="1737"/>
      <c r="I16" s="1737"/>
      <c r="J16" s="1737" t="s">
        <v>2243</v>
      </c>
      <c r="K16" s="1737"/>
      <c r="L16" s="1737"/>
      <c r="M16" s="1737"/>
      <c r="N16" s="1737"/>
      <c r="O16" s="1737"/>
      <c r="P16" s="1737"/>
      <c r="Q16" s="1737"/>
      <c r="R16" s="1737" t="s">
        <v>2243</v>
      </c>
      <c r="S16" s="1737" t="s">
        <v>2243</v>
      </c>
      <c r="T16" s="1737" t="s">
        <v>2243</v>
      </c>
      <c r="U16" s="1737" t="s">
        <v>2243</v>
      </c>
      <c r="V16" s="1737" t="s">
        <v>2243</v>
      </c>
      <c r="W16" s="1737" t="s">
        <v>2243</v>
      </c>
      <c r="X16" s="1737" t="s">
        <v>2243</v>
      </c>
      <c r="Y16" s="1737" t="s">
        <v>2243</v>
      </c>
      <c r="Z16" s="1737" t="s">
        <v>2243</v>
      </c>
      <c r="AA16" s="1737" t="s">
        <v>2243</v>
      </c>
      <c r="AB16" s="1737" t="s">
        <v>2243</v>
      </c>
      <c r="AC16" s="1737" t="s">
        <v>2243</v>
      </c>
      <c r="AD16" s="2187" t="s">
        <v>1399</v>
      </c>
      <c r="AE16" s="2188"/>
    </row>
    <row r="17" spans="1:31" s="1" customFormat="1" ht="29" x14ac:dyDescent="0.35">
      <c r="A17" s="1226">
        <f t="shared" ref="A17:A80" si="0">A16+1</f>
        <v>3</v>
      </c>
      <c r="B17" s="1179" t="s">
        <v>408</v>
      </c>
      <c r="C17" s="1227" t="s">
        <v>409</v>
      </c>
      <c r="D17" s="1179" t="s">
        <v>412</v>
      </c>
      <c r="E17" s="1737">
        <v>12</v>
      </c>
      <c r="F17" s="1737">
        <v>1</v>
      </c>
      <c r="G17" s="1737"/>
      <c r="H17" s="1737"/>
      <c r="I17" s="1737"/>
      <c r="J17" s="1737" t="s">
        <v>2243</v>
      </c>
      <c r="K17" s="1737"/>
      <c r="L17" s="1737"/>
      <c r="M17" s="1737"/>
      <c r="N17" s="1737"/>
      <c r="O17" s="1737"/>
      <c r="P17" s="1737"/>
      <c r="Q17" s="1737"/>
      <c r="R17" s="1737" t="s">
        <v>2243</v>
      </c>
      <c r="S17" s="1737" t="s">
        <v>2243</v>
      </c>
      <c r="T17" s="1737" t="s">
        <v>2243</v>
      </c>
      <c r="U17" s="1737" t="s">
        <v>2243</v>
      </c>
      <c r="V17" s="1737" t="s">
        <v>2243</v>
      </c>
      <c r="W17" s="1737" t="s">
        <v>2243</v>
      </c>
      <c r="X17" s="1737" t="s">
        <v>2243</v>
      </c>
      <c r="Y17" s="1737" t="s">
        <v>2243</v>
      </c>
      <c r="Z17" s="1737" t="s">
        <v>2243</v>
      </c>
      <c r="AA17" s="1737" t="s">
        <v>2243</v>
      </c>
      <c r="AB17" s="1737" t="s">
        <v>2243</v>
      </c>
      <c r="AC17" s="1737" t="s">
        <v>2243</v>
      </c>
      <c r="AD17" s="2187" t="s">
        <v>1399</v>
      </c>
      <c r="AE17" s="2188"/>
    </row>
    <row r="18" spans="1:31" s="1" customFormat="1" ht="29" x14ac:dyDescent="0.35">
      <c r="A18" s="1226">
        <f t="shared" si="0"/>
        <v>4</v>
      </c>
      <c r="B18" s="1179" t="s">
        <v>408</v>
      </c>
      <c r="C18" s="1227" t="s">
        <v>409</v>
      </c>
      <c r="D18" s="1179" t="s">
        <v>413</v>
      </c>
      <c r="E18" s="1737">
        <v>1</v>
      </c>
      <c r="F18" s="1737">
        <v>4</v>
      </c>
      <c r="G18" s="1737"/>
      <c r="H18" s="1737"/>
      <c r="I18" s="1737"/>
      <c r="J18" s="1737"/>
      <c r="K18" s="1737"/>
      <c r="L18" s="1737"/>
      <c r="M18" s="1737" t="s">
        <v>2243</v>
      </c>
      <c r="N18" s="1737"/>
      <c r="O18" s="1737"/>
      <c r="P18" s="1737"/>
      <c r="Q18" s="1737"/>
      <c r="R18" s="1737"/>
      <c r="S18" s="1737"/>
      <c r="T18" s="1737"/>
      <c r="U18" s="1737"/>
      <c r="V18" s="1737"/>
      <c r="W18" s="1737"/>
      <c r="X18" s="1737"/>
      <c r="Y18" s="1737"/>
      <c r="Z18" s="1737"/>
      <c r="AA18" s="1737"/>
      <c r="AB18" s="1737"/>
      <c r="AC18" s="1737"/>
      <c r="AD18" s="2187" t="s">
        <v>1399</v>
      </c>
      <c r="AE18" s="2188"/>
    </row>
    <row r="19" spans="1:31" s="1" customFormat="1" ht="29" x14ac:dyDescent="0.35">
      <c r="A19" s="1226">
        <f t="shared" si="0"/>
        <v>5</v>
      </c>
      <c r="B19" s="1179" t="s">
        <v>408</v>
      </c>
      <c r="C19" s="1227" t="s">
        <v>409</v>
      </c>
      <c r="D19" s="1179" t="s">
        <v>414</v>
      </c>
      <c r="E19" s="1737">
        <v>365</v>
      </c>
      <c r="F19" s="1737">
        <v>4</v>
      </c>
      <c r="G19" s="1737" t="s">
        <v>2243</v>
      </c>
      <c r="H19" s="1737"/>
      <c r="I19" s="1737"/>
      <c r="J19" s="1737"/>
      <c r="K19" s="1737"/>
      <c r="L19" s="1737"/>
      <c r="M19" s="1737"/>
      <c r="N19" s="1737"/>
      <c r="O19" s="1737"/>
      <c r="P19" s="1737"/>
      <c r="Q19" s="1737"/>
      <c r="R19" s="1737"/>
      <c r="S19" s="1737"/>
      <c r="T19" s="1737"/>
      <c r="U19" s="1737"/>
      <c r="V19" s="1737"/>
      <c r="W19" s="1737"/>
      <c r="X19" s="1737"/>
      <c r="Y19" s="1737"/>
      <c r="Z19" s="1737"/>
      <c r="AA19" s="1737"/>
      <c r="AB19" s="1737"/>
      <c r="AC19" s="1737"/>
      <c r="AD19" s="2187" t="s">
        <v>1399</v>
      </c>
      <c r="AE19" s="2188"/>
    </row>
    <row r="20" spans="1:31" s="1" customFormat="1" ht="60" customHeight="1" x14ac:dyDescent="0.35">
      <c r="A20" s="1226">
        <f t="shared" si="0"/>
        <v>6</v>
      </c>
      <c r="B20" s="1228" t="s">
        <v>415</v>
      </c>
      <c r="C20" s="1179" t="s">
        <v>3768</v>
      </c>
      <c r="D20" s="1229" t="s">
        <v>4376</v>
      </c>
      <c r="E20" s="1737">
        <v>0.25</v>
      </c>
      <c r="F20" s="1737">
        <v>1</v>
      </c>
      <c r="G20" s="1737"/>
      <c r="H20" s="1737"/>
      <c r="I20" s="1737"/>
      <c r="J20" s="1737"/>
      <c r="K20" s="1737"/>
      <c r="L20" s="1737"/>
      <c r="M20" s="1737"/>
      <c r="N20" s="1737"/>
      <c r="O20" s="1737" t="s">
        <v>2243</v>
      </c>
      <c r="P20" s="1737"/>
      <c r="Q20" s="1737"/>
      <c r="R20" s="1737"/>
      <c r="S20" s="1737"/>
      <c r="T20" s="1737"/>
      <c r="U20" s="1737"/>
      <c r="V20" s="1737"/>
      <c r="W20" s="1737"/>
      <c r="X20" s="1737"/>
      <c r="Y20" s="1737"/>
      <c r="Z20" s="1737"/>
      <c r="AA20" s="1737"/>
      <c r="AB20" s="1737"/>
      <c r="AC20" s="1737"/>
      <c r="AD20" s="1250"/>
      <c r="AE20" s="1230">
        <f>ROUND(AD20,2)*E20*F20</f>
        <v>0</v>
      </c>
    </row>
    <row r="21" spans="1:31" s="1" customFormat="1" x14ac:dyDescent="0.35">
      <c r="A21" s="1226">
        <f t="shared" si="0"/>
        <v>7</v>
      </c>
      <c r="B21" s="1228" t="s">
        <v>416</v>
      </c>
      <c r="C21" s="1179" t="s">
        <v>3769</v>
      </c>
      <c r="D21" s="1231" t="s">
        <v>417</v>
      </c>
      <c r="E21" s="1737">
        <v>1</v>
      </c>
      <c r="F21" s="1737">
        <v>2</v>
      </c>
      <c r="G21" s="1737"/>
      <c r="H21" s="1737"/>
      <c r="I21" s="1737"/>
      <c r="J21" s="1737"/>
      <c r="K21" s="1737"/>
      <c r="L21" s="1737"/>
      <c r="M21" s="1737" t="s">
        <v>2243</v>
      </c>
      <c r="N21" s="1737"/>
      <c r="O21" s="1737"/>
      <c r="P21" s="1737"/>
      <c r="Q21" s="1737"/>
      <c r="R21" s="1737"/>
      <c r="S21" s="1737"/>
      <c r="T21" s="1737"/>
      <c r="U21" s="1737"/>
      <c r="V21" s="1737"/>
      <c r="W21" s="1737"/>
      <c r="X21" s="1737"/>
      <c r="Y21" s="1737"/>
      <c r="Z21" s="1709"/>
      <c r="AA21" s="1709"/>
      <c r="AB21" s="1709"/>
      <c r="AC21" s="1709"/>
      <c r="AD21" s="2187" t="s">
        <v>1399</v>
      </c>
      <c r="AE21" s="2188"/>
    </row>
    <row r="22" spans="1:31" s="1" customFormat="1" ht="29" x14ac:dyDescent="0.35">
      <c r="A22" s="1226">
        <f t="shared" si="0"/>
        <v>8</v>
      </c>
      <c r="B22" s="1179" t="s">
        <v>408</v>
      </c>
      <c r="C22" s="1227" t="s">
        <v>418</v>
      </c>
      <c r="D22" s="1742" t="s">
        <v>764</v>
      </c>
      <c r="E22" s="1737">
        <v>0.5</v>
      </c>
      <c r="F22" s="1737">
        <v>4</v>
      </c>
      <c r="G22" s="1737"/>
      <c r="H22" s="1737"/>
      <c r="I22" s="1737"/>
      <c r="J22" s="1737"/>
      <c r="K22" s="1737"/>
      <c r="L22" s="1737"/>
      <c r="M22" s="1737"/>
      <c r="N22" s="1737" t="s">
        <v>2243</v>
      </c>
      <c r="O22" s="1737"/>
      <c r="P22" s="1737"/>
      <c r="Q22" s="1737"/>
      <c r="R22" s="1737"/>
      <c r="S22" s="1737"/>
      <c r="T22" s="1737"/>
      <c r="U22" s="1737"/>
      <c r="V22" s="1737"/>
      <c r="W22" s="1737"/>
      <c r="X22" s="1737"/>
      <c r="Y22" s="1737"/>
      <c r="Z22" s="1709"/>
      <c r="AA22" s="1709"/>
      <c r="AB22" s="1709"/>
      <c r="AC22" s="1709"/>
      <c r="AD22" s="2187" t="s">
        <v>1399</v>
      </c>
      <c r="AE22" s="2188"/>
    </row>
    <row r="23" spans="1:31" s="1" customFormat="1" x14ac:dyDescent="0.35">
      <c r="A23" s="1226">
        <f t="shared" si="0"/>
        <v>9</v>
      </c>
      <c r="B23" s="1232"/>
      <c r="C23" s="2317"/>
      <c r="D23" s="1742" t="s">
        <v>419</v>
      </c>
      <c r="E23" s="2318"/>
      <c r="F23" s="2318"/>
      <c r="G23" s="2318"/>
      <c r="H23" s="2318"/>
      <c r="I23" s="2318"/>
      <c r="J23" s="2318"/>
      <c r="K23" s="2318"/>
      <c r="L23" s="2318"/>
      <c r="M23" s="2318"/>
      <c r="N23" s="2318"/>
      <c r="O23" s="2318"/>
      <c r="P23" s="2318"/>
      <c r="Q23" s="2318"/>
      <c r="R23" s="2318"/>
      <c r="S23" s="2318"/>
      <c r="T23" s="2318"/>
      <c r="U23" s="2318"/>
      <c r="V23" s="2318"/>
      <c r="W23" s="2318"/>
      <c r="X23" s="2318"/>
      <c r="Y23" s="2318"/>
      <c r="Z23" s="2318"/>
      <c r="AA23" s="2318"/>
      <c r="AB23" s="2318"/>
      <c r="AC23" s="2318"/>
      <c r="AD23" s="2318"/>
      <c r="AE23" s="2319"/>
    </row>
    <row r="24" spans="1:31" s="1" customFormat="1" ht="29" x14ac:dyDescent="0.35">
      <c r="A24" s="1226">
        <f t="shared" si="0"/>
        <v>10</v>
      </c>
      <c r="B24" s="1232"/>
      <c r="C24" s="2317"/>
      <c r="D24" s="1742" t="s">
        <v>420</v>
      </c>
      <c r="E24" s="2318"/>
      <c r="F24" s="2318"/>
      <c r="G24" s="2318"/>
      <c r="H24" s="2318"/>
      <c r="I24" s="2318"/>
      <c r="J24" s="2318"/>
      <c r="K24" s="2318"/>
      <c r="L24" s="2318"/>
      <c r="M24" s="2318"/>
      <c r="N24" s="2318"/>
      <c r="O24" s="2318"/>
      <c r="P24" s="2318"/>
      <c r="Q24" s="2318"/>
      <c r="R24" s="2318"/>
      <c r="S24" s="2318"/>
      <c r="T24" s="2318"/>
      <c r="U24" s="2318"/>
      <c r="V24" s="2318"/>
      <c r="W24" s="2318"/>
      <c r="X24" s="2318"/>
      <c r="Y24" s="2318"/>
      <c r="Z24" s="2318"/>
      <c r="AA24" s="2318"/>
      <c r="AB24" s="2318"/>
      <c r="AC24" s="2318"/>
      <c r="AD24" s="2318"/>
      <c r="AE24" s="2319"/>
    </row>
    <row r="25" spans="1:31" s="1" customFormat="1" x14ac:dyDescent="0.35">
      <c r="A25" s="1226">
        <f t="shared" si="0"/>
        <v>11</v>
      </c>
      <c r="B25" s="1232"/>
      <c r="C25" s="2317"/>
      <c r="D25" s="1229" t="s">
        <v>421</v>
      </c>
      <c r="E25" s="2318"/>
      <c r="F25" s="2318"/>
      <c r="G25" s="2318"/>
      <c r="H25" s="2318"/>
      <c r="I25" s="2318"/>
      <c r="J25" s="2318"/>
      <c r="K25" s="2318"/>
      <c r="L25" s="2318"/>
      <c r="M25" s="2318"/>
      <c r="N25" s="2318"/>
      <c r="O25" s="2318"/>
      <c r="P25" s="2318"/>
      <c r="Q25" s="2318"/>
      <c r="R25" s="2318"/>
      <c r="S25" s="2318"/>
      <c r="T25" s="2318"/>
      <c r="U25" s="2318"/>
      <c r="V25" s="2318"/>
      <c r="W25" s="2318"/>
      <c r="X25" s="2318"/>
      <c r="Y25" s="2318"/>
      <c r="Z25" s="2318"/>
      <c r="AA25" s="2318"/>
      <c r="AB25" s="2318"/>
      <c r="AC25" s="2318"/>
      <c r="AD25" s="2318"/>
      <c r="AE25" s="2319"/>
    </row>
    <row r="26" spans="1:31" s="1" customFormat="1" ht="29" x14ac:dyDescent="0.35">
      <c r="A26" s="1226">
        <f t="shared" si="0"/>
        <v>12</v>
      </c>
      <c r="B26" s="1232"/>
      <c r="C26" s="2317"/>
      <c r="D26" s="1229" t="s">
        <v>422</v>
      </c>
      <c r="E26" s="2318"/>
      <c r="F26" s="2318"/>
      <c r="G26" s="2318"/>
      <c r="H26" s="2318"/>
      <c r="I26" s="2318"/>
      <c r="J26" s="2318"/>
      <c r="K26" s="2318"/>
      <c r="L26" s="2318"/>
      <c r="M26" s="2318"/>
      <c r="N26" s="2318"/>
      <c r="O26" s="2318"/>
      <c r="P26" s="2318"/>
      <c r="Q26" s="2318"/>
      <c r="R26" s="2318"/>
      <c r="S26" s="2318"/>
      <c r="T26" s="2318"/>
      <c r="U26" s="2318"/>
      <c r="V26" s="2318"/>
      <c r="W26" s="2318"/>
      <c r="X26" s="2318"/>
      <c r="Y26" s="2318"/>
      <c r="Z26" s="2318"/>
      <c r="AA26" s="2318"/>
      <c r="AB26" s="2318"/>
      <c r="AC26" s="2318"/>
      <c r="AD26" s="2318"/>
      <c r="AE26" s="2319"/>
    </row>
    <row r="27" spans="1:31" s="1" customFormat="1" ht="43.5" x14ac:dyDescent="0.35">
      <c r="A27" s="1226">
        <f t="shared" si="0"/>
        <v>13</v>
      </c>
      <c r="B27" s="1232"/>
      <c r="C27" s="2317"/>
      <c r="D27" s="1229" t="s">
        <v>423</v>
      </c>
      <c r="E27" s="2318"/>
      <c r="F27" s="2318"/>
      <c r="G27" s="2318"/>
      <c r="H27" s="2318"/>
      <c r="I27" s="2318"/>
      <c r="J27" s="2318"/>
      <c r="K27" s="2318"/>
      <c r="L27" s="2318"/>
      <c r="M27" s="2318"/>
      <c r="N27" s="2318"/>
      <c r="O27" s="2318"/>
      <c r="P27" s="2318"/>
      <c r="Q27" s="2318"/>
      <c r="R27" s="2318"/>
      <c r="S27" s="2318"/>
      <c r="T27" s="2318"/>
      <c r="U27" s="2318"/>
      <c r="V27" s="2318"/>
      <c r="W27" s="2318"/>
      <c r="X27" s="2318"/>
      <c r="Y27" s="2318"/>
      <c r="Z27" s="2318"/>
      <c r="AA27" s="2318"/>
      <c r="AB27" s="2318"/>
      <c r="AC27" s="2318"/>
      <c r="AD27" s="2318"/>
      <c r="AE27" s="2319"/>
    </row>
    <row r="28" spans="1:31" s="1" customFormat="1" x14ac:dyDescent="0.35">
      <c r="A28" s="1226">
        <f t="shared" si="0"/>
        <v>14</v>
      </c>
      <c r="B28" s="1232"/>
      <c r="C28" s="2317"/>
      <c r="D28" s="1742" t="s">
        <v>424</v>
      </c>
      <c r="E28" s="2318"/>
      <c r="F28" s="2318"/>
      <c r="G28" s="2318"/>
      <c r="H28" s="2318"/>
      <c r="I28" s="2318"/>
      <c r="J28" s="2318"/>
      <c r="K28" s="2318"/>
      <c r="L28" s="2318"/>
      <c r="M28" s="2318"/>
      <c r="N28" s="2318"/>
      <c r="O28" s="2318"/>
      <c r="P28" s="2318"/>
      <c r="Q28" s="2318"/>
      <c r="R28" s="2318"/>
      <c r="S28" s="2318"/>
      <c r="T28" s="2318"/>
      <c r="U28" s="2318"/>
      <c r="V28" s="2318"/>
      <c r="W28" s="2318"/>
      <c r="X28" s="2318"/>
      <c r="Y28" s="2318"/>
      <c r="Z28" s="2318"/>
      <c r="AA28" s="2318"/>
      <c r="AB28" s="2318"/>
      <c r="AC28" s="2318"/>
      <c r="AD28" s="2318"/>
      <c r="AE28" s="2319"/>
    </row>
    <row r="29" spans="1:31" s="1" customFormat="1" ht="43.5" x14ac:dyDescent="0.35">
      <c r="A29" s="1226">
        <f t="shared" si="0"/>
        <v>15</v>
      </c>
      <c r="B29" s="1232"/>
      <c r="C29" s="2317"/>
      <c r="D29" s="1229" t="s">
        <v>425</v>
      </c>
      <c r="E29" s="2318"/>
      <c r="F29" s="2318"/>
      <c r="G29" s="2318"/>
      <c r="H29" s="2318"/>
      <c r="I29" s="2318"/>
      <c r="J29" s="2318"/>
      <c r="K29" s="2318"/>
      <c r="L29" s="2318"/>
      <c r="M29" s="2318"/>
      <c r="N29" s="2318"/>
      <c r="O29" s="2318"/>
      <c r="P29" s="2318"/>
      <c r="Q29" s="2318"/>
      <c r="R29" s="2318"/>
      <c r="S29" s="2318"/>
      <c r="T29" s="2318"/>
      <c r="U29" s="2318"/>
      <c r="V29" s="2318"/>
      <c r="W29" s="2318"/>
      <c r="X29" s="2318"/>
      <c r="Y29" s="2318"/>
      <c r="Z29" s="2318"/>
      <c r="AA29" s="2318"/>
      <c r="AB29" s="2318"/>
      <c r="AC29" s="2318"/>
      <c r="AD29" s="2318"/>
      <c r="AE29" s="2319"/>
    </row>
    <row r="30" spans="1:31" s="1" customFormat="1" x14ac:dyDescent="0.35">
      <c r="A30" s="1226">
        <f t="shared" si="0"/>
        <v>16</v>
      </c>
      <c r="B30" s="1232"/>
      <c r="C30" s="2317"/>
      <c r="D30" s="1229" t="s">
        <v>426</v>
      </c>
      <c r="E30" s="2318"/>
      <c r="F30" s="2318"/>
      <c r="G30" s="2318"/>
      <c r="H30" s="2318"/>
      <c r="I30" s="2318"/>
      <c r="J30" s="2318"/>
      <c r="K30" s="2318"/>
      <c r="L30" s="2318"/>
      <c r="M30" s="2318"/>
      <c r="N30" s="2318"/>
      <c r="O30" s="2318"/>
      <c r="P30" s="2318"/>
      <c r="Q30" s="2318"/>
      <c r="R30" s="2318"/>
      <c r="S30" s="2318"/>
      <c r="T30" s="2318"/>
      <c r="U30" s="2318"/>
      <c r="V30" s="2318"/>
      <c r="W30" s="2318"/>
      <c r="X30" s="2318"/>
      <c r="Y30" s="2318"/>
      <c r="Z30" s="2318"/>
      <c r="AA30" s="2318"/>
      <c r="AB30" s="2318"/>
      <c r="AC30" s="2318"/>
      <c r="AD30" s="2318"/>
      <c r="AE30" s="2319"/>
    </row>
    <row r="31" spans="1:31" s="1" customFormat="1" x14ac:dyDescent="0.35">
      <c r="A31" s="1226">
        <f t="shared" si="0"/>
        <v>17</v>
      </c>
      <c r="B31" s="1232"/>
      <c r="C31" s="2317"/>
      <c r="D31" s="1229" t="s">
        <v>427</v>
      </c>
      <c r="E31" s="2318"/>
      <c r="F31" s="2318"/>
      <c r="G31" s="2318"/>
      <c r="H31" s="2318"/>
      <c r="I31" s="2318"/>
      <c r="J31" s="2318"/>
      <c r="K31" s="2318"/>
      <c r="L31" s="2318"/>
      <c r="M31" s="2318"/>
      <c r="N31" s="2318"/>
      <c r="O31" s="2318"/>
      <c r="P31" s="2318"/>
      <c r="Q31" s="2318"/>
      <c r="R31" s="2318"/>
      <c r="S31" s="2318"/>
      <c r="T31" s="2318"/>
      <c r="U31" s="2318"/>
      <c r="V31" s="2318"/>
      <c r="W31" s="2318"/>
      <c r="X31" s="2318"/>
      <c r="Y31" s="2318"/>
      <c r="Z31" s="2318"/>
      <c r="AA31" s="2318"/>
      <c r="AB31" s="2318"/>
      <c r="AC31" s="2318"/>
      <c r="AD31" s="2318"/>
      <c r="AE31" s="2319"/>
    </row>
    <row r="32" spans="1:31" s="1" customFormat="1" x14ac:dyDescent="0.35">
      <c r="A32" s="1226">
        <f t="shared" si="0"/>
        <v>18</v>
      </c>
      <c r="B32" s="1232"/>
      <c r="C32" s="2317"/>
      <c r="D32" s="1229" t="s">
        <v>428</v>
      </c>
      <c r="E32" s="2318"/>
      <c r="F32" s="2318"/>
      <c r="G32" s="2318"/>
      <c r="H32" s="2318"/>
      <c r="I32" s="2318"/>
      <c r="J32" s="2318"/>
      <c r="K32" s="2318"/>
      <c r="L32" s="2318"/>
      <c r="M32" s="2318"/>
      <c r="N32" s="2318"/>
      <c r="O32" s="2318"/>
      <c r="P32" s="2318"/>
      <c r="Q32" s="2318"/>
      <c r="R32" s="2318"/>
      <c r="S32" s="2318"/>
      <c r="T32" s="2318"/>
      <c r="U32" s="2318"/>
      <c r="V32" s="2318"/>
      <c r="W32" s="2318"/>
      <c r="X32" s="2318"/>
      <c r="Y32" s="2318"/>
      <c r="Z32" s="2318"/>
      <c r="AA32" s="2318"/>
      <c r="AB32" s="2318"/>
      <c r="AC32" s="2318"/>
      <c r="AD32" s="2318"/>
      <c r="AE32" s="2319"/>
    </row>
    <row r="33" spans="1:31" s="1" customFormat="1" x14ac:dyDescent="0.35">
      <c r="A33" s="1226">
        <f t="shared" si="0"/>
        <v>19</v>
      </c>
      <c r="B33" s="1232"/>
      <c r="C33" s="2317"/>
      <c r="D33" s="1229" t="s">
        <v>429</v>
      </c>
      <c r="E33" s="2318"/>
      <c r="F33" s="2318"/>
      <c r="G33" s="2318"/>
      <c r="H33" s="2318"/>
      <c r="I33" s="2318"/>
      <c r="J33" s="2318"/>
      <c r="K33" s="2318"/>
      <c r="L33" s="2318"/>
      <c r="M33" s="2318"/>
      <c r="N33" s="2318"/>
      <c r="O33" s="2318"/>
      <c r="P33" s="2318"/>
      <c r="Q33" s="2318"/>
      <c r="R33" s="2318"/>
      <c r="S33" s="2318"/>
      <c r="T33" s="2318"/>
      <c r="U33" s="2318"/>
      <c r="V33" s="2318"/>
      <c r="W33" s="2318"/>
      <c r="X33" s="2318"/>
      <c r="Y33" s="2318"/>
      <c r="Z33" s="2318"/>
      <c r="AA33" s="2318"/>
      <c r="AB33" s="2318"/>
      <c r="AC33" s="2318"/>
      <c r="AD33" s="2318"/>
      <c r="AE33" s="2319"/>
    </row>
    <row r="34" spans="1:31" s="1" customFormat="1" ht="29" x14ac:dyDescent="0.35">
      <c r="A34" s="1226">
        <f t="shared" si="0"/>
        <v>20</v>
      </c>
      <c r="B34" s="1179" t="s">
        <v>408</v>
      </c>
      <c r="C34" s="1227" t="s">
        <v>418</v>
      </c>
      <c r="D34" s="1229" t="s">
        <v>765</v>
      </c>
      <c r="E34" s="1737">
        <v>1</v>
      </c>
      <c r="F34" s="1737">
        <v>1</v>
      </c>
      <c r="G34" s="1709"/>
      <c r="H34" s="1709"/>
      <c r="I34" s="1709"/>
      <c r="J34" s="1709"/>
      <c r="K34" s="1709"/>
      <c r="L34" s="1709"/>
      <c r="M34" s="1737" t="s">
        <v>2243</v>
      </c>
      <c r="N34" s="1709"/>
      <c r="O34" s="1709"/>
      <c r="P34" s="1709"/>
      <c r="Q34" s="1709"/>
      <c r="R34" s="1709"/>
      <c r="S34" s="1709"/>
      <c r="T34" s="1709"/>
      <c r="U34" s="1709"/>
      <c r="V34" s="1709"/>
      <c r="W34" s="1709"/>
      <c r="X34" s="1709"/>
      <c r="Y34" s="1709"/>
      <c r="Z34" s="1709"/>
      <c r="AA34" s="1709"/>
      <c r="AB34" s="1709"/>
      <c r="AC34" s="1709"/>
      <c r="AD34" s="1250"/>
      <c r="AE34" s="1230">
        <f>ROUND(AD34,2)*E34*F34</f>
        <v>0</v>
      </c>
    </row>
    <row r="35" spans="1:31" s="1" customFormat="1" x14ac:dyDescent="0.35">
      <c r="A35" s="1226">
        <f t="shared" si="0"/>
        <v>21</v>
      </c>
      <c r="B35" s="1232"/>
      <c r="C35" s="2317"/>
      <c r="D35" s="1229" t="s">
        <v>621</v>
      </c>
      <c r="E35" s="2318"/>
      <c r="F35" s="2318"/>
      <c r="G35" s="2318"/>
      <c r="H35" s="2318"/>
      <c r="I35" s="2318"/>
      <c r="J35" s="2318"/>
      <c r="K35" s="2318"/>
      <c r="L35" s="2318"/>
      <c r="M35" s="2318"/>
      <c r="N35" s="2318"/>
      <c r="O35" s="2318"/>
      <c r="P35" s="2318"/>
      <c r="Q35" s="2318"/>
      <c r="R35" s="2318"/>
      <c r="S35" s="2318"/>
      <c r="T35" s="2318"/>
      <c r="U35" s="2318"/>
      <c r="V35" s="2318"/>
      <c r="W35" s="2318"/>
      <c r="X35" s="2318"/>
      <c r="Y35" s="2318"/>
      <c r="Z35" s="2318"/>
      <c r="AA35" s="2318"/>
      <c r="AB35" s="2318"/>
      <c r="AC35" s="2318"/>
      <c r="AD35" s="2318"/>
      <c r="AE35" s="2319"/>
    </row>
    <row r="36" spans="1:31" s="1" customFormat="1" x14ac:dyDescent="0.35">
      <c r="A36" s="1226">
        <f t="shared" si="0"/>
        <v>22</v>
      </c>
      <c r="B36" s="1232"/>
      <c r="C36" s="2317"/>
      <c r="D36" s="1229" t="s">
        <v>622</v>
      </c>
      <c r="E36" s="2318"/>
      <c r="F36" s="2318"/>
      <c r="G36" s="2318"/>
      <c r="H36" s="2318"/>
      <c r="I36" s="2318"/>
      <c r="J36" s="2318"/>
      <c r="K36" s="2318"/>
      <c r="L36" s="2318"/>
      <c r="M36" s="2318"/>
      <c r="N36" s="2318"/>
      <c r="O36" s="2318"/>
      <c r="P36" s="2318"/>
      <c r="Q36" s="2318"/>
      <c r="R36" s="2318"/>
      <c r="S36" s="2318"/>
      <c r="T36" s="2318"/>
      <c r="U36" s="2318"/>
      <c r="V36" s="2318"/>
      <c r="W36" s="2318"/>
      <c r="X36" s="2318"/>
      <c r="Y36" s="2318"/>
      <c r="Z36" s="2318"/>
      <c r="AA36" s="2318"/>
      <c r="AB36" s="2318"/>
      <c r="AC36" s="2318"/>
      <c r="AD36" s="2318"/>
      <c r="AE36" s="2319"/>
    </row>
    <row r="37" spans="1:31" s="1" customFormat="1" x14ac:dyDescent="0.35">
      <c r="A37" s="1226">
        <f t="shared" si="0"/>
        <v>23</v>
      </c>
      <c r="B37" s="1232"/>
      <c r="C37" s="2317"/>
      <c r="D37" s="1229" t="s">
        <v>623</v>
      </c>
      <c r="E37" s="2318"/>
      <c r="F37" s="2318"/>
      <c r="G37" s="2318"/>
      <c r="H37" s="2318"/>
      <c r="I37" s="2318"/>
      <c r="J37" s="2318"/>
      <c r="K37" s="2318"/>
      <c r="L37" s="2318"/>
      <c r="M37" s="2318"/>
      <c r="N37" s="2318"/>
      <c r="O37" s="2318"/>
      <c r="P37" s="2318"/>
      <c r="Q37" s="2318"/>
      <c r="R37" s="2318"/>
      <c r="S37" s="2318"/>
      <c r="T37" s="2318"/>
      <c r="U37" s="2318"/>
      <c r="V37" s="2318"/>
      <c r="W37" s="2318"/>
      <c r="X37" s="2318"/>
      <c r="Y37" s="2318"/>
      <c r="Z37" s="2318"/>
      <c r="AA37" s="2318"/>
      <c r="AB37" s="2318"/>
      <c r="AC37" s="2318"/>
      <c r="AD37" s="2318"/>
      <c r="AE37" s="2319"/>
    </row>
    <row r="38" spans="1:31" s="1" customFormat="1" x14ac:dyDescent="0.35">
      <c r="A38" s="1226">
        <f t="shared" si="0"/>
        <v>24</v>
      </c>
      <c r="B38" s="1232"/>
      <c r="C38" s="2317"/>
      <c r="D38" s="1229" t="s">
        <v>624</v>
      </c>
      <c r="E38" s="2318"/>
      <c r="F38" s="2318"/>
      <c r="G38" s="2318"/>
      <c r="H38" s="2318"/>
      <c r="I38" s="2318"/>
      <c r="J38" s="2318"/>
      <c r="K38" s="2318"/>
      <c r="L38" s="2318"/>
      <c r="M38" s="2318"/>
      <c r="N38" s="2318"/>
      <c r="O38" s="2318"/>
      <c r="P38" s="2318"/>
      <c r="Q38" s="2318"/>
      <c r="R38" s="2318"/>
      <c r="S38" s="2318"/>
      <c r="T38" s="2318"/>
      <c r="U38" s="2318"/>
      <c r="V38" s="2318"/>
      <c r="W38" s="2318"/>
      <c r="X38" s="2318"/>
      <c r="Y38" s="2318"/>
      <c r="Z38" s="2318"/>
      <c r="AA38" s="2318"/>
      <c r="AB38" s="2318"/>
      <c r="AC38" s="2318"/>
      <c r="AD38" s="2318"/>
      <c r="AE38" s="2319"/>
    </row>
    <row r="39" spans="1:31" s="1" customFormat="1" x14ac:dyDescent="0.35">
      <c r="A39" s="1226">
        <f t="shared" si="0"/>
        <v>25</v>
      </c>
      <c r="B39" s="1232"/>
      <c r="C39" s="2317"/>
      <c r="D39" s="1229" t="s">
        <v>625</v>
      </c>
      <c r="E39" s="2318"/>
      <c r="F39" s="2318"/>
      <c r="G39" s="2318"/>
      <c r="H39" s="2318"/>
      <c r="I39" s="2318"/>
      <c r="J39" s="2318"/>
      <c r="K39" s="2318"/>
      <c r="L39" s="2318"/>
      <c r="M39" s="2318"/>
      <c r="N39" s="2318"/>
      <c r="O39" s="2318"/>
      <c r="P39" s="2318"/>
      <c r="Q39" s="2318"/>
      <c r="R39" s="2318"/>
      <c r="S39" s="2318"/>
      <c r="T39" s="2318"/>
      <c r="U39" s="2318"/>
      <c r="V39" s="2318"/>
      <c r="W39" s="2318"/>
      <c r="X39" s="2318"/>
      <c r="Y39" s="2318"/>
      <c r="Z39" s="2318"/>
      <c r="AA39" s="2318"/>
      <c r="AB39" s="2318"/>
      <c r="AC39" s="2318"/>
      <c r="AD39" s="2318"/>
      <c r="AE39" s="2319"/>
    </row>
    <row r="40" spans="1:31" s="1" customFormat="1" x14ac:dyDescent="0.35">
      <c r="A40" s="1226">
        <f t="shared" si="0"/>
        <v>26</v>
      </c>
      <c r="B40" s="1232"/>
      <c r="C40" s="2317"/>
      <c r="D40" s="1229" t="s">
        <v>626</v>
      </c>
      <c r="E40" s="2318"/>
      <c r="F40" s="2318"/>
      <c r="G40" s="2318"/>
      <c r="H40" s="2318"/>
      <c r="I40" s="2318"/>
      <c r="J40" s="2318"/>
      <c r="K40" s="2318"/>
      <c r="L40" s="2318"/>
      <c r="M40" s="2318"/>
      <c r="N40" s="2318"/>
      <c r="O40" s="2318"/>
      <c r="P40" s="2318"/>
      <c r="Q40" s="2318"/>
      <c r="R40" s="2318"/>
      <c r="S40" s="2318"/>
      <c r="T40" s="2318"/>
      <c r="U40" s="2318"/>
      <c r="V40" s="2318"/>
      <c r="W40" s="2318"/>
      <c r="X40" s="2318"/>
      <c r="Y40" s="2318"/>
      <c r="Z40" s="2318"/>
      <c r="AA40" s="2318"/>
      <c r="AB40" s="2318"/>
      <c r="AC40" s="2318"/>
      <c r="AD40" s="2318"/>
      <c r="AE40" s="2319"/>
    </row>
    <row r="41" spans="1:31" s="1" customFormat="1" x14ac:dyDescent="0.35">
      <c r="A41" s="1226">
        <f t="shared" si="0"/>
        <v>27</v>
      </c>
      <c r="B41" s="1232"/>
      <c r="C41" s="2317"/>
      <c r="D41" s="1229" t="s">
        <v>627</v>
      </c>
      <c r="E41" s="2318"/>
      <c r="F41" s="2318"/>
      <c r="G41" s="2318"/>
      <c r="H41" s="2318"/>
      <c r="I41" s="2318"/>
      <c r="J41" s="2318"/>
      <c r="K41" s="2318"/>
      <c r="L41" s="2318"/>
      <c r="M41" s="2318"/>
      <c r="N41" s="2318"/>
      <c r="O41" s="2318"/>
      <c r="P41" s="2318"/>
      <c r="Q41" s="2318"/>
      <c r="R41" s="2318"/>
      <c r="S41" s="2318"/>
      <c r="T41" s="2318"/>
      <c r="U41" s="2318"/>
      <c r="V41" s="2318"/>
      <c r="W41" s="2318"/>
      <c r="X41" s="2318"/>
      <c r="Y41" s="2318"/>
      <c r="Z41" s="2318"/>
      <c r="AA41" s="2318"/>
      <c r="AB41" s="2318"/>
      <c r="AC41" s="2318"/>
      <c r="AD41" s="2318"/>
      <c r="AE41" s="2319"/>
    </row>
    <row r="42" spans="1:31" s="1" customFormat="1" x14ac:dyDescent="0.35">
      <c r="A42" s="1226">
        <f t="shared" si="0"/>
        <v>28</v>
      </c>
      <c r="B42" s="1232"/>
      <c r="C42" s="2317"/>
      <c r="D42" s="1229"/>
      <c r="E42" s="2318"/>
      <c r="F42" s="2318"/>
      <c r="G42" s="2318"/>
      <c r="H42" s="2318"/>
      <c r="I42" s="2318"/>
      <c r="J42" s="2318"/>
      <c r="K42" s="2318"/>
      <c r="L42" s="2318"/>
      <c r="M42" s="2318"/>
      <c r="N42" s="2318"/>
      <c r="O42" s="2318"/>
      <c r="P42" s="2318"/>
      <c r="Q42" s="2318"/>
      <c r="R42" s="2318"/>
      <c r="S42" s="2318"/>
      <c r="T42" s="2318"/>
      <c r="U42" s="2318"/>
      <c r="V42" s="2318"/>
      <c r="W42" s="2318"/>
      <c r="X42" s="2318"/>
      <c r="Y42" s="2318"/>
      <c r="Z42" s="2318"/>
      <c r="AA42" s="2318"/>
      <c r="AB42" s="2318"/>
      <c r="AC42" s="2318"/>
      <c r="AD42" s="2318"/>
      <c r="AE42" s="2319"/>
    </row>
    <row r="43" spans="1:31" s="1" customFormat="1" ht="29" x14ac:dyDescent="0.35">
      <c r="A43" s="1226">
        <f t="shared" si="0"/>
        <v>29</v>
      </c>
      <c r="B43" s="1179" t="s">
        <v>408</v>
      </c>
      <c r="C43" s="1227" t="s">
        <v>418</v>
      </c>
      <c r="D43" s="1229" t="s">
        <v>766</v>
      </c>
      <c r="E43" s="1737">
        <v>0.5</v>
      </c>
      <c r="F43" s="1737">
        <v>17</v>
      </c>
      <c r="G43" s="1737"/>
      <c r="H43" s="1737"/>
      <c r="I43" s="1737"/>
      <c r="J43" s="1737"/>
      <c r="K43" s="1737"/>
      <c r="L43" s="1737"/>
      <c r="M43" s="1737"/>
      <c r="N43" s="1737" t="s">
        <v>2243</v>
      </c>
      <c r="O43" s="1737"/>
      <c r="P43" s="1737"/>
      <c r="Q43" s="1737"/>
      <c r="R43" s="1737"/>
      <c r="S43" s="1737"/>
      <c r="T43" s="1737"/>
      <c r="U43" s="1737"/>
      <c r="V43" s="1737"/>
      <c r="W43" s="1737"/>
      <c r="X43" s="1737"/>
      <c r="Y43" s="1737"/>
      <c r="Z43" s="1737"/>
      <c r="AA43" s="1737"/>
      <c r="AB43" s="1737"/>
      <c r="AC43" s="1737"/>
      <c r="AD43" s="2187" t="s">
        <v>1399</v>
      </c>
      <c r="AE43" s="2188"/>
    </row>
    <row r="44" spans="1:31" s="1" customFormat="1" x14ac:dyDescent="0.35">
      <c r="A44" s="1226">
        <f t="shared" si="0"/>
        <v>30</v>
      </c>
      <c r="B44" s="1232"/>
      <c r="C44" s="2317"/>
      <c r="D44" s="1229" t="s">
        <v>430</v>
      </c>
      <c r="E44" s="2318"/>
      <c r="F44" s="2318"/>
      <c r="G44" s="2318"/>
      <c r="H44" s="2318"/>
      <c r="I44" s="2318"/>
      <c r="J44" s="2318"/>
      <c r="K44" s="2318"/>
      <c r="L44" s="2318"/>
      <c r="M44" s="2318"/>
      <c r="N44" s="2318"/>
      <c r="O44" s="2318"/>
      <c r="P44" s="2318"/>
      <c r="Q44" s="2318"/>
      <c r="R44" s="2318"/>
      <c r="S44" s="2318"/>
      <c r="T44" s="2318"/>
      <c r="U44" s="2318"/>
      <c r="V44" s="2318"/>
      <c r="W44" s="2318"/>
      <c r="X44" s="2318"/>
      <c r="Y44" s="2318"/>
      <c r="Z44" s="2318"/>
      <c r="AA44" s="2318"/>
      <c r="AB44" s="2318"/>
      <c r="AC44" s="2318"/>
      <c r="AD44" s="2318"/>
      <c r="AE44" s="2319"/>
    </row>
    <row r="45" spans="1:31" s="1" customFormat="1" x14ac:dyDescent="0.35">
      <c r="A45" s="1226">
        <f t="shared" si="0"/>
        <v>31</v>
      </c>
      <c r="B45" s="1232"/>
      <c r="C45" s="2317"/>
      <c r="D45" s="1229" t="s">
        <v>431</v>
      </c>
      <c r="E45" s="2318"/>
      <c r="F45" s="2318"/>
      <c r="G45" s="2318"/>
      <c r="H45" s="2318"/>
      <c r="I45" s="2318"/>
      <c r="J45" s="2318"/>
      <c r="K45" s="2318"/>
      <c r="L45" s="2318"/>
      <c r="M45" s="2318"/>
      <c r="N45" s="2318"/>
      <c r="O45" s="2318"/>
      <c r="P45" s="2318"/>
      <c r="Q45" s="2318"/>
      <c r="R45" s="2318"/>
      <c r="S45" s="2318"/>
      <c r="T45" s="2318"/>
      <c r="U45" s="2318"/>
      <c r="V45" s="2318"/>
      <c r="W45" s="2318"/>
      <c r="X45" s="2318"/>
      <c r="Y45" s="2318"/>
      <c r="Z45" s="2318"/>
      <c r="AA45" s="2318"/>
      <c r="AB45" s="2318"/>
      <c r="AC45" s="2318"/>
      <c r="AD45" s="2318"/>
      <c r="AE45" s="2319"/>
    </row>
    <row r="46" spans="1:31" s="1" customFormat="1" x14ac:dyDescent="0.35">
      <c r="A46" s="1226">
        <f t="shared" si="0"/>
        <v>32</v>
      </c>
      <c r="B46" s="1232"/>
      <c r="C46" s="2317"/>
      <c r="D46" s="1229" t="s">
        <v>432</v>
      </c>
      <c r="E46" s="2318"/>
      <c r="F46" s="2318"/>
      <c r="G46" s="2318"/>
      <c r="H46" s="2318"/>
      <c r="I46" s="2318"/>
      <c r="J46" s="2318"/>
      <c r="K46" s="2318"/>
      <c r="L46" s="2318"/>
      <c r="M46" s="2318"/>
      <c r="N46" s="2318"/>
      <c r="O46" s="2318"/>
      <c r="P46" s="2318"/>
      <c r="Q46" s="2318"/>
      <c r="R46" s="2318"/>
      <c r="S46" s="2318"/>
      <c r="T46" s="2318"/>
      <c r="U46" s="2318"/>
      <c r="V46" s="2318"/>
      <c r="W46" s="2318"/>
      <c r="X46" s="2318"/>
      <c r="Y46" s="2318"/>
      <c r="Z46" s="2318"/>
      <c r="AA46" s="2318"/>
      <c r="AB46" s="2318"/>
      <c r="AC46" s="2318"/>
      <c r="AD46" s="2318"/>
      <c r="AE46" s="2319"/>
    </row>
    <row r="47" spans="1:31" s="1" customFormat="1" x14ac:dyDescent="0.35">
      <c r="A47" s="1226">
        <f t="shared" si="0"/>
        <v>33</v>
      </c>
      <c r="B47" s="1232"/>
      <c r="C47" s="2317"/>
      <c r="D47" s="1229" t="s">
        <v>433</v>
      </c>
      <c r="E47" s="2318"/>
      <c r="F47" s="2318"/>
      <c r="G47" s="2318"/>
      <c r="H47" s="2318"/>
      <c r="I47" s="2318"/>
      <c r="J47" s="2318"/>
      <c r="K47" s="2318"/>
      <c r="L47" s="2318"/>
      <c r="M47" s="2318"/>
      <c r="N47" s="2318"/>
      <c r="O47" s="2318"/>
      <c r="P47" s="2318"/>
      <c r="Q47" s="2318"/>
      <c r="R47" s="2318"/>
      <c r="S47" s="2318"/>
      <c r="T47" s="2318"/>
      <c r="U47" s="2318"/>
      <c r="V47" s="2318"/>
      <c r="W47" s="2318"/>
      <c r="X47" s="2318"/>
      <c r="Y47" s="2318"/>
      <c r="Z47" s="2318"/>
      <c r="AA47" s="2318"/>
      <c r="AB47" s="2318"/>
      <c r="AC47" s="2318"/>
      <c r="AD47" s="2318"/>
      <c r="AE47" s="2319"/>
    </row>
    <row r="48" spans="1:31" s="1" customFormat="1" ht="29" x14ac:dyDescent="0.35">
      <c r="A48" s="1226">
        <f t="shared" si="0"/>
        <v>34</v>
      </c>
      <c r="B48" s="1232"/>
      <c r="C48" s="2317"/>
      <c r="D48" s="1229" t="s">
        <v>434</v>
      </c>
      <c r="E48" s="2318"/>
      <c r="F48" s="2318"/>
      <c r="G48" s="2318"/>
      <c r="H48" s="2318"/>
      <c r="I48" s="2318"/>
      <c r="J48" s="2318"/>
      <c r="K48" s="2318"/>
      <c r="L48" s="2318"/>
      <c r="M48" s="2318"/>
      <c r="N48" s="2318"/>
      <c r="O48" s="2318"/>
      <c r="P48" s="2318"/>
      <c r="Q48" s="2318"/>
      <c r="R48" s="2318"/>
      <c r="S48" s="2318"/>
      <c r="T48" s="2318"/>
      <c r="U48" s="2318"/>
      <c r="V48" s="2318"/>
      <c r="W48" s="2318"/>
      <c r="X48" s="2318"/>
      <c r="Y48" s="2318"/>
      <c r="Z48" s="2318"/>
      <c r="AA48" s="2318"/>
      <c r="AB48" s="2318"/>
      <c r="AC48" s="2318"/>
      <c r="AD48" s="2318"/>
      <c r="AE48" s="2319"/>
    </row>
    <row r="49" spans="1:31" s="1" customFormat="1" ht="29" x14ac:dyDescent="0.35">
      <c r="A49" s="1226">
        <f t="shared" si="0"/>
        <v>35</v>
      </c>
      <c r="B49" s="1232"/>
      <c r="C49" s="2317"/>
      <c r="D49" s="1229" t="s">
        <v>435</v>
      </c>
      <c r="E49" s="2318"/>
      <c r="F49" s="2318"/>
      <c r="G49" s="2318"/>
      <c r="H49" s="2318"/>
      <c r="I49" s="2318"/>
      <c r="J49" s="2318"/>
      <c r="K49" s="2318"/>
      <c r="L49" s="2318"/>
      <c r="M49" s="2318"/>
      <c r="N49" s="2318"/>
      <c r="O49" s="2318"/>
      <c r="P49" s="2318"/>
      <c r="Q49" s="2318"/>
      <c r="R49" s="2318"/>
      <c r="S49" s="2318"/>
      <c r="T49" s="2318"/>
      <c r="U49" s="2318"/>
      <c r="V49" s="2318"/>
      <c r="W49" s="2318"/>
      <c r="X49" s="2318"/>
      <c r="Y49" s="2318"/>
      <c r="Z49" s="2318"/>
      <c r="AA49" s="2318"/>
      <c r="AB49" s="2318"/>
      <c r="AC49" s="2318"/>
      <c r="AD49" s="2318"/>
      <c r="AE49" s="2319"/>
    </row>
    <row r="50" spans="1:31" s="1" customFormat="1" x14ac:dyDescent="0.35">
      <c r="A50" s="1226">
        <f t="shared" si="0"/>
        <v>36</v>
      </c>
      <c r="B50" s="1232"/>
      <c r="C50" s="2317"/>
      <c r="D50" s="1229" t="s">
        <v>436</v>
      </c>
      <c r="E50" s="2318"/>
      <c r="F50" s="2318"/>
      <c r="G50" s="2318"/>
      <c r="H50" s="2318"/>
      <c r="I50" s="2318"/>
      <c r="J50" s="2318"/>
      <c r="K50" s="2318"/>
      <c r="L50" s="2318"/>
      <c r="M50" s="2318"/>
      <c r="N50" s="2318"/>
      <c r="O50" s="2318"/>
      <c r="P50" s="2318"/>
      <c r="Q50" s="2318"/>
      <c r="R50" s="2318"/>
      <c r="S50" s="2318"/>
      <c r="T50" s="2318"/>
      <c r="U50" s="2318"/>
      <c r="V50" s="2318"/>
      <c r="W50" s="2318"/>
      <c r="X50" s="2318"/>
      <c r="Y50" s="2318"/>
      <c r="Z50" s="2318"/>
      <c r="AA50" s="2318"/>
      <c r="AB50" s="2318"/>
      <c r="AC50" s="2318"/>
      <c r="AD50" s="2318"/>
      <c r="AE50" s="2319"/>
    </row>
    <row r="51" spans="1:31" s="1" customFormat="1" x14ac:dyDescent="0.35">
      <c r="A51" s="1226">
        <f t="shared" si="0"/>
        <v>37</v>
      </c>
      <c r="B51" s="1232"/>
      <c r="C51" s="2317"/>
      <c r="D51" s="1229" t="s">
        <v>437</v>
      </c>
      <c r="E51" s="2318"/>
      <c r="F51" s="2318"/>
      <c r="G51" s="2318"/>
      <c r="H51" s="2318"/>
      <c r="I51" s="2318"/>
      <c r="J51" s="2318"/>
      <c r="K51" s="2318"/>
      <c r="L51" s="2318"/>
      <c r="M51" s="2318"/>
      <c r="N51" s="2318"/>
      <c r="O51" s="2318"/>
      <c r="P51" s="2318"/>
      <c r="Q51" s="2318"/>
      <c r="R51" s="2318"/>
      <c r="S51" s="2318"/>
      <c r="T51" s="2318"/>
      <c r="U51" s="2318"/>
      <c r="V51" s="2318"/>
      <c r="W51" s="2318"/>
      <c r="X51" s="2318"/>
      <c r="Y51" s="2318"/>
      <c r="Z51" s="2318"/>
      <c r="AA51" s="2318"/>
      <c r="AB51" s="2318"/>
      <c r="AC51" s="2318"/>
      <c r="AD51" s="2318"/>
      <c r="AE51" s="2319"/>
    </row>
    <row r="52" spans="1:31" s="1" customFormat="1" ht="29" x14ac:dyDescent="0.35">
      <c r="A52" s="1226">
        <f t="shared" si="0"/>
        <v>38</v>
      </c>
      <c r="B52" s="1179" t="s">
        <v>408</v>
      </c>
      <c r="C52" s="1227" t="s">
        <v>418</v>
      </c>
      <c r="D52" s="1233" t="s">
        <v>628</v>
      </c>
      <c r="E52" s="1737">
        <v>2</v>
      </c>
      <c r="F52" s="1737">
        <v>5</v>
      </c>
      <c r="G52" s="1737"/>
      <c r="H52" s="1737"/>
      <c r="I52" s="1737"/>
      <c r="J52" s="1737"/>
      <c r="K52" s="1737"/>
      <c r="L52" s="1737"/>
      <c r="M52" s="1737" t="s">
        <v>2243</v>
      </c>
      <c r="N52" s="1737"/>
      <c r="O52" s="1737"/>
      <c r="P52" s="1737"/>
      <c r="Q52" s="1737"/>
      <c r="R52" s="1737"/>
      <c r="S52" s="1737"/>
      <c r="T52" s="1737"/>
      <c r="U52" s="1737"/>
      <c r="V52" s="1737"/>
      <c r="W52" s="1737"/>
      <c r="X52" s="1737"/>
      <c r="Y52" s="1737"/>
      <c r="Z52" s="1737"/>
      <c r="AA52" s="1737"/>
      <c r="AB52" s="1737"/>
      <c r="AC52" s="1737"/>
      <c r="AD52" s="2187" t="s">
        <v>1399</v>
      </c>
      <c r="AE52" s="2188"/>
    </row>
    <row r="53" spans="1:31" s="1" customFormat="1" ht="29" x14ac:dyDescent="0.35">
      <c r="A53" s="1226">
        <f t="shared" si="0"/>
        <v>39</v>
      </c>
      <c r="B53" s="1179" t="s">
        <v>408</v>
      </c>
      <c r="C53" s="1234" t="s">
        <v>438</v>
      </c>
      <c r="D53" s="1235" t="s">
        <v>439</v>
      </c>
      <c r="E53" s="1737">
        <v>0.25</v>
      </c>
      <c r="F53" s="1737">
        <v>5</v>
      </c>
      <c r="G53" s="1737"/>
      <c r="H53" s="1737"/>
      <c r="I53" s="1737"/>
      <c r="J53" s="1737"/>
      <c r="K53" s="1737"/>
      <c r="L53" s="1737"/>
      <c r="M53" s="1737"/>
      <c r="N53" s="1737"/>
      <c r="O53" s="1737" t="s">
        <v>2243</v>
      </c>
      <c r="P53" s="1737"/>
      <c r="Q53" s="1737"/>
      <c r="R53" s="1737"/>
      <c r="S53" s="1737"/>
      <c r="T53" s="1737"/>
      <c r="U53" s="1737"/>
      <c r="V53" s="1737"/>
      <c r="W53" s="1737"/>
      <c r="X53" s="1737"/>
      <c r="Y53" s="1737"/>
      <c r="Z53" s="1737"/>
      <c r="AA53" s="1737"/>
      <c r="AB53" s="1737"/>
      <c r="AC53" s="1737"/>
      <c r="AD53" s="1250"/>
      <c r="AE53" s="1230">
        <f>ROUND(AD53,2)*E53*F53</f>
        <v>0</v>
      </c>
    </row>
    <row r="54" spans="1:31" s="1" customFormat="1" x14ac:dyDescent="0.35">
      <c r="A54" s="1226">
        <f t="shared" si="0"/>
        <v>40</v>
      </c>
      <c r="B54" s="1232"/>
      <c r="C54" s="1179"/>
      <c r="D54" s="1742" t="s">
        <v>440</v>
      </c>
      <c r="E54" s="2317"/>
      <c r="F54" s="2317"/>
      <c r="G54" s="2317"/>
      <c r="H54" s="2317"/>
      <c r="I54" s="2317"/>
      <c r="J54" s="2317"/>
      <c r="K54" s="2317"/>
      <c r="L54" s="2317"/>
      <c r="M54" s="2317"/>
      <c r="N54" s="2317"/>
      <c r="O54" s="2317"/>
      <c r="P54" s="2317"/>
      <c r="Q54" s="2317"/>
      <c r="R54" s="2317"/>
      <c r="S54" s="2317"/>
      <c r="T54" s="2317"/>
      <c r="U54" s="2317"/>
      <c r="V54" s="2317"/>
      <c r="W54" s="2317"/>
      <c r="X54" s="2317"/>
      <c r="Y54" s="2317"/>
      <c r="Z54" s="2317"/>
      <c r="AA54" s="2317"/>
      <c r="AB54" s="2317"/>
      <c r="AC54" s="2317"/>
      <c r="AD54" s="2317"/>
      <c r="AE54" s="2340"/>
    </row>
    <row r="55" spans="1:31" s="1" customFormat="1" ht="29" x14ac:dyDescent="0.35">
      <c r="A55" s="1226">
        <f t="shared" si="0"/>
        <v>41</v>
      </c>
      <c r="B55" s="1232"/>
      <c r="C55" s="1179"/>
      <c r="D55" s="1229" t="s">
        <v>441</v>
      </c>
      <c r="E55" s="2317"/>
      <c r="F55" s="2317"/>
      <c r="G55" s="2317"/>
      <c r="H55" s="2317"/>
      <c r="I55" s="2317"/>
      <c r="J55" s="2317"/>
      <c r="K55" s="2317"/>
      <c r="L55" s="2317"/>
      <c r="M55" s="2317"/>
      <c r="N55" s="2317"/>
      <c r="O55" s="2317"/>
      <c r="P55" s="2317"/>
      <c r="Q55" s="2317"/>
      <c r="R55" s="2317"/>
      <c r="S55" s="2317"/>
      <c r="T55" s="2317"/>
      <c r="U55" s="2317"/>
      <c r="V55" s="2317"/>
      <c r="W55" s="2317"/>
      <c r="X55" s="2317"/>
      <c r="Y55" s="2317"/>
      <c r="Z55" s="2317"/>
      <c r="AA55" s="2317"/>
      <c r="AB55" s="2317"/>
      <c r="AC55" s="2317"/>
      <c r="AD55" s="2317"/>
      <c r="AE55" s="2340"/>
    </row>
    <row r="56" spans="1:31" s="1" customFormat="1" x14ac:dyDescent="0.35">
      <c r="A56" s="1226">
        <f t="shared" si="0"/>
        <v>42</v>
      </c>
      <c r="B56" s="1232"/>
      <c r="C56" s="1179"/>
      <c r="D56" s="1229" t="s">
        <v>442</v>
      </c>
      <c r="E56" s="2317"/>
      <c r="F56" s="2317"/>
      <c r="G56" s="2317"/>
      <c r="H56" s="2317"/>
      <c r="I56" s="2317"/>
      <c r="J56" s="2317"/>
      <c r="K56" s="2317"/>
      <c r="L56" s="2317"/>
      <c r="M56" s="2317"/>
      <c r="N56" s="2317"/>
      <c r="O56" s="2317"/>
      <c r="P56" s="2317"/>
      <c r="Q56" s="2317"/>
      <c r="R56" s="2317"/>
      <c r="S56" s="2317"/>
      <c r="T56" s="2317"/>
      <c r="U56" s="2317"/>
      <c r="V56" s="2317"/>
      <c r="W56" s="2317"/>
      <c r="X56" s="2317"/>
      <c r="Y56" s="2317"/>
      <c r="Z56" s="2317"/>
      <c r="AA56" s="2317"/>
      <c r="AB56" s="2317"/>
      <c r="AC56" s="2317"/>
      <c r="AD56" s="2317"/>
      <c r="AE56" s="2340"/>
    </row>
    <row r="57" spans="1:31" s="1" customFormat="1" ht="29" x14ac:dyDescent="0.35">
      <c r="A57" s="1226">
        <f t="shared" si="0"/>
        <v>43</v>
      </c>
      <c r="B57" s="1232"/>
      <c r="C57" s="1179"/>
      <c r="D57" s="1229" t="s">
        <v>3770</v>
      </c>
      <c r="E57" s="2317"/>
      <c r="F57" s="2317"/>
      <c r="G57" s="2317"/>
      <c r="H57" s="2317"/>
      <c r="I57" s="2317"/>
      <c r="J57" s="2317"/>
      <c r="K57" s="2317"/>
      <c r="L57" s="2317"/>
      <c r="M57" s="2317"/>
      <c r="N57" s="2317"/>
      <c r="O57" s="2317"/>
      <c r="P57" s="2317"/>
      <c r="Q57" s="2317"/>
      <c r="R57" s="2317"/>
      <c r="S57" s="2317"/>
      <c r="T57" s="2317"/>
      <c r="U57" s="2317"/>
      <c r="V57" s="2317"/>
      <c r="W57" s="2317"/>
      <c r="X57" s="2317"/>
      <c r="Y57" s="2317"/>
      <c r="Z57" s="2317"/>
      <c r="AA57" s="2317"/>
      <c r="AB57" s="2317"/>
      <c r="AC57" s="2317"/>
      <c r="AD57" s="2317"/>
      <c r="AE57" s="2340"/>
    </row>
    <row r="58" spans="1:31" s="1" customFormat="1" ht="43.5" x14ac:dyDescent="0.35">
      <c r="A58" s="1226">
        <f t="shared" si="0"/>
        <v>44</v>
      </c>
      <c r="B58" s="1232"/>
      <c r="C58" s="1179"/>
      <c r="D58" s="1742" t="s">
        <v>443</v>
      </c>
      <c r="E58" s="2317"/>
      <c r="F58" s="2317"/>
      <c r="G58" s="2317"/>
      <c r="H58" s="2317"/>
      <c r="I58" s="2317"/>
      <c r="J58" s="2317"/>
      <c r="K58" s="2317"/>
      <c r="L58" s="2317"/>
      <c r="M58" s="2317"/>
      <c r="N58" s="2317"/>
      <c r="O58" s="2317"/>
      <c r="P58" s="2317"/>
      <c r="Q58" s="2317"/>
      <c r="R58" s="2317"/>
      <c r="S58" s="2317"/>
      <c r="T58" s="2317"/>
      <c r="U58" s="2317"/>
      <c r="V58" s="2317"/>
      <c r="W58" s="2317"/>
      <c r="X58" s="2317"/>
      <c r="Y58" s="2317"/>
      <c r="Z58" s="2317"/>
      <c r="AA58" s="2317"/>
      <c r="AB58" s="2317"/>
      <c r="AC58" s="2317"/>
      <c r="AD58" s="2317"/>
      <c r="AE58" s="2340"/>
    </row>
    <row r="59" spans="1:31" s="1" customFormat="1" x14ac:dyDescent="0.35">
      <c r="A59" s="1226">
        <f t="shared" si="0"/>
        <v>45</v>
      </c>
      <c r="B59" s="1232"/>
      <c r="C59" s="1179"/>
      <c r="D59" s="1229" t="s">
        <v>444</v>
      </c>
      <c r="E59" s="2317"/>
      <c r="F59" s="2317"/>
      <c r="G59" s="2317"/>
      <c r="H59" s="2317"/>
      <c r="I59" s="2317"/>
      <c r="J59" s="2317"/>
      <c r="K59" s="2317"/>
      <c r="L59" s="2317"/>
      <c r="M59" s="2317"/>
      <c r="N59" s="2317"/>
      <c r="O59" s="2317"/>
      <c r="P59" s="2317"/>
      <c r="Q59" s="2317"/>
      <c r="R59" s="2317"/>
      <c r="S59" s="2317"/>
      <c r="T59" s="2317"/>
      <c r="U59" s="2317"/>
      <c r="V59" s="2317"/>
      <c r="W59" s="2317"/>
      <c r="X59" s="2317"/>
      <c r="Y59" s="2317"/>
      <c r="Z59" s="2317"/>
      <c r="AA59" s="2317"/>
      <c r="AB59" s="2317"/>
      <c r="AC59" s="2317"/>
      <c r="AD59" s="2317"/>
      <c r="AE59" s="2340"/>
    </row>
    <row r="60" spans="1:31" s="1" customFormat="1" x14ac:dyDescent="0.35">
      <c r="A60" s="1226">
        <f t="shared" si="0"/>
        <v>46</v>
      </c>
      <c r="B60" s="1232"/>
      <c r="C60" s="1179"/>
      <c r="D60" s="1229" t="s">
        <v>445</v>
      </c>
      <c r="E60" s="2317"/>
      <c r="F60" s="2317"/>
      <c r="G60" s="2317"/>
      <c r="H60" s="2317"/>
      <c r="I60" s="2317"/>
      <c r="J60" s="2317"/>
      <c r="K60" s="2317"/>
      <c r="L60" s="2317"/>
      <c r="M60" s="2317"/>
      <c r="N60" s="2317"/>
      <c r="O60" s="2317"/>
      <c r="P60" s="2317"/>
      <c r="Q60" s="2317"/>
      <c r="R60" s="2317"/>
      <c r="S60" s="2317"/>
      <c r="T60" s="2317"/>
      <c r="U60" s="2317"/>
      <c r="V60" s="2317"/>
      <c r="W60" s="2317"/>
      <c r="X60" s="2317"/>
      <c r="Y60" s="2317"/>
      <c r="Z60" s="2317"/>
      <c r="AA60" s="2317"/>
      <c r="AB60" s="2317"/>
      <c r="AC60" s="2317"/>
      <c r="AD60" s="2317"/>
      <c r="AE60" s="2340"/>
    </row>
    <row r="61" spans="1:31" s="1" customFormat="1" x14ac:dyDescent="0.35">
      <c r="A61" s="1226">
        <f t="shared" si="0"/>
        <v>47</v>
      </c>
      <c r="B61" s="1232"/>
      <c r="C61" s="1179"/>
      <c r="D61" s="1229" t="s">
        <v>446</v>
      </c>
      <c r="E61" s="2317"/>
      <c r="F61" s="2317"/>
      <c r="G61" s="2317"/>
      <c r="H61" s="2317"/>
      <c r="I61" s="2317"/>
      <c r="J61" s="2317"/>
      <c r="K61" s="2317"/>
      <c r="L61" s="2317"/>
      <c r="M61" s="2317"/>
      <c r="N61" s="2317"/>
      <c r="O61" s="2317"/>
      <c r="P61" s="2317"/>
      <c r="Q61" s="2317"/>
      <c r="R61" s="2317"/>
      <c r="S61" s="2317"/>
      <c r="T61" s="2317"/>
      <c r="U61" s="2317"/>
      <c r="V61" s="2317"/>
      <c r="W61" s="2317"/>
      <c r="X61" s="2317"/>
      <c r="Y61" s="2317"/>
      <c r="Z61" s="2317"/>
      <c r="AA61" s="2317"/>
      <c r="AB61" s="2317"/>
      <c r="AC61" s="2317"/>
      <c r="AD61" s="2317"/>
      <c r="AE61" s="2340"/>
    </row>
    <row r="62" spans="1:31" s="1" customFormat="1" x14ac:dyDescent="0.35">
      <c r="A62" s="1226">
        <f t="shared" si="0"/>
        <v>48</v>
      </c>
      <c r="B62" s="1232"/>
      <c r="C62" s="1179"/>
      <c r="D62" s="1229" t="s">
        <v>447</v>
      </c>
      <c r="E62" s="2317"/>
      <c r="F62" s="2317"/>
      <c r="G62" s="2317"/>
      <c r="H62" s="2317"/>
      <c r="I62" s="2317"/>
      <c r="J62" s="2317"/>
      <c r="K62" s="2317"/>
      <c r="L62" s="2317"/>
      <c r="M62" s="2317"/>
      <c r="N62" s="2317"/>
      <c r="O62" s="2317"/>
      <c r="P62" s="2317"/>
      <c r="Q62" s="2317"/>
      <c r="R62" s="2317"/>
      <c r="S62" s="2317"/>
      <c r="T62" s="2317"/>
      <c r="U62" s="2317"/>
      <c r="V62" s="2317"/>
      <c r="W62" s="2317"/>
      <c r="X62" s="2317"/>
      <c r="Y62" s="2317"/>
      <c r="Z62" s="2317"/>
      <c r="AA62" s="2317"/>
      <c r="AB62" s="2317"/>
      <c r="AC62" s="2317"/>
      <c r="AD62" s="2317"/>
      <c r="AE62" s="2340"/>
    </row>
    <row r="63" spans="1:31" s="1" customFormat="1" x14ac:dyDescent="0.35">
      <c r="A63" s="1226">
        <f t="shared" si="0"/>
        <v>49</v>
      </c>
      <c r="B63" s="1232"/>
      <c r="C63" s="1179"/>
      <c r="D63" s="1229" t="s">
        <v>448</v>
      </c>
      <c r="E63" s="2317"/>
      <c r="F63" s="2317"/>
      <c r="G63" s="2317"/>
      <c r="H63" s="2317"/>
      <c r="I63" s="2317"/>
      <c r="J63" s="2317"/>
      <c r="K63" s="2317"/>
      <c r="L63" s="2317"/>
      <c r="M63" s="2317"/>
      <c r="N63" s="2317"/>
      <c r="O63" s="2317"/>
      <c r="P63" s="2317"/>
      <c r="Q63" s="2317"/>
      <c r="R63" s="2317"/>
      <c r="S63" s="2317"/>
      <c r="T63" s="2317"/>
      <c r="U63" s="2317"/>
      <c r="V63" s="2317"/>
      <c r="W63" s="2317"/>
      <c r="X63" s="2317"/>
      <c r="Y63" s="2317"/>
      <c r="Z63" s="2317"/>
      <c r="AA63" s="2317"/>
      <c r="AB63" s="2317"/>
      <c r="AC63" s="2317"/>
      <c r="AD63" s="2317"/>
      <c r="AE63" s="2340"/>
    </row>
    <row r="64" spans="1:31" s="1" customFormat="1" ht="29" x14ac:dyDescent="0.35">
      <c r="A64" s="1226">
        <f t="shared" si="0"/>
        <v>50</v>
      </c>
      <c r="B64" s="1179" t="s">
        <v>408</v>
      </c>
      <c r="C64" s="1236" t="s">
        <v>449</v>
      </c>
      <c r="D64" s="1235" t="s">
        <v>5408</v>
      </c>
      <c r="E64" s="1737">
        <v>0.25</v>
      </c>
      <c r="F64" s="1737">
        <v>22</v>
      </c>
      <c r="G64" s="1737"/>
      <c r="H64" s="1737"/>
      <c r="I64" s="1737"/>
      <c r="J64" s="1737"/>
      <c r="K64" s="1737"/>
      <c r="L64" s="1737"/>
      <c r="M64" s="1737"/>
      <c r="N64" s="1737"/>
      <c r="O64" s="1737" t="s">
        <v>2243</v>
      </c>
      <c r="P64" s="1737"/>
      <c r="Q64" s="1737"/>
      <c r="R64" s="1737"/>
      <c r="S64" s="1737"/>
      <c r="T64" s="1737"/>
      <c r="U64" s="1737"/>
      <c r="V64" s="1737"/>
      <c r="W64" s="1737"/>
      <c r="X64" s="1737"/>
      <c r="Y64" s="1737"/>
      <c r="Z64" s="1737"/>
      <c r="AA64" s="1737"/>
      <c r="AB64" s="1737"/>
      <c r="AC64" s="1737"/>
      <c r="AD64" s="1250"/>
      <c r="AE64" s="1230">
        <f>ROUND(AD64,2)*E64*F64</f>
        <v>0</v>
      </c>
    </row>
    <row r="65" spans="1:31" s="1" customFormat="1" ht="29" x14ac:dyDescent="0.35">
      <c r="A65" s="1226">
        <f t="shared" si="0"/>
        <v>51</v>
      </c>
      <c r="B65" s="1232"/>
      <c r="C65" s="1179"/>
      <c r="D65" s="1742" t="s">
        <v>450</v>
      </c>
      <c r="E65" s="2318"/>
      <c r="F65" s="2318"/>
      <c r="G65" s="2318"/>
      <c r="H65" s="2318"/>
      <c r="I65" s="2318"/>
      <c r="J65" s="2318"/>
      <c r="K65" s="2318"/>
      <c r="L65" s="2318"/>
      <c r="M65" s="2318"/>
      <c r="N65" s="2318"/>
      <c r="O65" s="2318"/>
      <c r="P65" s="2318"/>
      <c r="Q65" s="2318"/>
      <c r="R65" s="2318"/>
      <c r="S65" s="2318"/>
      <c r="T65" s="2318"/>
      <c r="U65" s="2318"/>
      <c r="V65" s="2318"/>
      <c r="W65" s="2318"/>
      <c r="X65" s="2318"/>
      <c r="Y65" s="2318"/>
      <c r="Z65" s="2318"/>
      <c r="AA65" s="2318"/>
      <c r="AB65" s="2318"/>
      <c r="AC65" s="2318"/>
      <c r="AD65" s="2318"/>
      <c r="AE65" s="2319"/>
    </row>
    <row r="66" spans="1:31" s="1" customFormat="1" x14ac:dyDescent="0.35">
      <c r="A66" s="1226">
        <f t="shared" si="0"/>
        <v>52</v>
      </c>
      <c r="B66" s="1232"/>
      <c r="C66" s="2317"/>
      <c r="D66" s="1742" t="s">
        <v>451</v>
      </c>
      <c r="E66" s="2318"/>
      <c r="F66" s="2318"/>
      <c r="G66" s="2318"/>
      <c r="H66" s="2318"/>
      <c r="I66" s="2318"/>
      <c r="J66" s="2318"/>
      <c r="K66" s="2318"/>
      <c r="L66" s="2318"/>
      <c r="M66" s="2318"/>
      <c r="N66" s="2318"/>
      <c r="O66" s="2318"/>
      <c r="P66" s="2318"/>
      <c r="Q66" s="2318"/>
      <c r="R66" s="2318"/>
      <c r="S66" s="2318"/>
      <c r="T66" s="2318"/>
      <c r="U66" s="2318"/>
      <c r="V66" s="2318"/>
      <c r="W66" s="2318"/>
      <c r="X66" s="2318"/>
      <c r="Y66" s="2318"/>
      <c r="Z66" s="2318"/>
      <c r="AA66" s="2318"/>
      <c r="AB66" s="2318"/>
      <c r="AC66" s="2318"/>
      <c r="AD66" s="2318"/>
      <c r="AE66" s="2319"/>
    </row>
    <row r="67" spans="1:31" s="1" customFormat="1" x14ac:dyDescent="0.35">
      <c r="A67" s="1226">
        <f t="shared" si="0"/>
        <v>53</v>
      </c>
      <c r="B67" s="1232"/>
      <c r="C67" s="2317"/>
      <c r="D67" s="1742" t="s">
        <v>452</v>
      </c>
      <c r="E67" s="2318"/>
      <c r="F67" s="2318"/>
      <c r="G67" s="2318"/>
      <c r="H67" s="2318"/>
      <c r="I67" s="2318"/>
      <c r="J67" s="2318"/>
      <c r="K67" s="2318"/>
      <c r="L67" s="2318"/>
      <c r="M67" s="2318"/>
      <c r="N67" s="2318"/>
      <c r="O67" s="2318"/>
      <c r="P67" s="2318"/>
      <c r="Q67" s="2318"/>
      <c r="R67" s="2318"/>
      <c r="S67" s="2318"/>
      <c r="T67" s="2318"/>
      <c r="U67" s="2318"/>
      <c r="V67" s="2318"/>
      <c r="W67" s="2318"/>
      <c r="X67" s="2318"/>
      <c r="Y67" s="2318"/>
      <c r="Z67" s="2318"/>
      <c r="AA67" s="2318"/>
      <c r="AB67" s="2318"/>
      <c r="AC67" s="2318"/>
      <c r="AD67" s="2318"/>
      <c r="AE67" s="2319"/>
    </row>
    <row r="68" spans="1:31" s="1" customFormat="1" x14ac:dyDescent="0.35">
      <c r="A68" s="1226">
        <f t="shared" si="0"/>
        <v>54</v>
      </c>
      <c r="B68" s="1232"/>
      <c r="C68" s="2317"/>
      <c r="D68" s="1742" t="s">
        <v>453</v>
      </c>
      <c r="E68" s="2318"/>
      <c r="F68" s="2318"/>
      <c r="G68" s="2318"/>
      <c r="H68" s="2318"/>
      <c r="I68" s="2318"/>
      <c r="J68" s="2318"/>
      <c r="K68" s="2318"/>
      <c r="L68" s="2318"/>
      <c r="M68" s="2318"/>
      <c r="N68" s="2318"/>
      <c r="O68" s="2318"/>
      <c r="P68" s="2318"/>
      <c r="Q68" s="2318"/>
      <c r="R68" s="2318"/>
      <c r="S68" s="2318"/>
      <c r="T68" s="2318"/>
      <c r="U68" s="2318"/>
      <c r="V68" s="2318"/>
      <c r="W68" s="2318"/>
      <c r="X68" s="2318"/>
      <c r="Y68" s="2318"/>
      <c r="Z68" s="2318"/>
      <c r="AA68" s="2318"/>
      <c r="AB68" s="2318"/>
      <c r="AC68" s="2318"/>
      <c r="AD68" s="2318"/>
      <c r="AE68" s="2319"/>
    </row>
    <row r="69" spans="1:31" s="1" customFormat="1" x14ac:dyDescent="0.35">
      <c r="A69" s="1226">
        <f t="shared" si="0"/>
        <v>55</v>
      </c>
      <c r="B69" s="1232"/>
      <c r="C69" s="2317"/>
      <c r="D69" s="1742" t="s">
        <v>454</v>
      </c>
      <c r="E69" s="2318"/>
      <c r="F69" s="2318"/>
      <c r="G69" s="2318"/>
      <c r="H69" s="2318"/>
      <c r="I69" s="2318"/>
      <c r="J69" s="2318"/>
      <c r="K69" s="2318"/>
      <c r="L69" s="2318"/>
      <c r="M69" s="2318"/>
      <c r="N69" s="2318"/>
      <c r="O69" s="2318"/>
      <c r="P69" s="2318"/>
      <c r="Q69" s="2318"/>
      <c r="R69" s="2318"/>
      <c r="S69" s="2318"/>
      <c r="T69" s="2318"/>
      <c r="U69" s="2318"/>
      <c r="V69" s="2318"/>
      <c r="W69" s="2318"/>
      <c r="X69" s="2318"/>
      <c r="Y69" s="2318"/>
      <c r="Z69" s="2318"/>
      <c r="AA69" s="2318"/>
      <c r="AB69" s="2318"/>
      <c r="AC69" s="2318"/>
      <c r="AD69" s="2318"/>
      <c r="AE69" s="2319"/>
    </row>
    <row r="70" spans="1:31" s="1" customFormat="1" x14ac:dyDescent="0.35">
      <c r="A70" s="1226">
        <f t="shared" si="0"/>
        <v>56</v>
      </c>
      <c r="B70" s="1232"/>
      <c r="C70" s="2317"/>
      <c r="D70" s="1742" t="s">
        <v>455</v>
      </c>
      <c r="E70" s="2318"/>
      <c r="F70" s="2318"/>
      <c r="G70" s="2318"/>
      <c r="H70" s="2318"/>
      <c r="I70" s="2318"/>
      <c r="J70" s="2318"/>
      <c r="K70" s="2318"/>
      <c r="L70" s="2318"/>
      <c r="M70" s="2318"/>
      <c r="N70" s="2318"/>
      <c r="O70" s="2318"/>
      <c r="P70" s="2318"/>
      <c r="Q70" s="2318"/>
      <c r="R70" s="2318"/>
      <c r="S70" s="2318"/>
      <c r="T70" s="2318"/>
      <c r="U70" s="2318"/>
      <c r="V70" s="2318"/>
      <c r="W70" s="2318"/>
      <c r="X70" s="2318"/>
      <c r="Y70" s="2318"/>
      <c r="Z70" s="2318"/>
      <c r="AA70" s="2318"/>
      <c r="AB70" s="2318"/>
      <c r="AC70" s="2318"/>
      <c r="AD70" s="2318"/>
      <c r="AE70" s="2319"/>
    </row>
    <row r="71" spans="1:31" s="1" customFormat="1" x14ac:dyDescent="0.35">
      <c r="A71" s="1226">
        <f t="shared" si="0"/>
        <v>57</v>
      </c>
      <c r="B71" s="1232"/>
      <c r="C71" s="2317"/>
      <c r="D71" s="1742" t="s">
        <v>456</v>
      </c>
      <c r="E71" s="2318"/>
      <c r="F71" s="2318"/>
      <c r="G71" s="2318"/>
      <c r="H71" s="2318"/>
      <c r="I71" s="2318"/>
      <c r="J71" s="2318"/>
      <c r="K71" s="2318"/>
      <c r="L71" s="2318"/>
      <c r="M71" s="2318"/>
      <c r="N71" s="2318"/>
      <c r="O71" s="2318"/>
      <c r="P71" s="2318"/>
      <c r="Q71" s="2318"/>
      <c r="R71" s="2318"/>
      <c r="S71" s="2318"/>
      <c r="T71" s="2318"/>
      <c r="U71" s="2318"/>
      <c r="V71" s="2318"/>
      <c r="W71" s="2318"/>
      <c r="X71" s="2318"/>
      <c r="Y71" s="2318"/>
      <c r="Z71" s="2318"/>
      <c r="AA71" s="2318"/>
      <c r="AB71" s="2318"/>
      <c r="AC71" s="2318"/>
      <c r="AD71" s="2318"/>
      <c r="AE71" s="2319"/>
    </row>
    <row r="72" spans="1:31" s="1" customFormat="1" x14ac:dyDescent="0.35">
      <c r="A72" s="1226">
        <f t="shared" si="0"/>
        <v>58</v>
      </c>
      <c r="B72" s="1232"/>
      <c r="C72" s="2317"/>
      <c r="D72" s="1742" t="s">
        <v>457</v>
      </c>
      <c r="E72" s="2318"/>
      <c r="F72" s="2318"/>
      <c r="G72" s="2318"/>
      <c r="H72" s="2318"/>
      <c r="I72" s="2318"/>
      <c r="J72" s="2318"/>
      <c r="K72" s="2318"/>
      <c r="L72" s="2318"/>
      <c r="M72" s="2318"/>
      <c r="N72" s="2318"/>
      <c r="O72" s="2318"/>
      <c r="P72" s="2318"/>
      <c r="Q72" s="2318"/>
      <c r="R72" s="2318"/>
      <c r="S72" s="2318"/>
      <c r="T72" s="2318"/>
      <c r="U72" s="2318"/>
      <c r="V72" s="2318"/>
      <c r="W72" s="2318"/>
      <c r="X72" s="2318"/>
      <c r="Y72" s="2318"/>
      <c r="Z72" s="2318"/>
      <c r="AA72" s="2318"/>
      <c r="AB72" s="2318"/>
      <c r="AC72" s="2318"/>
      <c r="AD72" s="2318"/>
      <c r="AE72" s="2319"/>
    </row>
    <row r="73" spans="1:31" s="1" customFormat="1" x14ac:dyDescent="0.35">
      <c r="A73" s="1226">
        <f t="shared" si="0"/>
        <v>59</v>
      </c>
      <c r="B73" s="1232"/>
      <c r="C73" s="2317"/>
      <c r="D73" s="1742" t="s">
        <v>458</v>
      </c>
      <c r="E73" s="2318"/>
      <c r="F73" s="2318"/>
      <c r="G73" s="2318"/>
      <c r="H73" s="2318"/>
      <c r="I73" s="2318"/>
      <c r="J73" s="2318"/>
      <c r="K73" s="2318"/>
      <c r="L73" s="2318"/>
      <c r="M73" s="2318"/>
      <c r="N73" s="2318"/>
      <c r="O73" s="2318"/>
      <c r="P73" s="2318"/>
      <c r="Q73" s="2318"/>
      <c r="R73" s="2318"/>
      <c r="S73" s="2318"/>
      <c r="T73" s="2318"/>
      <c r="U73" s="2318"/>
      <c r="V73" s="2318"/>
      <c r="W73" s="2318"/>
      <c r="X73" s="2318"/>
      <c r="Y73" s="2318"/>
      <c r="Z73" s="2318"/>
      <c r="AA73" s="2318"/>
      <c r="AB73" s="2318"/>
      <c r="AC73" s="2318"/>
      <c r="AD73" s="2318"/>
      <c r="AE73" s="2319"/>
    </row>
    <row r="74" spans="1:31" s="1" customFormat="1" x14ac:dyDescent="0.35">
      <c r="A74" s="1226">
        <f t="shared" si="0"/>
        <v>60</v>
      </c>
      <c r="B74" s="1232"/>
      <c r="C74" s="2317"/>
      <c r="D74" s="1742" t="s">
        <v>448</v>
      </c>
      <c r="E74" s="2318"/>
      <c r="F74" s="2318"/>
      <c r="G74" s="2318"/>
      <c r="H74" s="2318"/>
      <c r="I74" s="2318"/>
      <c r="J74" s="2318"/>
      <c r="K74" s="2318"/>
      <c r="L74" s="2318"/>
      <c r="M74" s="2318"/>
      <c r="N74" s="2318"/>
      <c r="O74" s="2318"/>
      <c r="P74" s="2318"/>
      <c r="Q74" s="2318"/>
      <c r="R74" s="2318"/>
      <c r="S74" s="2318"/>
      <c r="T74" s="2318"/>
      <c r="U74" s="2318"/>
      <c r="V74" s="2318"/>
      <c r="W74" s="2318"/>
      <c r="X74" s="2318"/>
      <c r="Y74" s="2318"/>
      <c r="Z74" s="2318"/>
      <c r="AA74" s="2318"/>
      <c r="AB74" s="2318"/>
      <c r="AC74" s="2318"/>
      <c r="AD74" s="2318"/>
      <c r="AE74" s="2319"/>
    </row>
    <row r="75" spans="1:31" s="1" customFormat="1" ht="29" x14ac:dyDescent="0.35">
      <c r="A75" s="1226">
        <f t="shared" si="0"/>
        <v>61</v>
      </c>
      <c r="B75" s="1179" t="s">
        <v>408</v>
      </c>
      <c r="C75" s="1179" t="s">
        <v>459</v>
      </c>
      <c r="D75" s="1237" t="s">
        <v>5409</v>
      </c>
      <c r="E75" s="1737">
        <v>0.25</v>
      </c>
      <c r="F75" s="1737">
        <v>19</v>
      </c>
      <c r="G75" s="1737"/>
      <c r="H75" s="1737"/>
      <c r="I75" s="1737"/>
      <c r="J75" s="1737"/>
      <c r="K75" s="1737"/>
      <c r="L75" s="1737"/>
      <c r="M75" s="1737"/>
      <c r="N75" s="1737"/>
      <c r="O75" s="1737" t="s">
        <v>2243</v>
      </c>
      <c r="P75" s="1737"/>
      <c r="Q75" s="1737"/>
      <c r="R75" s="1737"/>
      <c r="S75" s="1737"/>
      <c r="T75" s="1737"/>
      <c r="U75" s="1737"/>
      <c r="V75" s="1737"/>
      <c r="W75" s="1737"/>
      <c r="X75" s="1737"/>
      <c r="Y75" s="1737"/>
      <c r="Z75" s="1737"/>
      <c r="AA75" s="1737"/>
      <c r="AB75" s="1737"/>
      <c r="AC75" s="1737"/>
      <c r="AD75" s="1250"/>
      <c r="AE75" s="1230">
        <f>ROUND(AD75,2)*E75*F75</f>
        <v>0</v>
      </c>
    </row>
    <row r="76" spans="1:31" s="1" customFormat="1" x14ac:dyDescent="0.35">
      <c r="A76" s="1226">
        <f t="shared" si="0"/>
        <v>62</v>
      </c>
      <c r="B76" s="1232"/>
      <c r="C76" s="2317"/>
      <c r="D76" s="1235" t="s">
        <v>439</v>
      </c>
      <c r="E76" s="2318"/>
      <c r="F76" s="2318"/>
      <c r="G76" s="2318"/>
      <c r="H76" s="2318"/>
      <c r="I76" s="2318"/>
      <c r="J76" s="2318"/>
      <c r="K76" s="2318"/>
      <c r="L76" s="2318"/>
      <c r="M76" s="2318"/>
      <c r="N76" s="2318"/>
      <c r="O76" s="2318"/>
      <c r="P76" s="2318"/>
      <c r="Q76" s="2318"/>
      <c r="R76" s="2318"/>
      <c r="S76" s="2318"/>
      <c r="T76" s="2318"/>
      <c r="U76" s="2318"/>
      <c r="V76" s="2318"/>
      <c r="W76" s="2318"/>
      <c r="X76" s="2318"/>
      <c r="Y76" s="2318"/>
      <c r="Z76" s="2318"/>
      <c r="AA76" s="2318"/>
      <c r="AB76" s="2318"/>
      <c r="AC76" s="2318"/>
      <c r="AD76" s="2318"/>
      <c r="AE76" s="2319"/>
    </row>
    <row r="77" spans="1:31" s="1" customFormat="1" x14ac:dyDescent="0.35">
      <c r="A77" s="1226">
        <f t="shared" si="0"/>
        <v>63</v>
      </c>
      <c r="B77" s="1232"/>
      <c r="C77" s="2317"/>
      <c r="D77" s="1229" t="s">
        <v>460</v>
      </c>
      <c r="E77" s="2318"/>
      <c r="F77" s="2318"/>
      <c r="G77" s="2318"/>
      <c r="H77" s="2318"/>
      <c r="I77" s="2318"/>
      <c r="J77" s="2318"/>
      <c r="K77" s="2318"/>
      <c r="L77" s="2318"/>
      <c r="M77" s="2318"/>
      <c r="N77" s="2318"/>
      <c r="O77" s="2318"/>
      <c r="P77" s="2318"/>
      <c r="Q77" s="2318"/>
      <c r="R77" s="2318"/>
      <c r="S77" s="2318"/>
      <c r="T77" s="2318"/>
      <c r="U77" s="2318"/>
      <c r="V77" s="2318"/>
      <c r="W77" s="2318"/>
      <c r="X77" s="2318"/>
      <c r="Y77" s="2318"/>
      <c r="Z77" s="2318"/>
      <c r="AA77" s="2318"/>
      <c r="AB77" s="2318"/>
      <c r="AC77" s="2318"/>
      <c r="AD77" s="2318"/>
      <c r="AE77" s="2319"/>
    </row>
    <row r="78" spans="1:31" s="1" customFormat="1" x14ac:dyDescent="0.35">
      <c r="A78" s="1226">
        <f t="shared" si="0"/>
        <v>64</v>
      </c>
      <c r="B78" s="1232"/>
      <c r="C78" s="2317"/>
      <c r="D78" s="1229" t="s">
        <v>461</v>
      </c>
      <c r="E78" s="2318"/>
      <c r="F78" s="2318"/>
      <c r="G78" s="2318"/>
      <c r="H78" s="2318"/>
      <c r="I78" s="2318"/>
      <c r="J78" s="2318"/>
      <c r="K78" s="2318"/>
      <c r="L78" s="2318"/>
      <c r="M78" s="2318"/>
      <c r="N78" s="2318"/>
      <c r="O78" s="2318"/>
      <c r="P78" s="2318"/>
      <c r="Q78" s="2318"/>
      <c r="R78" s="2318"/>
      <c r="S78" s="2318"/>
      <c r="T78" s="2318"/>
      <c r="U78" s="2318"/>
      <c r="V78" s="2318"/>
      <c r="W78" s="2318"/>
      <c r="X78" s="2318"/>
      <c r="Y78" s="2318"/>
      <c r="Z78" s="2318"/>
      <c r="AA78" s="2318"/>
      <c r="AB78" s="2318"/>
      <c r="AC78" s="2318"/>
      <c r="AD78" s="2318"/>
      <c r="AE78" s="2319"/>
    </row>
    <row r="79" spans="1:31" s="1" customFormat="1" x14ac:dyDescent="0.35">
      <c r="A79" s="1226">
        <f t="shared" si="0"/>
        <v>65</v>
      </c>
      <c r="B79" s="1232"/>
      <c r="C79" s="2317"/>
      <c r="D79" s="1229" t="s">
        <v>462</v>
      </c>
      <c r="E79" s="2318"/>
      <c r="F79" s="2318"/>
      <c r="G79" s="2318"/>
      <c r="H79" s="2318"/>
      <c r="I79" s="2318"/>
      <c r="J79" s="2318"/>
      <c r="K79" s="2318"/>
      <c r="L79" s="2318"/>
      <c r="M79" s="2318"/>
      <c r="N79" s="2318"/>
      <c r="O79" s="2318"/>
      <c r="P79" s="2318"/>
      <c r="Q79" s="2318"/>
      <c r="R79" s="2318"/>
      <c r="S79" s="2318"/>
      <c r="T79" s="2318"/>
      <c r="U79" s="2318"/>
      <c r="V79" s="2318"/>
      <c r="W79" s="2318"/>
      <c r="X79" s="2318"/>
      <c r="Y79" s="2318"/>
      <c r="Z79" s="2318"/>
      <c r="AA79" s="2318"/>
      <c r="AB79" s="2318"/>
      <c r="AC79" s="2318"/>
      <c r="AD79" s="2318"/>
      <c r="AE79" s="2319"/>
    </row>
    <row r="80" spans="1:31" s="1" customFormat="1" x14ac:dyDescent="0.35">
      <c r="A80" s="1226">
        <f t="shared" si="0"/>
        <v>66</v>
      </c>
      <c r="B80" s="1232"/>
      <c r="C80" s="2317"/>
      <c r="D80" s="1229" t="s">
        <v>463</v>
      </c>
      <c r="E80" s="2318"/>
      <c r="F80" s="2318"/>
      <c r="G80" s="2318"/>
      <c r="H80" s="2318"/>
      <c r="I80" s="2318"/>
      <c r="J80" s="2318"/>
      <c r="K80" s="2318"/>
      <c r="L80" s="2318"/>
      <c r="M80" s="2318"/>
      <c r="N80" s="2318"/>
      <c r="O80" s="2318"/>
      <c r="P80" s="2318"/>
      <c r="Q80" s="2318"/>
      <c r="R80" s="2318"/>
      <c r="S80" s="2318"/>
      <c r="T80" s="2318"/>
      <c r="U80" s="2318"/>
      <c r="V80" s="2318"/>
      <c r="W80" s="2318"/>
      <c r="X80" s="2318"/>
      <c r="Y80" s="2318"/>
      <c r="Z80" s="2318"/>
      <c r="AA80" s="2318"/>
      <c r="AB80" s="2318"/>
      <c r="AC80" s="2318"/>
      <c r="AD80" s="2318"/>
      <c r="AE80" s="2319"/>
    </row>
    <row r="81" spans="1:31" s="1" customFormat="1" x14ac:dyDescent="0.35">
      <c r="A81" s="1226">
        <f t="shared" ref="A81:A85" si="1">A80+1</f>
        <v>67</v>
      </c>
      <c r="B81" s="1232"/>
      <c r="C81" s="2317"/>
      <c r="D81" s="1229" t="s">
        <v>464</v>
      </c>
      <c r="E81" s="2318"/>
      <c r="F81" s="2318"/>
      <c r="G81" s="2318"/>
      <c r="H81" s="2318"/>
      <c r="I81" s="2318"/>
      <c r="J81" s="2318"/>
      <c r="K81" s="2318"/>
      <c r="L81" s="2318"/>
      <c r="M81" s="2318"/>
      <c r="N81" s="2318"/>
      <c r="O81" s="2318"/>
      <c r="P81" s="2318"/>
      <c r="Q81" s="2318"/>
      <c r="R81" s="2318"/>
      <c r="S81" s="2318"/>
      <c r="T81" s="2318"/>
      <c r="U81" s="2318"/>
      <c r="V81" s="2318"/>
      <c r="W81" s="2318"/>
      <c r="X81" s="2318"/>
      <c r="Y81" s="2318"/>
      <c r="Z81" s="2318"/>
      <c r="AA81" s="2318"/>
      <c r="AB81" s="2318"/>
      <c r="AC81" s="2318"/>
      <c r="AD81" s="2318"/>
      <c r="AE81" s="2319"/>
    </row>
    <row r="82" spans="1:31" s="1" customFormat="1" x14ac:dyDescent="0.35">
      <c r="A82" s="1226">
        <f t="shared" si="1"/>
        <v>68</v>
      </c>
      <c r="B82" s="1232"/>
      <c r="C82" s="2317"/>
      <c r="D82" s="1229" t="s">
        <v>465</v>
      </c>
      <c r="E82" s="2318"/>
      <c r="F82" s="2318"/>
      <c r="G82" s="2318"/>
      <c r="H82" s="2318"/>
      <c r="I82" s="2318"/>
      <c r="J82" s="2318"/>
      <c r="K82" s="2318"/>
      <c r="L82" s="2318"/>
      <c r="M82" s="2318"/>
      <c r="N82" s="2318"/>
      <c r="O82" s="2318"/>
      <c r="P82" s="2318"/>
      <c r="Q82" s="2318"/>
      <c r="R82" s="2318"/>
      <c r="S82" s="2318"/>
      <c r="T82" s="2318"/>
      <c r="U82" s="2318"/>
      <c r="V82" s="2318"/>
      <c r="W82" s="2318"/>
      <c r="X82" s="2318"/>
      <c r="Y82" s="2318"/>
      <c r="Z82" s="2318"/>
      <c r="AA82" s="2318"/>
      <c r="AB82" s="2318"/>
      <c r="AC82" s="2318"/>
      <c r="AD82" s="2318"/>
      <c r="AE82" s="2319"/>
    </row>
    <row r="83" spans="1:31" s="1" customFormat="1" x14ac:dyDescent="0.35">
      <c r="A83" s="1226">
        <f t="shared" si="1"/>
        <v>69</v>
      </c>
      <c r="B83" s="1232"/>
      <c r="C83" s="2317"/>
      <c r="D83" s="1229" t="s">
        <v>466</v>
      </c>
      <c r="E83" s="2318"/>
      <c r="F83" s="2318"/>
      <c r="G83" s="2318"/>
      <c r="H83" s="2318"/>
      <c r="I83" s="2318"/>
      <c r="J83" s="2318"/>
      <c r="K83" s="2318"/>
      <c r="L83" s="2318"/>
      <c r="M83" s="2318"/>
      <c r="N83" s="2318"/>
      <c r="O83" s="2318"/>
      <c r="P83" s="2318"/>
      <c r="Q83" s="2318"/>
      <c r="R83" s="2318"/>
      <c r="S83" s="2318"/>
      <c r="T83" s="2318"/>
      <c r="U83" s="2318"/>
      <c r="V83" s="2318"/>
      <c r="W83" s="2318"/>
      <c r="X83" s="2318"/>
      <c r="Y83" s="2318"/>
      <c r="Z83" s="2318"/>
      <c r="AA83" s="2318"/>
      <c r="AB83" s="2318"/>
      <c r="AC83" s="2318"/>
      <c r="AD83" s="2318"/>
      <c r="AE83" s="2319"/>
    </row>
    <row r="84" spans="1:31" s="1" customFormat="1" x14ac:dyDescent="0.35">
      <c r="A84" s="1226">
        <f t="shared" si="1"/>
        <v>70</v>
      </c>
      <c r="B84" s="1232"/>
      <c r="C84" s="2317"/>
      <c r="D84" s="1229" t="s">
        <v>467</v>
      </c>
      <c r="E84" s="2318"/>
      <c r="F84" s="2318"/>
      <c r="G84" s="2318"/>
      <c r="H84" s="2318"/>
      <c r="I84" s="2318"/>
      <c r="J84" s="2318"/>
      <c r="K84" s="2318"/>
      <c r="L84" s="2318"/>
      <c r="M84" s="2318"/>
      <c r="N84" s="2318"/>
      <c r="O84" s="2318"/>
      <c r="P84" s="2318"/>
      <c r="Q84" s="2318"/>
      <c r="R84" s="2318"/>
      <c r="S84" s="2318"/>
      <c r="T84" s="2318"/>
      <c r="U84" s="2318"/>
      <c r="V84" s="2318"/>
      <c r="W84" s="2318"/>
      <c r="X84" s="2318"/>
      <c r="Y84" s="2318"/>
      <c r="Z84" s="2318"/>
      <c r="AA84" s="2318"/>
      <c r="AB84" s="2318"/>
      <c r="AC84" s="2318"/>
      <c r="AD84" s="2318"/>
      <c r="AE84" s="2319"/>
    </row>
    <row r="85" spans="1:31" s="1" customFormat="1" ht="15" thickBot="1" x14ac:dyDescent="0.4">
      <c r="A85" s="1238">
        <f t="shared" si="1"/>
        <v>71</v>
      </c>
      <c r="B85" s="1239"/>
      <c r="C85" s="2320"/>
      <c r="D85" s="1240" t="s">
        <v>448</v>
      </c>
      <c r="E85" s="2321"/>
      <c r="F85" s="2321"/>
      <c r="G85" s="2321"/>
      <c r="H85" s="2321"/>
      <c r="I85" s="2321"/>
      <c r="J85" s="2321"/>
      <c r="K85" s="2321"/>
      <c r="L85" s="2321"/>
      <c r="M85" s="2321"/>
      <c r="N85" s="2321"/>
      <c r="O85" s="2321"/>
      <c r="P85" s="2321"/>
      <c r="Q85" s="2321"/>
      <c r="R85" s="2321"/>
      <c r="S85" s="2321"/>
      <c r="T85" s="2321"/>
      <c r="U85" s="2321"/>
      <c r="V85" s="2321"/>
      <c r="W85" s="2321"/>
      <c r="X85" s="2321"/>
      <c r="Y85" s="2321"/>
      <c r="Z85" s="2321"/>
      <c r="AA85" s="2321"/>
      <c r="AB85" s="2321"/>
      <c r="AC85" s="2321"/>
      <c r="AD85" s="2321"/>
      <c r="AE85" s="2322"/>
    </row>
    <row r="86" spans="1:31" s="1" customFormat="1" ht="15" customHeight="1" x14ac:dyDescent="0.35">
      <c r="A86" s="2314" t="s">
        <v>3771</v>
      </c>
      <c r="B86" s="2315"/>
      <c r="C86" s="2315"/>
      <c r="D86" s="2315"/>
      <c r="E86" s="2315"/>
      <c r="F86" s="2315"/>
      <c r="G86" s="2315"/>
      <c r="H86" s="2315"/>
      <c r="I86" s="2315"/>
      <c r="J86" s="2315"/>
      <c r="K86" s="2315"/>
      <c r="L86" s="2315"/>
      <c r="M86" s="2315"/>
      <c r="N86" s="2315"/>
      <c r="O86" s="2315"/>
      <c r="P86" s="2315"/>
      <c r="Q86" s="2315"/>
      <c r="R86" s="2315"/>
      <c r="S86" s="2315"/>
      <c r="T86" s="2315"/>
      <c r="U86" s="2315"/>
      <c r="V86" s="2315"/>
      <c r="W86" s="2315"/>
      <c r="X86" s="2315"/>
      <c r="Y86" s="2315"/>
      <c r="Z86" s="2315"/>
      <c r="AA86" s="2315"/>
      <c r="AB86" s="2315"/>
      <c r="AC86" s="2315"/>
      <c r="AD86" s="2315"/>
      <c r="AE86" s="2316"/>
    </row>
    <row r="87" spans="1:31" s="1" customFormat="1" ht="43.5" x14ac:dyDescent="0.35">
      <c r="A87" s="1241" t="s">
        <v>4651</v>
      </c>
      <c r="B87" s="1179" t="s">
        <v>3772</v>
      </c>
      <c r="C87" s="1242" t="s">
        <v>468</v>
      </c>
      <c r="D87" s="1179" t="s">
        <v>469</v>
      </c>
      <c r="E87" s="1737">
        <v>365</v>
      </c>
      <c r="F87" s="1737">
        <v>8</v>
      </c>
      <c r="G87" s="1737" t="s">
        <v>2243</v>
      </c>
      <c r="H87" s="1737"/>
      <c r="I87" s="1737"/>
      <c r="J87" s="1737"/>
      <c r="K87" s="1737"/>
      <c r="L87" s="1737"/>
      <c r="M87" s="1737"/>
      <c r="N87" s="1737"/>
      <c r="O87" s="1737"/>
      <c r="P87" s="1737"/>
      <c r="Q87" s="1737"/>
      <c r="R87" s="1737"/>
      <c r="S87" s="1737"/>
      <c r="T87" s="1737"/>
      <c r="U87" s="1737"/>
      <c r="V87" s="1737"/>
      <c r="W87" s="1737"/>
      <c r="X87" s="1737"/>
      <c r="Y87" s="1737"/>
      <c r="Z87" s="1737"/>
      <c r="AA87" s="1737"/>
      <c r="AB87" s="1737"/>
      <c r="AC87" s="1737"/>
      <c r="AD87" s="2187" t="s">
        <v>1399</v>
      </c>
      <c r="AE87" s="2188"/>
    </row>
    <row r="88" spans="1:31" s="1" customFormat="1" ht="43.5" x14ac:dyDescent="0.35">
      <c r="A88" s="1226">
        <v>73</v>
      </c>
      <c r="B88" s="1179" t="s">
        <v>3772</v>
      </c>
      <c r="C88" s="1242" t="s">
        <v>468</v>
      </c>
      <c r="D88" s="1179" t="s">
        <v>414</v>
      </c>
      <c r="E88" s="1737">
        <v>365</v>
      </c>
      <c r="F88" s="1737">
        <v>8</v>
      </c>
      <c r="G88" s="1737" t="s">
        <v>2243</v>
      </c>
      <c r="H88" s="1737"/>
      <c r="I88" s="1737"/>
      <c r="J88" s="1737"/>
      <c r="K88" s="1737"/>
      <c r="L88" s="1737"/>
      <c r="M88" s="1737"/>
      <c r="N88" s="1737"/>
      <c r="O88" s="1737"/>
      <c r="P88" s="1737"/>
      <c r="Q88" s="1737"/>
      <c r="R88" s="1737"/>
      <c r="S88" s="1737"/>
      <c r="T88" s="1737"/>
      <c r="U88" s="1737"/>
      <c r="V88" s="1737"/>
      <c r="W88" s="1737"/>
      <c r="X88" s="1737"/>
      <c r="Y88" s="1737"/>
      <c r="Z88" s="1737"/>
      <c r="AA88" s="1737"/>
      <c r="AB88" s="1737"/>
      <c r="AC88" s="1737"/>
      <c r="AD88" s="2187" t="s">
        <v>1399</v>
      </c>
      <c r="AE88" s="2188"/>
    </row>
    <row r="89" spans="1:31" s="1" customFormat="1" x14ac:dyDescent="0.35">
      <c r="A89" s="1226">
        <f t="shared" ref="A89:A103" si="2">A88+1</f>
        <v>74</v>
      </c>
      <c r="B89" s="1232" t="s">
        <v>470</v>
      </c>
      <c r="C89" s="1179" t="s">
        <v>471</v>
      </c>
      <c r="D89" s="1179" t="s">
        <v>417</v>
      </c>
      <c r="E89" s="1737">
        <v>1</v>
      </c>
      <c r="F89" s="1737">
        <v>2</v>
      </c>
      <c r="G89" s="1737"/>
      <c r="H89" s="1737"/>
      <c r="I89" s="1737"/>
      <c r="J89" s="1737"/>
      <c r="K89" s="1737"/>
      <c r="L89" s="1737"/>
      <c r="M89" s="1737" t="s">
        <v>2243</v>
      </c>
      <c r="N89" s="1737"/>
      <c r="O89" s="1737"/>
      <c r="P89" s="1737"/>
      <c r="Q89" s="1737"/>
      <c r="R89" s="1737"/>
      <c r="S89" s="1737"/>
      <c r="T89" s="1737"/>
      <c r="U89" s="1737"/>
      <c r="V89" s="1737"/>
      <c r="W89" s="1737"/>
      <c r="X89" s="1737"/>
      <c r="Y89" s="1737"/>
      <c r="Z89" s="1737"/>
      <c r="AA89" s="1737"/>
      <c r="AB89" s="1737"/>
      <c r="AC89" s="1737"/>
      <c r="AD89" s="2187" t="s">
        <v>1399</v>
      </c>
      <c r="AE89" s="2188"/>
    </row>
    <row r="90" spans="1:31" s="1" customFormat="1" ht="29" x14ac:dyDescent="0.35">
      <c r="A90" s="1226">
        <f t="shared" si="2"/>
        <v>75</v>
      </c>
      <c r="B90" s="1179" t="s">
        <v>408</v>
      </c>
      <c r="C90" s="1234" t="s">
        <v>472</v>
      </c>
      <c r="D90" s="1235" t="s">
        <v>439</v>
      </c>
      <c r="E90" s="1737">
        <v>0.25</v>
      </c>
      <c r="F90" s="1737">
        <v>9</v>
      </c>
      <c r="G90" s="1737"/>
      <c r="H90" s="1737"/>
      <c r="I90" s="1737"/>
      <c r="J90" s="1737"/>
      <c r="K90" s="1737"/>
      <c r="L90" s="1737"/>
      <c r="M90" s="1737"/>
      <c r="N90" s="1737"/>
      <c r="O90" s="1737" t="s">
        <v>2243</v>
      </c>
      <c r="P90" s="1737"/>
      <c r="Q90" s="1737"/>
      <c r="R90" s="1737"/>
      <c r="S90" s="1737"/>
      <c r="T90" s="1737"/>
      <c r="U90" s="1737"/>
      <c r="V90" s="1737"/>
      <c r="W90" s="1737"/>
      <c r="X90" s="1737"/>
      <c r="Y90" s="1737"/>
      <c r="Z90" s="1737"/>
      <c r="AA90" s="1737"/>
      <c r="AB90" s="1737"/>
      <c r="AC90" s="1737"/>
      <c r="AD90" s="1250"/>
      <c r="AE90" s="1230">
        <f>ROUND(AD90,2)*E90*F90</f>
        <v>0</v>
      </c>
    </row>
    <row r="91" spans="1:31" s="1" customFormat="1" x14ac:dyDescent="0.35">
      <c r="A91" s="1226">
        <f>A90+1</f>
        <v>76</v>
      </c>
      <c r="B91" s="1232"/>
      <c r="C91" s="2317"/>
      <c r="D91" s="1229" t="s">
        <v>453</v>
      </c>
      <c r="E91" s="2318"/>
      <c r="F91" s="2318"/>
      <c r="G91" s="2318"/>
      <c r="H91" s="2318"/>
      <c r="I91" s="2318"/>
      <c r="J91" s="2318"/>
      <c r="K91" s="2318"/>
      <c r="L91" s="2318"/>
      <c r="M91" s="2318"/>
      <c r="N91" s="2318"/>
      <c r="O91" s="2318"/>
      <c r="P91" s="2318"/>
      <c r="Q91" s="2318"/>
      <c r="R91" s="2318"/>
      <c r="S91" s="2318"/>
      <c r="T91" s="2318"/>
      <c r="U91" s="2318"/>
      <c r="V91" s="2318"/>
      <c r="W91" s="2318"/>
      <c r="X91" s="2318"/>
      <c r="Y91" s="2318"/>
      <c r="Z91" s="2318"/>
      <c r="AA91" s="2318"/>
      <c r="AB91" s="2318"/>
      <c r="AC91" s="2318"/>
      <c r="AD91" s="2318"/>
      <c r="AE91" s="2319"/>
    </row>
    <row r="92" spans="1:31" s="1" customFormat="1" ht="29" x14ac:dyDescent="0.35">
      <c r="A92" s="1226">
        <f t="shared" si="2"/>
        <v>77</v>
      </c>
      <c r="B92" s="1232"/>
      <c r="C92" s="2317"/>
      <c r="D92" s="1229" t="s">
        <v>473</v>
      </c>
      <c r="E92" s="2318"/>
      <c r="F92" s="2318"/>
      <c r="G92" s="2318"/>
      <c r="H92" s="2318"/>
      <c r="I92" s="2318"/>
      <c r="J92" s="2318"/>
      <c r="K92" s="2318"/>
      <c r="L92" s="2318"/>
      <c r="M92" s="2318"/>
      <c r="N92" s="2318"/>
      <c r="O92" s="2318"/>
      <c r="P92" s="2318"/>
      <c r="Q92" s="2318"/>
      <c r="R92" s="2318"/>
      <c r="S92" s="2318"/>
      <c r="T92" s="2318"/>
      <c r="U92" s="2318"/>
      <c r="V92" s="2318"/>
      <c r="W92" s="2318"/>
      <c r="X92" s="2318"/>
      <c r="Y92" s="2318"/>
      <c r="Z92" s="2318"/>
      <c r="AA92" s="2318"/>
      <c r="AB92" s="2318"/>
      <c r="AC92" s="2318"/>
      <c r="AD92" s="2318"/>
      <c r="AE92" s="2319"/>
    </row>
    <row r="93" spans="1:31" s="1" customFormat="1" x14ac:dyDescent="0.35">
      <c r="A93" s="1226">
        <f t="shared" si="2"/>
        <v>78</v>
      </c>
      <c r="B93" s="1232"/>
      <c r="C93" s="2317"/>
      <c r="D93" s="1229" t="s">
        <v>474</v>
      </c>
      <c r="E93" s="2318"/>
      <c r="F93" s="2318"/>
      <c r="G93" s="2318"/>
      <c r="H93" s="2318"/>
      <c r="I93" s="2318"/>
      <c r="J93" s="2318"/>
      <c r="K93" s="2318"/>
      <c r="L93" s="2318"/>
      <c r="M93" s="2318"/>
      <c r="N93" s="2318"/>
      <c r="O93" s="2318"/>
      <c r="P93" s="2318"/>
      <c r="Q93" s="2318"/>
      <c r="R93" s="2318"/>
      <c r="S93" s="2318"/>
      <c r="T93" s="2318"/>
      <c r="U93" s="2318"/>
      <c r="V93" s="2318"/>
      <c r="W93" s="2318"/>
      <c r="X93" s="2318"/>
      <c r="Y93" s="2318"/>
      <c r="Z93" s="2318"/>
      <c r="AA93" s="2318"/>
      <c r="AB93" s="2318"/>
      <c r="AC93" s="2318"/>
      <c r="AD93" s="2318"/>
      <c r="AE93" s="2319"/>
    </row>
    <row r="94" spans="1:31" s="1" customFormat="1" x14ac:dyDescent="0.35">
      <c r="A94" s="1226">
        <f t="shared" si="2"/>
        <v>79</v>
      </c>
      <c r="B94" s="1232"/>
      <c r="C94" s="2317"/>
      <c r="D94" s="1229" t="s">
        <v>475</v>
      </c>
      <c r="E94" s="2318"/>
      <c r="F94" s="2318"/>
      <c r="G94" s="2318"/>
      <c r="H94" s="2318"/>
      <c r="I94" s="2318"/>
      <c r="J94" s="2318"/>
      <c r="K94" s="2318"/>
      <c r="L94" s="2318"/>
      <c r="M94" s="2318"/>
      <c r="N94" s="2318"/>
      <c r="O94" s="2318"/>
      <c r="P94" s="2318"/>
      <c r="Q94" s="2318"/>
      <c r="R94" s="2318"/>
      <c r="S94" s="2318"/>
      <c r="T94" s="2318"/>
      <c r="U94" s="2318"/>
      <c r="V94" s="2318"/>
      <c r="W94" s="2318"/>
      <c r="X94" s="2318"/>
      <c r="Y94" s="2318"/>
      <c r="Z94" s="2318"/>
      <c r="AA94" s="2318"/>
      <c r="AB94" s="2318"/>
      <c r="AC94" s="2318"/>
      <c r="AD94" s="2318"/>
      <c r="AE94" s="2319"/>
    </row>
    <row r="95" spans="1:31" s="1" customFormat="1" x14ac:dyDescent="0.35">
      <c r="A95" s="1226">
        <f t="shared" si="2"/>
        <v>80</v>
      </c>
      <c r="B95" s="1232"/>
      <c r="C95" s="2317"/>
      <c r="D95" s="1229" t="s">
        <v>476</v>
      </c>
      <c r="E95" s="2318"/>
      <c r="F95" s="2318"/>
      <c r="G95" s="2318"/>
      <c r="H95" s="2318"/>
      <c r="I95" s="2318"/>
      <c r="J95" s="2318"/>
      <c r="K95" s="2318"/>
      <c r="L95" s="2318"/>
      <c r="M95" s="2318"/>
      <c r="N95" s="2318"/>
      <c r="O95" s="2318"/>
      <c r="P95" s="2318"/>
      <c r="Q95" s="2318"/>
      <c r="R95" s="2318"/>
      <c r="S95" s="2318"/>
      <c r="T95" s="2318"/>
      <c r="U95" s="2318"/>
      <c r="V95" s="2318"/>
      <c r="W95" s="2318"/>
      <c r="X95" s="2318"/>
      <c r="Y95" s="2318"/>
      <c r="Z95" s="2318"/>
      <c r="AA95" s="2318"/>
      <c r="AB95" s="2318"/>
      <c r="AC95" s="2318"/>
      <c r="AD95" s="2318"/>
      <c r="AE95" s="2319"/>
    </row>
    <row r="96" spans="1:31" s="1" customFormat="1" ht="16.5" customHeight="1" x14ac:dyDescent="0.35">
      <c r="A96" s="1226">
        <f>A95+1</f>
        <v>81</v>
      </c>
      <c r="B96" s="2332" t="s">
        <v>4048</v>
      </c>
      <c r="C96" s="2334" t="s">
        <v>4049</v>
      </c>
      <c r="D96" s="1229" t="s">
        <v>4050</v>
      </c>
      <c r="E96" s="1737">
        <v>1</v>
      </c>
      <c r="F96" s="1737">
        <v>1</v>
      </c>
      <c r="G96" s="1737"/>
      <c r="H96" s="1737"/>
      <c r="I96" s="1737"/>
      <c r="J96" s="1737"/>
      <c r="K96" s="1737"/>
      <c r="L96" s="1737"/>
      <c r="M96" s="1737" t="s">
        <v>2243</v>
      </c>
      <c r="N96" s="1737"/>
      <c r="O96" s="1737"/>
      <c r="P96" s="1737"/>
      <c r="Q96" s="1737"/>
      <c r="R96" s="1737"/>
      <c r="S96" s="1737"/>
      <c r="T96" s="1737"/>
      <c r="U96" s="1737"/>
      <c r="V96" s="1737"/>
      <c r="W96" s="1737"/>
      <c r="X96" s="1737"/>
      <c r="Y96" s="1737"/>
      <c r="Z96" s="1737"/>
      <c r="AA96" s="1737"/>
      <c r="AB96" s="1737"/>
      <c r="AC96" s="1737"/>
      <c r="AD96" s="2336" t="s">
        <v>1399</v>
      </c>
      <c r="AE96" s="2337"/>
    </row>
    <row r="97" spans="1:31" s="1" customFormat="1" ht="36" customHeight="1" x14ac:dyDescent="0.35">
      <c r="A97" s="1226">
        <f t="shared" si="2"/>
        <v>82</v>
      </c>
      <c r="B97" s="2332"/>
      <c r="C97" s="2334"/>
      <c r="D97" s="1229" t="s">
        <v>4244</v>
      </c>
      <c r="E97" s="1737">
        <v>1</v>
      </c>
      <c r="F97" s="1737">
        <v>4</v>
      </c>
      <c r="G97" s="1737"/>
      <c r="H97" s="1737"/>
      <c r="I97" s="1737"/>
      <c r="J97" s="1737"/>
      <c r="K97" s="1737"/>
      <c r="L97" s="1737"/>
      <c r="M97" s="1737" t="s">
        <v>2243</v>
      </c>
      <c r="N97" s="1737"/>
      <c r="O97" s="1737"/>
      <c r="P97" s="1737"/>
      <c r="Q97" s="1737"/>
      <c r="R97" s="1737"/>
      <c r="S97" s="1737"/>
      <c r="T97" s="1737"/>
      <c r="U97" s="1737"/>
      <c r="V97" s="1737"/>
      <c r="W97" s="1737"/>
      <c r="X97" s="1737"/>
      <c r="Y97" s="1737"/>
      <c r="Z97" s="1737"/>
      <c r="AA97" s="1737"/>
      <c r="AB97" s="1737"/>
      <c r="AC97" s="1737"/>
      <c r="AD97" s="2336" t="s">
        <v>1399</v>
      </c>
      <c r="AE97" s="2337"/>
    </row>
    <row r="98" spans="1:31" s="1" customFormat="1" ht="16.5" customHeight="1" x14ac:dyDescent="0.35">
      <c r="A98" s="1226">
        <f t="shared" si="2"/>
        <v>83</v>
      </c>
      <c r="B98" s="2332"/>
      <c r="C98" s="2334"/>
      <c r="D98" s="1229" t="s">
        <v>4051</v>
      </c>
      <c r="E98" s="1737">
        <v>1</v>
      </c>
      <c r="F98" s="1737">
        <v>5</v>
      </c>
      <c r="G98" s="1737"/>
      <c r="H98" s="1737"/>
      <c r="I98" s="1737"/>
      <c r="J98" s="1737"/>
      <c r="K98" s="1737"/>
      <c r="L98" s="1737"/>
      <c r="M98" s="1737" t="s">
        <v>2243</v>
      </c>
      <c r="N98" s="1737"/>
      <c r="O98" s="1737"/>
      <c r="P98" s="1737"/>
      <c r="Q98" s="1737"/>
      <c r="R98" s="1737"/>
      <c r="S98" s="1737"/>
      <c r="T98" s="1737"/>
      <c r="U98" s="1737"/>
      <c r="V98" s="1737"/>
      <c r="W98" s="1737"/>
      <c r="X98" s="1737"/>
      <c r="Y98" s="1737"/>
      <c r="Z98" s="1737"/>
      <c r="AA98" s="1737"/>
      <c r="AB98" s="1737"/>
      <c r="AC98" s="1737"/>
      <c r="AD98" s="2336" t="s">
        <v>1399</v>
      </c>
      <c r="AE98" s="2337"/>
    </row>
    <row r="99" spans="1:31" s="1" customFormat="1" ht="16.5" customHeight="1" x14ac:dyDescent="0.35">
      <c r="A99" s="1226">
        <f t="shared" si="2"/>
        <v>84</v>
      </c>
      <c r="B99" s="2332"/>
      <c r="C99" s="2334"/>
      <c r="D99" s="1229" t="s">
        <v>4052</v>
      </c>
      <c r="E99" s="1737">
        <v>1</v>
      </c>
      <c r="F99" s="1737">
        <v>5</v>
      </c>
      <c r="G99" s="1737"/>
      <c r="H99" s="1737"/>
      <c r="I99" s="1737"/>
      <c r="J99" s="1737"/>
      <c r="K99" s="1737"/>
      <c r="L99" s="1737"/>
      <c r="M99" s="1737" t="s">
        <v>2243</v>
      </c>
      <c r="N99" s="1737"/>
      <c r="O99" s="1737"/>
      <c r="P99" s="1737"/>
      <c r="Q99" s="1737"/>
      <c r="R99" s="1737"/>
      <c r="S99" s="1737"/>
      <c r="T99" s="1737"/>
      <c r="U99" s="1737"/>
      <c r="V99" s="1737"/>
      <c r="W99" s="1737"/>
      <c r="X99" s="1737"/>
      <c r="Y99" s="1737"/>
      <c r="Z99" s="1737"/>
      <c r="AA99" s="1737"/>
      <c r="AB99" s="1737"/>
      <c r="AC99" s="1737"/>
      <c r="AD99" s="2336" t="s">
        <v>1399</v>
      </c>
      <c r="AE99" s="2337"/>
    </row>
    <row r="100" spans="1:31" s="1" customFormat="1" ht="16.5" customHeight="1" x14ac:dyDescent="0.35">
      <c r="A100" s="1226">
        <f t="shared" si="2"/>
        <v>85</v>
      </c>
      <c r="B100" s="2332"/>
      <c r="C100" s="2334"/>
      <c r="D100" s="1229" t="s">
        <v>4053</v>
      </c>
      <c r="E100" s="1737">
        <v>1</v>
      </c>
      <c r="F100" s="1737">
        <v>5</v>
      </c>
      <c r="G100" s="1737"/>
      <c r="H100" s="1737"/>
      <c r="I100" s="1737"/>
      <c r="J100" s="1737"/>
      <c r="K100" s="1737"/>
      <c r="L100" s="1737"/>
      <c r="M100" s="1737" t="s">
        <v>2243</v>
      </c>
      <c r="N100" s="1737"/>
      <c r="O100" s="1737"/>
      <c r="P100" s="1737"/>
      <c r="Q100" s="1737"/>
      <c r="R100" s="1737"/>
      <c r="S100" s="1737"/>
      <c r="T100" s="1737"/>
      <c r="U100" s="1737"/>
      <c r="V100" s="1737"/>
      <c r="W100" s="1737"/>
      <c r="X100" s="1737"/>
      <c r="Y100" s="1737"/>
      <c r="Z100" s="1737"/>
      <c r="AA100" s="1737"/>
      <c r="AB100" s="1737"/>
      <c r="AC100" s="1737"/>
      <c r="AD100" s="2336" t="s">
        <v>1399</v>
      </c>
      <c r="AE100" s="2337"/>
    </row>
    <row r="101" spans="1:31" s="1" customFormat="1" ht="16.5" customHeight="1" x14ac:dyDescent="0.35">
      <c r="A101" s="1226">
        <f t="shared" si="2"/>
        <v>86</v>
      </c>
      <c r="B101" s="2332"/>
      <c r="C101" s="2334"/>
      <c r="D101" s="1229" t="s">
        <v>4054</v>
      </c>
      <c r="E101" s="1737">
        <v>1</v>
      </c>
      <c r="F101" s="1737">
        <v>5</v>
      </c>
      <c r="G101" s="1737"/>
      <c r="H101" s="1737"/>
      <c r="I101" s="1737"/>
      <c r="J101" s="1737"/>
      <c r="K101" s="1737"/>
      <c r="L101" s="1737"/>
      <c r="M101" s="1737" t="s">
        <v>2243</v>
      </c>
      <c r="N101" s="1737"/>
      <c r="O101" s="1737"/>
      <c r="P101" s="1737"/>
      <c r="Q101" s="1737"/>
      <c r="R101" s="1737"/>
      <c r="S101" s="1737"/>
      <c r="T101" s="1737"/>
      <c r="U101" s="1737"/>
      <c r="V101" s="1737"/>
      <c r="W101" s="1737"/>
      <c r="X101" s="1737"/>
      <c r="Y101" s="1737"/>
      <c r="Z101" s="1737"/>
      <c r="AA101" s="1737"/>
      <c r="AB101" s="1737"/>
      <c r="AC101" s="1737"/>
      <c r="AD101" s="2336" t="s">
        <v>1399</v>
      </c>
      <c r="AE101" s="2337"/>
    </row>
    <row r="102" spans="1:31" s="1" customFormat="1" ht="31.5" customHeight="1" x14ac:dyDescent="0.35">
      <c r="A102" s="1226">
        <f t="shared" si="2"/>
        <v>87</v>
      </c>
      <c r="B102" s="2332"/>
      <c r="C102" s="2334"/>
      <c r="D102" s="1229" t="s">
        <v>4055</v>
      </c>
      <c r="E102" s="1737">
        <v>1</v>
      </c>
      <c r="F102" s="1737">
        <v>5</v>
      </c>
      <c r="G102" s="1737"/>
      <c r="H102" s="1737"/>
      <c r="I102" s="1737"/>
      <c r="J102" s="1737"/>
      <c r="K102" s="1737"/>
      <c r="L102" s="1737"/>
      <c r="M102" s="1737" t="s">
        <v>2243</v>
      </c>
      <c r="N102" s="1737"/>
      <c r="O102" s="1737"/>
      <c r="P102" s="1737"/>
      <c r="Q102" s="1737"/>
      <c r="R102" s="1737"/>
      <c r="S102" s="1737"/>
      <c r="T102" s="1737"/>
      <c r="U102" s="1737"/>
      <c r="V102" s="1737"/>
      <c r="W102" s="1737"/>
      <c r="X102" s="1737"/>
      <c r="Y102" s="1737"/>
      <c r="Z102" s="1737"/>
      <c r="AA102" s="1737"/>
      <c r="AB102" s="1737"/>
      <c r="AC102" s="1737"/>
      <c r="AD102" s="2336" t="s">
        <v>1399</v>
      </c>
      <c r="AE102" s="2337"/>
    </row>
    <row r="103" spans="1:31" s="1" customFormat="1" ht="30.75" customHeight="1" thickBot="1" x14ac:dyDescent="0.4">
      <c r="A103" s="1238">
        <f t="shared" si="2"/>
        <v>88</v>
      </c>
      <c r="B103" s="2333"/>
      <c r="C103" s="2335"/>
      <c r="D103" s="1240" t="s">
        <v>4056</v>
      </c>
      <c r="E103" s="1739">
        <v>1</v>
      </c>
      <c r="F103" s="1739">
        <v>5</v>
      </c>
      <c r="G103" s="1739"/>
      <c r="H103" s="1739"/>
      <c r="I103" s="1739"/>
      <c r="J103" s="1739"/>
      <c r="K103" s="1739"/>
      <c r="L103" s="1739"/>
      <c r="M103" s="1739" t="s">
        <v>2243</v>
      </c>
      <c r="N103" s="1739"/>
      <c r="O103" s="1739"/>
      <c r="P103" s="1739"/>
      <c r="Q103" s="1739"/>
      <c r="R103" s="1739"/>
      <c r="S103" s="1739"/>
      <c r="T103" s="1739"/>
      <c r="U103" s="1739"/>
      <c r="V103" s="1739"/>
      <c r="W103" s="1739"/>
      <c r="X103" s="1739"/>
      <c r="Y103" s="1739"/>
      <c r="Z103" s="1739"/>
      <c r="AA103" s="1739"/>
      <c r="AB103" s="1739"/>
      <c r="AC103" s="1739"/>
      <c r="AD103" s="2338" t="s">
        <v>1399</v>
      </c>
      <c r="AE103" s="2339"/>
    </row>
    <row r="104" spans="1:31" s="1" customFormat="1" ht="15" customHeight="1" x14ac:dyDescent="0.35">
      <c r="A104" s="2314" t="s">
        <v>3773</v>
      </c>
      <c r="B104" s="2315"/>
      <c r="C104" s="2315"/>
      <c r="D104" s="2315"/>
      <c r="E104" s="2315"/>
      <c r="F104" s="2315"/>
      <c r="G104" s="2315"/>
      <c r="H104" s="2315"/>
      <c r="I104" s="2315"/>
      <c r="J104" s="2315"/>
      <c r="K104" s="2315"/>
      <c r="L104" s="2315"/>
      <c r="M104" s="2315"/>
      <c r="N104" s="2315"/>
      <c r="O104" s="2315"/>
      <c r="P104" s="2315"/>
      <c r="Q104" s="2315"/>
      <c r="R104" s="2315"/>
      <c r="S104" s="2315"/>
      <c r="T104" s="2315"/>
      <c r="U104" s="2315"/>
      <c r="V104" s="2315"/>
      <c r="W104" s="2315"/>
      <c r="X104" s="2315"/>
      <c r="Y104" s="2315"/>
      <c r="Z104" s="2315"/>
      <c r="AA104" s="2315"/>
      <c r="AB104" s="2315"/>
      <c r="AC104" s="2315"/>
      <c r="AD104" s="2315"/>
      <c r="AE104" s="2316"/>
    </row>
    <row r="105" spans="1:31" s="1" customFormat="1" ht="72.5" x14ac:dyDescent="0.35">
      <c r="A105" s="1241" t="s">
        <v>4565</v>
      </c>
      <c r="B105" s="1179" t="s">
        <v>3772</v>
      </c>
      <c r="C105" s="1179" t="s">
        <v>477</v>
      </c>
      <c r="D105" s="1229" t="s">
        <v>4365</v>
      </c>
      <c r="E105" s="1737">
        <v>365</v>
      </c>
      <c r="F105" s="1737">
        <v>10</v>
      </c>
      <c r="G105" s="1737" t="s">
        <v>2243</v>
      </c>
      <c r="H105" s="1737"/>
      <c r="I105" s="1737"/>
      <c r="J105" s="1737"/>
      <c r="K105" s="1737"/>
      <c r="L105" s="1737"/>
      <c r="M105" s="1737"/>
      <c r="N105" s="1737"/>
      <c r="O105" s="1737"/>
      <c r="P105" s="1737"/>
      <c r="Q105" s="1737"/>
      <c r="R105" s="1737"/>
      <c r="S105" s="1737"/>
      <c r="T105" s="1737"/>
      <c r="U105" s="1737"/>
      <c r="V105" s="1737"/>
      <c r="W105" s="1737"/>
      <c r="X105" s="1737"/>
      <c r="Y105" s="1737"/>
      <c r="Z105" s="1737"/>
      <c r="AA105" s="1737"/>
      <c r="AB105" s="1737"/>
      <c r="AC105" s="1737"/>
      <c r="AD105" s="2187" t="s">
        <v>1399</v>
      </c>
      <c r="AE105" s="2188"/>
    </row>
    <row r="106" spans="1:31" s="1" customFormat="1" ht="43.5" x14ac:dyDescent="0.35">
      <c r="A106" s="1226">
        <f t="shared" ref="A106:A111" si="3">A105+1</f>
        <v>90</v>
      </c>
      <c r="B106" s="1179" t="s">
        <v>3772</v>
      </c>
      <c r="C106" s="1179" t="s">
        <v>477</v>
      </c>
      <c r="D106" s="1179" t="s">
        <v>629</v>
      </c>
      <c r="E106" s="1737">
        <v>1</v>
      </c>
      <c r="F106" s="1737">
        <v>10</v>
      </c>
      <c r="G106" s="1737"/>
      <c r="H106" s="1737"/>
      <c r="I106" s="1737"/>
      <c r="J106" s="1737"/>
      <c r="K106" s="1737"/>
      <c r="L106" s="1737"/>
      <c r="M106" s="1737" t="s">
        <v>2243</v>
      </c>
      <c r="N106" s="1737"/>
      <c r="O106" s="1737"/>
      <c r="P106" s="1737"/>
      <c r="Q106" s="1737"/>
      <c r="R106" s="1737"/>
      <c r="S106" s="1737"/>
      <c r="T106" s="1737"/>
      <c r="U106" s="1737"/>
      <c r="V106" s="1737"/>
      <c r="W106" s="1737"/>
      <c r="X106" s="1737"/>
      <c r="Y106" s="1737"/>
      <c r="Z106" s="1737"/>
      <c r="AA106" s="1737"/>
      <c r="AB106" s="1737"/>
      <c r="AC106" s="1737"/>
      <c r="AD106" s="2187" t="s">
        <v>1399</v>
      </c>
      <c r="AE106" s="2188"/>
    </row>
    <row r="107" spans="1:31" s="1" customFormat="1" ht="43.5" x14ac:dyDescent="0.35">
      <c r="A107" s="1226">
        <f t="shared" si="3"/>
        <v>91</v>
      </c>
      <c r="B107" s="1179" t="s">
        <v>3772</v>
      </c>
      <c r="C107" s="1179" t="s">
        <v>477</v>
      </c>
      <c r="D107" s="1179" t="s">
        <v>413</v>
      </c>
      <c r="E107" s="1769">
        <v>1</v>
      </c>
      <c r="F107" s="1769">
        <v>10</v>
      </c>
      <c r="G107" s="1769"/>
      <c r="H107" s="1769"/>
      <c r="I107" s="1769"/>
      <c r="J107" s="1769"/>
      <c r="K107" s="1769"/>
      <c r="L107" s="1769"/>
      <c r="M107" s="1769" t="s">
        <v>2243</v>
      </c>
      <c r="N107" s="1769"/>
      <c r="O107" s="1769"/>
      <c r="P107" s="1769"/>
      <c r="Q107" s="1769"/>
      <c r="R107" s="1769"/>
      <c r="S107" s="1769"/>
      <c r="T107" s="1769"/>
      <c r="U107" s="1769"/>
      <c r="V107" s="1769"/>
      <c r="W107" s="1769"/>
      <c r="X107" s="1769"/>
      <c r="Y107" s="1769"/>
      <c r="Z107" s="1769"/>
      <c r="AA107" s="1769"/>
      <c r="AB107" s="1769"/>
      <c r="AC107" s="1769"/>
      <c r="AD107" s="2187" t="s">
        <v>1399</v>
      </c>
      <c r="AE107" s="2188"/>
    </row>
    <row r="108" spans="1:31" s="1" customFormat="1" ht="107.25" customHeight="1" x14ac:dyDescent="0.35">
      <c r="A108" s="1226">
        <f t="shared" si="3"/>
        <v>92</v>
      </c>
      <c r="B108" s="1179" t="s">
        <v>3774</v>
      </c>
      <c r="C108" s="1179" t="s">
        <v>478</v>
      </c>
      <c r="D108" s="1742" t="s">
        <v>414</v>
      </c>
      <c r="E108" s="1737">
        <v>52</v>
      </c>
      <c r="F108" s="1737">
        <v>1</v>
      </c>
      <c r="G108" s="1737"/>
      <c r="H108" s="1737" t="s">
        <v>2243</v>
      </c>
      <c r="I108" s="1737"/>
      <c r="J108" s="1737"/>
      <c r="K108" s="1737"/>
      <c r="L108" s="1737"/>
      <c r="M108" s="1737"/>
      <c r="N108" s="1737"/>
      <c r="O108" s="1737"/>
      <c r="P108" s="1737"/>
      <c r="Q108" s="1737"/>
      <c r="R108" s="1737"/>
      <c r="S108" s="1737"/>
      <c r="T108" s="1737"/>
      <c r="U108" s="1737"/>
      <c r="V108" s="1737"/>
      <c r="W108" s="1737"/>
      <c r="X108" s="1737"/>
      <c r="Y108" s="1737"/>
      <c r="Z108" s="1737"/>
      <c r="AA108" s="1737"/>
      <c r="AB108" s="1737"/>
      <c r="AC108" s="1737"/>
      <c r="AD108" s="2187" t="s">
        <v>1399</v>
      </c>
      <c r="AE108" s="2188"/>
    </row>
    <row r="109" spans="1:31" s="1" customFormat="1" ht="72.5" x14ac:dyDescent="0.35">
      <c r="A109" s="1226">
        <f t="shared" si="3"/>
        <v>93</v>
      </c>
      <c r="B109" s="632" t="s">
        <v>3774</v>
      </c>
      <c r="C109" s="1179" t="s">
        <v>479</v>
      </c>
      <c r="D109" s="1179" t="s">
        <v>414</v>
      </c>
      <c r="E109" s="1737">
        <v>52</v>
      </c>
      <c r="F109" s="1737">
        <v>1</v>
      </c>
      <c r="G109" s="1737"/>
      <c r="H109" s="1737" t="s">
        <v>2243</v>
      </c>
      <c r="I109" s="1737"/>
      <c r="J109" s="1737"/>
      <c r="K109" s="1737"/>
      <c r="L109" s="1737"/>
      <c r="M109" s="1737"/>
      <c r="N109" s="1737"/>
      <c r="O109" s="1737"/>
      <c r="P109" s="1737"/>
      <c r="Q109" s="1737"/>
      <c r="R109" s="1737"/>
      <c r="S109" s="1737"/>
      <c r="T109" s="1737"/>
      <c r="U109" s="1737"/>
      <c r="V109" s="1737"/>
      <c r="W109" s="1737"/>
      <c r="X109" s="1737"/>
      <c r="Y109" s="1737"/>
      <c r="Z109" s="1737"/>
      <c r="AA109" s="1737"/>
      <c r="AB109" s="1737"/>
      <c r="AC109" s="1737"/>
      <c r="AD109" s="2187" t="s">
        <v>1399</v>
      </c>
      <c r="AE109" s="2188"/>
    </row>
    <row r="110" spans="1:31" s="1" customFormat="1" x14ac:dyDescent="0.35">
      <c r="A110" s="1226">
        <f t="shared" si="3"/>
        <v>94</v>
      </c>
      <c r="B110" s="1232"/>
      <c r="C110" s="1179"/>
      <c r="D110" s="1179" t="s">
        <v>480</v>
      </c>
      <c r="E110" s="1737">
        <v>365</v>
      </c>
      <c r="F110" s="1737">
        <v>1</v>
      </c>
      <c r="G110" s="1737" t="s">
        <v>2243</v>
      </c>
      <c r="H110" s="1737"/>
      <c r="I110" s="1737"/>
      <c r="J110" s="1737"/>
      <c r="K110" s="1737"/>
      <c r="L110" s="1737"/>
      <c r="M110" s="1737"/>
      <c r="N110" s="1737"/>
      <c r="O110" s="1737"/>
      <c r="P110" s="1737"/>
      <c r="Q110" s="1737"/>
      <c r="R110" s="1737"/>
      <c r="S110" s="1737"/>
      <c r="T110" s="1737"/>
      <c r="U110" s="1737"/>
      <c r="V110" s="1737"/>
      <c r="W110" s="1737"/>
      <c r="X110" s="1737"/>
      <c r="Y110" s="1737"/>
      <c r="Z110" s="1737"/>
      <c r="AA110" s="1737"/>
      <c r="AB110" s="1737"/>
      <c r="AC110" s="1737"/>
      <c r="AD110" s="2187" t="s">
        <v>1399</v>
      </c>
      <c r="AE110" s="2188"/>
    </row>
    <row r="111" spans="1:31" s="1" customFormat="1" ht="29.5" thickBot="1" x14ac:dyDescent="0.4">
      <c r="A111" s="1238">
        <f t="shared" si="3"/>
        <v>95</v>
      </c>
      <c r="B111" s="1243" t="s">
        <v>481</v>
      </c>
      <c r="C111" s="1244" t="s">
        <v>482</v>
      </c>
      <c r="D111" s="1245" t="s">
        <v>483</v>
      </c>
      <c r="E111" s="1739">
        <v>2</v>
      </c>
      <c r="F111" s="1739">
        <v>4</v>
      </c>
      <c r="G111" s="1739"/>
      <c r="H111" s="1739"/>
      <c r="I111" s="1739"/>
      <c r="J111" s="1739"/>
      <c r="K111" s="1739"/>
      <c r="L111" s="1739" t="s">
        <v>2243</v>
      </c>
      <c r="M111" s="1739"/>
      <c r="N111" s="1739"/>
      <c r="O111" s="1739"/>
      <c r="P111" s="1739"/>
      <c r="Q111" s="1739"/>
      <c r="R111" s="1739"/>
      <c r="S111" s="1739"/>
      <c r="T111" s="1739"/>
      <c r="U111" s="1739"/>
      <c r="V111" s="1739"/>
      <c r="W111" s="1739"/>
      <c r="X111" s="1739"/>
      <c r="Y111" s="1739"/>
      <c r="Z111" s="1739"/>
      <c r="AA111" s="1739"/>
      <c r="AB111" s="1739"/>
      <c r="AC111" s="1739"/>
      <c r="AD111" s="2255" t="s">
        <v>1399</v>
      </c>
      <c r="AE111" s="2256"/>
    </row>
    <row r="112" spans="1:31" s="1" customFormat="1" x14ac:dyDescent="0.35">
      <c r="A112" s="2314" t="s">
        <v>5963</v>
      </c>
      <c r="B112" s="2315"/>
      <c r="C112" s="2315"/>
      <c r="D112" s="2315"/>
      <c r="E112" s="2315"/>
      <c r="F112" s="2315"/>
      <c r="G112" s="2315"/>
      <c r="H112" s="2315"/>
      <c r="I112" s="2315"/>
      <c r="J112" s="2315"/>
      <c r="K112" s="2315"/>
      <c r="L112" s="2315"/>
      <c r="M112" s="2315"/>
      <c r="N112" s="2315"/>
      <c r="O112" s="2315"/>
      <c r="P112" s="2315"/>
      <c r="Q112" s="2315"/>
      <c r="R112" s="2315"/>
      <c r="S112" s="2315"/>
      <c r="T112" s="2315"/>
      <c r="U112" s="2315"/>
      <c r="V112" s="2315"/>
      <c r="W112" s="2315"/>
      <c r="X112" s="2315"/>
      <c r="Y112" s="2315"/>
      <c r="Z112" s="2315"/>
      <c r="AA112" s="2315"/>
      <c r="AB112" s="2315"/>
      <c r="AC112" s="2315"/>
      <c r="AD112" s="2315"/>
      <c r="AE112" s="2316"/>
    </row>
    <row r="113" spans="1:31" s="1" customFormat="1" x14ac:dyDescent="0.35">
      <c r="A113" s="1226">
        <f>A111+1</f>
        <v>96</v>
      </c>
      <c r="B113" s="2344" t="s">
        <v>5964</v>
      </c>
      <c r="C113" s="2329" t="s">
        <v>5965</v>
      </c>
      <c r="D113" s="1237" t="s">
        <v>5966</v>
      </c>
      <c r="E113" s="1737">
        <v>0.25</v>
      </c>
      <c r="F113" s="1737">
        <v>10</v>
      </c>
      <c r="G113" s="1737"/>
      <c r="H113" s="1737"/>
      <c r="I113" s="1737"/>
      <c r="J113" s="1737"/>
      <c r="K113" s="1737"/>
      <c r="L113" s="1737"/>
      <c r="M113" s="1737"/>
      <c r="N113" s="1737"/>
      <c r="O113" s="1737" t="s">
        <v>2243</v>
      </c>
      <c r="P113" s="1737"/>
      <c r="Q113" s="1737"/>
      <c r="R113" s="1737"/>
      <c r="S113" s="1737"/>
      <c r="T113" s="1737"/>
      <c r="U113" s="1737"/>
      <c r="V113" s="1737"/>
      <c r="W113" s="1737"/>
      <c r="X113" s="1737"/>
      <c r="Y113" s="1737"/>
      <c r="Z113" s="1737"/>
      <c r="AA113" s="1737"/>
      <c r="AB113" s="1737"/>
      <c r="AC113" s="1737"/>
      <c r="AD113" s="1250"/>
      <c r="AE113" s="1230">
        <f>ROUND(AD113,2)*E113*F113</f>
        <v>0</v>
      </c>
    </row>
    <row r="114" spans="1:31" s="1" customFormat="1" x14ac:dyDescent="0.35">
      <c r="A114" s="1226">
        <f>A113+1</f>
        <v>97</v>
      </c>
      <c r="B114" s="2345"/>
      <c r="C114" s="2330"/>
      <c r="D114" s="1229" t="s">
        <v>5967</v>
      </c>
      <c r="E114" s="2323"/>
      <c r="F114" s="2324"/>
      <c r="G114" s="2324"/>
      <c r="H114" s="2324"/>
      <c r="I114" s="2324"/>
      <c r="J114" s="2324"/>
      <c r="K114" s="2324"/>
      <c r="L114" s="2324"/>
      <c r="M114" s="2324"/>
      <c r="N114" s="2324"/>
      <c r="O114" s="2324"/>
      <c r="P114" s="2324"/>
      <c r="Q114" s="2324"/>
      <c r="R114" s="2324"/>
      <c r="S114" s="2324"/>
      <c r="T114" s="2324"/>
      <c r="U114" s="2324"/>
      <c r="V114" s="2324"/>
      <c r="W114" s="2324"/>
      <c r="X114" s="2324"/>
      <c r="Y114" s="2324"/>
      <c r="Z114" s="2324"/>
      <c r="AA114" s="2324"/>
      <c r="AB114" s="2324"/>
      <c r="AC114" s="2324"/>
      <c r="AD114" s="2324"/>
      <c r="AE114" s="2325"/>
    </row>
    <row r="115" spans="1:31" s="1" customFormat="1" x14ac:dyDescent="0.35">
      <c r="A115" s="1226">
        <f t="shared" ref="A115:A122" si="4">A114+1</f>
        <v>98</v>
      </c>
      <c r="B115" s="2345"/>
      <c r="C115" s="2330"/>
      <c r="D115" s="1229" t="s">
        <v>461</v>
      </c>
      <c r="E115" s="2326"/>
      <c r="F115" s="2327"/>
      <c r="G115" s="2327"/>
      <c r="H115" s="2327"/>
      <c r="I115" s="2327"/>
      <c r="J115" s="2327"/>
      <c r="K115" s="2327"/>
      <c r="L115" s="2327"/>
      <c r="M115" s="2327"/>
      <c r="N115" s="2327"/>
      <c r="O115" s="2327"/>
      <c r="P115" s="2327"/>
      <c r="Q115" s="2327"/>
      <c r="R115" s="2327"/>
      <c r="S115" s="2327"/>
      <c r="T115" s="2327"/>
      <c r="U115" s="2327"/>
      <c r="V115" s="2327"/>
      <c r="W115" s="2327"/>
      <c r="X115" s="2327"/>
      <c r="Y115" s="2327"/>
      <c r="Z115" s="2327"/>
      <c r="AA115" s="2327"/>
      <c r="AB115" s="2327"/>
      <c r="AC115" s="2327"/>
      <c r="AD115" s="2327"/>
      <c r="AE115" s="2328"/>
    </row>
    <row r="116" spans="1:31" s="1" customFormat="1" x14ac:dyDescent="0.35">
      <c r="A116" s="1226">
        <f t="shared" si="4"/>
        <v>99</v>
      </c>
      <c r="B116" s="2345"/>
      <c r="C116" s="2330"/>
      <c r="D116" s="1229" t="s">
        <v>5968</v>
      </c>
      <c r="E116" s="2326"/>
      <c r="F116" s="2327"/>
      <c r="G116" s="2327"/>
      <c r="H116" s="2327"/>
      <c r="I116" s="2327"/>
      <c r="J116" s="2327"/>
      <c r="K116" s="2327"/>
      <c r="L116" s="2327"/>
      <c r="M116" s="2327"/>
      <c r="N116" s="2327"/>
      <c r="O116" s="2327"/>
      <c r="P116" s="2327"/>
      <c r="Q116" s="2327"/>
      <c r="R116" s="2327"/>
      <c r="S116" s="2327"/>
      <c r="T116" s="2327"/>
      <c r="U116" s="2327"/>
      <c r="V116" s="2327"/>
      <c r="W116" s="2327"/>
      <c r="X116" s="2327"/>
      <c r="Y116" s="2327"/>
      <c r="Z116" s="2327"/>
      <c r="AA116" s="2327"/>
      <c r="AB116" s="2327"/>
      <c r="AC116" s="2327"/>
      <c r="AD116" s="2327"/>
      <c r="AE116" s="2328"/>
    </row>
    <row r="117" spans="1:31" s="1" customFormat="1" x14ac:dyDescent="0.35">
      <c r="A117" s="1226">
        <f t="shared" si="4"/>
        <v>100</v>
      </c>
      <c r="B117" s="2345"/>
      <c r="C117" s="2330"/>
      <c r="D117" s="1229" t="s">
        <v>463</v>
      </c>
      <c r="E117" s="2326"/>
      <c r="F117" s="2327"/>
      <c r="G117" s="2327"/>
      <c r="H117" s="2327"/>
      <c r="I117" s="2327"/>
      <c r="J117" s="2327"/>
      <c r="K117" s="2327"/>
      <c r="L117" s="2327"/>
      <c r="M117" s="2327"/>
      <c r="N117" s="2327"/>
      <c r="O117" s="2327"/>
      <c r="P117" s="2327"/>
      <c r="Q117" s="2327"/>
      <c r="R117" s="2327"/>
      <c r="S117" s="2327"/>
      <c r="T117" s="2327"/>
      <c r="U117" s="2327"/>
      <c r="V117" s="2327"/>
      <c r="W117" s="2327"/>
      <c r="X117" s="2327"/>
      <c r="Y117" s="2327"/>
      <c r="Z117" s="2327"/>
      <c r="AA117" s="2327"/>
      <c r="AB117" s="2327"/>
      <c r="AC117" s="2327"/>
      <c r="AD117" s="2327"/>
      <c r="AE117" s="2328"/>
    </row>
    <row r="118" spans="1:31" s="1" customFormat="1" x14ac:dyDescent="0.35">
      <c r="A118" s="1226">
        <f t="shared" si="4"/>
        <v>101</v>
      </c>
      <c r="B118" s="2345"/>
      <c r="C118" s="2330"/>
      <c r="D118" s="1229" t="s">
        <v>464</v>
      </c>
      <c r="E118" s="2326"/>
      <c r="F118" s="2327"/>
      <c r="G118" s="2327"/>
      <c r="H118" s="2327"/>
      <c r="I118" s="2327"/>
      <c r="J118" s="2327"/>
      <c r="K118" s="2327"/>
      <c r="L118" s="2327"/>
      <c r="M118" s="2327"/>
      <c r="N118" s="2327"/>
      <c r="O118" s="2327"/>
      <c r="P118" s="2327"/>
      <c r="Q118" s="2327"/>
      <c r="R118" s="2327"/>
      <c r="S118" s="2327"/>
      <c r="T118" s="2327"/>
      <c r="U118" s="2327"/>
      <c r="V118" s="2327"/>
      <c r="W118" s="2327"/>
      <c r="X118" s="2327"/>
      <c r="Y118" s="2327"/>
      <c r="Z118" s="2327"/>
      <c r="AA118" s="2327"/>
      <c r="AB118" s="2327"/>
      <c r="AC118" s="2327"/>
      <c r="AD118" s="2327"/>
      <c r="AE118" s="2328"/>
    </row>
    <row r="119" spans="1:31" s="1" customFormat="1" x14ac:dyDescent="0.35">
      <c r="A119" s="1226">
        <f t="shared" si="4"/>
        <v>102</v>
      </c>
      <c r="B119" s="2345"/>
      <c r="C119" s="2330"/>
      <c r="D119" s="1229" t="s">
        <v>5969</v>
      </c>
      <c r="E119" s="2326"/>
      <c r="F119" s="2327"/>
      <c r="G119" s="2327"/>
      <c r="H119" s="2327"/>
      <c r="I119" s="2327"/>
      <c r="J119" s="2327"/>
      <c r="K119" s="2327"/>
      <c r="L119" s="2327"/>
      <c r="M119" s="2327"/>
      <c r="N119" s="2327"/>
      <c r="O119" s="2327"/>
      <c r="P119" s="2327"/>
      <c r="Q119" s="2327"/>
      <c r="R119" s="2327"/>
      <c r="S119" s="2327"/>
      <c r="T119" s="2327"/>
      <c r="U119" s="2327"/>
      <c r="V119" s="2327"/>
      <c r="W119" s="2327"/>
      <c r="X119" s="2327"/>
      <c r="Y119" s="2327"/>
      <c r="Z119" s="2327"/>
      <c r="AA119" s="2327"/>
      <c r="AB119" s="2327"/>
      <c r="AC119" s="2327"/>
      <c r="AD119" s="2327"/>
      <c r="AE119" s="2328"/>
    </row>
    <row r="120" spans="1:31" s="1" customFormat="1" x14ac:dyDescent="0.35">
      <c r="A120" s="1226">
        <f t="shared" si="4"/>
        <v>103</v>
      </c>
      <c r="B120" s="2345"/>
      <c r="C120" s="2330"/>
      <c r="D120" s="1229" t="s">
        <v>466</v>
      </c>
      <c r="E120" s="2326"/>
      <c r="F120" s="2327"/>
      <c r="G120" s="2327"/>
      <c r="H120" s="2327"/>
      <c r="I120" s="2327"/>
      <c r="J120" s="2327"/>
      <c r="K120" s="2327"/>
      <c r="L120" s="2327"/>
      <c r="M120" s="2327"/>
      <c r="N120" s="2327"/>
      <c r="O120" s="2327"/>
      <c r="P120" s="2327"/>
      <c r="Q120" s="2327"/>
      <c r="R120" s="2327"/>
      <c r="S120" s="2327"/>
      <c r="T120" s="2327"/>
      <c r="U120" s="2327"/>
      <c r="V120" s="2327"/>
      <c r="W120" s="2327"/>
      <c r="X120" s="2327"/>
      <c r="Y120" s="2327"/>
      <c r="Z120" s="2327"/>
      <c r="AA120" s="2327"/>
      <c r="AB120" s="2327"/>
      <c r="AC120" s="2327"/>
      <c r="AD120" s="2327"/>
      <c r="AE120" s="2328"/>
    </row>
    <row r="121" spans="1:31" s="1" customFormat="1" x14ac:dyDescent="0.35">
      <c r="A121" s="1226">
        <f t="shared" si="4"/>
        <v>104</v>
      </c>
      <c r="B121" s="2345"/>
      <c r="C121" s="2330"/>
      <c r="D121" s="1229" t="s">
        <v>5970</v>
      </c>
      <c r="E121" s="2326"/>
      <c r="F121" s="2327"/>
      <c r="G121" s="2327"/>
      <c r="H121" s="2327"/>
      <c r="I121" s="2327"/>
      <c r="J121" s="2327"/>
      <c r="K121" s="2327"/>
      <c r="L121" s="2327"/>
      <c r="M121" s="2327"/>
      <c r="N121" s="2327"/>
      <c r="O121" s="2327"/>
      <c r="P121" s="2327"/>
      <c r="Q121" s="2327"/>
      <c r="R121" s="2327"/>
      <c r="S121" s="2327"/>
      <c r="T121" s="2327"/>
      <c r="U121" s="2327"/>
      <c r="V121" s="2327"/>
      <c r="W121" s="2327"/>
      <c r="X121" s="2327"/>
      <c r="Y121" s="2327"/>
      <c r="Z121" s="2327"/>
      <c r="AA121" s="2327"/>
      <c r="AB121" s="2327"/>
      <c r="AC121" s="2327"/>
      <c r="AD121" s="2327"/>
      <c r="AE121" s="2328"/>
    </row>
    <row r="122" spans="1:31" s="1" customFormat="1" ht="15" thickBot="1" x14ac:dyDescent="0.4">
      <c r="A122" s="1226">
        <f t="shared" si="4"/>
        <v>105</v>
      </c>
      <c r="B122" s="2346"/>
      <c r="C122" s="2331"/>
      <c r="D122" s="1240" t="s">
        <v>448</v>
      </c>
      <c r="E122" s="2326"/>
      <c r="F122" s="2327"/>
      <c r="G122" s="2327"/>
      <c r="H122" s="2327"/>
      <c r="I122" s="2327"/>
      <c r="J122" s="2327"/>
      <c r="K122" s="2327"/>
      <c r="L122" s="2327"/>
      <c r="M122" s="2327"/>
      <c r="N122" s="2327"/>
      <c r="O122" s="2327"/>
      <c r="P122" s="2327"/>
      <c r="Q122" s="2327"/>
      <c r="R122" s="2327"/>
      <c r="S122" s="2327"/>
      <c r="T122" s="2327"/>
      <c r="U122" s="2327"/>
      <c r="V122" s="2327"/>
      <c r="W122" s="2327"/>
      <c r="X122" s="2327"/>
      <c r="Y122" s="2327"/>
      <c r="Z122" s="2327"/>
      <c r="AA122" s="2327"/>
      <c r="AB122" s="2327"/>
      <c r="AC122" s="2327"/>
      <c r="AD122" s="2327"/>
      <c r="AE122" s="2328"/>
    </row>
    <row r="123" spans="1:31" s="1" customFormat="1" ht="15" customHeight="1" x14ac:dyDescent="0.35">
      <c r="A123" s="2314" t="s">
        <v>3775</v>
      </c>
      <c r="B123" s="2315"/>
      <c r="C123" s="2315"/>
      <c r="D123" s="2315"/>
      <c r="E123" s="2315"/>
      <c r="F123" s="2315"/>
      <c r="G123" s="2315"/>
      <c r="H123" s="2315"/>
      <c r="I123" s="2315"/>
      <c r="J123" s="2315"/>
      <c r="K123" s="2315"/>
      <c r="L123" s="2315"/>
      <c r="M123" s="2315"/>
      <c r="N123" s="2315"/>
      <c r="O123" s="2315"/>
      <c r="P123" s="2315"/>
      <c r="Q123" s="2315"/>
      <c r="R123" s="2315"/>
      <c r="S123" s="2315"/>
      <c r="T123" s="2315"/>
      <c r="U123" s="2315"/>
      <c r="V123" s="2315"/>
      <c r="W123" s="2315"/>
      <c r="X123" s="2315"/>
      <c r="Y123" s="2315"/>
      <c r="Z123" s="2315"/>
      <c r="AA123" s="2315"/>
      <c r="AB123" s="2315"/>
      <c r="AC123" s="2315"/>
      <c r="AD123" s="2315"/>
      <c r="AE123" s="2316"/>
    </row>
    <row r="124" spans="1:31" s="1" customFormat="1" ht="46.5" customHeight="1" x14ac:dyDescent="0.35">
      <c r="A124" s="1226">
        <f>A122+1</f>
        <v>106</v>
      </c>
      <c r="B124" s="632" t="s">
        <v>484</v>
      </c>
      <c r="C124" s="1246" t="s">
        <v>485</v>
      </c>
      <c r="D124" s="1229" t="s">
        <v>417</v>
      </c>
      <c r="E124" s="1737">
        <v>1</v>
      </c>
      <c r="F124" s="1737">
        <v>1</v>
      </c>
      <c r="G124" s="1737"/>
      <c r="H124" s="1737"/>
      <c r="I124" s="1737"/>
      <c r="J124" s="1737"/>
      <c r="K124" s="1737"/>
      <c r="L124" s="1737"/>
      <c r="M124" s="1737" t="s">
        <v>2243</v>
      </c>
      <c r="N124" s="1737"/>
      <c r="O124" s="1737"/>
      <c r="P124" s="1737"/>
      <c r="Q124" s="1737"/>
      <c r="R124" s="1737"/>
      <c r="S124" s="1737"/>
      <c r="T124" s="1737"/>
      <c r="U124" s="1737"/>
      <c r="V124" s="1737"/>
      <c r="W124" s="1737"/>
      <c r="X124" s="1737"/>
      <c r="Y124" s="1737"/>
      <c r="Z124" s="1737"/>
      <c r="AA124" s="1737"/>
      <c r="AB124" s="1737"/>
      <c r="AC124" s="1737"/>
      <c r="AD124" s="1250"/>
      <c r="AE124" s="1230">
        <f>ROUND(AD124,2)*E124*F124</f>
        <v>0</v>
      </c>
    </row>
    <row r="125" spans="1:31" s="1" customFormat="1" x14ac:dyDescent="0.35">
      <c r="A125" s="1226">
        <f t="shared" ref="A125:A164" si="5">A124+1</f>
        <v>107</v>
      </c>
      <c r="B125" s="1232" t="s">
        <v>415</v>
      </c>
      <c r="C125" s="1179" t="s">
        <v>486</v>
      </c>
      <c r="D125" s="1229" t="s">
        <v>417</v>
      </c>
      <c r="E125" s="1737">
        <v>1</v>
      </c>
      <c r="F125" s="1737">
        <v>1</v>
      </c>
      <c r="G125" s="1737"/>
      <c r="H125" s="1737"/>
      <c r="I125" s="1737"/>
      <c r="J125" s="1737"/>
      <c r="K125" s="1737"/>
      <c r="L125" s="1737"/>
      <c r="M125" s="1737" t="s">
        <v>2243</v>
      </c>
      <c r="N125" s="1737"/>
      <c r="O125" s="1737"/>
      <c r="P125" s="1737"/>
      <c r="Q125" s="1737"/>
      <c r="R125" s="1737"/>
      <c r="S125" s="1737"/>
      <c r="T125" s="1737"/>
      <c r="U125" s="1737"/>
      <c r="V125" s="1737"/>
      <c r="W125" s="1737"/>
      <c r="X125" s="1737"/>
      <c r="Y125" s="1737"/>
      <c r="Z125" s="1737"/>
      <c r="AA125" s="1737"/>
      <c r="AB125" s="1737"/>
      <c r="AC125" s="1737"/>
      <c r="AD125" s="1250"/>
      <c r="AE125" s="1230">
        <f>ROUND(AD125,2)*E125*F125</f>
        <v>0</v>
      </c>
    </row>
    <row r="126" spans="1:31" s="1" customFormat="1" ht="43.5" x14ac:dyDescent="0.35">
      <c r="A126" s="1226">
        <f t="shared" si="5"/>
        <v>108</v>
      </c>
      <c r="B126" s="1179" t="s">
        <v>487</v>
      </c>
      <c r="C126" s="1179" t="s">
        <v>488</v>
      </c>
      <c r="D126" s="1235" t="s">
        <v>3776</v>
      </c>
      <c r="E126" s="1737">
        <v>365</v>
      </c>
      <c r="F126" s="1737">
        <v>1</v>
      </c>
      <c r="G126" s="1737" t="s">
        <v>2243</v>
      </c>
      <c r="H126" s="1737"/>
      <c r="I126" s="1737"/>
      <c r="J126" s="1737"/>
      <c r="K126" s="1737"/>
      <c r="L126" s="1737"/>
      <c r="M126" s="1737"/>
      <c r="N126" s="1737"/>
      <c r="O126" s="1737"/>
      <c r="P126" s="1737"/>
      <c r="Q126" s="1737"/>
      <c r="R126" s="1737"/>
      <c r="S126" s="1737"/>
      <c r="T126" s="1737"/>
      <c r="U126" s="1737"/>
      <c r="V126" s="1737"/>
      <c r="W126" s="1737"/>
      <c r="X126" s="1737"/>
      <c r="Y126" s="1737"/>
      <c r="Z126" s="1737"/>
      <c r="AA126" s="1737"/>
      <c r="AB126" s="1737"/>
      <c r="AC126" s="1737"/>
      <c r="AD126" s="1250"/>
      <c r="AE126" s="1230">
        <f>ROUND(AD126,2)*E126*F126</f>
        <v>0</v>
      </c>
    </row>
    <row r="127" spans="1:31" s="1" customFormat="1" x14ac:dyDescent="0.35">
      <c r="A127" s="1226">
        <f t="shared" si="5"/>
        <v>109</v>
      </c>
      <c r="B127" s="1232"/>
      <c r="C127" s="2317"/>
      <c r="D127" s="1742" t="s">
        <v>489</v>
      </c>
      <c r="E127" s="2318"/>
      <c r="F127" s="2318"/>
      <c r="G127" s="2318"/>
      <c r="H127" s="2318"/>
      <c r="I127" s="2318"/>
      <c r="J127" s="2318"/>
      <c r="K127" s="2318"/>
      <c r="L127" s="2318"/>
      <c r="M127" s="2318"/>
      <c r="N127" s="2318"/>
      <c r="O127" s="2318"/>
      <c r="P127" s="2318"/>
      <c r="Q127" s="2318"/>
      <c r="R127" s="2318"/>
      <c r="S127" s="2318"/>
      <c r="T127" s="2318"/>
      <c r="U127" s="2318"/>
      <c r="V127" s="2318"/>
      <c r="W127" s="2318"/>
      <c r="X127" s="2318"/>
      <c r="Y127" s="2318"/>
      <c r="Z127" s="2318"/>
      <c r="AA127" s="2318"/>
      <c r="AB127" s="2318"/>
      <c r="AC127" s="2318"/>
      <c r="AD127" s="2318"/>
      <c r="AE127" s="2319"/>
    </row>
    <row r="128" spans="1:31" s="1" customFormat="1" ht="29" x14ac:dyDescent="0.35">
      <c r="A128" s="1226">
        <f t="shared" si="5"/>
        <v>110</v>
      </c>
      <c r="B128" s="1232"/>
      <c r="C128" s="2317"/>
      <c r="D128" s="1742" t="s">
        <v>490</v>
      </c>
      <c r="E128" s="2318"/>
      <c r="F128" s="2318"/>
      <c r="G128" s="2318"/>
      <c r="H128" s="2318"/>
      <c r="I128" s="2318"/>
      <c r="J128" s="2318"/>
      <c r="K128" s="2318"/>
      <c r="L128" s="2318"/>
      <c r="M128" s="2318"/>
      <c r="N128" s="2318"/>
      <c r="O128" s="2318"/>
      <c r="P128" s="2318"/>
      <c r="Q128" s="2318"/>
      <c r="R128" s="2318"/>
      <c r="S128" s="2318"/>
      <c r="T128" s="2318"/>
      <c r="U128" s="2318"/>
      <c r="V128" s="2318"/>
      <c r="W128" s="2318"/>
      <c r="X128" s="2318"/>
      <c r="Y128" s="2318"/>
      <c r="Z128" s="2318"/>
      <c r="AA128" s="2318"/>
      <c r="AB128" s="2318"/>
      <c r="AC128" s="2318"/>
      <c r="AD128" s="2318"/>
      <c r="AE128" s="2319"/>
    </row>
    <row r="129" spans="1:31" s="1" customFormat="1" ht="29" x14ac:dyDescent="0.35">
      <c r="A129" s="1226">
        <f t="shared" si="5"/>
        <v>111</v>
      </c>
      <c r="B129" s="1232"/>
      <c r="C129" s="2317"/>
      <c r="D129" s="1742" t="s">
        <v>491</v>
      </c>
      <c r="E129" s="2318"/>
      <c r="F129" s="2318"/>
      <c r="G129" s="2318"/>
      <c r="H129" s="2318"/>
      <c r="I129" s="2318"/>
      <c r="J129" s="2318"/>
      <c r="K129" s="2318"/>
      <c r="L129" s="2318"/>
      <c r="M129" s="2318"/>
      <c r="N129" s="2318"/>
      <c r="O129" s="2318"/>
      <c r="P129" s="2318"/>
      <c r="Q129" s="2318"/>
      <c r="R129" s="2318"/>
      <c r="S129" s="2318"/>
      <c r="T129" s="2318"/>
      <c r="U129" s="2318"/>
      <c r="V129" s="2318"/>
      <c r="W129" s="2318"/>
      <c r="X129" s="2318"/>
      <c r="Y129" s="2318"/>
      <c r="Z129" s="2318"/>
      <c r="AA129" s="2318"/>
      <c r="AB129" s="2318"/>
      <c r="AC129" s="2318"/>
      <c r="AD129" s="2318"/>
      <c r="AE129" s="2319"/>
    </row>
    <row r="130" spans="1:31" s="1" customFormat="1" x14ac:dyDescent="0.35">
      <c r="A130" s="1226">
        <f t="shared" si="5"/>
        <v>112</v>
      </c>
      <c r="B130" s="1232"/>
      <c r="C130" s="2317"/>
      <c r="D130" s="1229" t="s">
        <v>492</v>
      </c>
      <c r="E130" s="2318"/>
      <c r="F130" s="2318"/>
      <c r="G130" s="2318"/>
      <c r="H130" s="2318"/>
      <c r="I130" s="2318"/>
      <c r="J130" s="2318"/>
      <c r="K130" s="2318"/>
      <c r="L130" s="2318"/>
      <c r="M130" s="2318"/>
      <c r="N130" s="2318"/>
      <c r="O130" s="2318"/>
      <c r="P130" s="2318"/>
      <c r="Q130" s="2318"/>
      <c r="R130" s="2318"/>
      <c r="S130" s="2318"/>
      <c r="T130" s="2318"/>
      <c r="U130" s="2318"/>
      <c r="V130" s="2318"/>
      <c r="W130" s="2318"/>
      <c r="X130" s="2318"/>
      <c r="Y130" s="2318"/>
      <c r="Z130" s="2318"/>
      <c r="AA130" s="2318"/>
      <c r="AB130" s="2318"/>
      <c r="AC130" s="2318"/>
      <c r="AD130" s="2318"/>
      <c r="AE130" s="2319"/>
    </row>
    <row r="131" spans="1:31" s="1" customFormat="1" ht="29" x14ac:dyDescent="0.35">
      <c r="A131" s="1226">
        <f t="shared" si="5"/>
        <v>113</v>
      </c>
      <c r="B131" s="1232"/>
      <c r="C131" s="2317"/>
      <c r="D131" s="1229" t="s">
        <v>493</v>
      </c>
      <c r="E131" s="2318"/>
      <c r="F131" s="2318"/>
      <c r="G131" s="2318"/>
      <c r="H131" s="2318"/>
      <c r="I131" s="2318"/>
      <c r="J131" s="2318"/>
      <c r="K131" s="2318"/>
      <c r="L131" s="2318"/>
      <c r="M131" s="2318"/>
      <c r="N131" s="2318"/>
      <c r="O131" s="2318"/>
      <c r="P131" s="2318"/>
      <c r="Q131" s="2318"/>
      <c r="R131" s="2318"/>
      <c r="S131" s="2318"/>
      <c r="T131" s="2318"/>
      <c r="U131" s="2318"/>
      <c r="V131" s="2318"/>
      <c r="W131" s="2318"/>
      <c r="X131" s="2318"/>
      <c r="Y131" s="2318"/>
      <c r="Z131" s="2318"/>
      <c r="AA131" s="2318"/>
      <c r="AB131" s="2318"/>
      <c r="AC131" s="2318"/>
      <c r="AD131" s="2318"/>
      <c r="AE131" s="2319"/>
    </row>
    <row r="132" spans="1:31" s="1" customFormat="1" ht="87" x14ac:dyDescent="0.35">
      <c r="A132" s="1226">
        <f t="shared" si="5"/>
        <v>114</v>
      </c>
      <c r="B132" s="1232"/>
      <c r="C132" s="2317"/>
      <c r="D132" s="1742" t="s">
        <v>494</v>
      </c>
      <c r="E132" s="2318"/>
      <c r="F132" s="2318"/>
      <c r="G132" s="2318"/>
      <c r="H132" s="2318"/>
      <c r="I132" s="2318"/>
      <c r="J132" s="2318"/>
      <c r="K132" s="2318"/>
      <c r="L132" s="2318"/>
      <c r="M132" s="2318"/>
      <c r="N132" s="2318"/>
      <c r="O132" s="2318"/>
      <c r="P132" s="2318"/>
      <c r="Q132" s="2318"/>
      <c r="R132" s="2318"/>
      <c r="S132" s="2318"/>
      <c r="T132" s="2318"/>
      <c r="U132" s="2318"/>
      <c r="V132" s="2318"/>
      <c r="W132" s="2318"/>
      <c r="X132" s="2318"/>
      <c r="Y132" s="2318"/>
      <c r="Z132" s="2318"/>
      <c r="AA132" s="2318"/>
      <c r="AB132" s="2318"/>
      <c r="AC132" s="2318"/>
      <c r="AD132" s="2318"/>
      <c r="AE132" s="2319"/>
    </row>
    <row r="133" spans="1:31" s="1" customFormat="1" ht="29" x14ac:dyDescent="0.35">
      <c r="A133" s="1226">
        <f t="shared" si="5"/>
        <v>115</v>
      </c>
      <c r="B133" s="1232"/>
      <c r="C133" s="2317"/>
      <c r="D133" s="1229" t="s">
        <v>495</v>
      </c>
      <c r="E133" s="2318"/>
      <c r="F133" s="2318"/>
      <c r="G133" s="2318"/>
      <c r="H133" s="2318"/>
      <c r="I133" s="2318"/>
      <c r="J133" s="2318"/>
      <c r="K133" s="2318"/>
      <c r="L133" s="2318"/>
      <c r="M133" s="2318"/>
      <c r="N133" s="2318"/>
      <c r="O133" s="2318"/>
      <c r="P133" s="2318"/>
      <c r="Q133" s="2318"/>
      <c r="R133" s="2318"/>
      <c r="S133" s="2318"/>
      <c r="T133" s="2318"/>
      <c r="U133" s="2318"/>
      <c r="V133" s="2318"/>
      <c r="W133" s="2318"/>
      <c r="X133" s="2318"/>
      <c r="Y133" s="2318"/>
      <c r="Z133" s="2318"/>
      <c r="AA133" s="2318"/>
      <c r="AB133" s="2318"/>
      <c r="AC133" s="2318"/>
      <c r="AD133" s="2318"/>
      <c r="AE133" s="2319"/>
    </row>
    <row r="134" spans="1:31" s="1" customFormat="1" x14ac:dyDescent="0.35">
      <c r="A134" s="1226">
        <f t="shared" si="5"/>
        <v>116</v>
      </c>
      <c r="B134" s="1232"/>
      <c r="C134" s="2317"/>
      <c r="D134" s="1229" t="s">
        <v>496</v>
      </c>
      <c r="E134" s="2318"/>
      <c r="F134" s="2318"/>
      <c r="G134" s="2318"/>
      <c r="H134" s="2318"/>
      <c r="I134" s="2318"/>
      <c r="J134" s="2318"/>
      <c r="K134" s="2318"/>
      <c r="L134" s="2318"/>
      <c r="M134" s="2318"/>
      <c r="N134" s="2318"/>
      <c r="O134" s="2318"/>
      <c r="P134" s="2318"/>
      <c r="Q134" s="2318"/>
      <c r="R134" s="2318"/>
      <c r="S134" s="2318"/>
      <c r="T134" s="2318"/>
      <c r="U134" s="2318"/>
      <c r="V134" s="2318"/>
      <c r="W134" s="2318"/>
      <c r="X134" s="2318"/>
      <c r="Y134" s="2318"/>
      <c r="Z134" s="2318"/>
      <c r="AA134" s="2318"/>
      <c r="AB134" s="2318"/>
      <c r="AC134" s="2318"/>
      <c r="AD134" s="2318"/>
      <c r="AE134" s="2319"/>
    </row>
    <row r="135" spans="1:31" s="1" customFormat="1" ht="58" x14ac:dyDescent="0.35">
      <c r="A135" s="1226">
        <f t="shared" si="5"/>
        <v>117</v>
      </c>
      <c r="B135" s="1232"/>
      <c r="C135" s="2317"/>
      <c r="D135" s="1229" t="s">
        <v>497</v>
      </c>
      <c r="E135" s="2318"/>
      <c r="F135" s="2318"/>
      <c r="G135" s="2318"/>
      <c r="H135" s="2318"/>
      <c r="I135" s="2318"/>
      <c r="J135" s="2318"/>
      <c r="K135" s="2318"/>
      <c r="L135" s="2318"/>
      <c r="M135" s="2318"/>
      <c r="N135" s="2318"/>
      <c r="O135" s="2318"/>
      <c r="P135" s="2318"/>
      <c r="Q135" s="2318"/>
      <c r="R135" s="2318"/>
      <c r="S135" s="2318"/>
      <c r="T135" s="2318"/>
      <c r="U135" s="2318"/>
      <c r="V135" s="2318"/>
      <c r="W135" s="2318"/>
      <c r="X135" s="2318"/>
      <c r="Y135" s="2318"/>
      <c r="Z135" s="2318"/>
      <c r="AA135" s="2318"/>
      <c r="AB135" s="2318"/>
      <c r="AC135" s="2318"/>
      <c r="AD135" s="2318"/>
      <c r="AE135" s="2319"/>
    </row>
    <row r="136" spans="1:31" s="1" customFormat="1" ht="29" x14ac:dyDescent="0.35">
      <c r="A136" s="1226">
        <f t="shared" si="5"/>
        <v>118</v>
      </c>
      <c r="B136" s="1232"/>
      <c r="C136" s="2317"/>
      <c r="D136" s="1229" t="s">
        <v>498</v>
      </c>
      <c r="E136" s="2318"/>
      <c r="F136" s="2318"/>
      <c r="G136" s="2318"/>
      <c r="H136" s="2318"/>
      <c r="I136" s="2318"/>
      <c r="J136" s="2318"/>
      <c r="K136" s="2318"/>
      <c r="L136" s="2318"/>
      <c r="M136" s="2318"/>
      <c r="N136" s="2318"/>
      <c r="O136" s="2318"/>
      <c r="P136" s="2318"/>
      <c r="Q136" s="2318"/>
      <c r="R136" s="2318"/>
      <c r="S136" s="2318"/>
      <c r="T136" s="2318"/>
      <c r="U136" s="2318"/>
      <c r="V136" s="2318"/>
      <c r="W136" s="2318"/>
      <c r="X136" s="2318"/>
      <c r="Y136" s="2318"/>
      <c r="Z136" s="2318"/>
      <c r="AA136" s="2318"/>
      <c r="AB136" s="2318"/>
      <c r="AC136" s="2318"/>
      <c r="AD136" s="2318"/>
      <c r="AE136" s="2319"/>
    </row>
    <row r="137" spans="1:31" s="1" customFormat="1" ht="29" x14ac:dyDescent="0.35">
      <c r="A137" s="1226">
        <f t="shared" si="5"/>
        <v>119</v>
      </c>
      <c r="B137" s="1232"/>
      <c r="C137" s="2317"/>
      <c r="D137" s="1229" t="s">
        <v>499</v>
      </c>
      <c r="E137" s="2318"/>
      <c r="F137" s="2318"/>
      <c r="G137" s="2318"/>
      <c r="H137" s="2318"/>
      <c r="I137" s="2318"/>
      <c r="J137" s="2318"/>
      <c r="K137" s="2318"/>
      <c r="L137" s="2318"/>
      <c r="M137" s="2318"/>
      <c r="N137" s="2318"/>
      <c r="O137" s="2318"/>
      <c r="P137" s="2318"/>
      <c r="Q137" s="2318"/>
      <c r="R137" s="2318"/>
      <c r="S137" s="2318"/>
      <c r="T137" s="2318"/>
      <c r="U137" s="2318"/>
      <c r="V137" s="2318"/>
      <c r="W137" s="2318"/>
      <c r="X137" s="2318"/>
      <c r="Y137" s="2318"/>
      <c r="Z137" s="2318"/>
      <c r="AA137" s="2318"/>
      <c r="AB137" s="2318"/>
      <c r="AC137" s="2318"/>
      <c r="AD137" s="2318"/>
      <c r="AE137" s="2319"/>
    </row>
    <row r="138" spans="1:31" s="1" customFormat="1" ht="43.5" x14ac:dyDescent="0.35">
      <c r="A138" s="1226">
        <f t="shared" si="5"/>
        <v>120</v>
      </c>
      <c r="B138" s="1232"/>
      <c r="C138" s="2317"/>
      <c r="D138" s="1229" t="s">
        <v>3777</v>
      </c>
      <c r="E138" s="2318"/>
      <c r="F138" s="2318"/>
      <c r="G138" s="2318"/>
      <c r="H138" s="2318"/>
      <c r="I138" s="2318"/>
      <c r="J138" s="2318"/>
      <c r="K138" s="2318"/>
      <c r="L138" s="2318"/>
      <c r="M138" s="2318"/>
      <c r="N138" s="2318"/>
      <c r="O138" s="2318"/>
      <c r="P138" s="2318"/>
      <c r="Q138" s="2318"/>
      <c r="R138" s="2318"/>
      <c r="S138" s="2318"/>
      <c r="T138" s="2318"/>
      <c r="U138" s="2318"/>
      <c r="V138" s="2318"/>
      <c r="W138" s="2318"/>
      <c r="X138" s="2318"/>
      <c r="Y138" s="2318"/>
      <c r="Z138" s="2318"/>
      <c r="AA138" s="2318"/>
      <c r="AB138" s="2318"/>
      <c r="AC138" s="2318"/>
      <c r="AD138" s="2318"/>
      <c r="AE138" s="2319"/>
    </row>
    <row r="139" spans="1:31" s="1" customFormat="1" x14ac:dyDescent="0.35">
      <c r="A139" s="1226">
        <f t="shared" si="5"/>
        <v>121</v>
      </c>
      <c r="B139" s="1232"/>
      <c r="C139" s="2317"/>
      <c r="D139" s="1229" t="s">
        <v>500</v>
      </c>
      <c r="E139" s="2318"/>
      <c r="F139" s="2318"/>
      <c r="G139" s="2318"/>
      <c r="H139" s="2318"/>
      <c r="I139" s="2318"/>
      <c r="J139" s="2318"/>
      <c r="K139" s="2318"/>
      <c r="L139" s="2318"/>
      <c r="M139" s="2318"/>
      <c r="N139" s="2318"/>
      <c r="O139" s="2318"/>
      <c r="P139" s="2318"/>
      <c r="Q139" s="2318"/>
      <c r="R139" s="2318"/>
      <c r="S139" s="2318"/>
      <c r="T139" s="2318"/>
      <c r="U139" s="2318"/>
      <c r="V139" s="2318"/>
      <c r="W139" s="2318"/>
      <c r="X139" s="2318"/>
      <c r="Y139" s="2318"/>
      <c r="Z139" s="2318"/>
      <c r="AA139" s="2318"/>
      <c r="AB139" s="2318"/>
      <c r="AC139" s="2318"/>
      <c r="AD139" s="2318"/>
      <c r="AE139" s="2319"/>
    </row>
    <row r="140" spans="1:31" s="1" customFormat="1" x14ac:dyDescent="0.35">
      <c r="A140" s="1226">
        <f t="shared" si="5"/>
        <v>122</v>
      </c>
      <c r="B140" s="1232"/>
      <c r="C140" s="2317"/>
      <c r="D140" s="1229" t="s">
        <v>501</v>
      </c>
      <c r="E140" s="2318"/>
      <c r="F140" s="2318"/>
      <c r="G140" s="2318"/>
      <c r="H140" s="2318"/>
      <c r="I140" s="2318"/>
      <c r="J140" s="2318"/>
      <c r="K140" s="2318"/>
      <c r="L140" s="2318"/>
      <c r="M140" s="2318"/>
      <c r="N140" s="2318"/>
      <c r="O140" s="2318"/>
      <c r="P140" s="2318"/>
      <c r="Q140" s="2318"/>
      <c r="R140" s="2318"/>
      <c r="S140" s="2318"/>
      <c r="T140" s="2318"/>
      <c r="U140" s="2318"/>
      <c r="V140" s="2318"/>
      <c r="W140" s="2318"/>
      <c r="X140" s="2318"/>
      <c r="Y140" s="2318"/>
      <c r="Z140" s="2318"/>
      <c r="AA140" s="2318"/>
      <c r="AB140" s="2318"/>
      <c r="AC140" s="2318"/>
      <c r="AD140" s="2318"/>
      <c r="AE140" s="2319"/>
    </row>
    <row r="141" spans="1:31" s="1" customFormat="1" ht="29" x14ac:dyDescent="0.35">
      <c r="A141" s="1226">
        <f t="shared" si="5"/>
        <v>123</v>
      </c>
      <c r="B141" s="1232"/>
      <c r="C141" s="2317"/>
      <c r="D141" s="1229" t="s">
        <v>502</v>
      </c>
      <c r="E141" s="2318"/>
      <c r="F141" s="2318"/>
      <c r="G141" s="2318"/>
      <c r="H141" s="2318"/>
      <c r="I141" s="2318"/>
      <c r="J141" s="2318"/>
      <c r="K141" s="2318"/>
      <c r="L141" s="2318"/>
      <c r="M141" s="2318"/>
      <c r="N141" s="2318"/>
      <c r="O141" s="2318"/>
      <c r="P141" s="2318"/>
      <c r="Q141" s="2318"/>
      <c r="R141" s="2318"/>
      <c r="S141" s="2318"/>
      <c r="T141" s="2318"/>
      <c r="U141" s="2318"/>
      <c r="V141" s="2318"/>
      <c r="W141" s="2318"/>
      <c r="X141" s="2318"/>
      <c r="Y141" s="2318"/>
      <c r="Z141" s="2318"/>
      <c r="AA141" s="2318"/>
      <c r="AB141" s="2318"/>
      <c r="AC141" s="2318"/>
      <c r="AD141" s="2318"/>
      <c r="AE141" s="2319"/>
    </row>
    <row r="142" spans="1:31" s="1" customFormat="1" ht="43.5" x14ac:dyDescent="0.35">
      <c r="A142" s="1226">
        <f t="shared" si="5"/>
        <v>124</v>
      </c>
      <c r="B142" s="1232"/>
      <c r="C142" s="2317"/>
      <c r="D142" s="1229" t="s">
        <v>503</v>
      </c>
      <c r="E142" s="2318"/>
      <c r="F142" s="2318"/>
      <c r="G142" s="2318"/>
      <c r="H142" s="2318"/>
      <c r="I142" s="2318"/>
      <c r="J142" s="2318"/>
      <c r="K142" s="2318"/>
      <c r="L142" s="2318"/>
      <c r="M142" s="2318"/>
      <c r="N142" s="2318"/>
      <c r="O142" s="2318"/>
      <c r="P142" s="2318"/>
      <c r="Q142" s="2318"/>
      <c r="R142" s="2318"/>
      <c r="S142" s="2318"/>
      <c r="T142" s="2318"/>
      <c r="U142" s="2318"/>
      <c r="V142" s="2318"/>
      <c r="W142" s="2318"/>
      <c r="X142" s="2318"/>
      <c r="Y142" s="2318"/>
      <c r="Z142" s="2318"/>
      <c r="AA142" s="2318"/>
      <c r="AB142" s="2318"/>
      <c r="AC142" s="2318"/>
      <c r="AD142" s="2318"/>
      <c r="AE142" s="2319"/>
    </row>
    <row r="143" spans="1:31" s="1" customFormat="1" ht="43.5" x14ac:dyDescent="0.35">
      <c r="A143" s="1226">
        <f t="shared" si="5"/>
        <v>125</v>
      </c>
      <c r="B143" s="1179" t="s">
        <v>487</v>
      </c>
      <c r="C143" s="1179" t="s">
        <v>488</v>
      </c>
      <c r="D143" s="1237" t="s">
        <v>504</v>
      </c>
      <c r="E143" s="1737">
        <v>1</v>
      </c>
      <c r="F143" s="1737">
        <v>16</v>
      </c>
      <c r="G143" s="1737"/>
      <c r="H143" s="1737"/>
      <c r="I143" s="1737"/>
      <c r="J143" s="1737"/>
      <c r="K143" s="1737"/>
      <c r="L143" s="1737"/>
      <c r="M143" s="1737" t="s">
        <v>2243</v>
      </c>
      <c r="N143" s="1737"/>
      <c r="O143" s="1737"/>
      <c r="P143" s="1737"/>
      <c r="Q143" s="1737"/>
      <c r="R143" s="1737"/>
      <c r="S143" s="1737"/>
      <c r="T143" s="1737"/>
      <c r="U143" s="1737"/>
      <c r="V143" s="1737"/>
      <c r="W143" s="1737"/>
      <c r="X143" s="1737"/>
      <c r="Y143" s="1737"/>
      <c r="Z143" s="1737"/>
      <c r="AA143" s="1737"/>
      <c r="AB143" s="1737"/>
      <c r="AC143" s="1737"/>
      <c r="AD143" s="1250"/>
      <c r="AE143" s="1230">
        <f>ROUND(AD143,2)*E143*F143</f>
        <v>0</v>
      </c>
    </row>
    <row r="144" spans="1:31" s="1" customFormat="1" ht="29" x14ac:dyDescent="0.35">
      <c r="A144" s="1226">
        <f t="shared" si="5"/>
        <v>126</v>
      </c>
      <c r="B144" s="1232"/>
      <c r="C144" s="2317"/>
      <c r="D144" s="1229" t="s">
        <v>505</v>
      </c>
      <c r="E144" s="2318"/>
      <c r="F144" s="2318"/>
      <c r="G144" s="2318"/>
      <c r="H144" s="2318"/>
      <c r="I144" s="2318"/>
      <c r="J144" s="2318"/>
      <c r="K144" s="2318"/>
      <c r="L144" s="2318"/>
      <c r="M144" s="2318"/>
      <c r="N144" s="2318"/>
      <c r="O144" s="2318"/>
      <c r="P144" s="2318"/>
      <c r="Q144" s="2318"/>
      <c r="R144" s="2318"/>
      <c r="S144" s="2318"/>
      <c r="T144" s="2318"/>
      <c r="U144" s="2318"/>
      <c r="V144" s="2318"/>
      <c r="W144" s="2318"/>
      <c r="X144" s="2318"/>
      <c r="Y144" s="2318"/>
      <c r="Z144" s="2318"/>
      <c r="AA144" s="2318"/>
      <c r="AB144" s="2318"/>
      <c r="AC144" s="2318"/>
      <c r="AD144" s="2318"/>
      <c r="AE144" s="2319"/>
    </row>
    <row r="145" spans="1:31" s="1" customFormat="1" ht="29" x14ac:dyDescent="0.35">
      <c r="A145" s="1226">
        <f t="shared" si="5"/>
        <v>127</v>
      </c>
      <c r="B145" s="1232"/>
      <c r="C145" s="2317"/>
      <c r="D145" s="1229" t="s">
        <v>506</v>
      </c>
      <c r="E145" s="2318"/>
      <c r="F145" s="2318"/>
      <c r="G145" s="2318"/>
      <c r="H145" s="2318"/>
      <c r="I145" s="2318"/>
      <c r="J145" s="2318"/>
      <c r="K145" s="2318"/>
      <c r="L145" s="2318"/>
      <c r="M145" s="2318"/>
      <c r="N145" s="2318"/>
      <c r="O145" s="2318"/>
      <c r="P145" s="2318"/>
      <c r="Q145" s="2318"/>
      <c r="R145" s="2318"/>
      <c r="S145" s="2318"/>
      <c r="T145" s="2318"/>
      <c r="U145" s="2318"/>
      <c r="V145" s="2318"/>
      <c r="W145" s="2318"/>
      <c r="X145" s="2318"/>
      <c r="Y145" s="2318"/>
      <c r="Z145" s="2318"/>
      <c r="AA145" s="2318"/>
      <c r="AB145" s="2318"/>
      <c r="AC145" s="2318"/>
      <c r="AD145" s="2318"/>
      <c r="AE145" s="2319"/>
    </row>
    <row r="146" spans="1:31" s="1" customFormat="1" ht="72.5" x14ac:dyDescent="0.35">
      <c r="A146" s="1226">
        <f t="shared" si="5"/>
        <v>128</v>
      </c>
      <c r="B146" s="1232"/>
      <c r="C146" s="2317"/>
      <c r="D146" s="1229" t="s">
        <v>507</v>
      </c>
      <c r="E146" s="2318"/>
      <c r="F146" s="2318"/>
      <c r="G146" s="2318"/>
      <c r="H146" s="2318"/>
      <c r="I146" s="2318"/>
      <c r="J146" s="2318"/>
      <c r="K146" s="2318"/>
      <c r="L146" s="2318"/>
      <c r="M146" s="2318"/>
      <c r="N146" s="2318"/>
      <c r="O146" s="2318"/>
      <c r="P146" s="2318"/>
      <c r="Q146" s="2318"/>
      <c r="R146" s="2318"/>
      <c r="S146" s="2318"/>
      <c r="T146" s="2318"/>
      <c r="U146" s="2318"/>
      <c r="V146" s="2318"/>
      <c r="W146" s="2318"/>
      <c r="X146" s="2318"/>
      <c r="Y146" s="2318"/>
      <c r="Z146" s="2318"/>
      <c r="AA146" s="2318"/>
      <c r="AB146" s="2318"/>
      <c r="AC146" s="2318"/>
      <c r="AD146" s="2318"/>
      <c r="AE146" s="2319"/>
    </row>
    <row r="147" spans="1:31" s="1" customFormat="1" x14ac:dyDescent="0.35">
      <c r="A147" s="1226">
        <f t="shared" si="5"/>
        <v>129</v>
      </c>
      <c r="B147" s="1232"/>
      <c r="C147" s="2317"/>
      <c r="D147" s="1229" t="s">
        <v>508</v>
      </c>
      <c r="E147" s="2318"/>
      <c r="F147" s="2318"/>
      <c r="G147" s="2318"/>
      <c r="H147" s="2318"/>
      <c r="I147" s="2318"/>
      <c r="J147" s="2318"/>
      <c r="K147" s="2318"/>
      <c r="L147" s="2318"/>
      <c r="M147" s="2318"/>
      <c r="N147" s="2318"/>
      <c r="O147" s="2318"/>
      <c r="P147" s="2318"/>
      <c r="Q147" s="2318"/>
      <c r="R147" s="2318"/>
      <c r="S147" s="2318"/>
      <c r="T147" s="2318"/>
      <c r="U147" s="2318"/>
      <c r="V147" s="2318"/>
      <c r="W147" s="2318"/>
      <c r="X147" s="2318"/>
      <c r="Y147" s="2318"/>
      <c r="Z147" s="2318"/>
      <c r="AA147" s="2318"/>
      <c r="AB147" s="2318"/>
      <c r="AC147" s="2318"/>
      <c r="AD147" s="2318"/>
      <c r="AE147" s="2319"/>
    </row>
    <row r="148" spans="1:31" s="1" customFormat="1" x14ac:dyDescent="0.35">
      <c r="A148" s="1226">
        <f t="shared" si="5"/>
        <v>130</v>
      </c>
      <c r="B148" s="1232"/>
      <c r="C148" s="2317"/>
      <c r="D148" s="1229" t="s">
        <v>509</v>
      </c>
      <c r="E148" s="2318"/>
      <c r="F148" s="2318"/>
      <c r="G148" s="2318"/>
      <c r="H148" s="2318"/>
      <c r="I148" s="2318"/>
      <c r="J148" s="2318"/>
      <c r="K148" s="2318"/>
      <c r="L148" s="2318"/>
      <c r="M148" s="2318"/>
      <c r="N148" s="2318"/>
      <c r="O148" s="2318"/>
      <c r="P148" s="2318"/>
      <c r="Q148" s="2318"/>
      <c r="R148" s="2318"/>
      <c r="S148" s="2318"/>
      <c r="T148" s="2318"/>
      <c r="U148" s="2318"/>
      <c r="V148" s="2318"/>
      <c r="W148" s="2318"/>
      <c r="X148" s="2318"/>
      <c r="Y148" s="2318"/>
      <c r="Z148" s="2318"/>
      <c r="AA148" s="2318"/>
      <c r="AB148" s="2318"/>
      <c r="AC148" s="2318"/>
      <c r="AD148" s="2318"/>
      <c r="AE148" s="2319"/>
    </row>
    <row r="149" spans="1:31" s="1" customFormat="1" x14ac:dyDescent="0.35">
      <c r="A149" s="1226">
        <f t="shared" si="5"/>
        <v>131</v>
      </c>
      <c r="B149" s="1232"/>
      <c r="C149" s="2317"/>
      <c r="D149" s="1229" t="s">
        <v>510</v>
      </c>
      <c r="E149" s="2318"/>
      <c r="F149" s="2318"/>
      <c r="G149" s="2318"/>
      <c r="H149" s="2318"/>
      <c r="I149" s="2318"/>
      <c r="J149" s="2318"/>
      <c r="K149" s="2318"/>
      <c r="L149" s="2318"/>
      <c r="M149" s="2318"/>
      <c r="N149" s="2318"/>
      <c r="O149" s="2318"/>
      <c r="P149" s="2318"/>
      <c r="Q149" s="2318"/>
      <c r="R149" s="2318"/>
      <c r="S149" s="2318"/>
      <c r="T149" s="2318"/>
      <c r="U149" s="2318"/>
      <c r="V149" s="2318"/>
      <c r="W149" s="2318"/>
      <c r="X149" s="2318"/>
      <c r="Y149" s="2318"/>
      <c r="Z149" s="2318"/>
      <c r="AA149" s="2318"/>
      <c r="AB149" s="2318"/>
      <c r="AC149" s="2318"/>
      <c r="AD149" s="2318"/>
      <c r="AE149" s="2319"/>
    </row>
    <row r="150" spans="1:31" s="1" customFormat="1" x14ac:dyDescent="0.35">
      <c r="A150" s="1226">
        <f t="shared" si="5"/>
        <v>132</v>
      </c>
      <c r="B150" s="1232"/>
      <c r="C150" s="2317"/>
      <c r="D150" s="1229" t="s">
        <v>511</v>
      </c>
      <c r="E150" s="2318"/>
      <c r="F150" s="2318"/>
      <c r="G150" s="2318"/>
      <c r="H150" s="2318"/>
      <c r="I150" s="2318"/>
      <c r="J150" s="2318"/>
      <c r="K150" s="2318"/>
      <c r="L150" s="2318"/>
      <c r="M150" s="2318"/>
      <c r="N150" s="2318"/>
      <c r="O150" s="2318"/>
      <c r="P150" s="2318"/>
      <c r="Q150" s="2318"/>
      <c r="R150" s="2318"/>
      <c r="S150" s="2318"/>
      <c r="T150" s="2318"/>
      <c r="U150" s="2318"/>
      <c r="V150" s="2318"/>
      <c r="W150" s="2318"/>
      <c r="X150" s="2318"/>
      <c r="Y150" s="2318"/>
      <c r="Z150" s="2318"/>
      <c r="AA150" s="2318"/>
      <c r="AB150" s="2318"/>
      <c r="AC150" s="2318"/>
      <c r="AD150" s="2318"/>
      <c r="AE150" s="2319"/>
    </row>
    <row r="151" spans="1:31" s="1" customFormat="1" x14ac:dyDescent="0.35">
      <c r="A151" s="1226">
        <f t="shared" si="5"/>
        <v>133</v>
      </c>
      <c r="B151" s="1232"/>
      <c r="C151" s="2317"/>
      <c r="D151" s="1229" t="s">
        <v>512</v>
      </c>
      <c r="E151" s="2318"/>
      <c r="F151" s="2318"/>
      <c r="G151" s="2318"/>
      <c r="H151" s="2318"/>
      <c r="I151" s="2318"/>
      <c r="J151" s="2318"/>
      <c r="K151" s="2318"/>
      <c r="L151" s="2318"/>
      <c r="M151" s="2318"/>
      <c r="N151" s="2318"/>
      <c r="O151" s="2318"/>
      <c r="P151" s="2318"/>
      <c r="Q151" s="2318"/>
      <c r="R151" s="2318"/>
      <c r="S151" s="2318"/>
      <c r="T151" s="2318"/>
      <c r="U151" s="2318"/>
      <c r="V151" s="2318"/>
      <c r="W151" s="2318"/>
      <c r="X151" s="2318"/>
      <c r="Y151" s="2318"/>
      <c r="Z151" s="2318"/>
      <c r="AA151" s="2318"/>
      <c r="AB151" s="2318"/>
      <c r="AC151" s="2318"/>
      <c r="AD151" s="2318"/>
      <c r="AE151" s="2319"/>
    </row>
    <row r="152" spans="1:31" s="1" customFormat="1" ht="29" x14ac:dyDescent="0.35">
      <c r="A152" s="1226">
        <f t="shared" si="5"/>
        <v>134</v>
      </c>
      <c r="B152" s="1232"/>
      <c r="C152" s="2317"/>
      <c r="D152" s="1229" t="s">
        <v>513</v>
      </c>
      <c r="E152" s="2318"/>
      <c r="F152" s="2318"/>
      <c r="G152" s="2318"/>
      <c r="H152" s="2318"/>
      <c r="I152" s="2318"/>
      <c r="J152" s="2318"/>
      <c r="K152" s="2318"/>
      <c r="L152" s="2318"/>
      <c r="M152" s="2318"/>
      <c r="N152" s="2318"/>
      <c r="O152" s="2318"/>
      <c r="P152" s="2318"/>
      <c r="Q152" s="2318"/>
      <c r="R152" s="2318"/>
      <c r="S152" s="2318"/>
      <c r="T152" s="2318"/>
      <c r="U152" s="2318"/>
      <c r="V152" s="2318"/>
      <c r="W152" s="2318"/>
      <c r="X152" s="2318"/>
      <c r="Y152" s="2318"/>
      <c r="Z152" s="2318"/>
      <c r="AA152" s="2318"/>
      <c r="AB152" s="2318"/>
      <c r="AC152" s="2318"/>
      <c r="AD152" s="2318"/>
      <c r="AE152" s="2319"/>
    </row>
    <row r="153" spans="1:31" s="1" customFormat="1" x14ac:dyDescent="0.35">
      <c r="A153" s="1226">
        <f t="shared" si="5"/>
        <v>135</v>
      </c>
      <c r="B153" s="1232"/>
      <c r="C153" s="2317"/>
      <c r="D153" s="1229" t="s">
        <v>514</v>
      </c>
      <c r="E153" s="2318"/>
      <c r="F153" s="2318"/>
      <c r="G153" s="2318"/>
      <c r="H153" s="2318"/>
      <c r="I153" s="2318"/>
      <c r="J153" s="2318"/>
      <c r="K153" s="2318"/>
      <c r="L153" s="2318"/>
      <c r="M153" s="2318"/>
      <c r="N153" s="2318"/>
      <c r="O153" s="2318"/>
      <c r="P153" s="2318"/>
      <c r="Q153" s="2318"/>
      <c r="R153" s="2318"/>
      <c r="S153" s="2318"/>
      <c r="T153" s="2318"/>
      <c r="U153" s="2318"/>
      <c r="V153" s="2318"/>
      <c r="W153" s="2318"/>
      <c r="X153" s="2318"/>
      <c r="Y153" s="2318"/>
      <c r="Z153" s="2318"/>
      <c r="AA153" s="2318"/>
      <c r="AB153" s="2318"/>
      <c r="AC153" s="2318"/>
      <c r="AD153" s="2318"/>
      <c r="AE153" s="2319"/>
    </row>
    <row r="154" spans="1:31" s="1" customFormat="1" x14ac:dyDescent="0.35">
      <c r="A154" s="1226">
        <f t="shared" si="5"/>
        <v>136</v>
      </c>
      <c r="B154" s="1232"/>
      <c r="C154" s="2317"/>
      <c r="D154" s="1229" t="s">
        <v>515</v>
      </c>
      <c r="E154" s="2318"/>
      <c r="F154" s="2318"/>
      <c r="G154" s="2318"/>
      <c r="H154" s="2318"/>
      <c r="I154" s="2318"/>
      <c r="J154" s="2318"/>
      <c r="K154" s="2318"/>
      <c r="L154" s="2318"/>
      <c r="M154" s="2318"/>
      <c r="N154" s="2318"/>
      <c r="O154" s="2318"/>
      <c r="P154" s="2318"/>
      <c r="Q154" s="2318"/>
      <c r="R154" s="2318"/>
      <c r="S154" s="2318"/>
      <c r="T154" s="2318"/>
      <c r="U154" s="2318"/>
      <c r="V154" s="2318"/>
      <c r="W154" s="2318"/>
      <c r="X154" s="2318"/>
      <c r="Y154" s="2318"/>
      <c r="Z154" s="2318"/>
      <c r="AA154" s="2318"/>
      <c r="AB154" s="2318"/>
      <c r="AC154" s="2318"/>
      <c r="AD154" s="2318"/>
      <c r="AE154" s="2319"/>
    </row>
    <row r="155" spans="1:31" s="1" customFormat="1" x14ac:dyDescent="0.35">
      <c r="A155" s="1226">
        <f t="shared" si="5"/>
        <v>137</v>
      </c>
      <c r="B155" s="1232"/>
      <c r="C155" s="2317"/>
      <c r="D155" s="1229" t="s">
        <v>516</v>
      </c>
      <c r="E155" s="2318"/>
      <c r="F155" s="2318"/>
      <c r="G155" s="2318"/>
      <c r="H155" s="2318"/>
      <c r="I155" s="2318"/>
      <c r="J155" s="2318"/>
      <c r="K155" s="2318"/>
      <c r="L155" s="2318"/>
      <c r="M155" s="2318"/>
      <c r="N155" s="2318"/>
      <c r="O155" s="2318"/>
      <c r="P155" s="2318"/>
      <c r="Q155" s="2318"/>
      <c r="R155" s="2318"/>
      <c r="S155" s="2318"/>
      <c r="T155" s="2318"/>
      <c r="U155" s="2318"/>
      <c r="V155" s="2318"/>
      <c r="W155" s="2318"/>
      <c r="X155" s="2318"/>
      <c r="Y155" s="2318"/>
      <c r="Z155" s="2318"/>
      <c r="AA155" s="2318"/>
      <c r="AB155" s="2318"/>
      <c r="AC155" s="2318"/>
      <c r="AD155" s="2318"/>
      <c r="AE155" s="2319"/>
    </row>
    <row r="156" spans="1:31" s="1" customFormat="1" ht="43.5" x14ac:dyDescent="0.35">
      <c r="A156" s="1226">
        <f t="shared" si="5"/>
        <v>138</v>
      </c>
      <c r="B156" s="1179" t="s">
        <v>487</v>
      </c>
      <c r="C156" s="1179" t="s">
        <v>488</v>
      </c>
      <c r="D156" s="1247" t="s">
        <v>517</v>
      </c>
      <c r="E156" s="1737">
        <v>1</v>
      </c>
      <c r="F156" s="1737">
        <v>16</v>
      </c>
      <c r="G156" s="1737"/>
      <c r="H156" s="1737"/>
      <c r="I156" s="1737"/>
      <c r="J156" s="1737"/>
      <c r="K156" s="1737"/>
      <c r="L156" s="1737"/>
      <c r="M156" s="1737" t="s">
        <v>2243</v>
      </c>
      <c r="N156" s="1737"/>
      <c r="O156" s="1737"/>
      <c r="P156" s="1737"/>
      <c r="Q156" s="1737"/>
      <c r="R156" s="1737"/>
      <c r="S156" s="1737"/>
      <c r="T156" s="1737"/>
      <c r="U156" s="1737"/>
      <c r="V156" s="1737"/>
      <c r="W156" s="1737"/>
      <c r="X156" s="1737"/>
      <c r="Y156" s="1737"/>
      <c r="Z156" s="1737"/>
      <c r="AA156" s="1737"/>
      <c r="AB156" s="1737"/>
      <c r="AC156" s="1737"/>
      <c r="AD156" s="1250"/>
      <c r="AE156" s="1230">
        <f>ROUND(AD156,2)*E156*F156</f>
        <v>0</v>
      </c>
    </row>
    <row r="157" spans="1:31" s="1" customFormat="1" x14ac:dyDescent="0.35">
      <c r="A157" s="1226">
        <f t="shared" si="5"/>
        <v>139</v>
      </c>
      <c r="B157" s="1232"/>
      <c r="C157" s="2317"/>
      <c r="D157" s="1229" t="s">
        <v>518</v>
      </c>
      <c r="E157" s="2318"/>
      <c r="F157" s="2318"/>
      <c r="G157" s="2318"/>
      <c r="H157" s="2318"/>
      <c r="I157" s="2318"/>
      <c r="J157" s="2318"/>
      <c r="K157" s="2318"/>
      <c r="L157" s="2318"/>
      <c r="M157" s="2318"/>
      <c r="N157" s="2318"/>
      <c r="O157" s="2318"/>
      <c r="P157" s="2318"/>
      <c r="Q157" s="2318"/>
      <c r="R157" s="2318"/>
      <c r="S157" s="2318"/>
      <c r="T157" s="2318"/>
      <c r="U157" s="2318"/>
      <c r="V157" s="2318"/>
      <c r="W157" s="2318"/>
      <c r="X157" s="2318"/>
      <c r="Y157" s="2318"/>
      <c r="Z157" s="2318"/>
      <c r="AA157" s="2318"/>
      <c r="AB157" s="2318"/>
      <c r="AC157" s="2318"/>
      <c r="AD157" s="2318"/>
      <c r="AE157" s="2319"/>
    </row>
    <row r="158" spans="1:31" s="1" customFormat="1" x14ac:dyDescent="0.35">
      <c r="A158" s="1226">
        <f t="shared" si="5"/>
        <v>140</v>
      </c>
      <c r="B158" s="1232"/>
      <c r="C158" s="2317"/>
      <c r="D158" s="1229" t="s">
        <v>519</v>
      </c>
      <c r="E158" s="2318"/>
      <c r="F158" s="2318"/>
      <c r="G158" s="2318"/>
      <c r="H158" s="2318"/>
      <c r="I158" s="2318"/>
      <c r="J158" s="2318"/>
      <c r="K158" s="2318"/>
      <c r="L158" s="2318"/>
      <c r="M158" s="2318"/>
      <c r="N158" s="2318"/>
      <c r="O158" s="2318"/>
      <c r="P158" s="2318"/>
      <c r="Q158" s="2318"/>
      <c r="R158" s="2318"/>
      <c r="S158" s="2318"/>
      <c r="T158" s="2318"/>
      <c r="U158" s="2318"/>
      <c r="V158" s="2318"/>
      <c r="W158" s="2318"/>
      <c r="X158" s="2318"/>
      <c r="Y158" s="2318"/>
      <c r="Z158" s="2318"/>
      <c r="AA158" s="2318"/>
      <c r="AB158" s="2318"/>
      <c r="AC158" s="2318"/>
      <c r="AD158" s="2318"/>
      <c r="AE158" s="2319"/>
    </row>
    <row r="159" spans="1:31" s="1" customFormat="1" x14ac:dyDescent="0.35">
      <c r="A159" s="1226">
        <f t="shared" si="5"/>
        <v>141</v>
      </c>
      <c r="B159" s="1232"/>
      <c r="C159" s="2317"/>
      <c r="D159" s="1229" t="s">
        <v>520</v>
      </c>
      <c r="E159" s="2318"/>
      <c r="F159" s="2318"/>
      <c r="G159" s="2318"/>
      <c r="H159" s="2318"/>
      <c r="I159" s="2318"/>
      <c r="J159" s="2318"/>
      <c r="K159" s="2318"/>
      <c r="L159" s="2318"/>
      <c r="M159" s="2318"/>
      <c r="N159" s="2318"/>
      <c r="O159" s="2318"/>
      <c r="P159" s="2318"/>
      <c r="Q159" s="2318"/>
      <c r="R159" s="2318"/>
      <c r="S159" s="2318"/>
      <c r="T159" s="2318"/>
      <c r="U159" s="2318"/>
      <c r="V159" s="2318"/>
      <c r="W159" s="2318"/>
      <c r="X159" s="2318"/>
      <c r="Y159" s="2318"/>
      <c r="Z159" s="2318"/>
      <c r="AA159" s="2318"/>
      <c r="AB159" s="2318"/>
      <c r="AC159" s="2318"/>
      <c r="AD159" s="2318"/>
      <c r="AE159" s="2319"/>
    </row>
    <row r="160" spans="1:31" s="1" customFormat="1" x14ac:dyDescent="0.35">
      <c r="A160" s="1226">
        <f t="shared" si="5"/>
        <v>142</v>
      </c>
      <c r="B160" s="1232"/>
      <c r="C160" s="2317"/>
      <c r="D160" s="1229" t="s">
        <v>521</v>
      </c>
      <c r="E160" s="2318"/>
      <c r="F160" s="2318"/>
      <c r="G160" s="2318"/>
      <c r="H160" s="2318"/>
      <c r="I160" s="2318"/>
      <c r="J160" s="2318"/>
      <c r="K160" s="2318"/>
      <c r="L160" s="2318"/>
      <c r="M160" s="2318"/>
      <c r="N160" s="2318"/>
      <c r="O160" s="2318"/>
      <c r="P160" s="2318"/>
      <c r="Q160" s="2318"/>
      <c r="R160" s="2318"/>
      <c r="S160" s="2318"/>
      <c r="T160" s="2318"/>
      <c r="U160" s="2318"/>
      <c r="V160" s="2318"/>
      <c r="W160" s="2318"/>
      <c r="X160" s="2318"/>
      <c r="Y160" s="2318"/>
      <c r="Z160" s="2318"/>
      <c r="AA160" s="2318"/>
      <c r="AB160" s="2318"/>
      <c r="AC160" s="2318"/>
      <c r="AD160" s="2318"/>
      <c r="AE160" s="2319"/>
    </row>
    <row r="161" spans="1:32" s="1" customFormat="1" x14ac:dyDescent="0.35">
      <c r="A161" s="1226">
        <f t="shared" si="5"/>
        <v>143</v>
      </c>
      <c r="B161" s="1232"/>
      <c r="C161" s="2317"/>
      <c r="D161" s="1229" t="s">
        <v>522</v>
      </c>
      <c r="E161" s="2318"/>
      <c r="F161" s="2318"/>
      <c r="G161" s="2318"/>
      <c r="H161" s="2318"/>
      <c r="I161" s="2318"/>
      <c r="J161" s="2318"/>
      <c r="K161" s="2318"/>
      <c r="L161" s="2318"/>
      <c r="M161" s="2318"/>
      <c r="N161" s="2318"/>
      <c r="O161" s="2318"/>
      <c r="P161" s="2318"/>
      <c r="Q161" s="2318"/>
      <c r="R161" s="2318"/>
      <c r="S161" s="2318"/>
      <c r="T161" s="2318"/>
      <c r="U161" s="2318"/>
      <c r="V161" s="2318"/>
      <c r="W161" s="2318"/>
      <c r="X161" s="2318"/>
      <c r="Y161" s="2318"/>
      <c r="Z161" s="2318"/>
      <c r="AA161" s="2318"/>
      <c r="AB161" s="2318"/>
      <c r="AC161" s="2318"/>
      <c r="AD161" s="2318"/>
      <c r="AE161" s="2319"/>
    </row>
    <row r="162" spans="1:32" s="1" customFormat="1" x14ac:dyDescent="0.35">
      <c r="A162" s="1226">
        <f t="shared" si="5"/>
        <v>144</v>
      </c>
      <c r="B162" s="1232"/>
      <c r="C162" s="2317"/>
      <c r="D162" s="1229" t="s">
        <v>523</v>
      </c>
      <c r="E162" s="2318"/>
      <c r="F162" s="2318"/>
      <c r="G162" s="2318"/>
      <c r="H162" s="2318"/>
      <c r="I162" s="2318"/>
      <c r="J162" s="2318"/>
      <c r="K162" s="2318"/>
      <c r="L162" s="2318"/>
      <c r="M162" s="2318"/>
      <c r="N162" s="2318"/>
      <c r="O162" s="2318"/>
      <c r="P162" s="2318"/>
      <c r="Q162" s="2318"/>
      <c r="R162" s="2318"/>
      <c r="S162" s="2318"/>
      <c r="T162" s="2318"/>
      <c r="U162" s="2318"/>
      <c r="V162" s="2318"/>
      <c r="W162" s="2318"/>
      <c r="X162" s="2318"/>
      <c r="Y162" s="2318"/>
      <c r="Z162" s="2318"/>
      <c r="AA162" s="2318"/>
      <c r="AB162" s="2318"/>
      <c r="AC162" s="2318"/>
      <c r="AD162" s="2318"/>
      <c r="AE162" s="2319"/>
    </row>
    <row r="163" spans="1:32" s="1" customFormat="1" x14ac:dyDescent="0.35">
      <c r="A163" s="1226">
        <f t="shared" si="5"/>
        <v>145</v>
      </c>
      <c r="B163" s="1232"/>
      <c r="C163" s="2317"/>
      <c r="D163" s="1229" t="s">
        <v>524</v>
      </c>
      <c r="E163" s="2318"/>
      <c r="F163" s="2318"/>
      <c r="G163" s="2318"/>
      <c r="H163" s="2318"/>
      <c r="I163" s="2318"/>
      <c r="J163" s="2318"/>
      <c r="K163" s="2318"/>
      <c r="L163" s="2318"/>
      <c r="M163" s="2318"/>
      <c r="N163" s="2318"/>
      <c r="O163" s="2318"/>
      <c r="P163" s="2318"/>
      <c r="Q163" s="2318"/>
      <c r="R163" s="2318"/>
      <c r="S163" s="2318"/>
      <c r="T163" s="2318"/>
      <c r="U163" s="2318"/>
      <c r="V163" s="2318"/>
      <c r="W163" s="2318"/>
      <c r="X163" s="2318"/>
      <c r="Y163" s="2318"/>
      <c r="Z163" s="2318"/>
      <c r="AA163" s="2318"/>
      <c r="AB163" s="2318"/>
      <c r="AC163" s="2318"/>
      <c r="AD163" s="2318"/>
      <c r="AE163" s="2319"/>
    </row>
    <row r="164" spans="1:32" s="1" customFormat="1" ht="15" thickBot="1" x14ac:dyDescent="0.4">
      <c r="A164" s="1238">
        <f t="shared" si="5"/>
        <v>146</v>
      </c>
      <c r="B164" s="1239"/>
      <c r="C164" s="2320"/>
      <c r="D164" s="1240" t="s">
        <v>525</v>
      </c>
      <c r="E164" s="2321"/>
      <c r="F164" s="2321"/>
      <c r="G164" s="2321"/>
      <c r="H164" s="2321"/>
      <c r="I164" s="2321"/>
      <c r="J164" s="2321"/>
      <c r="K164" s="2321"/>
      <c r="L164" s="2321"/>
      <c r="M164" s="2321"/>
      <c r="N164" s="2321"/>
      <c r="O164" s="2321"/>
      <c r="P164" s="2321"/>
      <c r="Q164" s="2321"/>
      <c r="R164" s="2321"/>
      <c r="S164" s="2321"/>
      <c r="T164" s="2321"/>
      <c r="U164" s="2321"/>
      <c r="V164" s="2321"/>
      <c r="W164" s="2321"/>
      <c r="X164" s="2321"/>
      <c r="Y164" s="2321"/>
      <c r="Z164" s="2321"/>
      <c r="AA164" s="2321"/>
      <c r="AB164" s="2321"/>
      <c r="AC164" s="2321"/>
      <c r="AD164" s="2321"/>
      <c r="AE164" s="2322"/>
    </row>
    <row r="165" spans="1:32" s="1" customFormat="1" ht="15" customHeight="1" x14ac:dyDescent="0.35">
      <c r="A165" s="2314" t="s">
        <v>3778</v>
      </c>
      <c r="B165" s="2315"/>
      <c r="C165" s="2315"/>
      <c r="D165" s="2315"/>
      <c r="E165" s="2315"/>
      <c r="F165" s="2315"/>
      <c r="G165" s="2315"/>
      <c r="H165" s="2315"/>
      <c r="I165" s="2315"/>
      <c r="J165" s="2315"/>
      <c r="K165" s="2315"/>
      <c r="L165" s="2315"/>
      <c r="M165" s="2315"/>
      <c r="N165" s="2315"/>
      <c r="O165" s="2315"/>
      <c r="P165" s="2315"/>
      <c r="Q165" s="2315"/>
      <c r="R165" s="2315"/>
      <c r="S165" s="2315"/>
      <c r="T165" s="2315"/>
      <c r="U165" s="2315"/>
      <c r="V165" s="2315"/>
      <c r="W165" s="2315"/>
      <c r="X165" s="2315"/>
      <c r="Y165" s="2315"/>
      <c r="Z165" s="2315"/>
      <c r="AA165" s="2315"/>
      <c r="AB165" s="2315"/>
      <c r="AC165" s="2315"/>
      <c r="AD165" s="2315"/>
      <c r="AE165" s="2316"/>
    </row>
    <row r="166" spans="1:32" s="1" customFormat="1" ht="15" thickBot="1" x14ac:dyDescent="0.4">
      <c r="A166" s="1248" t="s">
        <v>5971</v>
      </c>
      <c r="B166" s="1239" t="s">
        <v>416</v>
      </c>
      <c r="C166" s="1245" t="s">
        <v>526</v>
      </c>
      <c r="D166" s="1245" t="s">
        <v>417</v>
      </c>
      <c r="E166" s="1739">
        <v>1</v>
      </c>
      <c r="F166" s="1739">
        <v>2</v>
      </c>
      <c r="G166" s="1739"/>
      <c r="H166" s="1739"/>
      <c r="I166" s="1739"/>
      <c r="J166" s="1739"/>
      <c r="K166" s="1739"/>
      <c r="L166" s="1739"/>
      <c r="M166" s="1739" t="s">
        <v>2243</v>
      </c>
      <c r="N166" s="1739"/>
      <c r="O166" s="1739"/>
      <c r="P166" s="1739"/>
      <c r="Q166" s="1739"/>
      <c r="R166" s="1739"/>
      <c r="S166" s="1739"/>
      <c r="T166" s="1739"/>
      <c r="U166" s="1739"/>
      <c r="V166" s="1739"/>
      <c r="W166" s="1739"/>
      <c r="X166" s="1739"/>
      <c r="Y166" s="1739"/>
      <c r="Z166" s="1739"/>
      <c r="AA166" s="1739"/>
      <c r="AB166" s="1739"/>
      <c r="AC166" s="1739"/>
      <c r="AD166" s="2255" t="s">
        <v>1399</v>
      </c>
      <c r="AE166" s="2256"/>
    </row>
    <row r="167" spans="1:32" s="26" customFormat="1" ht="16" thickBot="1" x14ac:dyDescent="0.4">
      <c r="A167" s="2171" t="s">
        <v>724</v>
      </c>
      <c r="B167" s="2172"/>
      <c r="C167" s="2172"/>
      <c r="D167" s="2172"/>
      <c r="E167" s="2172"/>
      <c r="F167" s="2172"/>
      <c r="G167" s="2172"/>
      <c r="H167" s="2172"/>
      <c r="I167" s="2172"/>
      <c r="J167" s="2172"/>
      <c r="K167" s="2172"/>
      <c r="L167" s="2172"/>
      <c r="M167" s="2172"/>
      <c r="N167" s="2172"/>
      <c r="O167" s="2172"/>
      <c r="P167" s="2172"/>
      <c r="Q167" s="2172"/>
      <c r="R167" s="2172"/>
      <c r="S167" s="2172"/>
      <c r="T167" s="2172"/>
      <c r="U167" s="2172"/>
      <c r="V167" s="2172"/>
      <c r="W167" s="2172"/>
      <c r="X167" s="2172"/>
      <c r="Y167" s="2172"/>
      <c r="Z167" s="2172"/>
      <c r="AA167" s="2172"/>
      <c r="AB167" s="2172"/>
      <c r="AC167" s="2172"/>
      <c r="AD167" s="2173"/>
      <c r="AE167" s="638">
        <f>SUM(AE15:AE166)</f>
        <v>0</v>
      </c>
    </row>
    <row r="168" spans="1:32" s="26" customFormat="1" ht="16" thickBot="1" x14ac:dyDescent="0.4">
      <c r="A168" s="2174" t="s">
        <v>725</v>
      </c>
      <c r="B168" s="2175"/>
      <c r="C168" s="2175"/>
      <c r="D168" s="2175"/>
      <c r="E168" s="2175"/>
      <c r="F168" s="2175"/>
      <c r="G168" s="2175"/>
      <c r="H168" s="2175"/>
      <c r="I168" s="2175"/>
      <c r="J168" s="2175"/>
      <c r="K168" s="2175"/>
      <c r="L168" s="2175"/>
      <c r="M168" s="2175"/>
      <c r="N168" s="2175"/>
      <c r="O168" s="2175"/>
      <c r="P168" s="2175"/>
      <c r="Q168" s="2175"/>
      <c r="R168" s="2175"/>
      <c r="S168" s="2175"/>
      <c r="T168" s="2175"/>
      <c r="U168" s="2175"/>
      <c r="V168" s="2175"/>
      <c r="W168" s="2175"/>
      <c r="X168" s="2175"/>
      <c r="Y168" s="2175"/>
      <c r="Z168" s="2175"/>
      <c r="AA168" s="2175"/>
      <c r="AB168" s="2175"/>
      <c r="AC168" s="2175"/>
      <c r="AD168" s="2176"/>
      <c r="AE168" s="639">
        <f>SUM(AE167*4)</f>
        <v>0</v>
      </c>
      <c r="AF168" s="1685"/>
    </row>
    <row r="169" spans="1:32" ht="15" customHeight="1" x14ac:dyDescent="0.35"/>
    <row r="170" spans="1:32" ht="15" customHeight="1" x14ac:dyDescent="0.35"/>
    <row r="171" spans="1:32" ht="15" customHeight="1" x14ac:dyDescent="0.35"/>
    <row r="172" spans="1:32" ht="15" customHeight="1" x14ac:dyDescent="0.35"/>
    <row r="173" spans="1:32" ht="15" customHeight="1" x14ac:dyDescent="0.35"/>
    <row r="174" spans="1:32" ht="15" customHeight="1" x14ac:dyDescent="0.35"/>
    <row r="175" spans="1:32" ht="15" customHeight="1" x14ac:dyDescent="0.35"/>
    <row r="176" spans="1:32" ht="15" customHeight="1" x14ac:dyDescent="0.35"/>
    <row r="177" ht="15" customHeight="1" x14ac:dyDescent="0.35"/>
    <row r="178" ht="15" customHeight="1" x14ac:dyDescent="0.35"/>
    <row r="179" ht="15" customHeight="1" x14ac:dyDescent="0.35"/>
    <row r="180" ht="15" customHeight="1" x14ac:dyDescent="0.35"/>
    <row r="181" ht="15" customHeight="1" x14ac:dyDescent="0.35"/>
    <row r="182" ht="15" customHeight="1" x14ac:dyDescent="0.35"/>
    <row r="183" ht="15" customHeight="1" x14ac:dyDescent="0.35"/>
    <row r="184" ht="15" customHeight="1" x14ac:dyDescent="0.35"/>
  </sheetData>
  <sheetProtection algorithmName="SHA-512" hashValue="m4zN1GJQWOYYKRDJlxKB1OHmp+eEPAlhl4k27P1qxzPEXwSE+BykVlgq9Uei/YYnaRx9MvBgmWX/N3trJfzEvw==" saltValue="0HkyMwLpYd6djifQ5YAHrQ==" spinCount="100000" sheet="1" objects="1" scenarios="1"/>
  <mergeCells count="74">
    <mergeCell ref="B113:B122"/>
    <mergeCell ref="AD15:AE15"/>
    <mergeCell ref="N1:AE1"/>
    <mergeCell ref="A8:C8"/>
    <mergeCell ref="A9:C9"/>
    <mergeCell ref="A10:AC10"/>
    <mergeCell ref="A11:A13"/>
    <mergeCell ref="B11:B13"/>
    <mergeCell ref="C11:C13"/>
    <mergeCell ref="D11:D13"/>
    <mergeCell ref="E11:E13"/>
    <mergeCell ref="F11:F13"/>
    <mergeCell ref="G11:AC11"/>
    <mergeCell ref="AD11:AD13"/>
    <mergeCell ref="AE11:AE13"/>
    <mergeCell ref="G12:AC12"/>
    <mergeCell ref="A14:AE14"/>
    <mergeCell ref="C44:C51"/>
    <mergeCell ref="E44:AE51"/>
    <mergeCell ref="AD16:AE16"/>
    <mergeCell ref="AD17:AE17"/>
    <mergeCell ref="AD18:AE18"/>
    <mergeCell ref="AD19:AE19"/>
    <mergeCell ref="AD21:AE21"/>
    <mergeCell ref="AD22:AE22"/>
    <mergeCell ref="C23:C33"/>
    <mergeCell ref="E23:AE33"/>
    <mergeCell ref="C35:C42"/>
    <mergeCell ref="E35:AE42"/>
    <mergeCell ref="AD43:AE43"/>
    <mergeCell ref="AD52:AE52"/>
    <mergeCell ref="E54:AE63"/>
    <mergeCell ref="E65:AE74"/>
    <mergeCell ref="C66:C74"/>
    <mergeCell ref="C76:C85"/>
    <mergeCell ref="E76:AE85"/>
    <mergeCell ref="A86:AE86"/>
    <mergeCell ref="AD87:AE87"/>
    <mergeCell ref="AD88:AE88"/>
    <mergeCell ref="AD89:AE89"/>
    <mergeCell ref="C91:C95"/>
    <mergeCell ref="E91:AE95"/>
    <mergeCell ref="AD109:AE109"/>
    <mergeCell ref="B96:B103"/>
    <mergeCell ref="C96:C103"/>
    <mergeCell ref="AD96:AE96"/>
    <mergeCell ref="AD97:AE97"/>
    <mergeCell ref="AD98:AE98"/>
    <mergeCell ref="AD99:AE99"/>
    <mergeCell ref="AD100:AE100"/>
    <mergeCell ref="AD101:AE101"/>
    <mergeCell ref="AD102:AE102"/>
    <mergeCell ref="AD103:AE103"/>
    <mergeCell ref="A104:AE104"/>
    <mergeCell ref="AD105:AE105"/>
    <mergeCell ref="AD106:AE106"/>
    <mergeCell ref="AD107:AE107"/>
    <mergeCell ref="AD108:AE108"/>
    <mergeCell ref="A168:AD168"/>
    <mergeCell ref="AD110:AE110"/>
    <mergeCell ref="AD111:AE111"/>
    <mergeCell ref="A123:AE123"/>
    <mergeCell ref="C127:C142"/>
    <mergeCell ref="E127:AE142"/>
    <mergeCell ref="C144:C155"/>
    <mergeCell ref="E144:AE155"/>
    <mergeCell ref="C157:C164"/>
    <mergeCell ref="E157:AE164"/>
    <mergeCell ref="A165:AE165"/>
    <mergeCell ref="AD166:AE166"/>
    <mergeCell ref="A167:AD167"/>
    <mergeCell ref="A112:AE112"/>
    <mergeCell ref="E114:AE122"/>
    <mergeCell ref="C113:C122"/>
  </mergeCells>
  <printOptions horizontalCentered="1"/>
  <pageMargins left="0.70866141732283472" right="0.70866141732283472" top="0.74803149606299213" bottom="0.74803149606299213" header="0.31496062992125984" footer="0.31496062992125984"/>
  <pageSetup paperSize="9" scale="53" fitToHeight="0"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8">
    <tabColor theme="7" tint="0.79998168889431442"/>
    <pageSetUpPr fitToPage="1"/>
  </sheetPr>
  <dimension ref="A1:AL27"/>
  <sheetViews>
    <sheetView zoomScaleNormal="100" workbookViewId="0">
      <selection activeCell="AE39" sqref="AE38:AE39"/>
    </sheetView>
  </sheetViews>
  <sheetFormatPr defaultRowHeight="14.5" x14ac:dyDescent="0.35"/>
  <cols>
    <col min="1" max="1" width="9.26953125" style="19" bestFit="1" customWidth="1"/>
    <col min="2" max="2" width="10.7265625" style="19" customWidth="1"/>
    <col min="3" max="3" width="52" style="19" customWidth="1"/>
    <col min="4" max="4" width="50.1796875" style="19" customWidth="1"/>
    <col min="5" max="5" width="8.7265625" style="25" customWidth="1"/>
    <col min="6" max="6" width="9.26953125" style="25" customWidth="1"/>
    <col min="7" max="29" width="3" style="582" customWidth="1"/>
    <col min="30" max="30" width="14.7265625" style="1120" customWidth="1"/>
    <col min="31" max="31" width="18.54296875" style="1120" customWidth="1"/>
    <col min="32" max="272" width="8.81640625" style="19"/>
    <col min="273" max="273" width="5.7265625" style="19" customWidth="1"/>
    <col min="274" max="274" width="10.7265625" style="19" customWidth="1"/>
    <col min="275" max="275" width="12.7265625" style="19" customWidth="1"/>
    <col min="276" max="276" width="70.7265625" style="19" customWidth="1"/>
    <col min="277" max="278" width="8.7265625" style="19" customWidth="1"/>
    <col min="279" max="279" width="13.7265625" style="19" customWidth="1"/>
    <col min="280" max="280" width="15.7265625" style="19" customWidth="1"/>
    <col min="281" max="281" width="14.7265625" style="19" customWidth="1"/>
    <col min="282" max="282" width="15.7265625" style="19" customWidth="1"/>
    <col min="283" max="283" width="10.453125" style="19" customWidth="1"/>
    <col min="284" max="284" width="16.81640625" style="19" customWidth="1"/>
    <col min="285" max="285" width="17.7265625" style="19" customWidth="1"/>
    <col min="286" max="528" width="8.81640625" style="19"/>
    <col min="529" max="529" width="5.7265625" style="19" customWidth="1"/>
    <col min="530" max="530" width="10.7265625" style="19" customWidth="1"/>
    <col min="531" max="531" width="12.7265625" style="19" customWidth="1"/>
    <col min="532" max="532" width="70.7265625" style="19" customWidth="1"/>
    <col min="533" max="534" width="8.7265625" style="19" customWidth="1"/>
    <col min="535" max="535" width="13.7265625" style="19" customWidth="1"/>
    <col min="536" max="536" width="15.7265625" style="19" customWidth="1"/>
    <col min="537" max="537" width="14.7265625" style="19" customWidth="1"/>
    <col min="538" max="538" width="15.7265625" style="19" customWidth="1"/>
    <col min="539" max="539" width="10.453125" style="19" customWidth="1"/>
    <col min="540" max="540" width="16.81640625" style="19" customWidth="1"/>
    <col min="541" max="541" width="17.7265625" style="19" customWidth="1"/>
    <col min="542" max="784" width="8.81640625" style="19"/>
    <col min="785" max="785" width="5.7265625" style="19" customWidth="1"/>
    <col min="786" max="786" width="10.7265625" style="19" customWidth="1"/>
    <col min="787" max="787" width="12.7265625" style="19" customWidth="1"/>
    <col min="788" max="788" width="70.7265625" style="19" customWidth="1"/>
    <col min="789" max="790" width="8.7265625" style="19" customWidth="1"/>
    <col min="791" max="791" width="13.7265625" style="19" customWidth="1"/>
    <col min="792" max="792" width="15.7265625" style="19" customWidth="1"/>
    <col min="793" max="793" width="14.7265625" style="19" customWidth="1"/>
    <col min="794" max="794" width="15.7265625" style="19" customWidth="1"/>
    <col min="795" max="795" width="10.453125" style="19" customWidth="1"/>
    <col min="796" max="796" width="16.81640625" style="19" customWidth="1"/>
    <col min="797" max="797" width="17.7265625" style="19" customWidth="1"/>
    <col min="798" max="1040" width="8.81640625" style="19"/>
    <col min="1041" max="1041" width="5.7265625" style="19" customWidth="1"/>
    <col min="1042" max="1042" width="10.7265625" style="19" customWidth="1"/>
    <col min="1043" max="1043" width="12.7265625" style="19" customWidth="1"/>
    <col min="1044" max="1044" width="70.7265625" style="19" customWidth="1"/>
    <col min="1045" max="1046" width="8.7265625" style="19" customWidth="1"/>
    <col min="1047" max="1047" width="13.7265625" style="19" customWidth="1"/>
    <col min="1048" max="1048" width="15.7265625" style="19" customWidth="1"/>
    <col min="1049" max="1049" width="14.7265625" style="19" customWidth="1"/>
    <col min="1050" max="1050" width="15.7265625" style="19" customWidth="1"/>
    <col min="1051" max="1051" width="10.453125" style="19" customWidth="1"/>
    <col min="1052" max="1052" width="16.81640625" style="19" customWidth="1"/>
    <col min="1053" max="1053" width="17.7265625" style="19" customWidth="1"/>
    <col min="1054" max="1296" width="8.81640625" style="19"/>
    <col min="1297" max="1297" width="5.7265625" style="19" customWidth="1"/>
    <col min="1298" max="1298" width="10.7265625" style="19" customWidth="1"/>
    <col min="1299" max="1299" width="12.7265625" style="19" customWidth="1"/>
    <col min="1300" max="1300" width="70.7265625" style="19" customWidth="1"/>
    <col min="1301" max="1302" width="8.7265625" style="19" customWidth="1"/>
    <col min="1303" max="1303" width="13.7265625" style="19" customWidth="1"/>
    <col min="1304" max="1304" width="15.7265625" style="19" customWidth="1"/>
    <col min="1305" max="1305" width="14.7265625" style="19" customWidth="1"/>
    <col min="1306" max="1306" width="15.7265625" style="19" customWidth="1"/>
    <col min="1307" max="1307" width="10.453125" style="19" customWidth="1"/>
    <col min="1308" max="1308" width="16.81640625" style="19" customWidth="1"/>
    <col min="1309" max="1309" width="17.7265625" style="19" customWidth="1"/>
    <col min="1310" max="1552" width="8.81640625" style="19"/>
    <col min="1553" max="1553" width="5.7265625" style="19" customWidth="1"/>
    <col min="1554" max="1554" width="10.7265625" style="19" customWidth="1"/>
    <col min="1555" max="1555" width="12.7265625" style="19" customWidth="1"/>
    <col min="1556" max="1556" width="70.7265625" style="19" customWidth="1"/>
    <col min="1557" max="1558" width="8.7265625" style="19" customWidth="1"/>
    <col min="1559" max="1559" width="13.7265625" style="19" customWidth="1"/>
    <col min="1560" max="1560" width="15.7265625" style="19" customWidth="1"/>
    <col min="1561" max="1561" width="14.7265625" style="19" customWidth="1"/>
    <col min="1562" max="1562" width="15.7265625" style="19" customWidth="1"/>
    <col min="1563" max="1563" width="10.453125" style="19" customWidth="1"/>
    <col min="1564" max="1564" width="16.81640625" style="19" customWidth="1"/>
    <col min="1565" max="1565" width="17.7265625" style="19" customWidth="1"/>
    <col min="1566" max="1808" width="8.81640625" style="19"/>
    <col min="1809" max="1809" width="5.7265625" style="19" customWidth="1"/>
    <col min="1810" max="1810" width="10.7265625" style="19" customWidth="1"/>
    <col min="1811" max="1811" width="12.7265625" style="19" customWidth="1"/>
    <col min="1812" max="1812" width="70.7265625" style="19" customWidth="1"/>
    <col min="1813" max="1814" width="8.7265625" style="19" customWidth="1"/>
    <col min="1815" max="1815" width="13.7265625" style="19" customWidth="1"/>
    <col min="1816" max="1816" width="15.7265625" style="19" customWidth="1"/>
    <col min="1817" max="1817" width="14.7265625" style="19" customWidth="1"/>
    <col min="1818" max="1818" width="15.7265625" style="19" customWidth="1"/>
    <col min="1819" max="1819" width="10.453125" style="19" customWidth="1"/>
    <col min="1820" max="1820" width="16.81640625" style="19" customWidth="1"/>
    <col min="1821" max="1821" width="17.7265625" style="19" customWidth="1"/>
    <col min="1822" max="2064" width="8.81640625" style="19"/>
    <col min="2065" max="2065" width="5.7265625" style="19" customWidth="1"/>
    <col min="2066" max="2066" width="10.7265625" style="19" customWidth="1"/>
    <col min="2067" max="2067" width="12.7265625" style="19" customWidth="1"/>
    <col min="2068" max="2068" width="70.7265625" style="19" customWidth="1"/>
    <col min="2069" max="2070" width="8.7265625" style="19" customWidth="1"/>
    <col min="2071" max="2071" width="13.7265625" style="19" customWidth="1"/>
    <col min="2072" max="2072" width="15.7265625" style="19" customWidth="1"/>
    <col min="2073" max="2073" width="14.7265625" style="19" customWidth="1"/>
    <col min="2074" max="2074" width="15.7265625" style="19" customWidth="1"/>
    <col min="2075" max="2075" width="10.453125" style="19" customWidth="1"/>
    <col min="2076" max="2076" width="16.81640625" style="19" customWidth="1"/>
    <col min="2077" max="2077" width="17.7265625" style="19" customWidth="1"/>
    <col min="2078" max="2320" width="8.81640625" style="19"/>
    <col min="2321" max="2321" width="5.7265625" style="19" customWidth="1"/>
    <col min="2322" max="2322" width="10.7265625" style="19" customWidth="1"/>
    <col min="2323" max="2323" width="12.7265625" style="19" customWidth="1"/>
    <col min="2324" max="2324" width="70.7265625" style="19" customWidth="1"/>
    <col min="2325" max="2326" width="8.7265625" style="19" customWidth="1"/>
    <col min="2327" max="2327" width="13.7265625" style="19" customWidth="1"/>
    <col min="2328" max="2328" width="15.7265625" style="19" customWidth="1"/>
    <col min="2329" max="2329" width="14.7265625" style="19" customWidth="1"/>
    <col min="2330" max="2330" width="15.7265625" style="19" customWidth="1"/>
    <col min="2331" max="2331" width="10.453125" style="19" customWidth="1"/>
    <col min="2332" max="2332" width="16.81640625" style="19" customWidth="1"/>
    <col min="2333" max="2333" width="17.7265625" style="19" customWidth="1"/>
    <col min="2334" max="2576" width="8.81640625" style="19"/>
    <col min="2577" max="2577" width="5.7265625" style="19" customWidth="1"/>
    <col min="2578" max="2578" width="10.7265625" style="19" customWidth="1"/>
    <col min="2579" max="2579" width="12.7265625" style="19" customWidth="1"/>
    <col min="2580" max="2580" width="70.7265625" style="19" customWidth="1"/>
    <col min="2581" max="2582" width="8.7265625" style="19" customWidth="1"/>
    <col min="2583" max="2583" width="13.7265625" style="19" customWidth="1"/>
    <col min="2584" max="2584" width="15.7265625" style="19" customWidth="1"/>
    <col min="2585" max="2585" width="14.7265625" style="19" customWidth="1"/>
    <col min="2586" max="2586" width="15.7265625" style="19" customWidth="1"/>
    <col min="2587" max="2587" width="10.453125" style="19" customWidth="1"/>
    <col min="2588" max="2588" width="16.81640625" style="19" customWidth="1"/>
    <col min="2589" max="2589" width="17.7265625" style="19" customWidth="1"/>
    <col min="2590" max="2832" width="8.81640625" style="19"/>
    <col min="2833" max="2833" width="5.7265625" style="19" customWidth="1"/>
    <col min="2834" max="2834" width="10.7265625" style="19" customWidth="1"/>
    <col min="2835" max="2835" width="12.7265625" style="19" customWidth="1"/>
    <col min="2836" max="2836" width="70.7265625" style="19" customWidth="1"/>
    <col min="2837" max="2838" width="8.7265625" style="19" customWidth="1"/>
    <col min="2839" max="2839" width="13.7265625" style="19" customWidth="1"/>
    <col min="2840" max="2840" width="15.7265625" style="19" customWidth="1"/>
    <col min="2841" max="2841" width="14.7265625" style="19" customWidth="1"/>
    <col min="2842" max="2842" width="15.7265625" style="19" customWidth="1"/>
    <col min="2843" max="2843" width="10.453125" style="19" customWidth="1"/>
    <col min="2844" max="2844" width="16.81640625" style="19" customWidth="1"/>
    <col min="2845" max="2845" width="17.7265625" style="19" customWidth="1"/>
    <col min="2846" max="3088" width="8.81640625" style="19"/>
    <col min="3089" max="3089" width="5.7265625" style="19" customWidth="1"/>
    <col min="3090" max="3090" width="10.7265625" style="19" customWidth="1"/>
    <col min="3091" max="3091" width="12.7265625" style="19" customWidth="1"/>
    <col min="3092" max="3092" width="70.7265625" style="19" customWidth="1"/>
    <col min="3093" max="3094" width="8.7265625" style="19" customWidth="1"/>
    <col min="3095" max="3095" width="13.7265625" style="19" customWidth="1"/>
    <col min="3096" max="3096" width="15.7265625" style="19" customWidth="1"/>
    <col min="3097" max="3097" width="14.7265625" style="19" customWidth="1"/>
    <col min="3098" max="3098" width="15.7265625" style="19" customWidth="1"/>
    <col min="3099" max="3099" width="10.453125" style="19" customWidth="1"/>
    <col min="3100" max="3100" width="16.81640625" style="19" customWidth="1"/>
    <col min="3101" max="3101" width="17.7265625" style="19" customWidth="1"/>
    <col min="3102" max="3344" width="8.81640625" style="19"/>
    <col min="3345" max="3345" width="5.7265625" style="19" customWidth="1"/>
    <col min="3346" max="3346" width="10.7265625" style="19" customWidth="1"/>
    <col min="3347" max="3347" width="12.7265625" style="19" customWidth="1"/>
    <col min="3348" max="3348" width="70.7265625" style="19" customWidth="1"/>
    <col min="3349" max="3350" width="8.7265625" style="19" customWidth="1"/>
    <col min="3351" max="3351" width="13.7265625" style="19" customWidth="1"/>
    <col min="3352" max="3352" width="15.7265625" style="19" customWidth="1"/>
    <col min="3353" max="3353" width="14.7265625" style="19" customWidth="1"/>
    <col min="3354" max="3354" width="15.7265625" style="19" customWidth="1"/>
    <col min="3355" max="3355" width="10.453125" style="19" customWidth="1"/>
    <col min="3356" max="3356" width="16.81640625" style="19" customWidth="1"/>
    <col min="3357" max="3357" width="17.7265625" style="19" customWidth="1"/>
    <col min="3358" max="3600" width="8.81640625" style="19"/>
    <col min="3601" max="3601" width="5.7265625" style="19" customWidth="1"/>
    <col min="3602" max="3602" width="10.7265625" style="19" customWidth="1"/>
    <col min="3603" max="3603" width="12.7265625" style="19" customWidth="1"/>
    <col min="3604" max="3604" width="70.7265625" style="19" customWidth="1"/>
    <col min="3605" max="3606" width="8.7265625" style="19" customWidth="1"/>
    <col min="3607" max="3607" width="13.7265625" style="19" customWidth="1"/>
    <col min="3608" max="3608" width="15.7265625" style="19" customWidth="1"/>
    <col min="3609" max="3609" width="14.7265625" style="19" customWidth="1"/>
    <col min="3610" max="3610" width="15.7265625" style="19" customWidth="1"/>
    <col min="3611" max="3611" width="10.453125" style="19" customWidth="1"/>
    <col min="3612" max="3612" width="16.81640625" style="19" customWidth="1"/>
    <col min="3613" max="3613" width="17.7265625" style="19" customWidth="1"/>
    <col min="3614" max="3856" width="8.81640625" style="19"/>
    <col min="3857" max="3857" width="5.7265625" style="19" customWidth="1"/>
    <col min="3858" max="3858" width="10.7265625" style="19" customWidth="1"/>
    <col min="3859" max="3859" width="12.7265625" style="19" customWidth="1"/>
    <col min="3860" max="3860" width="70.7265625" style="19" customWidth="1"/>
    <col min="3861" max="3862" width="8.7265625" style="19" customWidth="1"/>
    <col min="3863" max="3863" width="13.7265625" style="19" customWidth="1"/>
    <col min="3864" max="3864" width="15.7265625" style="19" customWidth="1"/>
    <col min="3865" max="3865" width="14.7265625" style="19" customWidth="1"/>
    <col min="3866" max="3866" width="15.7265625" style="19" customWidth="1"/>
    <col min="3867" max="3867" width="10.453125" style="19" customWidth="1"/>
    <col min="3868" max="3868" width="16.81640625" style="19" customWidth="1"/>
    <col min="3869" max="3869" width="17.7265625" style="19" customWidth="1"/>
    <col min="3870" max="4112" width="8.81640625" style="19"/>
    <col min="4113" max="4113" width="5.7265625" style="19" customWidth="1"/>
    <col min="4114" max="4114" width="10.7265625" style="19" customWidth="1"/>
    <col min="4115" max="4115" width="12.7265625" style="19" customWidth="1"/>
    <col min="4116" max="4116" width="70.7265625" style="19" customWidth="1"/>
    <col min="4117" max="4118" width="8.7265625" style="19" customWidth="1"/>
    <col min="4119" max="4119" width="13.7265625" style="19" customWidth="1"/>
    <col min="4120" max="4120" width="15.7265625" style="19" customWidth="1"/>
    <col min="4121" max="4121" width="14.7265625" style="19" customWidth="1"/>
    <col min="4122" max="4122" width="15.7265625" style="19" customWidth="1"/>
    <col min="4123" max="4123" width="10.453125" style="19" customWidth="1"/>
    <col min="4124" max="4124" width="16.81640625" style="19" customWidth="1"/>
    <col min="4125" max="4125" width="17.7265625" style="19" customWidth="1"/>
    <col min="4126" max="4368" width="8.81640625" style="19"/>
    <col min="4369" max="4369" width="5.7265625" style="19" customWidth="1"/>
    <col min="4370" max="4370" width="10.7265625" style="19" customWidth="1"/>
    <col min="4371" max="4371" width="12.7265625" style="19" customWidth="1"/>
    <col min="4372" max="4372" width="70.7265625" style="19" customWidth="1"/>
    <col min="4373" max="4374" width="8.7265625" style="19" customWidth="1"/>
    <col min="4375" max="4375" width="13.7265625" style="19" customWidth="1"/>
    <col min="4376" max="4376" width="15.7265625" style="19" customWidth="1"/>
    <col min="4377" max="4377" width="14.7265625" style="19" customWidth="1"/>
    <col min="4378" max="4378" width="15.7265625" style="19" customWidth="1"/>
    <col min="4379" max="4379" width="10.453125" style="19" customWidth="1"/>
    <col min="4380" max="4380" width="16.81640625" style="19" customWidth="1"/>
    <col min="4381" max="4381" width="17.7265625" style="19" customWidth="1"/>
    <col min="4382" max="4624" width="8.81640625" style="19"/>
    <col min="4625" max="4625" width="5.7265625" style="19" customWidth="1"/>
    <col min="4626" max="4626" width="10.7265625" style="19" customWidth="1"/>
    <col min="4627" max="4627" width="12.7265625" style="19" customWidth="1"/>
    <col min="4628" max="4628" width="70.7265625" style="19" customWidth="1"/>
    <col min="4629" max="4630" width="8.7265625" style="19" customWidth="1"/>
    <col min="4631" max="4631" width="13.7265625" style="19" customWidth="1"/>
    <col min="4632" max="4632" width="15.7265625" style="19" customWidth="1"/>
    <col min="4633" max="4633" width="14.7265625" style="19" customWidth="1"/>
    <col min="4634" max="4634" width="15.7265625" style="19" customWidth="1"/>
    <col min="4635" max="4635" width="10.453125" style="19" customWidth="1"/>
    <col min="4636" max="4636" width="16.81640625" style="19" customWidth="1"/>
    <col min="4637" max="4637" width="17.7265625" style="19" customWidth="1"/>
    <col min="4638" max="4880" width="8.81640625" style="19"/>
    <col min="4881" max="4881" width="5.7265625" style="19" customWidth="1"/>
    <col min="4882" max="4882" width="10.7265625" style="19" customWidth="1"/>
    <col min="4883" max="4883" width="12.7265625" style="19" customWidth="1"/>
    <col min="4884" max="4884" width="70.7265625" style="19" customWidth="1"/>
    <col min="4885" max="4886" width="8.7265625" style="19" customWidth="1"/>
    <col min="4887" max="4887" width="13.7265625" style="19" customWidth="1"/>
    <col min="4888" max="4888" width="15.7265625" style="19" customWidth="1"/>
    <col min="4889" max="4889" width="14.7265625" style="19" customWidth="1"/>
    <col min="4890" max="4890" width="15.7265625" style="19" customWidth="1"/>
    <col min="4891" max="4891" width="10.453125" style="19" customWidth="1"/>
    <col min="4892" max="4892" width="16.81640625" style="19" customWidth="1"/>
    <col min="4893" max="4893" width="17.7265625" style="19" customWidth="1"/>
    <col min="4894" max="5136" width="8.81640625" style="19"/>
    <col min="5137" max="5137" width="5.7265625" style="19" customWidth="1"/>
    <col min="5138" max="5138" width="10.7265625" style="19" customWidth="1"/>
    <col min="5139" max="5139" width="12.7265625" style="19" customWidth="1"/>
    <col min="5140" max="5140" width="70.7265625" style="19" customWidth="1"/>
    <col min="5141" max="5142" width="8.7265625" style="19" customWidth="1"/>
    <col min="5143" max="5143" width="13.7265625" style="19" customWidth="1"/>
    <col min="5144" max="5144" width="15.7265625" style="19" customWidth="1"/>
    <col min="5145" max="5145" width="14.7265625" style="19" customWidth="1"/>
    <col min="5146" max="5146" width="15.7265625" style="19" customWidth="1"/>
    <col min="5147" max="5147" width="10.453125" style="19" customWidth="1"/>
    <col min="5148" max="5148" width="16.81640625" style="19" customWidth="1"/>
    <col min="5149" max="5149" width="17.7265625" style="19" customWidth="1"/>
    <col min="5150" max="5392" width="8.81640625" style="19"/>
    <col min="5393" max="5393" width="5.7265625" style="19" customWidth="1"/>
    <col min="5394" max="5394" width="10.7265625" style="19" customWidth="1"/>
    <col min="5395" max="5395" width="12.7265625" style="19" customWidth="1"/>
    <col min="5396" max="5396" width="70.7265625" style="19" customWidth="1"/>
    <col min="5397" max="5398" width="8.7265625" style="19" customWidth="1"/>
    <col min="5399" max="5399" width="13.7265625" style="19" customWidth="1"/>
    <col min="5400" max="5400" width="15.7265625" style="19" customWidth="1"/>
    <col min="5401" max="5401" width="14.7265625" style="19" customWidth="1"/>
    <col min="5402" max="5402" width="15.7265625" style="19" customWidth="1"/>
    <col min="5403" max="5403" width="10.453125" style="19" customWidth="1"/>
    <col min="5404" max="5404" width="16.81640625" style="19" customWidth="1"/>
    <col min="5405" max="5405" width="17.7265625" style="19" customWidth="1"/>
    <col min="5406" max="5648" width="8.81640625" style="19"/>
    <col min="5649" max="5649" width="5.7265625" style="19" customWidth="1"/>
    <col min="5650" max="5650" width="10.7265625" style="19" customWidth="1"/>
    <col min="5651" max="5651" width="12.7265625" style="19" customWidth="1"/>
    <col min="5652" max="5652" width="70.7265625" style="19" customWidth="1"/>
    <col min="5653" max="5654" width="8.7265625" style="19" customWidth="1"/>
    <col min="5655" max="5655" width="13.7265625" style="19" customWidth="1"/>
    <col min="5656" max="5656" width="15.7265625" style="19" customWidth="1"/>
    <col min="5657" max="5657" width="14.7265625" style="19" customWidth="1"/>
    <col min="5658" max="5658" width="15.7265625" style="19" customWidth="1"/>
    <col min="5659" max="5659" width="10.453125" style="19" customWidth="1"/>
    <col min="5660" max="5660" width="16.81640625" style="19" customWidth="1"/>
    <col min="5661" max="5661" width="17.7265625" style="19" customWidth="1"/>
    <col min="5662" max="5904" width="8.81640625" style="19"/>
    <col min="5905" max="5905" width="5.7265625" style="19" customWidth="1"/>
    <col min="5906" max="5906" width="10.7265625" style="19" customWidth="1"/>
    <col min="5907" max="5907" width="12.7265625" style="19" customWidth="1"/>
    <col min="5908" max="5908" width="70.7265625" style="19" customWidth="1"/>
    <col min="5909" max="5910" width="8.7265625" style="19" customWidth="1"/>
    <col min="5911" max="5911" width="13.7265625" style="19" customWidth="1"/>
    <col min="5912" max="5912" width="15.7265625" style="19" customWidth="1"/>
    <col min="5913" max="5913" width="14.7265625" style="19" customWidth="1"/>
    <col min="5914" max="5914" width="15.7265625" style="19" customWidth="1"/>
    <col min="5915" max="5915" width="10.453125" style="19" customWidth="1"/>
    <col min="5916" max="5916" width="16.81640625" style="19" customWidth="1"/>
    <col min="5917" max="5917" width="17.7265625" style="19" customWidth="1"/>
    <col min="5918" max="6160" width="8.81640625" style="19"/>
    <col min="6161" max="6161" width="5.7265625" style="19" customWidth="1"/>
    <col min="6162" max="6162" width="10.7265625" style="19" customWidth="1"/>
    <col min="6163" max="6163" width="12.7265625" style="19" customWidth="1"/>
    <col min="6164" max="6164" width="70.7265625" style="19" customWidth="1"/>
    <col min="6165" max="6166" width="8.7265625" style="19" customWidth="1"/>
    <col min="6167" max="6167" width="13.7265625" style="19" customWidth="1"/>
    <col min="6168" max="6168" width="15.7265625" style="19" customWidth="1"/>
    <col min="6169" max="6169" width="14.7265625" style="19" customWidth="1"/>
    <col min="6170" max="6170" width="15.7265625" style="19" customWidth="1"/>
    <col min="6171" max="6171" width="10.453125" style="19" customWidth="1"/>
    <col min="6172" max="6172" width="16.81640625" style="19" customWidth="1"/>
    <col min="6173" max="6173" width="17.7265625" style="19" customWidth="1"/>
    <col min="6174" max="6416" width="8.81640625" style="19"/>
    <col min="6417" max="6417" width="5.7265625" style="19" customWidth="1"/>
    <col min="6418" max="6418" width="10.7265625" style="19" customWidth="1"/>
    <col min="6419" max="6419" width="12.7265625" style="19" customWidth="1"/>
    <col min="6420" max="6420" width="70.7265625" style="19" customWidth="1"/>
    <col min="6421" max="6422" width="8.7265625" style="19" customWidth="1"/>
    <col min="6423" max="6423" width="13.7265625" style="19" customWidth="1"/>
    <col min="6424" max="6424" width="15.7265625" style="19" customWidth="1"/>
    <col min="6425" max="6425" width="14.7265625" style="19" customWidth="1"/>
    <col min="6426" max="6426" width="15.7265625" style="19" customWidth="1"/>
    <col min="6427" max="6427" width="10.453125" style="19" customWidth="1"/>
    <col min="6428" max="6428" width="16.81640625" style="19" customWidth="1"/>
    <col min="6429" max="6429" width="17.7265625" style="19" customWidth="1"/>
    <col min="6430" max="6672" width="8.81640625" style="19"/>
    <col min="6673" max="6673" width="5.7265625" style="19" customWidth="1"/>
    <col min="6674" max="6674" width="10.7265625" style="19" customWidth="1"/>
    <col min="6675" max="6675" width="12.7265625" style="19" customWidth="1"/>
    <col min="6676" max="6676" width="70.7265625" style="19" customWidth="1"/>
    <col min="6677" max="6678" width="8.7265625" style="19" customWidth="1"/>
    <col min="6679" max="6679" width="13.7265625" style="19" customWidth="1"/>
    <col min="6680" max="6680" width="15.7265625" style="19" customWidth="1"/>
    <col min="6681" max="6681" width="14.7265625" style="19" customWidth="1"/>
    <col min="6682" max="6682" width="15.7265625" style="19" customWidth="1"/>
    <col min="6683" max="6683" width="10.453125" style="19" customWidth="1"/>
    <col min="6684" max="6684" width="16.81640625" style="19" customWidth="1"/>
    <col min="6685" max="6685" width="17.7265625" style="19" customWidth="1"/>
    <col min="6686" max="6928" width="8.81640625" style="19"/>
    <col min="6929" max="6929" width="5.7265625" style="19" customWidth="1"/>
    <col min="6930" max="6930" width="10.7265625" style="19" customWidth="1"/>
    <col min="6931" max="6931" width="12.7265625" style="19" customWidth="1"/>
    <col min="6932" max="6932" width="70.7265625" style="19" customWidth="1"/>
    <col min="6933" max="6934" width="8.7265625" style="19" customWidth="1"/>
    <col min="6935" max="6935" width="13.7265625" style="19" customWidth="1"/>
    <col min="6936" max="6936" width="15.7265625" style="19" customWidth="1"/>
    <col min="6937" max="6937" width="14.7265625" style="19" customWidth="1"/>
    <col min="6938" max="6938" width="15.7265625" style="19" customWidth="1"/>
    <col min="6939" max="6939" width="10.453125" style="19" customWidth="1"/>
    <col min="6940" max="6940" width="16.81640625" style="19" customWidth="1"/>
    <col min="6941" max="6941" width="17.7265625" style="19" customWidth="1"/>
    <col min="6942" max="7184" width="8.81640625" style="19"/>
    <col min="7185" max="7185" width="5.7265625" style="19" customWidth="1"/>
    <col min="7186" max="7186" width="10.7265625" style="19" customWidth="1"/>
    <col min="7187" max="7187" width="12.7265625" style="19" customWidth="1"/>
    <col min="7188" max="7188" width="70.7265625" style="19" customWidth="1"/>
    <col min="7189" max="7190" width="8.7265625" style="19" customWidth="1"/>
    <col min="7191" max="7191" width="13.7265625" style="19" customWidth="1"/>
    <col min="7192" max="7192" width="15.7265625" style="19" customWidth="1"/>
    <col min="7193" max="7193" width="14.7265625" style="19" customWidth="1"/>
    <col min="7194" max="7194" width="15.7265625" style="19" customWidth="1"/>
    <col min="7195" max="7195" width="10.453125" style="19" customWidth="1"/>
    <col min="7196" max="7196" width="16.81640625" style="19" customWidth="1"/>
    <col min="7197" max="7197" width="17.7265625" style="19" customWidth="1"/>
    <col min="7198" max="7440" width="8.81640625" style="19"/>
    <col min="7441" max="7441" width="5.7265625" style="19" customWidth="1"/>
    <col min="7442" max="7442" width="10.7265625" style="19" customWidth="1"/>
    <col min="7443" max="7443" width="12.7265625" style="19" customWidth="1"/>
    <col min="7444" max="7444" width="70.7265625" style="19" customWidth="1"/>
    <col min="7445" max="7446" width="8.7265625" style="19" customWidth="1"/>
    <col min="7447" max="7447" width="13.7265625" style="19" customWidth="1"/>
    <col min="7448" max="7448" width="15.7265625" style="19" customWidth="1"/>
    <col min="7449" max="7449" width="14.7265625" style="19" customWidth="1"/>
    <col min="7450" max="7450" width="15.7265625" style="19" customWidth="1"/>
    <col min="7451" max="7451" width="10.453125" style="19" customWidth="1"/>
    <col min="7452" max="7452" width="16.81640625" style="19" customWidth="1"/>
    <col min="7453" max="7453" width="17.7265625" style="19" customWidth="1"/>
    <col min="7454" max="7696" width="8.81640625" style="19"/>
    <col min="7697" max="7697" width="5.7265625" style="19" customWidth="1"/>
    <col min="7698" max="7698" width="10.7265625" style="19" customWidth="1"/>
    <col min="7699" max="7699" width="12.7265625" style="19" customWidth="1"/>
    <col min="7700" max="7700" width="70.7265625" style="19" customWidth="1"/>
    <col min="7701" max="7702" width="8.7265625" style="19" customWidth="1"/>
    <col min="7703" max="7703" width="13.7265625" style="19" customWidth="1"/>
    <col min="7704" max="7704" width="15.7265625" style="19" customWidth="1"/>
    <col min="7705" max="7705" width="14.7265625" style="19" customWidth="1"/>
    <col min="7706" max="7706" width="15.7265625" style="19" customWidth="1"/>
    <col min="7707" max="7707" width="10.453125" style="19" customWidth="1"/>
    <col min="7708" max="7708" width="16.81640625" style="19" customWidth="1"/>
    <col min="7709" max="7709" width="17.7265625" style="19" customWidth="1"/>
    <col min="7710" max="7952" width="8.81640625" style="19"/>
    <col min="7953" max="7953" width="5.7265625" style="19" customWidth="1"/>
    <col min="7954" max="7954" width="10.7265625" style="19" customWidth="1"/>
    <col min="7955" max="7955" width="12.7265625" style="19" customWidth="1"/>
    <col min="7956" max="7956" width="70.7265625" style="19" customWidth="1"/>
    <col min="7957" max="7958" width="8.7265625" style="19" customWidth="1"/>
    <col min="7959" max="7959" width="13.7265625" style="19" customWidth="1"/>
    <col min="7960" max="7960" width="15.7265625" style="19" customWidth="1"/>
    <col min="7961" max="7961" width="14.7265625" style="19" customWidth="1"/>
    <col min="7962" max="7962" width="15.7265625" style="19" customWidth="1"/>
    <col min="7963" max="7963" width="10.453125" style="19" customWidth="1"/>
    <col min="7964" max="7964" width="16.81640625" style="19" customWidth="1"/>
    <col min="7965" max="7965" width="17.7265625" style="19" customWidth="1"/>
    <col min="7966" max="8208" width="8.81640625" style="19"/>
    <col min="8209" max="8209" width="5.7265625" style="19" customWidth="1"/>
    <col min="8210" max="8210" width="10.7265625" style="19" customWidth="1"/>
    <col min="8211" max="8211" width="12.7265625" style="19" customWidth="1"/>
    <col min="8212" max="8212" width="70.7265625" style="19" customWidth="1"/>
    <col min="8213" max="8214" width="8.7265625" style="19" customWidth="1"/>
    <col min="8215" max="8215" width="13.7265625" style="19" customWidth="1"/>
    <col min="8216" max="8216" width="15.7265625" style="19" customWidth="1"/>
    <col min="8217" max="8217" width="14.7265625" style="19" customWidth="1"/>
    <col min="8218" max="8218" width="15.7265625" style="19" customWidth="1"/>
    <col min="8219" max="8219" width="10.453125" style="19" customWidth="1"/>
    <col min="8220" max="8220" width="16.81640625" style="19" customWidth="1"/>
    <col min="8221" max="8221" width="17.7265625" style="19" customWidth="1"/>
    <col min="8222" max="8464" width="8.81640625" style="19"/>
    <col min="8465" max="8465" width="5.7265625" style="19" customWidth="1"/>
    <col min="8466" max="8466" width="10.7265625" style="19" customWidth="1"/>
    <col min="8467" max="8467" width="12.7265625" style="19" customWidth="1"/>
    <col min="8468" max="8468" width="70.7265625" style="19" customWidth="1"/>
    <col min="8469" max="8470" width="8.7265625" style="19" customWidth="1"/>
    <col min="8471" max="8471" width="13.7265625" style="19" customWidth="1"/>
    <col min="8472" max="8472" width="15.7265625" style="19" customWidth="1"/>
    <col min="8473" max="8473" width="14.7265625" style="19" customWidth="1"/>
    <col min="8474" max="8474" width="15.7265625" style="19" customWidth="1"/>
    <col min="8475" max="8475" width="10.453125" style="19" customWidth="1"/>
    <col min="8476" max="8476" width="16.81640625" style="19" customWidth="1"/>
    <col min="8477" max="8477" width="17.7265625" style="19" customWidth="1"/>
    <col min="8478" max="8720" width="8.81640625" style="19"/>
    <col min="8721" max="8721" width="5.7265625" style="19" customWidth="1"/>
    <col min="8722" max="8722" width="10.7265625" style="19" customWidth="1"/>
    <col min="8723" max="8723" width="12.7265625" style="19" customWidth="1"/>
    <col min="8724" max="8724" width="70.7265625" style="19" customWidth="1"/>
    <col min="8725" max="8726" width="8.7265625" style="19" customWidth="1"/>
    <col min="8727" max="8727" width="13.7265625" style="19" customWidth="1"/>
    <col min="8728" max="8728" width="15.7265625" style="19" customWidth="1"/>
    <col min="8729" max="8729" width="14.7265625" style="19" customWidth="1"/>
    <col min="8730" max="8730" width="15.7265625" style="19" customWidth="1"/>
    <col min="8731" max="8731" width="10.453125" style="19" customWidth="1"/>
    <col min="8732" max="8732" width="16.81640625" style="19" customWidth="1"/>
    <col min="8733" max="8733" width="17.7265625" style="19" customWidth="1"/>
    <col min="8734" max="8976" width="8.81640625" style="19"/>
    <col min="8977" max="8977" width="5.7265625" style="19" customWidth="1"/>
    <col min="8978" max="8978" width="10.7265625" style="19" customWidth="1"/>
    <col min="8979" max="8979" width="12.7265625" style="19" customWidth="1"/>
    <col min="8980" max="8980" width="70.7265625" style="19" customWidth="1"/>
    <col min="8981" max="8982" width="8.7265625" style="19" customWidth="1"/>
    <col min="8983" max="8983" width="13.7265625" style="19" customWidth="1"/>
    <col min="8984" max="8984" width="15.7265625" style="19" customWidth="1"/>
    <col min="8985" max="8985" width="14.7265625" style="19" customWidth="1"/>
    <col min="8986" max="8986" width="15.7265625" style="19" customWidth="1"/>
    <col min="8987" max="8987" width="10.453125" style="19" customWidth="1"/>
    <col min="8988" max="8988" width="16.81640625" style="19" customWidth="1"/>
    <col min="8989" max="8989" width="17.7265625" style="19" customWidth="1"/>
    <col min="8990" max="9232" width="8.81640625" style="19"/>
    <col min="9233" max="9233" width="5.7265625" style="19" customWidth="1"/>
    <col min="9234" max="9234" width="10.7265625" style="19" customWidth="1"/>
    <col min="9235" max="9235" width="12.7265625" style="19" customWidth="1"/>
    <col min="9236" max="9236" width="70.7265625" style="19" customWidth="1"/>
    <col min="9237" max="9238" width="8.7265625" style="19" customWidth="1"/>
    <col min="9239" max="9239" width="13.7265625" style="19" customWidth="1"/>
    <col min="9240" max="9240" width="15.7265625" style="19" customWidth="1"/>
    <col min="9241" max="9241" width="14.7265625" style="19" customWidth="1"/>
    <col min="9242" max="9242" width="15.7265625" style="19" customWidth="1"/>
    <col min="9243" max="9243" width="10.453125" style="19" customWidth="1"/>
    <col min="9244" max="9244" width="16.81640625" style="19" customWidth="1"/>
    <col min="9245" max="9245" width="17.7265625" style="19" customWidth="1"/>
    <col min="9246" max="9488" width="8.81640625" style="19"/>
    <col min="9489" max="9489" width="5.7265625" style="19" customWidth="1"/>
    <col min="9490" max="9490" width="10.7265625" style="19" customWidth="1"/>
    <col min="9491" max="9491" width="12.7265625" style="19" customWidth="1"/>
    <col min="9492" max="9492" width="70.7265625" style="19" customWidth="1"/>
    <col min="9493" max="9494" width="8.7265625" style="19" customWidth="1"/>
    <col min="9495" max="9495" width="13.7265625" style="19" customWidth="1"/>
    <col min="9496" max="9496" width="15.7265625" style="19" customWidth="1"/>
    <col min="9497" max="9497" width="14.7265625" style="19" customWidth="1"/>
    <col min="9498" max="9498" width="15.7265625" style="19" customWidth="1"/>
    <col min="9499" max="9499" width="10.453125" style="19" customWidth="1"/>
    <col min="9500" max="9500" width="16.81640625" style="19" customWidth="1"/>
    <col min="9501" max="9501" width="17.7265625" style="19" customWidth="1"/>
    <col min="9502" max="9744" width="8.81640625" style="19"/>
    <col min="9745" max="9745" width="5.7265625" style="19" customWidth="1"/>
    <col min="9746" max="9746" width="10.7265625" style="19" customWidth="1"/>
    <col min="9747" max="9747" width="12.7265625" style="19" customWidth="1"/>
    <col min="9748" max="9748" width="70.7265625" style="19" customWidth="1"/>
    <col min="9749" max="9750" width="8.7265625" style="19" customWidth="1"/>
    <col min="9751" max="9751" width="13.7265625" style="19" customWidth="1"/>
    <col min="9752" max="9752" width="15.7265625" style="19" customWidth="1"/>
    <col min="9753" max="9753" width="14.7265625" style="19" customWidth="1"/>
    <col min="9754" max="9754" width="15.7265625" style="19" customWidth="1"/>
    <col min="9755" max="9755" width="10.453125" style="19" customWidth="1"/>
    <col min="9756" max="9756" width="16.81640625" style="19" customWidth="1"/>
    <col min="9757" max="9757" width="17.7265625" style="19" customWidth="1"/>
    <col min="9758" max="10000" width="8.81640625" style="19"/>
    <col min="10001" max="10001" width="5.7265625" style="19" customWidth="1"/>
    <col min="10002" max="10002" width="10.7265625" style="19" customWidth="1"/>
    <col min="10003" max="10003" width="12.7265625" style="19" customWidth="1"/>
    <col min="10004" max="10004" width="70.7265625" style="19" customWidth="1"/>
    <col min="10005" max="10006" width="8.7265625" style="19" customWidth="1"/>
    <col min="10007" max="10007" width="13.7265625" style="19" customWidth="1"/>
    <col min="10008" max="10008" width="15.7265625" style="19" customWidth="1"/>
    <col min="10009" max="10009" width="14.7265625" style="19" customWidth="1"/>
    <col min="10010" max="10010" width="15.7265625" style="19" customWidth="1"/>
    <col min="10011" max="10011" width="10.453125" style="19" customWidth="1"/>
    <col min="10012" max="10012" width="16.81640625" style="19" customWidth="1"/>
    <col min="10013" max="10013" width="17.7265625" style="19" customWidth="1"/>
    <col min="10014" max="10256" width="8.81640625" style="19"/>
    <col min="10257" max="10257" width="5.7265625" style="19" customWidth="1"/>
    <col min="10258" max="10258" width="10.7265625" style="19" customWidth="1"/>
    <col min="10259" max="10259" width="12.7265625" style="19" customWidth="1"/>
    <col min="10260" max="10260" width="70.7265625" style="19" customWidth="1"/>
    <col min="10261" max="10262" width="8.7265625" style="19" customWidth="1"/>
    <col min="10263" max="10263" width="13.7265625" style="19" customWidth="1"/>
    <col min="10264" max="10264" width="15.7265625" style="19" customWidth="1"/>
    <col min="10265" max="10265" width="14.7265625" style="19" customWidth="1"/>
    <col min="10266" max="10266" width="15.7265625" style="19" customWidth="1"/>
    <col min="10267" max="10267" width="10.453125" style="19" customWidth="1"/>
    <col min="10268" max="10268" width="16.81640625" style="19" customWidth="1"/>
    <col min="10269" max="10269" width="17.7265625" style="19" customWidth="1"/>
    <col min="10270" max="10512" width="8.81640625" style="19"/>
    <col min="10513" max="10513" width="5.7265625" style="19" customWidth="1"/>
    <col min="10514" max="10514" width="10.7265625" style="19" customWidth="1"/>
    <col min="10515" max="10515" width="12.7265625" style="19" customWidth="1"/>
    <col min="10516" max="10516" width="70.7265625" style="19" customWidth="1"/>
    <col min="10517" max="10518" width="8.7265625" style="19" customWidth="1"/>
    <col min="10519" max="10519" width="13.7265625" style="19" customWidth="1"/>
    <col min="10520" max="10520" width="15.7265625" style="19" customWidth="1"/>
    <col min="10521" max="10521" width="14.7265625" style="19" customWidth="1"/>
    <col min="10522" max="10522" width="15.7265625" style="19" customWidth="1"/>
    <col min="10523" max="10523" width="10.453125" style="19" customWidth="1"/>
    <col min="10524" max="10524" width="16.81640625" style="19" customWidth="1"/>
    <col min="10525" max="10525" width="17.7265625" style="19" customWidth="1"/>
    <col min="10526" max="10768" width="8.81640625" style="19"/>
    <col min="10769" max="10769" width="5.7265625" style="19" customWidth="1"/>
    <col min="10770" max="10770" width="10.7265625" style="19" customWidth="1"/>
    <col min="10771" max="10771" width="12.7265625" style="19" customWidth="1"/>
    <col min="10772" max="10772" width="70.7265625" style="19" customWidth="1"/>
    <col min="10773" max="10774" width="8.7265625" style="19" customWidth="1"/>
    <col min="10775" max="10775" width="13.7265625" style="19" customWidth="1"/>
    <col min="10776" max="10776" width="15.7265625" style="19" customWidth="1"/>
    <col min="10777" max="10777" width="14.7265625" style="19" customWidth="1"/>
    <col min="10778" max="10778" width="15.7265625" style="19" customWidth="1"/>
    <col min="10779" max="10779" width="10.453125" style="19" customWidth="1"/>
    <col min="10780" max="10780" width="16.81640625" style="19" customWidth="1"/>
    <col min="10781" max="10781" width="17.7265625" style="19" customWidth="1"/>
    <col min="10782" max="11024" width="8.81640625" style="19"/>
    <col min="11025" max="11025" width="5.7265625" style="19" customWidth="1"/>
    <col min="11026" max="11026" width="10.7265625" style="19" customWidth="1"/>
    <col min="11027" max="11027" width="12.7265625" style="19" customWidth="1"/>
    <col min="11028" max="11028" width="70.7265625" style="19" customWidth="1"/>
    <col min="11029" max="11030" width="8.7265625" style="19" customWidth="1"/>
    <col min="11031" max="11031" width="13.7265625" style="19" customWidth="1"/>
    <col min="11032" max="11032" width="15.7265625" style="19" customWidth="1"/>
    <col min="11033" max="11033" width="14.7265625" style="19" customWidth="1"/>
    <col min="11034" max="11034" width="15.7265625" style="19" customWidth="1"/>
    <col min="11035" max="11035" width="10.453125" style="19" customWidth="1"/>
    <col min="11036" max="11036" width="16.81640625" style="19" customWidth="1"/>
    <col min="11037" max="11037" width="17.7265625" style="19" customWidth="1"/>
    <col min="11038" max="11280" width="8.81640625" style="19"/>
    <col min="11281" max="11281" width="5.7265625" style="19" customWidth="1"/>
    <col min="11282" max="11282" width="10.7265625" style="19" customWidth="1"/>
    <col min="11283" max="11283" width="12.7265625" style="19" customWidth="1"/>
    <col min="11284" max="11284" width="70.7265625" style="19" customWidth="1"/>
    <col min="11285" max="11286" width="8.7265625" style="19" customWidth="1"/>
    <col min="11287" max="11287" width="13.7265625" style="19" customWidth="1"/>
    <col min="11288" max="11288" width="15.7265625" style="19" customWidth="1"/>
    <col min="11289" max="11289" width="14.7265625" style="19" customWidth="1"/>
    <col min="11290" max="11290" width="15.7265625" style="19" customWidth="1"/>
    <col min="11291" max="11291" width="10.453125" style="19" customWidth="1"/>
    <col min="11292" max="11292" width="16.81640625" style="19" customWidth="1"/>
    <col min="11293" max="11293" width="17.7265625" style="19" customWidth="1"/>
    <col min="11294" max="11536" width="8.81640625" style="19"/>
    <col min="11537" max="11537" width="5.7265625" style="19" customWidth="1"/>
    <col min="11538" max="11538" width="10.7265625" style="19" customWidth="1"/>
    <col min="11539" max="11539" width="12.7265625" style="19" customWidth="1"/>
    <col min="11540" max="11540" width="70.7265625" style="19" customWidth="1"/>
    <col min="11541" max="11542" width="8.7265625" style="19" customWidth="1"/>
    <col min="11543" max="11543" width="13.7265625" style="19" customWidth="1"/>
    <col min="11544" max="11544" width="15.7265625" style="19" customWidth="1"/>
    <col min="11545" max="11545" width="14.7265625" style="19" customWidth="1"/>
    <col min="11546" max="11546" width="15.7265625" style="19" customWidth="1"/>
    <col min="11547" max="11547" width="10.453125" style="19" customWidth="1"/>
    <col min="11548" max="11548" width="16.81640625" style="19" customWidth="1"/>
    <col min="11549" max="11549" width="17.7265625" style="19" customWidth="1"/>
    <col min="11550" max="11792" width="8.81640625" style="19"/>
    <col min="11793" max="11793" width="5.7265625" style="19" customWidth="1"/>
    <col min="11794" max="11794" width="10.7265625" style="19" customWidth="1"/>
    <col min="11795" max="11795" width="12.7265625" style="19" customWidth="1"/>
    <col min="11796" max="11796" width="70.7265625" style="19" customWidth="1"/>
    <col min="11797" max="11798" width="8.7265625" style="19" customWidth="1"/>
    <col min="11799" max="11799" width="13.7265625" style="19" customWidth="1"/>
    <col min="11800" max="11800" width="15.7265625" style="19" customWidth="1"/>
    <col min="11801" max="11801" width="14.7265625" style="19" customWidth="1"/>
    <col min="11802" max="11802" width="15.7265625" style="19" customWidth="1"/>
    <col min="11803" max="11803" width="10.453125" style="19" customWidth="1"/>
    <col min="11804" max="11804" width="16.81640625" style="19" customWidth="1"/>
    <col min="11805" max="11805" width="17.7265625" style="19" customWidth="1"/>
    <col min="11806" max="12048" width="8.81640625" style="19"/>
    <col min="12049" max="12049" width="5.7265625" style="19" customWidth="1"/>
    <col min="12050" max="12050" width="10.7265625" style="19" customWidth="1"/>
    <col min="12051" max="12051" width="12.7265625" style="19" customWidth="1"/>
    <col min="12052" max="12052" width="70.7265625" style="19" customWidth="1"/>
    <col min="12053" max="12054" width="8.7265625" style="19" customWidth="1"/>
    <col min="12055" max="12055" width="13.7265625" style="19" customWidth="1"/>
    <col min="12056" max="12056" width="15.7265625" style="19" customWidth="1"/>
    <col min="12057" max="12057" width="14.7265625" style="19" customWidth="1"/>
    <col min="12058" max="12058" width="15.7265625" style="19" customWidth="1"/>
    <col min="12059" max="12059" width="10.453125" style="19" customWidth="1"/>
    <col min="12060" max="12060" width="16.81640625" style="19" customWidth="1"/>
    <col min="12061" max="12061" width="17.7265625" style="19" customWidth="1"/>
    <col min="12062" max="12304" width="8.81640625" style="19"/>
    <col min="12305" max="12305" width="5.7265625" style="19" customWidth="1"/>
    <col min="12306" max="12306" width="10.7265625" style="19" customWidth="1"/>
    <col min="12307" max="12307" width="12.7265625" style="19" customWidth="1"/>
    <col min="12308" max="12308" width="70.7265625" style="19" customWidth="1"/>
    <col min="12309" max="12310" width="8.7265625" style="19" customWidth="1"/>
    <col min="12311" max="12311" width="13.7265625" style="19" customWidth="1"/>
    <col min="12312" max="12312" width="15.7265625" style="19" customWidth="1"/>
    <col min="12313" max="12313" width="14.7265625" style="19" customWidth="1"/>
    <col min="12314" max="12314" width="15.7265625" style="19" customWidth="1"/>
    <col min="12315" max="12315" width="10.453125" style="19" customWidth="1"/>
    <col min="12316" max="12316" width="16.81640625" style="19" customWidth="1"/>
    <col min="12317" max="12317" width="17.7265625" style="19" customWidth="1"/>
    <col min="12318" max="12560" width="8.81640625" style="19"/>
    <col min="12561" max="12561" width="5.7265625" style="19" customWidth="1"/>
    <col min="12562" max="12562" width="10.7265625" style="19" customWidth="1"/>
    <col min="12563" max="12563" width="12.7265625" style="19" customWidth="1"/>
    <col min="12564" max="12564" width="70.7265625" style="19" customWidth="1"/>
    <col min="12565" max="12566" width="8.7265625" style="19" customWidth="1"/>
    <col min="12567" max="12567" width="13.7265625" style="19" customWidth="1"/>
    <col min="12568" max="12568" width="15.7265625" style="19" customWidth="1"/>
    <col min="12569" max="12569" width="14.7265625" style="19" customWidth="1"/>
    <col min="12570" max="12570" width="15.7265625" style="19" customWidth="1"/>
    <col min="12571" max="12571" width="10.453125" style="19" customWidth="1"/>
    <col min="12572" max="12572" width="16.81640625" style="19" customWidth="1"/>
    <col min="12573" max="12573" width="17.7265625" style="19" customWidth="1"/>
    <col min="12574" max="12816" width="8.81640625" style="19"/>
    <col min="12817" max="12817" width="5.7265625" style="19" customWidth="1"/>
    <col min="12818" max="12818" width="10.7265625" style="19" customWidth="1"/>
    <col min="12819" max="12819" width="12.7265625" style="19" customWidth="1"/>
    <col min="12820" max="12820" width="70.7265625" style="19" customWidth="1"/>
    <col min="12821" max="12822" width="8.7265625" style="19" customWidth="1"/>
    <col min="12823" max="12823" width="13.7265625" style="19" customWidth="1"/>
    <col min="12824" max="12824" width="15.7265625" style="19" customWidth="1"/>
    <col min="12825" max="12825" width="14.7265625" style="19" customWidth="1"/>
    <col min="12826" max="12826" width="15.7265625" style="19" customWidth="1"/>
    <col min="12827" max="12827" width="10.453125" style="19" customWidth="1"/>
    <col min="12828" max="12828" width="16.81640625" style="19" customWidth="1"/>
    <col min="12829" max="12829" width="17.7265625" style="19" customWidth="1"/>
    <col min="12830" max="13072" width="8.81640625" style="19"/>
    <col min="13073" max="13073" width="5.7265625" style="19" customWidth="1"/>
    <col min="13074" max="13074" width="10.7265625" style="19" customWidth="1"/>
    <col min="13075" max="13075" width="12.7265625" style="19" customWidth="1"/>
    <col min="13076" max="13076" width="70.7265625" style="19" customWidth="1"/>
    <col min="13077" max="13078" width="8.7265625" style="19" customWidth="1"/>
    <col min="13079" max="13079" width="13.7265625" style="19" customWidth="1"/>
    <col min="13080" max="13080" width="15.7265625" style="19" customWidth="1"/>
    <col min="13081" max="13081" width="14.7265625" style="19" customWidth="1"/>
    <col min="13082" max="13082" width="15.7265625" style="19" customWidth="1"/>
    <col min="13083" max="13083" width="10.453125" style="19" customWidth="1"/>
    <col min="13084" max="13084" width="16.81640625" style="19" customWidth="1"/>
    <col min="13085" max="13085" width="17.7265625" style="19" customWidth="1"/>
    <col min="13086" max="13328" width="8.81640625" style="19"/>
    <col min="13329" max="13329" width="5.7265625" style="19" customWidth="1"/>
    <col min="13330" max="13330" width="10.7265625" style="19" customWidth="1"/>
    <col min="13331" max="13331" width="12.7265625" style="19" customWidth="1"/>
    <col min="13332" max="13332" width="70.7265625" style="19" customWidth="1"/>
    <col min="13333" max="13334" width="8.7265625" style="19" customWidth="1"/>
    <col min="13335" max="13335" width="13.7265625" style="19" customWidth="1"/>
    <col min="13336" max="13336" width="15.7265625" style="19" customWidth="1"/>
    <col min="13337" max="13337" width="14.7265625" style="19" customWidth="1"/>
    <col min="13338" max="13338" width="15.7265625" style="19" customWidth="1"/>
    <col min="13339" max="13339" width="10.453125" style="19" customWidth="1"/>
    <col min="13340" max="13340" width="16.81640625" style="19" customWidth="1"/>
    <col min="13341" max="13341" width="17.7265625" style="19" customWidth="1"/>
    <col min="13342" max="13584" width="8.81640625" style="19"/>
    <col min="13585" max="13585" width="5.7265625" style="19" customWidth="1"/>
    <col min="13586" max="13586" width="10.7265625" style="19" customWidth="1"/>
    <col min="13587" max="13587" width="12.7265625" style="19" customWidth="1"/>
    <col min="13588" max="13588" width="70.7265625" style="19" customWidth="1"/>
    <col min="13589" max="13590" width="8.7265625" style="19" customWidth="1"/>
    <col min="13591" max="13591" width="13.7265625" style="19" customWidth="1"/>
    <col min="13592" max="13592" width="15.7265625" style="19" customWidth="1"/>
    <col min="13593" max="13593" width="14.7265625" style="19" customWidth="1"/>
    <col min="13594" max="13594" width="15.7265625" style="19" customWidth="1"/>
    <col min="13595" max="13595" width="10.453125" style="19" customWidth="1"/>
    <col min="13596" max="13596" width="16.81640625" style="19" customWidth="1"/>
    <col min="13597" max="13597" width="17.7265625" style="19" customWidth="1"/>
    <col min="13598" max="13840" width="8.81640625" style="19"/>
    <col min="13841" max="13841" width="5.7265625" style="19" customWidth="1"/>
    <col min="13842" max="13842" width="10.7265625" style="19" customWidth="1"/>
    <col min="13843" max="13843" width="12.7265625" style="19" customWidth="1"/>
    <col min="13844" max="13844" width="70.7265625" style="19" customWidth="1"/>
    <col min="13845" max="13846" width="8.7265625" style="19" customWidth="1"/>
    <col min="13847" max="13847" width="13.7265625" style="19" customWidth="1"/>
    <col min="13848" max="13848" width="15.7265625" style="19" customWidth="1"/>
    <col min="13849" max="13849" width="14.7265625" style="19" customWidth="1"/>
    <col min="13850" max="13850" width="15.7265625" style="19" customWidth="1"/>
    <col min="13851" max="13851" width="10.453125" style="19" customWidth="1"/>
    <col min="13852" max="13852" width="16.81640625" style="19" customWidth="1"/>
    <col min="13853" max="13853" width="17.7265625" style="19" customWidth="1"/>
    <col min="13854" max="14096" width="8.81640625" style="19"/>
    <col min="14097" max="14097" width="5.7265625" style="19" customWidth="1"/>
    <col min="14098" max="14098" width="10.7265625" style="19" customWidth="1"/>
    <col min="14099" max="14099" width="12.7265625" style="19" customWidth="1"/>
    <col min="14100" max="14100" width="70.7265625" style="19" customWidth="1"/>
    <col min="14101" max="14102" width="8.7265625" style="19" customWidth="1"/>
    <col min="14103" max="14103" width="13.7265625" style="19" customWidth="1"/>
    <col min="14104" max="14104" width="15.7265625" style="19" customWidth="1"/>
    <col min="14105" max="14105" width="14.7265625" style="19" customWidth="1"/>
    <col min="14106" max="14106" width="15.7265625" style="19" customWidth="1"/>
    <col min="14107" max="14107" width="10.453125" style="19" customWidth="1"/>
    <col min="14108" max="14108" width="16.81640625" style="19" customWidth="1"/>
    <col min="14109" max="14109" width="17.7265625" style="19" customWidth="1"/>
    <col min="14110" max="14352" width="8.81640625" style="19"/>
    <col min="14353" max="14353" width="5.7265625" style="19" customWidth="1"/>
    <col min="14354" max="14354" width="10.7265625" style="19" customWidth="1"/>
    <col min="14355" max="14355" width="12.7265625" style="19" customWidth="1"/>
    <col min="14356" max="14356" width="70.7265625" style="19" customWidth="1"/>
    <col min="14357" max="14358" width="8.7265625" style="19" customWidth="1"/>
    <col min="14359" max="14359" width="13.7265625" style="19" customWidth="1"/>
    <col min="14360" max="14360" width="15.7265625" style="19" customWidth="1"/>
    <col min="14361" max="14361" width="14.7265625" style="19" customWidth="1"/>
    <col min="14362" max="14362" width="15.7265625" style="19" customWidth="1"/>
    <col min="14363" max="14363" width="10.453125" style="19" customWidth="1"/>
    <col min="14364" max="14364" width="16.81640625" style="19" customWidth="1"/>
    <col min="14365" max="14365" width="17.7265625" style="19" customWidth="1"/>
    <col min="14366" max="14608" width="8.81640625" style="19"/>
    <col min="14609" max="14609" width="5.7265625" style="19" customWidth="1"/>
    <col min="14610" max="14610" width="10.7265625" style="19" customWidth="1"/>
    <col min="14611" max="14611" width="12.7265625" style="19" customWidth="1"/>
    <col min="14612" max="14612" width="70.7265625" style="19" customWidth="1"/>
    <col min="14613" max="14614" width="8.7265625" style="19" customWidth="1"/>
    <col min="14615" max="14615" width="13.7265625" style="19" customWidth="1"/>
    <col min="14616" max="14616" width="15.7265625" style="19" customWidth="1"/>
    <col min="14617" max="14617" width="14.7265625" style="19" customWidth="1"/>
    <col min="14618" max="14618" width="15.7265625" style="19" customWidth="1"/>
    <col min="14619" max="14619" width="10.453125" style="19" customWidth="1"/>
    <col min="14620" max="14620" width="16.81640625" style="19" customWidth="1"/>
    <col min="14621" max="14621" width="17.7265625" style="19" customWidth="1"/>
    <col min="14622" max="14864" width="8.81640625" style="19"/>
    <col min="14865" max="14865" width="5.7265625" style="19" customWidth="1"/>
    <col min="14866" max="14866" width="10.7265625" style="19" customWidth="1"/>
    <col min="14867" max="14867" width="12.7265625" style="19" customWidth="1"/>
    <col min="14868" max="14868" width="70.7265625" style="19" customWidth="1"/>
    <col min="14869" max="14870" width="8.7265625" style="19" customWidth="1"/>
    <col min="14871" max="14871" width="13.7265625" style="19" customWidth="1"/>
    <col min="14872" max="14872" width="15.7265625" style="19" customWidth="1"/>
    <col min="14873" max="14873" width="14.7265625" style="19" customWidth="1"/>
    <col min="14874" max="14874" width="15.7265625" style="19" customWidth="1"/>
    <col min="14875" max="14875" width="10.453125" style="19" customWidth="1"/>
    <col min="14876" max="14876" width="16.81640625" style="19" customWidth="1"/>
    <col min="14877" max="14877" width="17.7265625" style="19" customWidth="1"/>
    <col min="14878" max="15120" width="8.81640625" style="19"/>
    <col min="15121" max="15121" width="5.7265625" style="19" customWidth="1"/>
    <col min="15122" max="15122" width="10.7265625" style="19" customWidth="1"/>
    <col min="15123" max="15123" width="12.7265625" style="19" customWidth="1"/>
    <col min="15124" max="15124" width="70.7265625" style="19" customWidth="1"/>
    <col min="15125" max="15126" width="8.7265625" style="19" customWidth="1"/>
    <col min="15127" max="15127" width="13.7265625" style="19" customWidth="1"/>
    <col min="15128" max="15128" width="15.7265625" style="19" customWidth="1"/>
    <col min="15129" max="15129" width="14.7265625" style="19" customWidth="1"/>
    <col min="15130" max="15130" width="15.7265625" style="19" customWidth="1"/>
    <col min="15131" max="15131" width="10.453125" style="19" customWidth="1"/>
    <col min="15132" max="15132" width="16.81640625" style="19" customWidth="1"/>
    <col min="15133" max="15133" width="17.7265625" style="19" customWidth="1"/>
    <col min="15134" max="15376" width="8.81640625" style="19"/>
    <col min="15377" max="15377" width="5.7265625" style="19" customWidth="1"/>
    <col min="15378" max="15378" width="10.7265625" style="19" customWidth="1"/>
    <col min="15379" max="15379" width="12.7265625" style="19" customWidth="1"/>
    <col min="15380" max="15380" width="70.7265625" style="19" customWidth="1"/>
    <col min="15381" max="15382" width="8.7265625" style="19" customWidth="1"/>
    <col min="15383" max="15383" width="13.7265625" style="19" customWidth="1"/>
    <col min="15384" max="15384" width="15.7265625" style="19" customWidth="1"/>
    <col min="15385" max="15385" width="14.7265625" style="19" customWidth="1"/>
    <col min="15386" max="15386" width="15.7265625" style="19" customWidth="1"/>
    <col min="15387" max="15387" width="10.453125" style="19" customWidth="1"/>
    <col min="15388" max="15388" width="16.81640625" style="19" customWidth="1"/>
    <col min="15389" max="15389" width="17.7265625" style="19" customWidth="1"/>
    <col min="15390" max="15632" width="8.81640625" style="19"/>
    <col min="15633" max="15633" width="5.7265625" style="19" customWidth="1"/>
    <col min="15634" max="15634" width="10.7265625" style="19" customWidth="1"/>
    <col min="15635" max="15635" width="12.7265625" style="19" customWidth="1"/>
    <col min="15636" max="15636" width="70.7265625" style="19" customWidth="1"/>
    <col min="15637" max="15638" width="8.7265625" style="19" customWidth="1"/>
    <col min="15639" max="15639" width="13.7265625" style="19" customWidth="1"/>
    <col min="15640" max="15640" width="15.7265625" style="19" customWidth="1"/>
    <col min="15641" max="15641" width="14.7265625" style="19" customWidth="1"/>
    <col min="15642" max="15642" width="15.7265625" style="19" customWidth="1"/>
    <col min="15643" max="15643" width="10.453125" style="19" customWidth="1"/>
    <col min="15644" max="15644" width="16.81640625" style="19" customWidth="1"/>
    <col min="15645" max="15645" width="17.7265625" style="19" customWidth="1"/>
    <col min="15646" max="15888" width="8.81640625" style="19"/>
    <col min="15889" max="15889" width="5.7265625" style="19" customWidth="1"/>
    <col min="15890" max="15890" width="10.7265625" style="19" customWidth="1"/>
    <col min="15891" max="15891" width="12.7265625" style="19" customWidth="1"/>
    <col min="15892" max="15892" width="70.7265625" style="19" customWidth="1"/>
    <col min="15893" max="15894" width="8.7265625" style="19" customWidth="1"/>
    <col min="15895" max="15895" width="13.7265625" style="19" customWidth="1"/>
    <col min="15896" max="15896" width="15.7265625" style="19" customWidth="1"/>
    <col min="15897" max="15897" width="14.7265625" style="19" customWidth="1"/>
    <col min="15898" max="15898" width="15.7265625" style="19" customWidth="1"/>
    <col min="15899" max="15899" width="10.453125" style="19" customWidth="1"/>
    <col min="15900" max="15900" width="16.81640625" style="19" customWidth="1"/>
    <col min="15901" max="15901" width="17.7265625" style="19" customWidth="1"/>
    <col min="15902" max="16144" width="8.81640625" style="19"/>
    <col min="16145" max="16145" width="5.7265625" style="19" customWidth="1"/>
    <col min="16146" max="16146" width="10.7265625" style="19" customWidth="1"/>
    <col min="16147" max="16147" width="12.7265625" style="19" customWidth="1"/>
    <col min="16148" max="16148" width="70.7265625" style="19" customWidth="1"/>
    <col min="16149" max="16150" width="8.7265625" style="19" customWidth="1"/>
    <col min="16151" max="16151" width="13.7265625" style="19" customWidth="1"/>
    <col min="16152" max="16152" width="15.7265625" style="19" customWidth="1"/>
    <col min="16153" max="16153" width="14.7265625" style="19" customWidth="1"/>
    <col min="16154" max="16154" width="15.7265625" style="19" customWidth="1"/>
    <col min="16155" max="16155" width="10.453125" style="19" customWidth="1"/>
    <col min="16156" max="16156" width="16.81640625" style="19" customWidth="1"/>
    <col min="16157" max="16157" width="17.7265625" style="19" customWidth="1"/>
    <col min="16158" max="16371" width="8.81640625" style="19"/>
    <col min="16372" max="16384" width="8.81640625" style="19" customWidth="1"/>
  </cols>
  <sheetData>
    <row r="1" spans="1:36" s="1" customFormat="1" x14ac:dyDescent="0.35">
      <c r="A1" s="552"/>
      <c r="B1" s="1703"/>
      <c r="C1" s="552"/>
      <c r="H1" s="2236" t="s">
        <v>4283</v>
      </c>
      <c r="I1" s="2236"/>
      <c r="J1" s="2236"/>
      <c r="K1" s="2236"/>
      <c r="L1" s="2236"/>
      <c r="M1" s="2236"/>
      <c r="N1" s="2236"/>
      <c r="O1" s="2236"/>
      <c r="P1" s="2236"/>
      <c r="Q1" s="2236"/>
      <c r="R1" s="2236"/>
      <c r="S1" s="2236"/>
      <c r="T1" s="2236"/>
      <c r="U1" s="2236"/>
      <c r="V1" s="2236"/>
      <c r="W1" s="2236"/>
      <c r="X1" s="2236"/>
      <c r="Y1" s="2236"/>
      <c r="Z1" s="2236"/>
      <c r="AA1" s="2236"/>
      <c r="AB1" s="2236"/>
      <c r="AC1" s="2236"/>
      <c r="AD1" s="2236"/>
      <c r="AE1" s="2236"/>
      <c r="AF1" s="285"/>
      <c r="AG1" s="10"/>
      <c r="AH1" s="10"/>
      <c r="AI1" s="10"/>
      <c r="AJ1" s="10"/>
    </row>
    <row r="2" spans="1:36" s="1" customFormat="1" x14ac:dyDescent="0.35">
      <c r="A2" s="552"/>
      <c r="B2" s="1703"/>
      <c r="C2" s="552"/>
      <c r="T2" s="286"/>
      <c r="U2" s="286"/>
      <c r="V2" s="286"/>
      <c r="W2" s="286"/>
      <c r="X2" s="286"/>
      <c r="Y2" s="286"/>
      <c r="Z2" s="286"/>
      <c r="AA2" s="286"/>
      <c r="AB2" s="286"/>
      <c r="AC2" s="286"/>
      <c r="AD2" s="1225"/>
      <c r="AE2" s="1225"/>
      <c r="AF2" s="10"/>
      <c r="AG2" s="10"/>
      <c r="AH2" s="10"/>
      <c r="AI2" s="10"/>
      <c r="AJ2" s="10"/>
    </row>
    <row r="3" spans="1:36" s="1" customFormat="1" x14ac:dyDescent="0.35">
      <c r="A3" s="552"/>
      <c r="B3" s="1703"/>
      <c r="C3" s="552"/>
      <c r="V3" s="9"/>
      <c r="W3" s="9"/>
      <c r="X3" s="9"/>
      <c r="Y3" s="9"/>
      <c r="Z3" s="10"/>
      <c r="AA3" s="10"/>
      <c r="AB3" s="10"/>
      <c r="AC3" s="10"/>
      <c r="AD3" s="1225"/>
      <c r="AE3" s="1225"/>
      <c r="AF3" s="10"/>
      <c r="AG3" s="10"/>
      <c r="AH3" s="10"/>
      <c r="AI3" s="10"/>
      <c r="AJ3" s="10"/>
    </row>
    <row r="4" spans="1:36" s="1" customFormat="1" x14ac:dyDescent="0.35">
      <c r="A4" s="552"/>
      <c r="B4" s="1703"/>
      <c r="C4" s="552"/>
      <c r="V4" s="9"/>
      <c r="W4" s="9"/>
      <c r="X4" s="9"/>
      <c r="Y4" s="9"/>
      <c r="Z4" s="10"/>
      <c r="AA4" s="10"/>
      <c r="AB4" s="10"/>
      <c r="AC4" s="10"/>
      <c r="AD4" s="1225"/>
      <c r="AE4" s="1225"/>
      <c r="AF4" s="10"/>
      <c r="AG4" s="10"/>
      <c r="AH4" s="10"/>
      <c r="AI4" s="10"/>
      <c r="AJ4" s="10"/>
    </row>
    <row r="5" spans="1:36" s="1" customFormat="1" x14ac:dyDescent="0.35">
      <c r="A5" s="552"/>
      <c r="B5" s="1703"/>
      <c r="C5" s="552"/>
      <c r="V5" s="9"/>
      <c r="W5" s="9"/>
      <c r="X5" s="9"/>
      <c r="Y5" s="9"/>
      <c r="Z5" s="10"/>
      <c r="AA5" s="10"/>
      <c r="AB5" s="10"/>
      <c r="AC5" s="10"/>
      <c r="AD5" s="1225"/>
      <c r="AE5" s="1225"/>
      <c r="AF5" s="10"/>
      <c r="AG5" s="10"/>
      <c r="AH5" s="10"/>
      <c r="AI5" s="10"/>
      <c r="AJ5" s="10"/>
    </row>
    <row r="6" spans="1:36" s="1" customFormat="1" x14ac:dyDescent="0.35">
      <c r="A6" s="552"/>
      <c r="B6" s="1703"/>
      <c r="C6" s="552"/>
      <c r="V6" s="9"/>
      <c r="W6" s="9"/>
      <c r="X6" s="9"/>
      <c r="Y6" s="9"/>
      <c r="Z6" s="10"/>
      <c r="AA6" s="10"/>
      <c r="AB6" s="10"/>
      <c r="AC6" s="10"/>
      <c r="AD6" s="1225"/>
      <c r="AE6" s="1225"/>
      <c r="AF6" s="10"/>
      <c r="AG6" s="10"/>
      <c r="AH6" s="10"/>
      <c r="AI6" s="10"/>
      <c r="AJ6" s="10"/>
    </row>
    <row r="7" spans="1:36" s="1" customFormat="1" ht="35.25" customHeight="1" x14ac:dyDescent="0.35">
      <c r="A7" s="2139" t="s">
        <v>11</v>
      </c>
      <c r="B7" s="2139"/>
      <c r="C7" s="2139"/>
      <c r="D7" s="2"/>
      <c r="E7" s="2"/>
      <c r="F7" s="2"/>
      <c r="G7" s="2"/>
      <c r="H7" s="2"/>
      <c r="I7" s="2"/>
      <c r="J7" s="2"/>
      <c r="K7" s="2"/>
      <c r="L7" s="2"/>
      <c r="V7" s="9"/>
      <c r="W7" s="9"/>
      <c r="X7" s="9"/>
      <c r="Y7" s="9"/>
      <c r="Z7" s="10"/>
      <c r="AA7" s="10"/>
      <c r="AB7" s="10"/>
      <c r="AC7" s="10"/>
      <c r="AD7" s="1225"/>
      <c r="AE7" s="1225"/>
      <c r="AF7" s="10"/>
      <c r="AG7" s="10"/>
      <c r="AH7" s="10"/>
      <c r="AI7" s="10"/>
      <c r="AJ7" s="10"/>
    </row>
    <row r="8" spans="1:36" s="1" customFormat="1" x14ac:dyDescent="0.35">
      <c r="A8" s="2139" t="s">
        <v>759</v>
      </c>
      <c r="B8" s="2139"/>
      <c r="C8" s="2139"/>
      <c r="D8" s="2"/>
      <c r="E8" s="2"/>
      <c r="F8" s="2"/>
      <c r="G8" s="2"/>
      <c r="H8" s="2"/>
      <c r="I8" s="2"/>
      <c r="J8" s="1714"/>
      <c r="K8" s="1714"/>
      <c r="L8" s="1714"/>
      <c r="V8" s="9"/>
      <c r="W8" s="9"/>
      <c r="X8" s="9"/>
      <c r="Y8" s="9"/>
      <c r="Z8" s="10"/>
      <c r="AA8" s="10"/>
      <c r="AB8" s="10"/>
      <c r="AC8" s="10"/>
      <c r="AD8" s="1225"/>
      <c r="AE8" s="1225"/>
      <c r="AF8" s="10"/>
      <c r="AG8" s="10"/>
      <c r="AH8" s="10"/>
      <c r="AI8" s="10"/>
      <c r="AJ8" s="10"/>
    </row>
    <row r="9" spans="1:36" s="26" customFormat="1" ht="15" thickBot="1" x14ac:dyDescent="0.4">
      <c r="A9" s="2218"/>
      <c r="B9" s="2218"/>
      <c r="C9" s="2218"/>
      <c r="D9" s="2218"/>
      <c r="E9" s="2218"/>
      <c r="F9" s="2218"/>
      <c r="G9" s="2218"/>
      <c r="H9" s="2218"/>
      <c r="I9" s="2218"/>
      <c r="J9" s="2218"/>
      <c r="K9" s="2218"/>
      <c r="L9" s="2218"/>
      <c r="M9" s="2218"/>
      <c r="N9" s="2218"/>
      <c r="O9" s="2218"/>
      <c r="P9" s="2218"/>
      <c r="Q9" s="2218"/>
      <c r="R9" s="2218"/>
      <c r="S9" s="2218"/>
      <c r="T9" s="2218"/>
      <c r="U9" s="2218"/>
      <c r="V9" s="2218"/>
      <c r="W9" s="2218"/>
      <c r="X9" s="2218"/>
      <c r="Y9" s="2218"/>
      <c r="Z9" s="2218"/>
      <c r="AA9" s="2218"/>
      <c r="AB9" s="2218"/>
      <c r="AC9" s="2218"/>
      <c r="AD9" s="1184"/>
      <c r="AE9" s="1184"/>
    </row>
    <row r="10" spans="1:36" ht="15" customHeight="1" x14ac:dyDescent="0.35">
      <c r="A10" s="2146" t="s">
        <v>713</v>
      </c>
      <c r="B10" s="2149" t="s">
        <v>723</v>
      </c>
      <c r="C10" s="2149" t="s">
        <v>714</v>
      </c>
      <c r="D10" s="2152" t="s">
        <v>715</v>
      </c>
      <c r="E10" s="2152" t="s">
        <v>716</v>
      </c>
      <c r="F10" s="2152" t="s">
        <v>717</v>
      </c>
      <c r="G10" s="2237" t="s">
        <v>4246</v>
      </c>
      <c r="H10" s="2237"/>
      <c r="I10" s="2237"/>
      <c r="J10" s="2237"/>
      <c r="K10" s="2237"/>
      <c r="L10" s="2237"/>
      <c r="M10" s="2237"/>
      <c r="N10" s="2237"/>
      <c r="O10" s="2237"/>
      <c r="P10" s="2237"/>
      <c r="Q10" s="2237"/>
      <c r="R10" s="2237"/>
      <c r="S10" s="2237"/>
      <c r="T10" s="2237"/>
      <c r="U10" s="2237"/>
      <c r="V10" s="2237"/>
      <c r="W10" s="2237"/>
      <c r="X10" s="2237"/>
      <c r="Y10" s="2237"/>
      <c r="Z10" s="2237"/>
      <c r="AA10" s="2237"/>
      <c r="AB10" s="2237"/>
      <c r="AC10" s="2237"/>
      <c r="AD10" s="2165" t="s">
        <v>718</v>
      </c>
      <c r="AE10" s="2168" t="s">
        <v>719</v>
      </c>
    </row>
    <row r="11" spans="1:36" ht="38.25" customHeight="1" x14ac:dyDescent="0.35">
      <c r="A11" s="2147"/>
      <c r="B11" s="2150"/>
      <c r="C11" s="2150"/>
      <c r="D11" s="2153"/>
      <c r="E11" s="2153"/>
      <c r="F11" s="2153"/>
      <c r="G11" s="2238" t="s">
        <v>4276</v>
      </c>
      <c r="H11" s="2160"/>
      <c r="I11" s="2160"/>
      <c r="J11" s="2160"/>
      <c r="K11" s="2160"/>
      <c r="L11" s="2160"/>
      <c r="M11" s="2160"/>
      <c r="N11" s="2160"/>
      <c r="O11" s="2160"/>
      <c r="P11" s="2160"/>
      <c r="Q11" s="2160"/>
      <c r="R11" s="2160"/>
      <c r="S11" s="2160"/>
      <c r="T11" s="2160"/>
      <c r="U11" s="2160"/>
      <c r="V11" s="2160"/>
      <c r="W11" s="2160"/>
      <c r="X11" s="2160"/>
      <c r="Y11" s="2160"/>
      <c r="Z11" s="2160"/>
      <c r="AA11" s="2160"/>
      <c r="AB11" s="2160"/>
      <c r="AC11" s="2161"/>
      <c r="AD11" s="2166"/>
      <c r="AE11" s="2169"/>
    </row>
    <row r="12" spans="1:36" s="1252" customFormat="1" ht="82.5" customHeight="1" thickBot="1" x14ac:dyDescent="0.4">
      <c r="A12" s="2290"/>
      <c r="B12" s="2291"/>
      <c r="C12" s="2291"/>
      <c r="D12" s="2292"/>
      <c r="E12" s="2292"/>
      <c r="F12" s="2292"/>
      <c r="G12" s="732" t="s">
        <v>726</v>
      </c>
      <c r="H12" s="733" t="s">
        <v>720</v>
      </c>
      <c r="I12" s="734" t="s">
        <v>4247</v>
      </c>
      <c r="J12" s="733" t="s">
        <v>727</v>
      </c>
      <c r="K12" s="734" t="s">
        <v>4245</v>
      </c>
      <c r="L12" s="733" t="s">
        <v>757</v>
      </c>
      <c r="M12" s="733" t="s">
        <v>758</v>
      </c>
      <c r="N12" s="735" t="s">
        <v>630</v>
      </c>
      <c r="O12" s="734" t="s">
        <v>631</v>
      </c>
      <c r="P12" s="733" t="s">
        <v>4249</v>
      </c>
      <c r="Q12" s="733" t="s">
        <v>4250</v>
      </c>
      <c r="R12" s="734" t="s">
        <v>4264</v>
      </c>
      <c r="S12" s="734" t="s">
        <v>4265</v>
      </c>
      <c r="T12" s="734" t="s">
        <v>4266</v>
      </c>
      <c r="U12" s="734" t="s">
        <v>4267</v>
      </c>
      <c r="V12" s="734" t="s">
        <v>4268</v>
      </c>
      <c r="W12" s="734" t="s">
        <v>4269</v>
      </c>
      <c r="X12" s="734" t="s">
        <v>4270</v>
      </c>
      <c r="Y12" s="734" t="s">
        <v>4271</v>
      </c>
      <c r="Z12" s="734" t="s">
        <v>4272</v>
      </c>
      <c r="AA12" s="734" t="s">
        <v>4273</v>
      </c>
      <c r="AB12" s="734" t="s">
        <v>4274</v>
      </c>
      <c r="AC12" s="734" t="s">
        <v>4275</v>
      </c>
      <c r="AD12" s="2293"/>
      <c r="AE12" s="2289"/>
      <c r="AF12" s="1251"/>
      <c r="AG12" s="1251"/>
    </row>
    <row r="13" spans="1:36" s="20" customFormat="1" ht="16.5" customHeight="1" x14ac:dyDescent="0.35">
      <c r="A13" s="2251" t="s">
        <v>6</v>
      </c>
      <c r="B13" s="2252"/>
      <c r="C13" s="2252"/>
      <c r="D13" s="2252"/>
      <c r="E13" s="2252"/>
      <c r="F13" s="2252"/>
      <c r="G13" s="2252"/>
      <c r="H13" s="2252"/>
      <c r="I13" s="2252"/>
      <c r="J13" s="2252"/>
      <c r="K13" s="2252"/>
      <c r="L13" s="2252"/>
      <c r="M13" s="2252"/>
      <c r="N13" s="2252"/>
      <c r="O13" s="2252"/>
      <c r="P13" s="2252"/>
      <c r="Q13" s="2252"/>
      <c r="R13" s="2252"/>
      <c r="S13" s="2252"/>
      <c r="T13" s="2252"/>
      <c r="U13" s="2252"/>
      <c r="V13" s="2252"/>
      <c r="W13" s="2252"/>
      <c r="X13" s="2252"/>
      <c r="Y13" s="2252"/>
      <c r="Z13" s="2252"/>
      <c r="AA13" s="2252"/>
      <c r="AB13" s="2252"/>
      <c r="AC13" s="2252"/>
      <c r="AD13" s="2252"/>
      <c r="AE13" s="2253"/>
    </row>
    <row r="14" spans="1:36" x14ac:dyDescent="0.35">
      <c r="A14" s="1718">
        <v>1</v>
      </c>
      <c r="B14" s="2347"/>
      <c r="C14" s="2347"/>
      <c r="D14" s="1253" t="s">
        <v>4285</v>
      </c>
      <c r="E14" s="1254">
        <v>365</v>
      </c>
      <c r="F14" s="1255">
        <v>1</v>
      </c>
      <c r="G14" s="1256" t="s">
        <v>2243</v>
      </c>
      <c r="H14" s="1256"/>
      <c r="I14" s="1256"/>
      <c r="J14" s="1256"/>
      <c r="K14" s="1256"/>
      <c r="L14" s="1256"/>
      <c r="M14" s="1256"/>
      <c r="N14" s="1256"/>
      <c r="O14" s="1256"/>
      <c r="P14" s="1256"/>
      <c r="Q14" s="1256"/>
      <c r="R14" s="1256"/>
      <c r="S14" s="1256"/>
      <c r="T14" s="1256"/>
      <c r="U14" s="1256"/>
      <c r="V14" s="1256"/>
      <c r="W14" s="1256"/>
      <c r="X14" s="1256"/>
      <c r="Y14" s="1256"/>
      <c r="Z14" s="1256"/>
      <c r="AA14" s="1256"/>
      <c r="AB14" s="1256"/>
      <c r="AC14" s="1256"/>
      <c r="AD14" s="2349" t="s">
        <v>1399</v>
      </c>
      <c r="AE14" s="2350"/>
    </row>
    <row r="15" spans="1:36" x14ac:dyDescent="0.35">
      <c r="A15" s="1718">
        <v>2</v>
      </c>
      <c r="B15" s="2347"/>
      <c r="C15" s="2347"/>
      <c r="D15" s="1253" t="s">
        <v>528</v>
      </c>
      <c r="E15" s="1254">
        <v>8</v>
      </c>
      <c r="F15" s="1255">
        <v>1</v>
      </c>
      <c r="G15" s="1256"/>
      <c r="H15" s="1256"/>
      <c r="I15" s="1256"/>
      <c r="J15" s="1256"/>
      <c r="K15" s="1256"/>
      <c r="L15" s="1256"/>
      <c r="M15" s="1256"/>
      <c r="N15" s="1256"/>
      <c r="O15" s="1256"/>
      <c r="P15" s="1256"/>
      <c r="Q15" s="1256"/>
      <c r="R15" s="1256" t="s">
        <v>2243</v>
      </c>
      <c r="S15" s="1256"/>
      <c r="T15" s="1256" t="s">
        <v>2243</v>
      </c>
      <c r="U15" s="1256" t="s">
        <v>2243</v>
      </c>
      <c r="V15" s="1256"/>
      <c r="W15" s="1256" t="s">
        <v>2243</v>
      </c>
      <c r="X15" s="1256" t="s">
        <v>2243</v>
      </c>
      <c r="Y15" s="1256"/>
      <c r="Z15" s="1256" t="s">
        <v>2243</v>
      </c>
      <c r="AA15" s="1256" t="s">
        <v>2243</v>
      </c>
      <c r="AB15" s="1256"/>
      <c r="AC15" s="1256" t="s">
        <v>2243</v>
      </c>
      <c r="AD15" s="1264"/>
      <c r="AE15" s="299">
        <f>ROUND(AD15,2)*E15*F15</f>
        <v>0</v>
      </c>
    </row>
    <row r="16" spans="1:36" x14ac:dyDescent="0.35">
      <c r="A16" s="1718">
        <f t="shared" ref="A16:A25" si="0">A15+1</f>
        <v>3</v>
      </c>
      <c r="B16" s="2347"/>
      <c r="C16" s="2347"/>
      <c r="D16" s="1253" t="s">
        <v>529</v>
      </c>
      <c r="E16" s="1254">
        <v>3</v>
      </c>
      <c r="F16" s="1255">
        <v>1</v>
      </c>
      <c r="G16" s="1256"/>
      <c r="H16" s="1256"/>
      <c r="I16" s="1256"/>
      <c r="J16" s="1256"/>
      <c r="K16" s="1256"/>
      <c r="L16" s="1256"/>
      <c r="M16" s="1256"/>
      <c r="N16" s="1256"/>
      <c r="O16" s="1256"/>
      <c r="P16" s="1256"/>
      <c r="Q16" s="1256"/>
      <c r="R16" s="1256"/>
      <c r="S16" s="1256" t="s">
        <v>2243</v>
      </c>
      <c r="T16" s="1256"/>
      <c r="U16" s="1256"/>
      <c r="V16" s="1256"/>
      <c r="W16" s="1256"/>
      <c r="X16" s="1256"/>
      <c r="Y16" s="1256" t="s">
        <v>2243</v>
      </c>
      <c r="Z16" s="1256"/>
      <c r="AA16" s="1256"/>
      <c r="AB16" s="1256" t="s">
        <v>2243</v>
      </c>
      <c r="AC16" s="1256"/>
      <c r="AD16" s="1264"/>
      <c r="AE16" s="299">
        <f>ROUND(AD16,2)*E16*F16</f>
        <v>0</v>
      </c>
    </row>
    <row r="17" spans="1:38" x14ac:dyDescent="0.35">
      <c r="A17" s="1718">
        <f t="shared" si="0"/>
        <v>4</v>
      </c>
      <c r="B17" s="2347"/>
      <c r="C17" s="2347"/>
      <c r="D17" s="1253" t="s">
        <v>530</v>
      </c>
      <c r="E17" s="1254">
        <v>1</v>
      </c>
      <c r="F17" s="1255">
        <v>1</v>
      </c>
      <c r="G17" s="1255"/>
      <c r="H17" s="1255"/>
      <c r="I17" s="1255"/>
      <c r="J17" s="1255"/>
      <c r="K17" s="1255"/>
      <c r="L17" s="1255"/>
      <c r="M17" s="1255" t="s">
        <v>2243</v>
      </c>
      <c r="N17" s="1255"/>
      <c r="O17" s="1255"/>
      <c r="P17" s="1255"/>
      <c r="Q17" s="1255"/>
      <c r="R17" s="1255"/>
      <c r="S17" s="1255"/>
      <c r="T17" s="1255"/>
      <c r="U17" s="1255"/>
      <c r="V17" s="1255"/>
      <c r="W17" s="1255"/>
      <c r="X17" s="1255"/>
      <c r="Y17" s="1255"/>
      <c r="Z17" s="1255"/>
      <c r="AA17" s="1255"/>
      <c r="AB17" s="1255"/>
      <c r="AC17" s="1255"/>
      <c r="AD17" s="1264"/>
      <c r="AE17" s="299">
        <f>ROUND(AD17,2)*E17*F17</f>
        <v>0</v>
      </c>
    </row>
    <row r="18" spans="1:38" ht="29.5" thickBot="1" x14ac:dyDescent="0.4">
      <c r="A18" s="1719">
        <f t="shared" si="0"/>
        <v>5</v>
      </c>
      <c r="B18" s="2348"/>
      <c r="C18" s="2348"/>
      <c r="D18" s="1257" t="s">
        <v>531</v>
      </c>
      <c r="E18" s="1258">
        <v>1</v>
      </c>
      <c r="F18" s="1259">
        <v>1</v>
      </c>
      <c r="G18" s="1259"/>
      <c r="H18" s="1259"/>
      <c r="I18" s="1259"/>
      <c r="J18" s="1259"/>
      <c r="K18" s="1259"/>
      <c r="L18" s="1259"/>
      <c r="M18" s="1259"/>
      <c r="N18" s="1259"/>
      <c r="O18" s="1259"/>
      <c r="P18" s="1260" t="s">
        <v>2243</v>
      </c>
      <c r="Q18" s="1260" t="s">
        <v>2243</v>
      </c>
      <c r="R18" s="1259"/>
      <c r="S18" s="1259"/>
      <c r="T18" s="1259"/>
      <c r="U18" s="1259"/>
      <c r="V18" s="1259"/>
      <c r="W18" s="1259"/>
      <c r="X18" s="1259"/>
      <c r="Y18" s="1259"/>
      <c r="Z18" s="1259"/>
      <c r="AA18" s="1259"/>
      <c r="AB18" s="1259"/>
      <c r="AC18" s="1259"/>
      <c r="AD18" s="1264"/>
      <c r="AE18" s="303">
        <f>ROUND(AD18,2)*E18*F18</f>
        <v>0</v>
      </c>
    </row>
    <row r="19" spans="1:38" x14ac:dyDescent="0.35">
      <c r="A19" s="2351" t="s">
        <v>532</v>
      </c>
      <c r="B19" s="2183"/>
      <c r="C19" s="2183"/>
      <c r="D19" s="2183"/>
      <c r="E19" s="2183"/>
      <c r="F19" s="2183"/>
      <c r="G19" s="2183"/>
      <c r="H19" s="2183"/>
      <c r="I19" s="2183"/>
      <c r="J19" s="2183"/>
      <c r="K19" s="2183"/>
      <c r="L19" s="2183"/>
      <c r="M19" s="2183"/>
      <c r="N19" s="2183"/>
      <c r="O19" s="2183"/>
      <c r="P19" s="2183"/>
      <c r="Q19" s="2183"/>
      <c r="R19" s="2183"/>
      <c r="S19" s="2183"/>
      <c r="T19" s="2183"/>
      <c r="U19" s="2183"/>
      <c r="V19" s="2183"/>
      <c r="W19" s="2183"/>
      <c r="X19" s="2183"/>
      <c r="Y19" s="2183"/>
      <c r="Z19" s="2183"/>
      <c r="AA19" s="2183"/>
      <c r="AB19" s="2183"/>
      <c r="AC19" s="2183"/>
      <c r="AD19" s="2183"/>
      <c r="AE19" s="2352"/>
      <c r="AF19" s="20"/>
      <c r="AG19" s="20"/>
      <c r="AH19" s="20"/>
      <c r="AI19" s="20"/>
      <c r="AJ19" s="20"/>
      <c r="AK19" s="20"/>
      <c r="AL19" s="20"/>
    </row>
    <row r="20" spans="1:38" x14ac:dyDescent="0.35">
      <c r="A20" s="1718">
        <v>6</v>
      </c>
      <c r="B20" s="2347"/>
      <c r="C20" s="2347"/>
      <c r="D20" s="1253" t="s">
        <v>617</v>
      </c>
      <c r="E20" s="1254">
        <v>365</v>
      </c>
      <c r="F20" s="1255">
        <v>12</v>
      </c>
      <c r="G20" s="1256" t="s">
        <v>2243</v>
      </c>
      <c r="H20" s="1256"/>
      <c r="I20" s="1256"/>
      <c r="J20" s="1256"/>
      <c r="K20" s="1256"/>
      <c r="L20" s="1256"/>
      <c r="M20" s="1256"/>
      <c r="N20" s="1256"/>
      <c r="O20" s="1256"/>
      <c r="P20" s="1256"/>
      <c r="Q20" s="1256"/>
      <c r="R20" s="1256"/>
      <c r="S20" s="1256"/>
      <c r="T20" s="1256"/>
      <c r="U20" s="1256"/>
      <c r="V20" s="1256"/>
      <c r="W20" s="1256"/>
      <c r="X20" s="1256"/>
      <c r="Y20" s="1256"/>
      <c r="Z20" s="1256"/>
      <c r="AA20" s="1256"/>
      <c r="AB20" s="1256"/>
      <c r="AC20" s="1256"/>
      <c r="AD20" s="2349" t="s">
        <v>1399</v>
      </c>
      <c r="AE20" s="2350"/>
    </row>
    <row r="21" spans="1:38" x14ac:dyDescent="0.35">
      <c r="A21" s="1718">
        <f t="shared" si="0"/>
        <v>7</v>
      </c>
      <c r="B21" s="2347"/>
      <c r="C21" s="2347"/>
      <c r="D21" s="1253" t="s">
        <v>618</v>
      </c>
      <c r="E21" s="1254">
        <v>53</v>
      </c>
      <c r="F21" s="1255">
        <v>12</v>
      </c>
      <c r="G21" s="1256"/>
      <c r="H21" s="1256" t="s">
        <v>2243</v>
      </c>
      <c r="I21" s="1256"/>
      <c r="J21" s="1256"/>
      <c r="K21" s="1256"/>
      <c r="L21" s="1256"/>
      <c r="M21" s="1256"/>
      <c r="N21" s="1256"/>
      <c r="O21" s="1256"/>
      <c r="P21" s="1256"/>
      <c r="Q21" s="1256"/>
      <c r="R21" s="1256"/>
      <c r="S21" s="1256"/>
      <c r="T21" s="1256"/>
      <c r="U21" s="1256"/>
      <c r="V21" s="1256"/>
      <c r="W21" s="1256"/>
      <c r="X21" s="1256"/>
      <c r="Y21" s="1256"/>
      <c r="Z21" s="1256"/>
      <c r="AA21" s="1256"/>
      <c r="AB21" s="1256"/>
      <c r="AC21" s="1256"/>
      <c r="AD21" s="2349" t="s">
        <v>1399</v>
      </c>
      <c r="AE21" s="2350"/>
    </row>
    <row r="22" spans="1:38" x14ac:dyDescent="0.35">
      <c r="A22" s="1718">
        <f t="shared" si="0"/>
        <v>8</v>
      </c>
      <c r="B22" s="2347"/>
      <c r="C22" s="2347"/>
      <c r="D22" s="1261" t="s">
        <v>619</v>
      </c>
      <c r="E22" s="1254">
        <v>12</v>
      </c>
      <c r="F22" s="1255">
        <v>12</v>
      </c>
      <c r="G22" s="1256"/>
      <c r="H22" s="1256"/>
      <c r="I22" s="1256" t="s">
        <v>2243</v>
      </c>
      <c r="J22" s="1256"/>
      <c r="K22" s="1256"/>
      <c r="L22" s="1256"/>
      <c r="M22" s="1256"/>
      <c r="N22" s="1256"/>
      <c r="O22" s="1256"/>
      <c r="P22" s="1256"/>
      <c r="Q22" s="1256"/>
      <c r="R22" s="1256"/>
      <c r="S22" s="1256"/>
      <c r="T22" s="1256"/>
      <c r="U22" s="1256"/>
      <c r="V22" s="1256"/>
      <c r="W22" s="1256"/>
      <c r="X22" s="1256"/>
      <c r="Y22" s="1256"/>
      <c r="Z22" s="1256"/>
      <c r="AA22" s="1256"/>
      <c r="AB22" s="1256"/>
      <c r="AC22" s="1256"/>
      <c r="AD22" s="2349" t="s">
        <v>1399</v>
      </c>
      <c r="AE22" s="2350"/>
    </row>
    <row r="23" spans="1:38" x14ac:dyDescent="0.35">
      <c r="A23" s="1718">
        <f t="shared" si="0"/>
        <v>9</v>
      </c>
      <c r="B23" s="2347"/>
      <c r="C23" s="2347"/>
      <c r="D23" s="1261" t="s">
        <v>533</v>
      </c>
      <c r="E23" s="1705">
        <v>2</v>
      </c>
      <c r="F23" s="1705">
        <v>12</v>
      </c>
      <c r="G23" s="1256"/>
      <c r="H23" s="1256"/>
      <c r="I23" s="1256"/>
      <c r="J23" s="1256"/>
      <c r="K23" s="1256"/>
      <c r="L23" s="1256"/>
      <c r="M23" s="1256"/>
      <c r="N23" s="1256"/>
      <c r="O23" s="1256"/>
      <c r="P23" s="1256"/>
      <c r="Q23" s="1256"/>
      <c r="R23" s="1256"/>
      <c r="S23" s="1256" t="s">
        <v>2243</v>
      </c>
      <c r="T23" s="1256"/>
      <c r="U23" s="1256"/>
      <c r="V23" s="1256"/>
      <c r="W23" s="1256"/>
      <c r="X23" s="1256"/>
      <c r="Y23" s="1256" t="s">
        <v>2243</v>
      </c>
      <c r="Z23" s="1256"/>
      <c r="AA23" s="1256"/>
      <c r="AB23" s="1256" t="s">
        <v>2243</v>
      </c>
      <c r="AC23" s="1256"/>
      <c r="AD23" s="1264"/>
      <c r="AE23" s="299">
        <f>ROUND(AD23,2)*E23*F23</f>
        <v>0</v>
      </c>
    </row>
    <row r="24" spans="1:38" x14ac:dyDescent="0.35">
      <c r="A24" s="1718">
        <f t="shared" si="0"/>
        <v>10</v>
      </c>
      <c r="B24" s="2347"/>
      <c r="C24" s="2347"/>
      <c r="D24" s="1261" t="s">
        <v>534</v>
      </c>
      <c r="E24" s="1705">
        <v>1</v>
      </c>
      <c r="F24" s="1705">
        <v>12</v>
      </c>
      <c r="G24" s="1256"/>
      <c r="H24" s="1256"/>
      <c r="I24" s="1256"/>
      <c r="J24" s="1256"/>
      <c r="K24" s="1256"/>
      <c r="L24" s="1256" t="s">
        <v>2243</v>
      </c>
      <c r="M24" s="1256"/>
      <c r="N24" s="1256"/>
      <c r="O24" s="1256"/>
      <c r="P24" s="1256"/>
      <c r="Q24" s="1256" t="s">
        <v>2243</v>
      </c>
      <c r="R24" s="1256"/>
      <c r="S24" s="1256"/>
      <c r="T24" s="1256"/>
      <c r="U24" s="1256"/>
      <c r="V24" s="1256"/>
      <c r="W24" s="1256"/>
      <c r="X24" s="1256"/>
      <c r="Y24" s="1256"/>
      <c r="Z24" s="1256"/>
      <c r="AA24" s="1256"/>
      <c r="AB24" s="1256"/>
      <c r="AC24" s="1256"/>
      <c r="AD24" s="1264"/>
      <c r="AE24" s="299">
        <f>ROUND(AD24,2)*E24*F24</f>
        <v>0</v>
      </c>
    </row>
    <row r="25" spans="1:38" ht="15" thickBot="1" x14ac:dyDescent="0.4">
      <c r="A25" s="1719">
        <f t="shared" si="0"/>
        <v>11</v>
      </c>
      <c r="B25" s="2348"/>
      <c r="C25" s="2348"/>
      <c r="D25" s="1262" t="s">
        <v>535</v>
      </c>
      <c r="E25" s="1706">
        <v>1</v>
      </c>
      <c r="F25" s="1706">
        <v>12</v>
      </c>
      <c r="G25" s="1263"/>
      <c r="H25" s="1263"/>
      <c r="I25" s="1263"/>
      <c r="J25" s="1263"/>
      <c r="K25" s="1263"/>
      <c r="L25" s="1263"/>
      <c r="M25" s="1263" t="s">
        <v>2243</v>
      </c>
      <c r="N25" s="1263"/>
      <c r="O25" s="1263"/>
      <c r="P25" s="1263" t="s">
        <v>2243</v>
      </c>
      <c r="Q25" s="1263"/>
      <c r="R25" s="1263"/>
      <c r="S25" s="1263"/>
      <c r="T25" s="1263"/>
      <c r="U25" s="1263"/>
      <c r="V25" s="1263"/>
      <c r="W25" s="1263"/>
      <c r="X25" s="1263"/>
      <c r="Y25" s="1263"/>
      <c r="Z25" s="1263"/>
      <c r="AA25" s="1263"/>
      <c r="AB25" s="1263"/>
      <c r="AC25" s="1263"/>
      <c r="AD25" s="1264"/>
      <c r="AE25" s="303">
        <f>ROUND(AD25,2)*E25*F25</f>
        <v>0</v>
      </c>
    </row>
    <row r="26" spans="1:38" s="26" customFormat="1" ht="16" thickBot="1" x14ac:dyDescent="0.4">
      <c r="A26" s="2171" t="s">
        <v>724</v>
      </c>
      <c r="B26" s="2172"/>
      <c r="C26" s="2172"/>
      <c r="D26" s="2172"/>
      <c r="E26" s="2172"/>
      <c r="F26" s="2172"/>
      <c r="G26" s="2172"/>
      <c r="H26" s="2172"/>
      <c r="I26" s="2172"/>
      <c r="J26" s="2172"/>
      <c r="K26" s="2172"/>
      <c r="L26" s="2172"/>
      <c r="M26" s="2172"/>
      <c r="N26" s="2172"/>
      <c r="O26" s="2172"/>
      <c r="P26" s="2172"/>
      <c r="Q26" s="2172"/>
      <c r="R26" s="2172"/>
      <c r="S26" s="2172"/>
      <c r="T26" s="2172"/>
      <c r="U26" s="2172"/>
      <c r="V26" s="2172"/>
      <c r="W26" s="2172"/>
      <c r="X26" s="2172"/>
      <c r="Y26" s="2172"/>
      <c r="Z26" s="2172"/>
      <c r="AA26" s="2172"/>
      <c r="AB26" s="2172"/>
      <c r="AC26" s="2172"/>
      <c r="AD26" s="2173"/>
      <c r="AE26" s="638">
        <f>SUM(AE14:AE25)</f>
        <v>0</v>
      </c>
    </row>
    <row r="27" spans="1:38" s="26" customFormat="1" ht="16" thickBot="1" x14ac:dyDescent="0.4">
      <c r="A27" s="2171" t="s">
        <v>725</v>
      </c>
      <c r="B27" s="2172"/>
      <c r="C27" s="2172"/>
      <c r="D27" s="2172"/>
      <c r="E27" s="2172"/>
      <c r="F27" s="2172"/>
      <c r="G27" s="2172"/>
      <c r="H27" s="2172"/>
      <c r="I27" s="2172"/>
      <c r="J27" s="2172"/>
      <c r="K27" s="2172"/>
      <c r="L27" s="2172"/>
      <c r="M27" s="2172"/>
      <c r="N27" s="2172"/>
      <c r="O27" s="2172"/>
      <c r="P27" s="2172"/>
      <c r="Q27" s="2172"/>
      <c r="R27" s="2172"/>
      <c r="S27" s="2172"/>
      <c r="T27" s="2172"/>
      <c r="U27" s="2172"/>
      <c r="V27" s="2172"/>
      <c r="W27" s="2172"/>
      <c r="X27" s="2172"/>
      <c r="Y27" s="2172"/>
      <c r="Z27" s="2172"/>
      <c r="AA27" s="2172"/>
      <c r="AB27" s="2172"/>
      <c r="AC27" s="2172"/>
      <c r="AD27" s="2173"/>
      <c r="AE27" s="639">
        <f>SUM(AE26*4)</f>
        <v>0</v>
      </c>
    </row>
  </sheetData>
  <sheetProtection algorithmName="SHA-512" hashValue="uND0a293gV8+3dZLeA1s3Xe45Htak/XhM56/87VsB9jsq4Fzqrw2gHCx3FVR5yyIhP1mNmJoal5s0LexzUkeFQ==" saltValue="D4nqZRord/2wPuqDozNguw==" spinCount="100000" sheet="1" objects="1" scenarios="1"/>
  <mergeCells count="24">
    <mergeCell ref="A19:AE19"/>
    <mergeCell ref="H1:AE1"/>
    <mergeCell ref="AD14:AE14"/>
    <mergeCell ref="A13:AE13"/>
    <mergeCell ref="AD10:AD12"/>
    <mergeCell ref="AE10:AE12"/>
    <mergeCell ref="G10:AC10"/>
    <mergeCell ref="G11:AC11"/>
    <mergeCell ref="A26:AD26"/>
    <mergeCell ref="A27:AD27"/>
    <mergeCell ref="A9:AC9"/>
    <mergeCell ref="A7:C7"/>
    <mergeCell ref="A8:C8"/>
    <mergeCell ref="A10:A12"/>
    <mergeCell ref="B10:B12"/>
    <mergeCell ref="C10:C12"/>
    <mergeCell ref="D10:D12"/>
    <mergeCell ref="E10:E12"/>
    <mergeCell ref="F10:F12"/>
    <mergeCell ref="B14:C18"/>
    <mergeCell ref="AD20:AE20"/>
    <mergeCell ref="B20:C25"/>
    <mergeCell ref="AD21:AE21"/>
    <mergeCell ref="AD22:AE22"/>
  </mergeCells>
  <printOptions horizontalCentered="1"/>
  <pageMargins left="0.7" right="0.7" top="0.75" bottom="0.75" header="0.3" footer="0.3"/>
  <pageSetup paperSize="9" scale="54"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7" tint="0.79998168889431442"/>
    <pageSetUpPr fitToPage="1"/>
  </sheetPr>
  <dimension ref="A1:AM15"/>
  <sheetViews>
    <sheetView zoomScale="80" zoomScaleNormal="80" workbookViewId="0">
      <selection sqref="A1:XFD1048576"/>
    </sheetView>
  </sheetViews>
  <sheetFormatPr defaultColWidth="9.1796875" defaultRowHeight="14.5" x14ac:dyDescent="0.35"/>
  <cols>
    <col min="1" max="1" width="9.26953125" style="24" bestFit="1" customWidth="1"/>
    <col min="2" max="2" width="10.7265625" style="24" customWidth="1"/>
    <col min="3" max="3" width="52" style="24" customWidth="1"/>
    <col min="4" max="4" width="50.1796875" style="24" customWidth="1"/>
    <col min="5" max="5" width="8.7265625" style="24" customWidth="1"/>
    <col min="6" max="6" width="9.26953125" style="24" bestFit="1" customWidth="1"/>
    <col min="7" max="29" width="3" style="582" customWidth="1"/>
    <col min="30" max="30" width="14.7265625" style="24" customWidth="1"/>
    <col min="31" max="31" width="15.7265625" style="24" customWidth="1"/>
    <col min="32" max="16384" width="9.1796875" style="24"/>
  </cols>
  <sheetData>
    <row r="1" spans="1:39" s="6" customFormat="1" x14ac:dyDescent="0.35">
      <c r="A1" s="350"/>
      <c r="B1" s="451"/>
      <c r="C1" s="350"/>
      <c r="M1" s="2141" t="s">
        <v>4284</v>
      </c>
      <c r="N1" s="2141"/>
      <c r="O1" s="2141"/>
      <c r="P1" s="2141"/>
      <c r="Q1" s="2141"/>
      <c r="R1" s="2141"/>
      <c r="S1" s="2141"/>
      <c r="T1" s="2141"/>
      <c r="U1" s="2141"/>
      <c r="V1" s="2141"/>
      <c r="W1" s="2141"/>
      <c r="X1" s="2141"/>
      <c r="Y1" s="2141"/>
      <c r="Z1" s="2141"/>
      <c r="AA1" s="2141"/>
      <c r="AB1" s="2141"/>
      <c r="AC1" s="2141"/>
      <c r="AD1" s="2141"/>
      <c r="AE1" s="2141"/>
      <c r="AF1" s="285"/>
      <c r="AG1" s="7"/>
      <c r="AH1" s="7"/>
      <c r="AI1" s="7"/>
      <c r="AJ1" s="7"/>
      <c r="AK1" s="7"/>
      <c r="AL1" s="7"/>
      <c r="AM1" s="7"/>
    </row>
    <row r="2" spans="1:39" s="6" customFormat="1" x14ac:dyDescent="0.35">
      <c r="A2" s="350"/>
      <c r="B2" s="451"/>
      <c r="C2" s="350"/>
      <c r="G2" s="1"/>
      <c r="H2" s="1"/>
      <c r="I2" s="1"/>
      <c r="J2" s="1"/>
      <c r="K2" s="1"/>
      <c r="L2" s="1"/>
      <c r="M2" s="1"/>
      <c r="N2" s="1"/>
      <c r="O2" s="1"/>
      <c r="P2" s="1"/>
      <c r="T2" s="286"/>
      <c r="U2" s="286"/>
      <c r="V2" s="286"/>
      <c r="W2" s="286"/>
      <c r="X2" s="286"/>
      <c r="Y2" s="286"/>
      <c r="Z2" s="286"/>
      <c r="AA2" s="286"/>
      <c r="AB2" s="286"/>
      <c r="AC2" s="286"/>
      <c r="AD2" s="285"/>
      <c r="AE2" s="285"/>
      <c r="AF2" s="285"/>
      <c r="AG2" s="7"/>
      <c r="AH2" s="7"/>
      <c r="AI2" s="7"/>
      <c r="AJ2" s="7"/>
      <c r="AK2" s="7"/>
      <c r="AL2" s="7"/>
      <c r="AM2" s="7"/>
    </row>
    <row r="3" spans="1:39" s="6" customFormat="1" x14ac:dyDescent="0.35">
      <c r="A3" s="350"/>
      <c r="B3" s="451"/>
      <c r="C3" s="350"/>
      <c r="G3" s="1"/>
      <c r="H3" s="1"/>
      <c r="I3" s="1"/>
      <c r="J3" s="1"/>
      <c r="K3" s="1"/>
      <c r="L3" s="1"/>
      <c r="M3" s="1"/>
      <c r="N3" s="1"/>
      <c r="O3" s="1"/>
      <c r="P3" s="1"/>
      <c r="Q3" s="1"/>
      <c r="R3" s="1"/>
      <c r="S3" s="1"/>
      <c r="T3" s="286"/>
      <c r="U3" s="286"/>
      <c r="V3" s="286"/>
      <c r="W3" s="286"/>
      <c r="X3" s="286"/>
      <c r="Y3" s="286"/>
      <c r="Z3" s="286"/>
      <c r="AA3" s="286"/>
      <c r="AB3" s="286"/>
      <c r="AC3" s="286"/>
      <c r="AD3" s="8"/>
      <c r="AE3" s="8"/>
      <c r="AF3" s="7"/>
      <c r="AG3" s="7"/>
      <c r="AH3" s="7"/>
      <c r="AI3" s="7"/>
      <c r="AJ3" s="7"/>
      <c r="AK3" s="7"/>
      <c r="AL3" s="7"/>
      <c r="AM3" s="7"/>
    </row>
    <row r="4" spans="1:39" s="6" customFormat="1" x14ac:dyDescent="0.35">
      <c r="A4" s="350"/>
      <c r="B4" s="451"/>
      <c r="C4" s="350"/>
      <c r="G4" s="1"/>
      <c r="H4" s="1"/>
      <c r="I4" s="1"/>
      <c r="J4" s="1"/>
      <c r="K4" s="1"/>
      <c r="L4" s="1"/>
      <c r="M4" s="1"/>
      <c r="N4" s="1"/>
      <c r="O4" s="1"/>
      <c r="P4" s="1"/>
      <c r="Q4" s="1"/>
      <c r="R4" s="1"/>
      <c r="S4" s="1"/>
      <c r="T4" s="1"/>
      <c r="U4" s="1"/>
      <c r="V4" s="9"/>
      <c r="W4" s="9"/>
      <c r="X4" s="9"/>
      <c r="Y4" s="9"/>
      <c r="Z4" s="10"/>
      <c r="AA4" s="10"/>
      <c r="AB4" s="10"/>
      <c r="AC4" s="10"/>
      <c r="AD4" s="8"/>
      <c r="AE4" s="8"/>
      <c r="AF4" s="7"/>
      <c r="AG4" s="7"/>
      <c r="AH4" s="7"/>
      <c r="AI4" s="7"/>
      <c r="AJ4" s="7"/>
      <c r="AK4" s="7"/>
      <c r="AL4" s="7"/>
      <c r="AM4" s="7"/>
    </row>
    <row r="5" spans="1:39" s="6" customFormat="1" x14ac:dyDescent="0.35">
      <c r="A5" s="350"/>
      <c r="B5" s="451"/>
      <c r="C5" s="350"/>
      <c r="G5" s="1"/>
      <c r="H5" s="1"/>
      <c r="I5" s="1"/>
      <c r="J5" s="1"/>
      <c r="K5" s="1"/>
      <c r="L5" s="1"/>
      <c r="M5" s="1"/>
      <c r="N5" s="1"/>
      <c r="O5" s="1"/>
      <c r="P5" s="1"/>
      <c r="Q5" s="1"/>
      <c r="R5" s="1"/>
      <c r="S5" s="1"/>
      <c r="T5" s="1"/>
      <c r="U5" s="1"/>
      <c r="V5" s="9"/>
      <c r="W5" s="9"/>
      <c r="X5" s="9"/>
      <c r="Y5" s="9"/>
      <c r="Z5" s="10"/>
      <c r="AA5" s="10"/>
      <c r="AB5" s="10"/>
      <c r="AC5" s="10"/>
      <c r="AD5" s="8"/>
      <c r="AE5" s="8"/>
      <c r="AF5" s="7"/>
      <c r="AG5" s="7"/>
      <c r="AH5" s="7"/>
      <c r="AI5" s="7"/>
      <c r="AJ5" s="7"/>
      <c r="AK5" s="7"/>
      <c r="AL5" s="7"/>
      <c r="AM5" s="7"/>
    </row>
    <row r="6" spans="1:39" s="6" customFormat="1" x14ac:dyDescent="0.35">
      <c r="A6" s="350"/>
      <c r="B6" s="451"/>
      <c r="C6" s="350"/>
      <c r="G6" s="1"/>
      <c r="H6" s="1"/>
      <c r="I6" s="1"/>
      <c r="J6" s="1"/>
      <c r="K6" s="1"/>
      <c r="L6" s="1"/>
      <c r="M6" s="1"/>
      <c r="N6" s="1"/>
      <c r="O6" s="1"/>
      <c r="P6" s="1"/>
      <c r="Q6" s="1"/>
      <c r="R6" s="1"/>
      <c r="S6" s="1"/>
      <c r="T6" s="1"/>
      <c r="U6" s="1"/>
      <c r="V6" s="9"/>
      <c r="W6" s="9"/>
      <c r="X6" s="9"/>
      <c r="Y6" s="9"/>
      <c r="Z6" s="10"/>
      <c r="AA6" s="10"/>
      <c r="AB6" s="10"/>
      <c r="AC6" s="10"/>
      <c r="AD6" s="8"/>
      <c r="AE6" s="8"/>
      <c r="AF6" s="7"/>
      <c r="AG6" s="7"/>
      <c r="AH6" s="7"/>
      <c r="AI6" s="7"/>
      <c r="AJ6" s="7"/>
      <c r="AK6" s="7"/>
      <c r="AL6" s="7"/>
      <c r="AM6" s="7"/>
    </row>
    <row r="7" spans="1:39" s="6" customFormat="1" x14ac:dyDescent="0.35">
      <c r="A7" s="350"/>
      <c r="B7" s="451"/>
      <c r="C7" s="350"/>
      <c r="G7" s="1"/>
      <c r="H7" s="1"/>
      <c r="I7" s="1"/>
      <c r="J7" s="1"/>
      <c r="K7" s="1"/>
      <c r="L7" s="1"/>
      <c r="M7" s="1"/>
      <c r="N7" s="1"/>
      <c r="O7" s="1"/>
      <c r="P7" s="1"/>
      <c r="Q7" s="1"/>
      <c r="R7" s="1"/>
      <c r="S7" s="1"/>
      <c r="T7" s="1"/>
      <c r="U7" s="1"/>
      <c r="V7" s="9"/>
      <c r="W7" s="9"/>
      <c r="X7" s="9"/>
      <c r="Y7" s="9"/>
      <c r="Z7" s="10"/>
      <c r="AA7" s="10"/>
      <c r="AB7" s="10"/>
      <c r="AC7" s="10"/>
      <c r="AD7" s="8"/>
      <c r="AE7" s="8"/>
      <c r="AF7" s="7"/>
      <c r="AG7" s="7"/>
      <c r="AH7" s="7"/>
      <c r="AI7" s="7"/>
      <c r="AJ7" s="7"/>
      <c r="AK7" s="7"/>
      <c r="AL7" s="7"/>
      <c r="AM7" s="7"/>
    </row>
    <row r="8" spans="1:39" s="1" customFormat="1" x14ac:dyDescent="0.35">
      <c r="A8" s="2139" t="s">
        <v>11</v>
      </c>
      <c r="B8" s="2139"/>
      <c r="C8" s="2139"/>
      <c r="D8" s="2"/>
      <c r="E8" s="2"/>
      <c r="F8" s="2"/>
      <c r="G8" s="2"/>
      <c r="H8" s="2"/>
      <c r="I8" s="2"/>
      <c r="J8" s="2"/>
      <c r="K8" s="2"/>
      <c r="L8" s="2"/>
      <c r="V8" s="9"/>
      <c r="W8" s="9"/>
      <c r="X8" s="9"/>
      <c r="Y8" s="9"/>
      <c r="Z8" s="10"/>
      <c r="AA8" s="10"/>
      <c r="AB8" s="10"/>
      <c r="AC8" s="10"/>
      <c r="AD8" s="9"/>
      <c r="AE8" s="9"/>
      <c r="AF8" s="10"/>
      <c r="AG8" s="10"/>
      <c r="AH8" s="10"/>
      <c r="AI8" s="10"/>
      <c r="AJ8" s="10"/>
      <c r="AK8" s="10"/>
      <c r="AL8" s="10"/>
      <c r="AM8" s="10"/>
    </row>
    <row r="9" spans="1:39" s="1" customFormat="1" x14ac:dyDescent="0.35">
      <c r="A9" s="2139" t="s">
        <v>761</v>
      </c>
      <c r="B9" s="2139"/>
      <c r="C9" s="2139"/>
      <c r="D9" s="2"/>
      <c r="E9" s="2"/>
      <c r="F9" s="2"/>
      <c r="G9" s="2"/>
      <c r="H9" s="2"/>
      <c r="I9" s="2"/>
      <c r="J9" s="1714"/>
      <c r="K9" s="1714"/>
      <c r="L9" s="1714"/>
      <c r="V9" s="9"/>
      <c r="W9" s="9"/>
      <c r="X9" s="9"/>
      <c r="Y9" s="9"/>
      <c r="Z9" s="10"/>
      <c r="AA9" s="10"/>
      <c r="AB9" s="10"/>
      <c r="AC9" s="10"/>
      <c r="AD9" s="9"/>
      <c r="AE9" s="9"/>
      <c r="AF9" s="10"/>
      <c r="AG9" s="10"/>
      <c r="AH9" s="10"/>
      <c r="AI9" s="10"/>
      <c r="AJ9" s="10"/>
      <c r="AK9" s="10"/>
      <c r="AL9" s="10"/>
      <c r="AM9" s="10"/>
    </row>
    <row r="10" spans="1:39" s="1" customFormat="1" ht="15" thickBot="1" x14ac:dyDescent="0.4">
      <c r="A10" s="2142"/>
      <c r="B10" s="2142"/>
      <c r="C10" s="2142"/>
      <c r="D10" s="2142"/>
      <c r="E10" s="2142"/>
      <c r="F10" s="2142"/>
      <c r="G10" s="2142"/>
      <c r="H10" s="2142"/>
      <c r="I10" s="2142"/>
      <c r="J10" s="2142"/>
      <c r="K10" s="2142"/>
      <c r="L10" s="2142"/>
      <c r="M10" s="2142"/>
      <c r="N10" s="2142"/>
      <c r="O10" s="2142"/>
      <c r="P10" s="2142"/>
      <c r="Q10" s="2142"/>
      <c r="R10" s="2142"/>
      <c r="S10" s="2142"/>
      <c r="T10" s="2142"/>
      <c r="U10" s="2142"/>
      <c r="V10" s="2142"/>
      <c r="W10" s="2142"/>
      <c r="X10" s="2142"/>
      <c r="Y10" s="2142"/>
      <c r="Z10" s="2142"/>
      <c r="AA10" s="2142"/>
      <c r="AB10" s="2142"/>
      <c r="AC10" s="2142"/>
      <c r="AD10" s="9"/>
      <c r="AE10" s="9"/>
      <c r="AF10" s="10"/>
      <c r="AG10" s="10"/>
      <c r="AH10" s="10"/>
      <c r="AI10" s="10"/>
      <c r="AJ10" s="10"/>
      <c r="AK10" s="10"/>
      <c r="AL10" s="10"/>
      <c r="AM10" s="10"/>
    </row>
    <row r="11" spans="1:39" s="12" customFormat="1" ht="13.4" customHeight="1" x14ac:dyDescent="0.35">
      <c r="A11" s="2146" t="s">
        <v>713</v>
      </c>
      <c r="B11" s="2149" t="s">
        <v>723</v>
      </c>
      <c r="C11" s="2149" t="s">
        <v>714</v>
      </c>
      <c r="D11" s="2152" t="s">
        <v>715</v>
      </c>
      <c r="E11" s="2152" t="s">
        <v>716</v>
      </c>
      <c r="F11" s="2152" t="s">
        <v>717</v>
      </c>
      <c r="G11" s="2237" t="s">
        <v>4246</v>
      </c>
      <c r="H11" s="2237"/>
      <c r="I11" s="2237"/>
      <c r="J11" s="2237"/>
      <c r="K11" s="2237"/>
      <c r="L11" s="2237"/>
      <c r="M11" s="2237"/>
      <c r="N11" s="2237"/>
      <c r="O11" s="2237"/>
      <c r="P11" s="2237"/>
      <c r="Q11" s="2237"/>
      <c r="R11" s="2237"/>
      <c r="S11" s="2237"/>
      <c r="T11" s="2237"/>
      <c r="U11" s="2237"/>
      <c r="V11" s="2237"/>
      <c r="W11" s="2237"/>
      <c r="X11" s="2237"/>
      <c r="Y11" s="2237"/>
      <c r="Z11" s="2237"/>
      <c r="AA11" s="2237"/>
      <c r="AB11" s="2237"/>
      <c r="AC11" s="2237"/>
      <c r="AD11" s="2165" t="s">
        <v>718</v>
      </c>
      <c r="AE11" s="2168" t="s">
        <v>719</v>
      </c>
      <c r="AF11" s="11"/>
      <c r="AG11" s="11"/>
      <c r="AH11" s="11"/>
      <c r="AI11" s="11"/>
      <c r="AJ11" s="11"/>
      <c r="AK11" s="11"/>
      <c r="AL11" s="11"/>
      <c r="AM11" s="11"/>
    </row>
    <row r="12" spans="1:39" s="12" customFormat="1" ht="37.5" customHeight="1" x14ac:dyDescent="0.35">
      <c r="A12" s="2147"/>
      <c r="B12" s="2150"/>
      <c r="C12" s="2150"/>
      <c r="D12" s="2153"/>
      <c r="E12" s="2153"/>
      <c r="F12" s="2153"/>
      <c r="G12" s="2238" t="s">
        <v>4276</v>
      </c>
      <c r="H12" s="2160"/>
      <c r="I12" s="2160"/>
      <c r="J12" s="2160"/>
      <c r="K12" s="2160"/>
      <c r="L12" s="2160"/>
      <c r="M12" s="2160"/>
      <c r="N12" s="2160"/>
      <c r="O12" s="2160"/>
      <c r="P12" s="2160"/>
      <c r="Q12" s="2160"/>
      <c r="R12" s="2160"/>
      <c r="S12" s="2160"/>
      <c r="T12" s="2160"/>
      <c r="U12" s="2160"/>
      <c r="V12" s="2160"/>
      <c r="W12" s="2160"/>
      <c r="X12" s="2160"/>
      <c r="Y12" s="2160"/>
      <c r="Z12" s="2160"/>
      <c r="AA12" s="2160"/>
      <c r="AB12" s="2160"/>
      <c r="AC12" s="2161"/>
      <c r="AD12" s="2166"/>
      <c r="AE12" s="2169"/>
      <c r="AF12" s="11"/>
      <c r="AG12" s="11"/>
      <c r="AH12" s="11"/>
      <c r="AI12" s="11"/>
      <c r="AJ12" s="11"/>
      <c r="AK12" s="11"/>
      <c r="AL12" s="11"/>
      <c r="AM12" s="11"/>
    </row>
    <row r="13" spans="1:39" s="12" customFormat="1" ht="68.5" customHeight="1" thickBot="1" x14ac:dyDescent="0.4">
      <c r="A13" s="2148"/>
      <c r="B13" s="2151"/>
      <c r="C13" s="2151"/>
      <c r="D13" s="2154"/>
      <c r="E13" s="2154"/>
      <c r="F13" s="2154"/>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167"/>
      <c r="AE13" s="2170"/>
      <c r="AF13" s="11"/>
      <c r="AG13" s="11"/>
      <c r="AH13" s="11"/>
      <c r="AI13" s="11"/>
      <c r="AJ13" s="11"/>
      <c r="AK13" s="11"/>
      <c r="AL13" s="11"/>
      <c r="AM13" s="11"/>
    </row>
    <row r="14" spans="1:39" s="16" customFormat="1" ht="16.5" customHeight="1" thickBot="1" x14ac:dyDescent="0.4">
      <c r="A14" s="2143" t="s">
        <v>7</v>
      </c>
      <c r="B14" s="2144"/>
      <c r="C14" s="2144"/>
      <c r="D14" s="2144"/>
      <c r="E14" s="2144"/>
      <c r="F14" s="2144"/>
      <c r="G14" s="2144"/>
      <c r="H14" s="2144"/>
      <c r="I14" s="2144"/>
      <c r="J14" s="2144"/>
      <c r="K14" s="2144"/>
      <c r="L14" s="2144"/>
      <c r="M14" s="2144"/>
      <c r="N14" s="2144"/>
      <c r="O14" s="2144"/>
      <c r="P14" s="2144"/>
      <c r="Q14" s="2144"/>
      <c r="R14" s="2144"/>
      <c r="S14" s="2144"/>
      <c r="T14" s="2144"/>
      <c r="U14" s="2144"/>
      <c r="V14" s="2144"/>
      <c r="W14" s="2144"/>
      <c r="X14" s="2144"/>
      <c r="Y14" s="2144"/>
      <c r="Z14" s="2144"/>
      <c r="AA14" s="2144"/>
      <c r="AB14" s="2144"/>
      <c r="AC14" s="2144"/>
      <c r="AD14" s="2144"/>
      <c r="AE14" s="2145"/>
      <c r="AF14" s="15"/>
      <c r="AG14" s="15"/>
      <c r="AH14" s="15"/>
      <c r="AI14" s="15"/>
      <c r="AJ14" s="15"/>
      <c r="AK14" s="15"/>
      <c r="AL14" s="15"/>
      <c r="AM14" s="15"/>
    </row>
    <row r="15" spans="1:39" s="16" customFormat="1" ht="190.5" customHeight="1" thickBot="1" x14ac:dyDescent="0.4">
      <c r="A15" s="1065" t="s">
        <v>13</v>
      </c>
      <c r="B15" s="1066"/>
      <c r="C15" s="1067" t="s">
        <v>4556</v>
      </c>
      <c r="D15" s="1068"/>
      <c r="E15" s="1069">
        <v>2</v>
      </c>
      <c r="F15" s="1069">
        <v>11</v>
      </c>
      <c r="G15" s="1069"/>
      <c r="H15" s="1069"/>
      <c r="I15" s="1069"/>
      <c r="J15" s="1069"/>
      <c r="K15" s="1069"/>
      <c r="L15" s="1069"/>
      <c r="M15" s="1069"/>
      <c r="N15" s="1069"/>
      <c r="O15" s="1069"/>
      <c r="P15" s="1069" t="s">
        <v>2243</v>
      </c>
      <c r="Q15" s="1069" t="s">
        <v>2243</v>
      </c>
      <c r="R15" s="1069"/>
      <c r="S15" s="1069"/>
      <c r="T15" s="1069"/>
      <c r="U15" s="1069"/>
      <c r="V15" s="1069"/>
      <c r="W15" s="1069"/>
      <c r="X15" s="1069"/>
      <c r="Y15" s="1069"/>
      <c r="Z15" s="1069"/>
      <c r="AA15" s="1069"/>
      <c r="AB15" s="1069"/>
      <c r="AC15" s="1069"/>
      <c r="AD15" s="2353" t="s">
        <v>1399</v>
      </c>
      <c r="AE15" s="2354"/>
      <c r="AF15" s="15"/>
      <c r="AG15" s="15"/>
      <c r="AH15" s="15"/>
      <c r="AI15" s="15"/>
      <c r="AJ15" s="15"/>
      <c r="AK15" s="15"/>
      <c r="AL15" s="15"/>
      <c r="AM15" s="15"/>
    </row>
  </sheetData>
  <sheetProtection algorithmName="SHA-512" hashValue="Ns1Pk6Z4fWPd+dhiboHw2W+Os42lXiPvqnrDzynI7VFQcNmJybXjyOmB/U5k0RgaMmK9kS6kX0a5lihW5c7L2g==" saltValue="6+KOqbUtTzOZ2/iWqsoK8g==" spinCount="100000" sheet="1" objects="1" scenarios="1"/>
  <mergeCells count="16">
    <mergeCell ref="M1:AE1"/>
    <mergeCell ref="A8:C8"/>
    <mergeCell ref="A9:C9"/>
    <mergeCell ref="A10:AC10"/>
    <mergeCell ref="AD15:AE15"/>
    <mergeCell ref="AD11:AD13"/>
    <mergeCell ref="AE11:AE13"/>
    <mergeCell ref="A14:AE14"/>
    <mergeCell ref="A11:A13"/>
    <mergeCell ref="B11:B13"/>
    <mergeCell ref="C11:C13"/>
    <mergeCell ref="D11:D13"/>
    <mergeCell ref="E11:E13"/>
    <mergeCell ref="F11:F13"/>
    <mergeCell ref="G11:AC11"/>
    <mergeCell ref="G12:AC12"/>
  </mergeCells>
  <printOptions horizontalCentered="1"/>
  <pageMargins left="0.7" right="0.7" top="0.75" bottom="0.75" header="0.3" footer="0.3"/>
  <pageSetup paperSize="9" scale="54"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AK41"/>
  <sheetViews>
    <sheetView topLeftCell="A7" zoomScaleNormal="100" workbookViewId="0">
      <selection activeCell="AD38" sqref="AD38"/>
    </sheetView>
  </sheetViews>
  <sheetFormatPr defaultRowHeight="14.5" x14ac:dyDescent="0.35"/>
  <cols>
    <col min="1" max="1" width="9.26953125" style="19" bestFit="1" customWidth="1"/>
    <col min="2" max="2" width="10.7265625" style="19" customWidth="1"/>
    <col min="3" max="3" width="52" style="19" customWidth="1"/>
    <col min="4" max="4" width="50.1796875" style="19" customWidth="1"/>
    <col min="5" max="5" width="8.7265625" style="25" customWidth="1"/>
    <col min="6" max="6" width="9.26953125" style="25" bestFit="1" customWidth="1"/>
    <col min="7" max="29" width="3" style="582" customWidth="1"/>
    <col min="30" max="30" width="14.7265625" style="1120" customWidth="1"/>
    <col min="31" max="31" width="18.54296875" style="1120" customWidth="1"/>
    <col min="32" max="272" width="9.1796875" style="19"/>
    <col min="273" max="273" width="5.7265625" style="19" customWidth="1"/>
    <col min="274" max="274" width="10.7265625" style="19" customWidth="1"/>
    <col min="275" max="275" width="12.7265625" style="19" customWidth="1"/>
    <col min="276" max="276" width="70.7265625" style="19" customWidth="1"/>
    <col min="277" max="278" width="8.7265625" style="19" customWidth="1"/>
    <col min="279" max="279" width="13.7265625" style="19" customWidth="1"/>
    <col min="280" max="280" width="15.7265625" style="19" customWidth="1"/>
    <col min="281" max="281" width="14.7265625" style="19" customWidth="1"/>
    <col min="282" max="282" width="15.7265625" style="19" customWidth="1"/>
    <col min="283" max="283" width="10.453125" style="19" customWidth="1"/>
    <col min="284" max="284" width="16.81640625" style="19" customWidth="1"/>
    <col min="285" max="285" width="17.7265625" style="19" customWidth="1"/>
    <col min="286" max="528" width="9.1796875" style="19"/>
    <col min="529" max="529" width="5.7265625" style="19" customWidth="1"/>
    <col min="530" max="530" width="10.7265625" style="19" customWidth="1"/>
    <col min="531" max="531" width="12.7265625" style="19" customWidth="1"/>
    <col min="532" max="532" width="70.7265625" style="19" customWidth="1"/>
    <col min="533" max="534" width="8.7265625" style="19" customWidth="1"/>
    <col min="535" max="535" width="13.7265625" style="19" customWidth="1"/>
    <col min="536" max="536" width="15.7265625" style="19" customWidth="1"/>
    <col min="537" max="537" width="14.7265625" style="19" customWidth="1"/>
    <col min="538" max="538" width="15.7265625" style="19" customWidth="1"/>
    <col min="539" max="539" width="10.453125" style="19" customWidth="1"/>
    <col min="540" max="540" width="16.81640625" style="19" customWidth="1"/>
    <col min="541" max="541" width="17.7265625" style="19" customWidth="1"/>
    <col min="542" max="784" width="9.1796875" style="19"/>
    <col min="785" max="785" width="5.7265625" style="19" customWidth="1"/>
    <col min="786" max="786" width="10.7265625" style="19" customWidth="1"/>
    <col min="787" max="787" width="12.7265625" style="19" customWidth="1"/>
    <col min="788" max="788" width="70.7265625" style="19" customWidth="1"/>
    <col min="789" max="790" width="8.7265625" style="19" customWidth="1"/>
    <col min="791" max="791" width="13.7265625" style="19" customWidth="1"/>
    <col min="792" max="792" width="15.7265625" style="19" customWidth="1"/>
    <col min="793" max="793" width="14.7265625" style="19" customWidth="1"/>
    <col min="794" max="794" width="15.7265625" style="19" customWidth="1"/>
    <col min="795" max="795" width="10.453125" style="19" customWidth="1"/>
    <col min="796" max="796" width="16.81640625" style="19" customWidth="1"/>
    <col min="797" max="797" width="17.7265625" style="19" customWidth="1"/>
    <col min="798" max="1040" width="9.1796875" style="19"/>
    <col min="1041" max="1041" width="5.7265625" style="19" customWidth="1"/>
    <col min="1042" max="1042" width="10.7265625" style="19" customWidth="1"/>
    <col min="1043" max="1043" width="12.7265625" style="19" customWidth="1"/>
    <col min="1044" max="1044" width="70.7265625" style="19" customWidth="1"/>
    <col min="1045" max="1046" width="8.7265625" style="19" customWidth="1"/>
    <col min="1047" max="1047" width="13.7265625" style="19" customWidth="1"/>
    <col min="1048" max="1048" width="15.7265625" style="19" customWidth="1"/>
    <col min="1049" max="1049" width="14.7265625" style="19" customWidth="1"/>
    <col min="1050" max="1050" width="15.7265625" style="19" customWidth="1"/>
    <col min="1051" max="1051" width="10.453125" style="19" customWidth="1"/>
    <col min="1052" max="1052" width="16.81640625" style="19" customWidth="1"/>
    <col min="1053" max="1053" width="17.7265625" style="19" customWidth="1"/>
    <col min="1054" max="1296" width="9.1796875" style="19"/>
    <col min="1297" max="1297" width="5.7265625" style="19" customWidth="1"/>
    <col min="1298" max="1298" width="10.7265625" style="19" customWidth="1"/>
    <col min="1299" max="1299" width="12.7265625" style="19" customWidth="1"/>
    <col min="1300" max="1300" width="70.7265625" style="19" customWidth="1"/>
    <col min="1301" max="1302" width="8.7265625" style="19" customWidth="1"/>
    <col min="1303" max="1303" width="13.7265625" style="19" customWidth="1"/>
    <col min="1304" max="1304" width="15.7265625" style="19" customWidth="1"/>
    <col min="1305" max="1305" width="14.7265625" style="19" customWidth="1"/>
    <col min="1306" max="1306" width="15.7265625" style="19" customWidth="1"/>
    <col min="1307" max="1307" width="10.453125" style="19" customWidth="1"/>
    <col min="1308" max="1308" width="16.81640625" style="19" customWidth="1"/>
    <col min="1309" max="1309" width="17.7265625" style="19" customWidth="1"/>
    <col min="1310" max="1552" width="9.1796875" style="19"/>
    <col min="1553" max="1553" width="5.7265625" style="19" customWidth="1"/>
    <col min="1554" max="1554" width="10.7265625" style="19" customWidth="1"/>
    <col min="1555" max="1555" width="12.7265625" style="19" customWidth="1"/>
    <col min="1556" max="1556" width="70.7265625" style="19" customWidth="1"/>
    <col min="1557" max="1558" width="8.7265625" style="19" customWidth="1"/>
    <col min="1559" max="1559" width="13.7265625" style="19" customWidth="1"/>
    <col min="1560" max="1560" width="15.7265625" style="19" customWidth="1"/>
    <col min="1561" max="1561" width="14.7265625" style="19" customWidth="1"/>
    <col min="1562" max="1562" width="15.7265625" style="19" customWidth="1"/>
    <col min="1563" max="1563" width="10.453125" style="19" customWidth="1"/>
    <col min="1564" max="1564" width="16.81640625" style="19" customWidth="1"/>
    <col min="1565" max="1565" width="17.7265625" style="19" customWidth="1"/>
    <col min="1566" max="1808" width="9.1796875" style="19"/>
    <col min="1809" max="1809" width="5.7265625" style="19" customWidth="1"/>
    <col min="1810" max="1810" width="10.7265625" style="19" customWidth="1"/>
    <col min="1811" max="1811" width="12.7265625" style="19" customWidth="1"/>
    <col min="1812" max="1812" width="70.7265625" style="19" customWidth="1"/>
    <col min="1813" max="1814" width="8.7265625" style="19" customWidth="1"/>
    <col min="1815" max="1815" width="13.7265625" style="19" customWidth="1"/>
    <col min="1816" max="1816" width="15.7265625" style="19" customWidth="1"/>
    <col min="1817" max="1817" width="14.7265625" style="19" customWidth="1"/>
    <col min="1818" max="1818" width="15.7265625" style="19" customWidth="1"/>
    <col min="1819" max="1819" width="10.453125" style="19" customWidth="1"/>
    <col min="1820" max="1820" width="16.81640625" style="19" customWidth="1"/>
    <col min="1821" max="1821" width="17.7265625" style="19" customWidth="1"/>
    <col min="1822" max="2064" width="9.1796875" style="19"/>
    <col min="2065" max="2065" width="5.7265625" style="19" customWidth="1"/>
    <col min="2066" max="2066" width="10.7265625" style="19" customWidth="1"/>
    <col min="2067" max="2067" width="12.7265625" style="19" customWidth="1"/>
    <col min="2068" max="2068" width="70.7265625" style="19" customWidth="1"/>
    <col min="2069" max="2070" width="8.7265625" style="19" customWidth="1"/>
    <col min="2071" max="2071" width="13.7265625" style="19" customWidth="1"/>
    <col min="2072" max="2072" width="15.7265625" style="19" customWidth="1"/>
    <col min="2073" max="2073" width="14.7265625" style="19" customWidth="1"/>
    <col min="2074" max="2074" width="15.7265625" style="19" customWidth="1"/>
    <col min="2075" max="2075" width="10.453125" style="19" customWidth="1"/>
    <col min="2076" max="2076" width="16.81640625" style="19" customWidth="1"/>
    <col min="2077" max="2077" width="17.7265625" style="19" customWidth="1"/>
    <col min="2078" max="2320" width="9.1796875" style="19"/>
    <col min="2321" max="2321" width="5.7265625" style="19" customWidth="1"/>
    <col min="2322" max="2322" width="10.7265625" style="19" customWidth="1"/>
    <col min="2323" max="2323" width="12.7265625" style="19" customWidth="1"/>
    <col min="2324" max="2324" width="70.7265625" style="19" customWidth="1"/>
    <col min="2325" max="2326" width="8.7265625" style="19" customWidth="1"/>
    <col min="2327" max="2327" width="13.7265625" style="19" customWidth="1"/>
    <col min="2328" max="2328" width="15.7265625" style="19" customWidth="1"/>
    <col min="2329" max="2329" width="14.7265625" style="19" customWidth="1"/>
    <col min="2330" max="2330" width="15.7265625" style="19" customWidth="1"/>
    <col min="2331" max="2331" width="10.453125" style="19" customWidth="1"/>
    <col min="2332" max="2332" width="16.81640625" style="19" customWidth="1"/>
    <col min="2333" max="2333" width="17.7265625" style="19" customWidth="1"/>
    <col min="2334" max="2576" width="9.1796875" style="19"/>
    <col min="2577" max="2577" width="5.7265625" style="19" customWidth="1"/>
    <col min="2578" max="2578" width="10.7265625" style="19" customWidth="1"/>
    <col min="2579" max="2579" width="12.7265625" style="19" customWidth="1"/>
    <col min="2580" max="2580" width="70.7265625" style="19" customWidth="1"/>
    <col min="2581" max="2582" width="8.7265625" style="19" customWidth="1"/>
    <col min="2583" max="2583" width="13.7265625" style="19" customWidth="1"/>
    <col min="2584" max="2584" width="15.7265625" style="19" customWidth="1"/>
    <col min="2585" max="2585" width="14.7265625" style="19" customWidth="1"/>
    <col min="2586" max="2586" width="15.7265625" style="19" customWidth="1"/>
    <col min="2587" max="2587" width="10.453125" style="19" customWidth="1"/>
    <col min="2588" max="2588" width="16.81640625" style="19" customWidth="1"/>
    <col min="2589" max="2589" width="17.7265625" style="19" customWidth="1"/>
    <col min="2590" max="2832" width="9.1796875" style="19"/>
    <col min="2833" max="2833" width="5.7265625" style="19" customWidth="1"/>
    <col min="2834" max="2834" width="10.7265625" style="19" customWidth="1"/>
    <col min="2835" max="2835" width="12.7265625" style="19" customWidth="1"/>
    <col min="2836" max="2836" width="70.7265625" style="19" customWidth="1"/>
    <col min="2837" max="2838" width="8.7265625" style="19" customWidth="1"/>
    <col min="2839" max="2839" width="13.7265625" style="19" customWidth="1"/>
    <col min="2840" max="2840" width="15.7265625" style="19" customWidth="1"/>
    <col min="2841" max="2841" width="14.7265625" style="19" customWidth="1"/>
    <col min="2842" max="2842" width="15.7265625" style="19" customWidth="1"/>
    <col min="2843" max="2843" width="10.453125" style="19" customWidth="1"/>
    <col min="2844" max="2844" width="16.81640625" style="19" customWidth="1"/>
    <col min="2845" max="2845" width="17.7265625" style="19" customWidth="1"/>
    <col min="2846" max="3088" width="9.1796875" style="19"/>
    <col min="3089" max="3089" width="5.7265625" style="19" customWidth="1"/>
    <col min="3090" max="3090" width="10.7265625" style="19" customWidth="1"/>
    <col min="3091" max="3091" width="12.7265625" style="19" customWidth="1"/>
    <col min="3092" max="3092" width="70.7265625" style="19" customWidth="1"/>
    <col min="3093" max="3094" width="8.7265625" style="19" customWidth="1"/>
    <col min="3095" max="3095" width="13.7265625" style="19" customWidth="1"/>
    <col min="3096" max="3096" width="15.7265625" style="19" customWidth="1"/>
    <col min="3097" max="3097" width="14.7265625" style="19" customWidth="1"/>
    <col min="3098" max="3098" width="15.7265625" style="19" customWidth="1"/>
    <col min="3099" max="3099" width="10.453125" style="19" customWidth="1"/>
    <col min="3100" max="3100" width="16.81640625" style="19" customWidth="1"/>
    <col min="3101" max="3101" width="17.7265625" style="19" customWidth="1"/>
    <col min="3102" max="3344" width="9.1796875" style="19"/>
    <col min="3345" max="3345" width="5.7265625" style="19" customWidth="1"/>
    <col min="3346" max="3346" width="10.7265625" style="19" customWidth="1"/>
    <col min="3347" max="3347" width="12.7265625" style="19" customWidth="1"/>
    <col min="3348" max="3348" width="70.7265625" style="19" customWidth="1"/>
    <col min="3349" max="3350" width="8.7265625" style="19" customWidth="1"/>
    <col min="3351" max="3351" width="13.7265625" style="19" customWidth="1"/>
    <col min="3352" max="3352" width="15.7265625" style="19" customWidth="1"/>
    <col min="3353" max="3353" width="14.7265625" style="19" customWidth="1"/>
    <col min="3354" max="3354" width="15.7265625" style="19" customWidth="1"/>
    <col min="3355" max="3355" width="10.453125" style="19" customWidth="1"/>
    <col min="3356" max="3356" width="16.81640625" style="19" customWidth="1"/>
    <col min="3357" max="3357" width="17.7265625" style="19" customWidth="1"/>
    <col min="3358" max="3600" width="9.1796875" style="19"/>
    <col min="3601" max="3601" width="5.7265625" style="19" customWidth="1"/>
    <col min="3602" max="3602" width="10.7265625" style="19" customWidth="1"/>
    <col min="3603" max="3603" width="12.7265625" style="19" customWidth="1"/>
    <col min="3604" max="3604" width="70.7265625" style="19" customWidth="1"/>
    <col min="3605" max="3606" width="8.7265625" style="19" customWidth="1"/>
    <col min="3607" max="3607" width="13.7265625" style="19" customWidth="1"/>
    <col min="3608" max="3608" width="15.7265625" style="19" customWidth="1"/>
    <col min="3609" max="3609" width="14.7265625" style="19" customWidth="1"/>
    <col min="3610" max="3610" width="15.7265625" style="19" customWidth="1"/>
    <col min="3611" max="3611" width="10.453125" style="19" customWidth="1"/>
    <col min="3612" max="3612" width="16.81640625" style="19" customWidth="1"/>
    <col min="3613" max="3613" width="17.7265625" style="19" customWidth="1"/>
    <col min="3614" max="3856" width="9.1796875" style="19"/>
    <col min="3857" max="3857" width="5.7265625" style="19" customWidth="1"/>
    <col min="3858" max="3858" width="10.7265625" style="19" customWidth="1"/>
    <col min="3859" max="3859" width="12.7265625" style="19" customWidth="1"/>
    <col min="3860" max="3860" width="70.7265625" style="19" customWidth="1"/>
    <col min="3861" max="3862" width="8.7265625" style="19" customWidth="1"/>
    <col min="3863" max="3863" width="13.7265625" style="19" customWidth="1"/>
    <col min="3864" max="3864" width="15.7265625" style="19" customWidth="1"/>
    <col min="3865" max="3865" width="14.7265625" style="19" customWidth="1"/>
    <col min="3866" max="3866" width="15.7265625" style="19" customWidth="1"/>
    <col min="3867" max="3867" width="10.453125" style="19" customWidth="1"/>
    <col min="3868" max="3868" width="16.81640625" style="19" customWidth="1"/>
    <col min="3869" max="3869" width="17.7265625" style="19" customWidth="1"/>
    <col min="3870" max="4112" width="9.1796875" style="19"/>
    <col min="4113" max="4113" width="5.7265625" style="19" customWidth="1"/>
    <col min="4114" max="4114" width="10.7265625" style="19" customWidth="1"/>
    <col min="4115" max="4115" width="12.7265625" style="19" customWidth="1"/>
    <col min="4116" max="4116" width="70.7265625" style="19" customWidth="1"/>
    <col min="4117" max="4118" width="8.7265625" style="19" customWidth="1"/>
    <col min="4119" max="4119" width="13.7265625" style="19" customWidth="1"/>
    <col min="4120" max="4120" width="15.7265625" style="19" customWidth="1"/>
    <col min="4121" max="4121" width="14.7265625" style="19" customWidth="1"/>
    <col min="4122" max="4122" width="15.7265625" style="19" customWidth="1"/>
    <col min="4123" max="4123" width="10.453125" style="19" customWidth="1"/>
    <col min="4124" max="4124" width="16.81640625" style="19" customWidth="1"/>
    <col min="4125" max="4125" width="17.7265625" style="19" customWidth="1"/>
    <col min="4126" max="4368" width="9.1796875" style="19"/>
    <col min="4369" max="4369" width="5.7265625" style="19" customWidth="1"/>
    <col min="4370" max="4370" width="10.7265625" style="19" customWidth="1"/>
    <col min="4371" max="4371" width="12.7265625" style="19" customWidth="1"/>
    <col min="4372" max="4372" width="70.7265625" style="19" customWidth="1"/>
    <col min="4373" max="4374" width="8.7265625" style="19" customWidth="1"/>
    <col min="4375" max="4375" width="13.7265625" style="19" customWidth="1"/>
    <col min="4376" max="4376" width="15.7265625" style="19" customWidth="1"/>
    <col min="4377" max="4377" width="14.7265625" style="19" customWidth="1"/>
    <col min="4378" max="4378" width="15.7265625" style="19" customWidth="1"/>
    <col min="4379" max="4379" width="10.453125" style="19" customWidth="1"/>
    <col min="4380" max="4380" width="16.81640625" style="19" customWidth="1"/>
    <col min="4381" max="4381" width="17.7265625" style="19" customWidth="1"/>
    <col min="4382" max="4624" width="9.1796875" style="19"/>
    <col min="4625" max="4625" width="5.7265625" style="19" customWidth="1"/>
    <col min="4626" max="4626" width="10.7265625" style="19" customWidth="1"/>
    <col min="4627" max="4627" width="12.7265625" style="19" customWidth="1"/>
    <col min="4628" max="4628" width="70.7265625" style="19" customWidth="1"/>
    <col min="4629" max="4630" width="8.7265625" style="19" customWidth="1"/>
    <col min="4631" max="4631" width="13.7265625" style="19" customWidth="1"/>
    <col min="4632" max="4632" width="15.7265625" style="19" customWidth="1"/>
    <col min="4633" max="4633" width="14.7265625" style="19" customWidth="1"/>
    <col min="4634" max="4634" width="15.7265625" style="19" customWidth="1"/>
    <col min="4635" max="4635" width="10.453125" style="19" customWidth="1"/>
    <col min="4636" max="4636" width="16.81640625" style="19" customWidth="1"/>
    <col min="4637" max="4637" width="17.7265625" style="19" customWidth="1"/>
    <col min="4638" max="4880" width="9.1796875" style="19"/>
    <col min="4881" max="4881" width="5.7265625" style="19" customWidth="1"/>
    <col min="4882" max="4882" width="10.7265625" style="19" customWidth="1"/>
    <col min="4883" max="4883" width="12.7265625" style="19" customWidth="1"/>
    <col min="4884" max="4884" width="70.7265625" style="19" customWidth="1"/>
    <col min="4885" max="4886" width="8.7265625" style="19" customWidth="1"/>
    <col min="4887" max="4887" width="13.7265625" style="19" customWidth="1"/>
    <col min="4888" max="4888" width="15.7265625" style="19" customWidth="1"/>
    <col min="4889" max="4889" width="14.7265625" style="19" customWidth="1"/>
    <col min="4890" max="4890" width="15.7265625" style="19" customWidth="1"/>
    <col min="4891" max="4891" width="10.453125" style="19" customWidth="1"/>
    <col min="4892" max="4892" width="16.81640625" style="19" customWidth="1"/>
    <col min="4893" max="4893" width="17.7265625" style="19" customWidth="1"/>
    <col min="4894" max="5136" width="9.1796875" style="19"/>
    <col min="5137" max="5137" width="5.7265625" style="19" customWidth="1"/>
    <col min="5138" max="5138" width="10.7265625" style="19" customWidth="1"/>
    <col min="5139" max="5139" width="12.7265625" style="19" customWidth="1"/>
    <col min="5140" max="5140" width="70.7265625" style="19" customWidth="1"/>
    <col min="5141" max="5142" width="8.7265625" style="19" customWidth="1"/>
    <col min="5143" max="5143" width="13.7265625" style="19" customWidth="1"/>
    <col min="5144" max="5144" width="15.7265625" style="19" customWidth="1"/>
    <col min="5145" max="5145" width="14.7265625" style="19" customWidth="1"/>
    <col min="5146" max="5146" width="15.7265625" style="19" customWidth="1"/>
    <col min="5147" max="5147" width="10.453125" style="19" customWidth="1"/>
    <col min="5148" max="5148" width="16.81640625" style="19" customWidth="1"/>
    <col min="5149" max="5149" width="17.7265625" style="19" customWidth="1"/>
    <col min="5150" max="5392" width="9.1796875" style="19"/>
    <col min="5393" max="5393" width="5.7265625" style="19" customWidth="1"/>
    <col min="5394" max="5394" width="10.7265625" style="19" customWidth="1"/>
    <col min="5395" max="5395" width="12.7265625" style="19" customWidth="1"/>
    <col min="5396" max="5396" width="70.7265625" style="19" customWidth="1"/>
    <col min="5397" max="5398" width="8.7265625" style="19" customWidth="1"/>
    <col min="5399" max="5399" width="13.7265625" style="19" customWidth="1"/>
    <col min="5400" max="5400" width="15.7265625" style="19" customWidth="1"/>
    <col min="5401" max="5401" width="14.7265625" style="19" customWidth="1"/>
    <col min="5402" max="5402" width="15.7265625" style="19" customWidth="1"/>
    <col min="5403" max="5403" width="10.453125" style="19" customWidth="1"/>
    <col min="5404" max="5404" width="16.81640625" style="19" customWidth="1"/>
    <col min="5405" max="5405" width="17.7265625" style="19" customWidth="1"/>
    <col min="5406" max="5648" width="9.1796875" style="19"/>
    <col min="5649" max="5649" width="5.7265625" style="19" customWidth="1"/>
    <col min="5650" max="5650" width="10.7265625" style="19" customWidth="1"/>
    <col min="5651" max="5651" width="12.7265625" style="19" customWidth="1"/>
    <col min="5652" max="5652" width="70.7265625" style="19" customWidth="1"/>
    <col min="5653" max="5654" width="8.7265625" style="19" customWidth="1"/>
    <col min="5655" max="5655" width="13.7265625" style="19" customWidth="1"/>
    <col min="5656" max="5656" width="15.7265625" style="19" customWidth="1"/>
    <col min="5657" max="5657" width="14.7265625" style="19" customWidth="1"/>
    <col min="5658" max="5658" width="15.7265625" style="19" customWidth="1"/>
    <col min="5659" max="5659" width="10.453125" style="19" customWidth="1"/>
    <col min="5660" max="5660" width="16.81640625" style="19" customWidth="1"/>
    <col min="5661" max="5661" width="17.7265625" style="19" customWidth="1"/>
    <col min="5662" max="5904" width="9.1796875" style="19"/>
    <col min="5905" max="5905" width="5.7265625" style="19" customWidth="1"/>
    <col min="5906" max="5906" width="10.7265625" style="19" customWidth="1"/>
    <col min="5907" max="5907" width="12.7265625" style="19" customWidth="1"/>
    <col min="5908" max="5908" width="70.7265625" style="19" customWidth="1"/>
    <col min="5909" max="5910" width="8.7265625" style="19" customWidth="1"/>
    <col min="5911" max="5911" width="13.7265625" style="19" customWidth="1"/>
    <col min="5912" max="5912" width="15.7265625" style="19" customWidth="1"/>
    <col min="5913" max="5913" width="14.7265625" style="19" customWidth="1"/>
    <col min="5914" max="5914" width="15.7265625" style="19" customWidth="1"/>
    <col min="5915" max="5915" width="10.453125" style="19" customWidth="1"/>
    <col min="5916" max="5916" width="16.81640625" style="19" customWidth="1"/>
    <col min="5917" max="5917" width="17.7265625" style="19" customWidth="1"/>
    <col min="5918" max="6160" width="9.1796875" style="19"/>
    <col min="6161" max="6161" width="5.7265625" style="19" customWidth="1"/>
    <col min="6162" max="6162" width="10.7265625" style="19" customWidth="1"/>
    <col min="6163" max="6163" width="12.7265625" style="19" customWidth="1"/>
    <col min="6164" max="6164" width="70.7265625" style="19" customWidth="1"/>
    <col min="6165" max="6166" width="8.7265625" style="19" customWidth="1"/>
    <col min="6167" max="6167" width="13.7265625" style="19" customWidth="1"/>
    <col min="6168" max="6168" width="15.7265625" style="19" customWidth="1"/>
    <col min="6169" max="6169" width="14.7265625" style="19" customWidth="1"/>
    <col min="6170" max="6170" width="15.7265625" style="19" customWidth="1"/>
    <col min="6171" max="6171" width="10.453125" style="19" customWidth="1"/>
    <col min="6172" max="6172" width="16.81640625" style="19" customWidth="1"/>
    <col min="6173" max="6173" width="17.7265625" style="19" customWidth="1"/>
    <col min="6174" max="6416" width="9.1796875" style="19"/>
    <col min="6417" max="6417" width="5.7265625" style="19" customWidth="1"/>
    <col min="6418" max="6418" width="10.7265625" style="19" customWidth="1"/>
    <col min="6419" max="6419" width="12.7265625" style="19" customWidth="1"/>
    <col min="6420" max="6420" width="70.7265625" style="19" customWidth="1"/>
    <col min="6421" max="6422" width="8.7265625" style="19" customWidth="1"/>
    <col min="6423" max="6423" width="13.7265625" style="19" customWidth="1"/>
    <col min="6424" max="6424" width="15.7265625" style="19" customWidth="1"/>
    <col min="6425" max="6425" width="14.7265625" style="19" customWidth="1"/>
    <col min="6426" max="6426" width="15.7265625" style="19" customWidth="1"/>
    <col min="6427" max="6427" width="10.453125" style="19" customWidth="1"/>
    <col min="6428" max="6428" width="16.81640625" style="19" customWidth="1"/>
    <col min="6429" max="6429" width="17.7265625" style="19" customWidth="1"/>
    <col min="6430" max="6672" width="9.1796875" style="19"/>
    <col min="6673" max="6673" width="5.7265625" style="19" customWidth="1"/>
    <col min="6674" max="6674" width="10.7265625" style="19" customWidth="1"/>
    <col min="6675" max="6675" width="12.7265625" style="19" customWidth="1"/>
    <col min="6676" max="6676" width="70.7265625" style="19" customWidth="1"/>
    <col min="6677" max="6678" width="8.7265625" style="19" customWidth="1"/>
    <col min="6679" max="6679" width="13.7265625" style="19" customWidth="1"/>
    <col min="6680" max="6680" width="15.7265625" style="19" customWidth="1"/>
    <col min="6681" max="6681" width="14.7265625" style="19" customWidth="1"/>
    <col min="6682" max="6682" width="15.7265625" style="19" customWidth="1"/>
    <col min="6683" max="6683" width="10.453125" style="19" customWidth="1"/>
    <col min="6684" max="6684" width="16.81640625" style="19" customWidth="1"/>
    <col min="6685" max="6685" width="17.7265625" style="19" customWidth="1"/>
    <col min="6686" max="6928" width="9.1796875" style="19"/>
    <col min="6929" max="6929" width="5.7265625" style="19" customWidth="1"/>
    <col min="6930" max="6930" width="10.7265625" style="19" customWidth="1"/>
    <col min="6931" max="6931" width="12.7265625" style="19" customWidth="1"/>
    <col min="6932" max="6932" width="70.7265625" style="19" customWidth="1"/>
    <col min="6933" max="6934" width="8.7265625" style="19" customWidth="1"/>
    <col min="6935" max="6935" width="13.7265625" style="19" customWidth="1"/>
    <col min="6936" max="6936" width="15.7265625" style="19" customWidth="1"/>
    <col min="6937" max="6937" width="14.7265625" style="19" customWidth="1"/>
    <col min="6938" max="6938" width="15.7265625" style="19" customWidth="1"/>
    <col min="6939" max="6939" width="10.453125" style="19" customWidth="1"/>
    <col min="6940" max="6940" width="16.81640625" style="19" customWidth="1"/>
    <col min="6941" max="6941" width="17.7265625" style="19" customWidth="1"/>
    <col min="6942" max="7184" width="9.1796875" style="19"/>
    <col min="7185" max="7185" width="5.7265625" style="19" customWidth="1"/>
    <col min="7186" max="7186" width="10.7265625" style="19" customWidth="1"/>
    <col min="7187" max="7187" width="12.7265625" style="19" customWidth="1"/>
    <col min="7188" max="7188" width="70.7265625" style="19" customWidth="1"/>
    <col min="7189" max="7190" width="8.7265625" style="19" customWidth="1"/>
    <col min="7191" max="7191" width="13.7265625" style="19" customWidth="1"/>
    <col min="7192" max="7192" width="15.7265625" style="19" customWidth="1"/>
    <col min="7193" max="7193" width="14.7265625" style="19" customWidth="1"/>
    <col min="7194" max="7194" width="15.7265625" style="19" customWidth="1"/>
    <col min="7195" max="7195" width="10.453125" style="19" customWidth="1"/>
    <col min="7196" max="7196" width="16.81640625" style="19" customWidth="1"/>
    <col min="7197" max="7197" width="17.7265625" style="19" customWidth="1"/>
    <col min="7198" max="7440" width="9.1796875" style="19"/>
    <col min="7441" max="7441" width="5.7265625" style="19" customWidth="1"/>
    <col min="7442" max="7442" width="10.7265625" style="19" customWidth="1"/>
    <col min="7443" max="7443" width="12.7265625" style="19" customWidth="1"/>
    <col min="7444" max="7444" width="70.7265625" style="19" customWidth="1"/>
    <col min="7445" max="7446" width="8.7265625" style="19" customWidth="1"/>
    <col min="7447" max="7447" width="13.7265625" style="19" customWidth="1"/>
    <col min="7448" max="7448" width="15.7265625" style="19" customWidth="1"/>
    <col min="7449" max="7449" width="14.7265625" style="19" customWidth="1"/>
    <col min="7450" max="7450" width="15.7265625" style="19" customWidth="1"/>
    <col min="7451" max="7451" width="10.453125" style="19" customWidth="1"/>
    <col min="7452" max="7452" width="16.81640625" style="19" customWidth="1"/>
    <col min="7453" max="7453" width="17.7265625" style="19" customWidth="1"/>
    <col min="7454" max="7696" width="9.1796875" style="19"/>
    <col min="7697" max="7697" width="5.7265625" style="19" customWidth="1"/>
    <col min="7698" max="7698" width="10.7265625" style="19" customWidth="1"/>
    <col min="7699" max="7699" width="12.7265625" style="19" customWidth="1"/>
    <col min="7700" max="7700" width="70.7265625" style="19" customWidth="1"/>
    <col min="7701" max="7702" width="8.7265625" style="19" customWidth="1"/>
    <col min="7703" max="7703" width="13.7265625" style="19" customWidth="1"/>
    <col min="7704" max="7704" width="15.7265625" style="19" customWidth="1"/>
    <col min="7705" max="7705" width="14.7265625" style="19" customWidth="1"/>
    <col min="7706" max="7706" width="15.7265625" style="19" customWidth="1"/>
    <col min="7707" max="7707" width="10.453125" style="19" customWidth="1"/>
    <col min="7708" max="7708" width="16.81640625" style="19" customWidth="1"/>
    <col min="7709" max="7709" width="17.7265625" style="19" customWidth="1"/>
    <col min="7710" max="7952" width="9.1796875" style="19"/>
    <col min="7953" max="7953" width="5.7265625" style="19" customWidth="1"/>
    <col min="7954" max="7954" width="10.7265625" style="19" customWidth="1"/>
    <col min="7955" max="7955" width="12.7265625" style="19" customWidth="1"/>
    <col min="7956" max="7956" width="70.7265625" style="19" customWidth="1"/>
    <col min="7957" max="7958" width="8.7265625" style="19" customWidth="1"/>
    <col min="7959" max="7959" width="13.7265625" style="19" customWidth="1"/>
    <col min="7960" max="7960" width="15.7265625" style="19" customWidth="1"/>
    <col min="7961" max="7961" width="14.7265625" style="19" customWidth="1"/>
    <col min="7962" max="7962" width="15.7265625" style="19" customWidth="1"/>
    <col min="7963" max="7963" width="10.453125" style="19" customWidth="1"/>
    <col min="7964" max="7964" width="16.81640625" style="19" customWidth="1"/>
    <col min="7965" max="7965" width="17.7265625" style="19" customWidth="1"/>
    <col min="7966" max="8208" width="9.1796875" style="19"/>
    <col min="8209" max="8209" width="5.7265625" style="19" customWidth="1"/>
    <col min="8210" max="8210" width="10.7265625" style="19" customWidth="1"/>
    <col min="8211" max="8211" width="12.7265625" style="19" customWidth="1"/>
    <col min="8212" max="8212" width="70.7265625" style="19" customWidth="1"/>
    <col min="8213" max="8214" width="8.7265625" style="19" customWidth="1"/>
    <col min="8215" max="8215" width="13.7265625" style="19" customWidth="1"/>
    <col min="8216" max="8216" width="15.7265625" style="19" customWidth="1"/>
    <col min="8217" max="8217" width="14.7265625" style="19" customWidth="1"/>
    <col min="8218" max="8218" width="15.7265625" style="19" customWidth="1"/>
    <col min="8219" max="8219" width="10.453125" style="19" customWidth="1"/>
    <col min="8220" max="8220" width="16.81640625" style="19" customWidth="1"/>
    <col min="8221" max="8221" width="17.7265625" style="19" customWidth="1"/>
    <col min="8222" max="8464" width="9.1796875" style="19"/>
    <col min="8465" max="8465" width="5.7265625" style="19" customWidth="1"/>
    <col min="8466" max="8466" width="10.7265625" style="19" customWidth="1"/>
    <col min="8467" max="8467" width="12.7265625" style="19" customWidth="1"/>
    <col min="8468" max="8468" width="70.7265625" style="19" customWidth="1"/>
    <col min="8469" max="8470" width="8.7265625" style="19" customWidth="1"/>
    <col min="8471" max="8471" width="13.7265625" style="19" customWidth="1"/>
    <col min="8472" max="8472" width="15.7265625" style="19" customWidth="1"/>
    <col min="8473" max="8473" width="14.7265625" style="19" customWidth="1"/>
    <col min="8474" max="8474" width="15.7265625" style="19" customWidth="1"/>
    <col min="8475" max="8475" width="10.453125" style="19" customWidth="1"/>
    <col min="8476" max="8476" width="16.81640625" style="19" customWidth="1"/>
    <col min="8477" max="8477" width="17.7265625" style="19" customWidth="1"/>
    <col min="8478" max="8720" width="9.1796875" style="19"/>
    <col min="8721" max="8721" width="5.7265625" style="19" customWidth="1"/>
    <col min="8722" max="8722" width="10.7265625" style="19" customWidth="1"/>
    <col min="8723" max="8723" width="12.7265625" style="19" customWidth="1"/>
    <col min="8724" max="8724" width="70.7265625" style="19" customWidth="1"/>
    <col min="8725" max="8726" width="8.7265625" style="19" customWidth="1"/>
    <col min="8727" max="8727" width="13.7265625" style="19" customWidth="1"/>
    <col min="8728" max="8728" width="15.7265625" style="19" customWidth="1"/>
    <col min="8729" max="8729" width="14.7265625" style="19" customWidth="1"/>
    <col min="8730" max="8730" width="15.7265625" style="19" customWidth="1"/>
    <col min="8731" max="8731" width="10.453125" style="19" customWidth="1"/>
    <col min="8732" max="8732" width="16.81640625" style="19" customWidth="1"/>
    <col min="8733" max="8733" width="17.7265625" style="19" customWidth="1"/>
    <col min="8734" max="8976" width="9.1796875" style="19"/>
    <col min="8977" max="8977" width="5.7265625" style="19" customWidth="1"/>
    <col min="8978" max="8978" width="10.7265625" style="19" customWidth="1"/>
    <col min="8979" max="8979" width="12.7265625" style="19" customWidth="1"/>
    <col min="8980" max="8980" width="70.7265625" style="19" customWidth="1"/>
    <col min="8981" max="8982" width="8.7265625" style="19" customWidth="1"/>
    <col min="8983" max="8983" width="13.7265625" style="19" customWidth="1"/>
    <col min="8984" max="8984" width="15.7265625" style="19" customWidth="1"/>
    <col min="8985" max="8985" width="14.7265625" style="19" customWidth="1"/>
    <col min="8986" max="8986" width="15.7265625" style="19" customWidth="1"/>
    <col min="8987" max="8987" width="10.453125" style="19" customWidth="1"/>
    <col min="8988" max="8988" width="16.81640625" style="19" customWidth="1"/>
    <col min="8989" max="8989" width="17.7265625" style="19" customWidth="1"/>
    <col min="8990" max="9232" width="9.1796875" style="19"/>
    <col min="9233" max="9233" width="5.7265625" style="19" customWidth="1"/>
    <col min="9234" max="9234" width="10.7265625" style="19" customWidth="1"/>
    <col min="9235" max="9235" width="12.7265625" style="19" customWidth="1"/>
    <col min="9236" max="9236" width="70.7265625" style="19" customWidth="1"/>
    <col min="9237" max="9238" width="8.7265625" style="19" customWidth="1"/>
    <col min="9239" max="9239" width="13.7265625" style="19" customWidth="1"/>
    <col min="9240" max="9240" width="15.7265625" style="19" customWidth="1"/>
    <col min="9241" max="9241" width="14.7265625" style="19" customWidth="1"/>
    <col min="9242" max="9242" width="15.7265625" style="19" customWidth="1"/>
    <col min="9243" max="9243" width="10.453125" style="19" customWidth="1"/>
    <col min="9244" max="9244" width="16.81640625" style="19" customWidth="1"/>
    <col min="9245" max="9245" width="17.7265625" style="19" customWidth="1"/>
    <col min="9246" max="9488" width="9.1796875" style="19"/>
    <col min="9489" max="9489" width="5.7265625" style="19" customWidth="1"/>
    <col min="9490" max="9490" width="10.7265625" style="19" customWidth="1"/>
    <col min="9491" max="9491" width="12.7265625" style="19" customWidth="1"/>
    <col min="9492" max="9492" width="70.7265625" style="19" customWidth="1"/>
    <col min="9493" max="9494" width="8.7265625" style="19" customWidth="1"/>
    <col min="9495" max="9495" width="13.7265625" style="19" customWidth="1"/>
    <col min="9496" max="9496" width="15.7265625" style="19" customWidth="1"/>
    <col min="9497" max="9497" width="14.7265625" style="19" customWidth="1"/>
    <col min="9498" max="9498" width="15.7265625" style="19" customWidth="1"/>
    <col min="9499" max="9499" width="10.453125" style="19" customWidth="1"/>
    <col min="9500" max="9500" width="16.81640625" style="19" customWidth="1"/>
    <col min="9501" max="9501" width="17.7265625" style="19" customWidth="1"/>
    <col min="9502" max="9744" width="9.1796875" style="19"/>
    <col min="9745" max="9745" width="5.7265625" style="19" customWidth="1"/>
    <col min="9746" max="9746" width="10.7265625" style="19" customWidth="1"/>
    <col min="9747" max="9747" width="12.7265625" style="19" customWidth="1"/>
    <col min="9748" max="9748" width="70.7265625" style="19" customWidth="1"/>
    <col min="9749" max="9750" width="8.7265625" style="19" customWidth="1"/>
    <col min="9751" max="9751" width="13.7265625" style="19" customWidth="1"/>
    <col min="9752" max="9752" width="15.7265625" style="19" customWidth="1"/>
    <col min="9753" max="9753" width="14.7265625" style="19" customWidth="1"/>
    <col min="9754" max="9754" width="15.7265625" style="19" customWidth="1"/>
    <col min="9755" max="9755" width="10.453125" style="19" customWidth="1"/>
    <col min="9756" max="9756" width="16.81640625" style="19" customWidth="1"/>
    <col min="9757" max="9757" width="17.7265625" style="19" customWidth="1"/>
    <col min="9758" max="10000" width="9.1796875" style="19"/>
    <col min="10001" max="10001" width="5.7265625" style="19" customWidth="1"/>
    <col min="10002" max="10002" width="10.7265625" style="19" customWidth="1"/>
    <col min="10003" max="10003" width="12.7265625" style="19" customWidth="1"/>
    <col min="10004" max="10004" width="70.7265625" style="19" customWidth="1"/>
    <col min="10005" max="10006" width="8.7265625" style="19" customWidth="1"/>
    <col min="10007" max="10007" width="13.7265625" style="19" customWidth="1"/>
    <col min="10008" max="10008" width="15.7265625" style="19" customWidth="1"/>
    <col min="10009" max="10009" width="14.7265625" style="19" customWidth="1"/>
    <col min="10010" max="10010" width="15.7265625" style="19" customWidth="1"/>
    <col min="10011" max="10011" width="10.453125" style="19" customWidth="1"/>
    <col min="10012" max="10012" width="16.81640625" style="19" customWidth="1"/>
    <col min="10013" max="10013" width="17.7265625" style="19" customWidth="1"/>
    <col min="10014" max="10256" width="9.1796875" style="19"/>
    <col min="10257" max="10257" width="5.7265625" style="19" customWidth="1"/>
    <col min="10258" max="10258" width="10.7265625" style="19" customWidth="1"/>
    <col min="10259" max="10259" width="12.7265625" style="19" customWidth="1"/>
    <col min="10260" max="10260" width="70.7265625" style="19" customWidth="1"/>
    <col min="10261" max="10262" width="8.7265625" style="19" customWidth="1"/>
    <col min="10263" max="10263" width="13.7265625" style="19" customWidth="1"/>
    <col min="10264" max="10264" width="15.7265625" style="19" customWidth="1"/>
    <col min="10265" max="10265" width="14.7265625" style="19" customWidth="1"/>
    <col min="10266" max="10266" width="15.7265625" style="19" customWidth="1"/>
    <col min="10267" max="10267" width="10.453125" style="19" customWidth="1"/>
    <col min="10268" max="10268" width="16.81640625" style="19" customWidth="1"/>
    <col min="10269" max="10269" width="17.7265625" style="19" customWidth="1"/>
    <col min="10270" max="10512" width="9.1796875" style="19"/>
    <col min="10513" max="10513" width="5.7265625" style="19" customWidth="1"/>
    <col min="10514" max="10514" width="10.7265625" style="19" customWidth="1"/>
    <col min="10515" max="10515" width="12.7265625" style="19" customWidth="1"/>
    <col min="10516" max="10516" width="70.7265625" style="19" customWidth="1"/>
    <col min="10517" max="10518" width="8.7265625" style="19" customWidth="1"/>
    <col min="10519" max="10519" width="13.7265625" style="19" customWidth="1"/>
    <col min="10520" max="10520" width="15.7265625" style="19" customWidth="1"/>
    <col min="10521" max="10521" width="14.7265625" style="19" customWidth="1"/>
    <col min="10522" max="10522" width="15.7265625" style="19" customWidth="1"/>
    <col min="10523" max="10523" width="10.453125" style="19" customWidth="1"/>
    <col min="10524" max="10524" width="16.81640625" style="19" customWidth="1"/>
    <col min="10525" max="10525" width="17.7265625" style="19" customWidth="1"/>
    <col min="10526" max="10768" width="9.1796875" style="19"/>
    <col min="10769" max="10769" width="5.7265625" style="19" customWidth="1"/>
    <col min="10770" max="10770" width="10.7265625" style="19" customWidth="1"/>
    <col min="10771" max="10771" width="12.7265625" style="19" customWidth="1"/>
    <col min="10772" max="10772" width="70.7265625" style="19" customWidth="1"/>
    <col min="10773" max="10774" width="8.7265625" style="19" customWidth="1"/>
    <col min="10775" max="10775" width="13.7265625" style="19" customWidth="1"/>
    <col min="10776" max="10776" width="15.7265625" style="19" customWidth="1"/>
    <col min="10777" max="10777" width="14.7265625" style="19" customWidth="1"/>
    <col min="10778" max="10778" width="15.7265625" style="19" customWidth="1"/>
    <col min="10779" max="10779" width="10.453125" style="19" customWidth="1"/>
    <col min="10780" max="10780" width="16.81640625" style="19" customWidth="1"/>
    <col min="10781" max="10781" width="17.7265625" style="19" customWidth="1"/>
    <col min="10782" max="11024" width="9.1796875" style="19"/>
    <col min="11025" max="11025" width="5.7265625" style="19" customWidth="1"/>
    <col min="11026" max="11026" width="10.7265625" style="19" customWidth="1"/>
    <col min="11027" max="11027" width="12.7265625" style="19" customWidth="1"/>
    <col min="11028" max="11028" width="70.7265625" style="19" customWidth="1"/>
    <col min="11029" max="11030" width="8.7265625" style="19" customWidth="1"/>
    <col min="11031" max="11031" width="13.7265625" style="19" customWidth="1"/>
    <col min="11032" max="11032" width="15.7265625" style="19" customWidth="1"/>
    <col min="11033" max="11033" width="14.7265625" style="19" customWidth="1"/>
    <col min="11034" max="11034" width="15.7265625" style="19" customWidth="1"/>
    <col min="11035" max="11035" width="10.453125" style="19" customWidth="1"/>
    <col min="11036" max="11036" width="16.81640625" style="19" customWidth="1"/>
    <col min="11037" max="11037" width="17.7265625" style="19" customWidth="1"/>
    <col min="11038" max="11280" width="9.1796875" style="19"/>
    <col min="11281" max="11281" width="5.7265625" style="19" customWidth="1"/>
    <col min="11282" max="11282" width="10.7265625" style="19" customWidth="1"/>
    <col min="11283" max="11283" width="12.7265625" style="19" customWidth="1"/>
    <col min="11284" max="11284" width="70.7265625" style="19" customWidth="1"/>
    <col min="11285" max="11286" width="8.7265625" style="19" customWidth="1"/>
    <col min="11287" max="11287" width="13.7265625" style="19" customWidth="1"/>
    <col min="11288" max="11288" width="15.7265625" style="19" customWidth="1"/>
    <col min="11289" max="11289" width="14.7265625" style="19" customWidth="1"/>
    <col min="11290" max="11290" width="15.7265625" style="19" customWidth="1"/>
    <col min="11291" max="11291" width="10.453125" style="19" customWidth="1"/>
    <col min="11292" max="11292" width="16.81640625" style="19" customWidth="1"/>
    <col min="11293" max="11293" width="17.7265625" style="19" customWidth="1"/>
    <col min="11294" max="11536" width="9.1796875" style="19"/>
    <col min="11537" max="11537" width="5.7265625" style="19" customWidth="1"/>
    <col min="11538" max="11538" width="10.7265625" style="19" customWidth="1"/>
    <col min="11539" max="11539" width="12.7265625" style="19" customWidth="1"/>
    <col min="11540" max="11540" width="70.7265625" style="19" customWidth="1"/>
    <col min="11541" max="11542" width="8.7265625" style="19" customWidth="1"/>
    <col min="11543" max="11543" width="13.7265625" style="19" customWidth="1"/>
    <col min="11544" max="11544" width="15.7265625" style="19" customWidth="1"/>
    <col min="11545" max="11545" width="14.7265625" style="19" customWidth="1"/>
    <col min="11546" max="11546" width="15.7265625" style="19" customWidth="1"/>
    <col min="11547" max="11547" width="10.453125" style="19" customWidth="1"/>
    <col min="11548" max="11548" width="16.81640625" style="19" customWidth="1"/>
    <col min="11549" max="11549" width="17.7265625" style="19" customWidth="1"/>
    <col min="11550" max="11792" width="9.1796875" style="19"/>
    <col min="11793" max="11793" width="5.7265625" style="19" customWidth="1"/>
    <col min="11794" max="11794" width="10.7265625" style="19" customWidth="1"/>
    <col min="11795" max="11795" width="12.7265625" style="19" customWidth="1"/>
    <col min="11796" max="11796" width="70.7265625" style="19" customWidth="1"/>
    <col min="11797" max="11798" width="8.7265625" style="19" customWidth="1"/>
    <col min="11799" max="11799" width="13.7265625" style="19" customWidth="1"/>
    <col min="11800" max="11800" width="15.7265625" style="19" customWidth="1"/>
    <col min="11801" max="11801" width="14.7265625" style="19" customWidth="1"/>
    <col min="11802" max="11802" width="15.7265625" style="19" customWidth="1"/>
    <col min="11803" max="11803" width="10.453125" style="19" customWidth="1"/>
    <col min="11804" max="11804" width="16.81640625" style="19" customWidth="1"/>
    <col min="11805" max="11805" width="17.7265625" style="19" customWidth="1"/>
    <col min="11806" max="12048" width="9.1796875" style="19"/>
    <col min="12049" max="12049" width="5.7265625" style="19" customWidth="1"/>
    <col min="12050" max="12050" width="10.7265625" style="19" customWidth="1"/>
    <col min="12051" max="12051" width="12.7265625" style="19" customWidth="1"/>
    <col min="12052" max="12052" width="70.7265625" style="19" customWidth="1"/>
    <col min="12053" max="12054" width="8.7265625" style="19" customWidth="1"/>
    <col min="12055" max="12055" width="13.7265625" style="19" customWidth="1"/>
    <col min="12056" max="12056" width="15.7265625" style="19" customWidth="1"/>
    <col min="12057" max="12057" width="14.7265625" style="19" customWidth="1"/>
    <col min="12058" max="12058" width="15.7265625" style="19" customWidth="1"/>
    <col min="12059" max="12059" width="10.453125" style="19" customWidth="1"/>
    <col min="12060" max="12060" width="16.81640625" style="19" customWidth="1"/>
    <col min="12061" max="12061" width="17.7265625" style="19" customWidth="1"/>
    <col min="12062" max="12304" width="9.1796875" style="19"/>
    <col min="12305" max="12305" width="5.7265625" style="19" customWidth="1"/>
    <col min="12306" max="12306" width="10.7265625" style="19" customWidth="1"/>
    <col min="12307" max="12307" width="12.7265625" style="19" customWidth="1"/>
    <col min="12308" max="12308" width="70.7265625" style="19" customWidth="1"/>
    <col min="12309" max="12310" width="8.7265625" style="19" customWidth="1"/>
    <col min="12311" max="12311" width="13.7265625" style="19" customWidth="1"/>
    <col min="12312" max="12312" width="15.7265625" style="19" customWidth="1"/>
    <col min="12313" max="12313" width="14.7265625" style="19" customWidth="1"/>
    <col min="12314" max="12314" width="15.7265625" style="19" customWidth="1"/>
    <col min="12315" max="12315" width="10.453125" style="19" customWidth="1"/>
    <col min="12316" max="12316" width="16.81640625" style="19" customWidth="1"/>
    <col min="12317" max="12317" width="17.7265625" style="19" customWidth="1"/>
    <col min="12318" max="12560" width="9.1796875" style="19"/>
    <col min="12561" max="12561" width="5.7265625" style="19" customWidth="1"/>
    <col min="12562" max="12562" width="10.7265625" style="19" customWidth="1"/>
    <col min="12563" max="12563" width="12.7265625" style="19" customWidth="1"/>
    <col min="12564" max="12564" width="70.7265625" style="19" customWidth="1"/>
    <col min="12565" max="12566" width="8.7265625" style="19" customWidth="1"/>
    <col min="12567" max="12567" width="13.7265625" style="19" customWidth="1"/>
    <col min="12568" max="12568" width="15.7265625" style="19" customWidth="1"/>
    <col min="12569" max="12569" width="14.7265625" style="19" customWidth="1"/>
    <col min="12570" max="12570" width="15.7265625" style="19" customWidth="1"/>
    <col min="12571" max="12571" width="10.453125" style="19" customWidth="1"/>
    <col min="12572" max="12572" width="16.81640625" style="19" customWidth="1"/>
    <col min="12573" max="12573" width="17.7265625" style="19" customWidth="1"/>
    <col min="12574" max="12816" width="9.1796875" style="19"/>
    <col min="12817" max="12817" width="5.7265625" style="19" customWidth="1"/>
    <col min="12818" max="12818" width="10.7265625" style="19" customWidth="1"/>
    <col min="12819" max="12819" width="12.7265625" style="19" customWidth="1"/>
    <col min="12820" max="12820" width="70.7265625" style="19" customWidth="1"/>
    <col min="12821" max="12822" width="8.7265625" style="19" customWidth="1"/>
    <col min="12823" max="12823" width="13.7265625" style="19" customWidth="1"/>
    <col min="12824" max="12824" width="15.7265625" style="19" customWidth="1"/>
    <col min="12825" max="12825" width="14.7265625" style="19" customWidth="1"/>
    <col min="12826" max="12826" width="15.7265625" style="19" customWidth="1"/>
    <col min="12827" max="12827" width="10.453125" style="19" customWidth="1"/>
    <col min="12828" max="12828" width="16.81640625" style="19" customWidth="1"/>
    <col min="12829" max="12829" width="17.7265625" style="19" customWidth="1"/>
    <col min="12830" max="13072" width="9.1796875" style="19"/>
    <col min="13073" max="13073" width="5.7265625" style="19" customWidth="1"/>
    <col min="13074" max="13074" width="10.7265625" style="19" customWidth="1"/>
    <col min="13075" max="13075" width="12.7265625" style="19" customWidth="1"/>
    <col min="13076" max="13076" width="70.7265625" style="19" customWidth="1"/>
    <col min="13077" max="13078" width="8.7265625" style="19" customWidth="1"/>
    <col min="13079" max="13079" width="13.7265625" style="19" customWidth="1"/>
    <col min="13080" max="13080" width="15.7265625" style="19" customWidth="1"/>
    <col min="13081" max="13081" width="14.7265625" style="19" customWidth="1"/>
    <col min="13082" max="13082" width="15.7265625" style="19" customWidth="1"/>
    <col min="13083" max="13083" width="10.453125" style="19" customWidth="1"/>
    <col min="13084" max="13084" width="16.81640625" style="19" customWidth="1"/>
    <col min="13085" max="13085" width="17.7265625" style="19" customWidth="1"/>
    <col min="13086" max="13328" width="9.1796875" style="19"/>
    <col min="13329" max="13329" width="5.7265625" style="19" customWidth="1"/>
    <col min="13330" max="13330" width="10.7265625" style="19" customWidth="1"/>
    <col min="13331" max="13331" width="12.7265625" style="19" customWidth="1"/>
    <col min="13332" max="13332" width="70.7265625" style="19" customWidth="1"/>
    <col min="13333" max="13334" width="8.7265625" style="19" customWidth="1"/>
    <col min="13335" max="13335" width="13.7265625" style="19" customWidth="1"/>
    <col min="13336" max="13336" width="15.7265625" style="19" customWidth="1"/>
    <col min="13337" max="13337" width="14.7265625" style="19" customWidth="1"/>
    <col min="13338" max="13338" width="15.7265625" style="19" customWidth="1"/>
    <col min="13339" max="13339" width="10.453125" style="19" customWidth="1"/>
    <col min="13340" max="13340" width="16.81640625" style="19" customWidth="1"/>
    <col min="13341" max="13341" width="17.7265625" style="19" customWidth="1"/>
    <col min="13342" max="13584" width="9.1796875" style="19"/>
    <col min="13585" max="13585" width="5.7265625" style="19" customWidth="1"/>
    <col min="13586" max="13586" width="10.7265625" style="19" customWidth="1"/>
    <col min="13587" max="13587" width="12.7265625" style="19" customWidth="1"/>
    <col min="13588" max="13588" width="70.7265625" style="19" customWidth="1"/>
    <col min="13589" max="13590" width="8.7265625" style="19" customWidth="1"/>
    <col min="13591" max="13591" width="13.7265625" style="19" customWidth="1"/>
    <col min="13592" max="13592" width="15.7265625" style="19" customWidth="1"/>
    <col min="13593" max="13593" width="14.7265625" style="19" customWidth="1"/>
    <col min="13594" max="13594" width="15.7265625" style="19" customWidth="1"/>
    <col min="13595" max="13595" width="10.453125" style="19" customWidth="1"/>
    <col min="13596" max="13596" width="16.81640625" style="19" customWidth="1"/>
    <col min="13597" max="13597" width="17.7265625" style="19" customWidth="1"/>
    <col min="13598" max="13840" width="9.1796875" style="19"/>
    <col min="13841" max="13841" width="5.7265625" style="19" customWidth="1"/>
    <col min="13842" max="13842" width="10.7265625" style="19" customWidth="1"/>
    <col min="13843" max="13843" width="12.7265625" style="19" customWidth="1"/>
    <col min="13844" max="13844" width="70.7265625" style="19" customWidth="1"/>
    <col min="13845" max="13846" width="8.7265625" style="19" customWidth="1"/>
    <col min="13847" max="13847" width="13.7265625" style="19" customWidth="1"/>
    <col min="13848" max="13848" width="15.7265625" style="19" customWidth="1"/>
    <col min="13849" max="13849" width="14.7265625" style="19" customWidth="1"/>
    <col min="13850" max="13850" width="15.7265625" style="19" customWidth="1"/>
    <col min="13851" max="13851" width="10.453125" style="19" customWidth="1"/>
    <col min="13852" max="13852" width="16.81640625" style="19" customWidth="1"/>
    <col min="13853" max="13853" width="17.7265625" style="19" customWidth="1"/>
    <col min="13854" max="14096" width="9.1796875" style="19"/>
    <col min="14097" max="14097" width="5.7265625" style="19" customWidth="1"/>
    <col min="14098" max="14098" width="10.7265625" style="19" customWidth="1"/>
    <col min="14099" max="14099" width="12.7265625" style="19" customWidth="1"/>
    <col min="14100" max="14100" width="70.7265625" style="19" customWidth="1"/>
    <col min="14101" max="14102" width="8.7265625" style="19" customWidth="1"/>
    <col min="14103" max="14103" width="13.7265625" style="19" customWidth="1"/>
    <col min="14104" max="14104" width="15.7265625" style="19" customWidth="1"/>
    <col min="14105" max="14105" width="14.7265625" style="19" customWidth="1"/>
    <col min="14106" max="14106" width="15.7265625" style="19" customWidth="1"/>
    <col min="14107" max="14107" width="10.453125" style="19" customWidth="1"/>
    <col min="14108" max="14108" width="16.81640625" style="19" customWidth="1"/>
    <col min="14109" max="14109" width="17.7265625" style="19" customWidth="1"/>
    <col min="14110" max="14352" width="9.1796875" style="19"/>
    <col min="14353" max="14353" width="5.7265625" style="19" customWidth="1"/>
    <col min="14354" max="14354" width="10.7265625" style="19" customWidth="1"/>
    <col min="14355" max="14355" width="12.7265625" style="19" customWidth="1"/>
    <col min="14356" max="14356" width="70.7265625" style="19" customWidth="1"/>
    <col min="14357" max="14358" width="8.7265625" style="19" customWidth="1"/>
    <col min="14359" max="14359" width="13.7265625" style="19" customWidth="1"/>
    <col min="14360" max="14360" width="15.7265625" style="19" customWidth="1"/>
    <col min="14361" max="14361" width="14.7265625" style="19" customWidth="1"/>
    <col min="14362" max="14362" width="15.7265625" style="19" customWidth="1"/>
    <col min="14363" max="14363" width="10.453125" style="19" customWidth="1"/>
    <col min="14364" max="14364" width="16.81640625" style="19" customWidth="1"/>
    <col min="14365" max="14365" width="17.7265625" style="19" customWidth="1"/>
    <col min="14366" max="14608" width="9.1796875" style="19"/>
    <col min="14609" max="14609" width="5.7265625" style="19" customWidth="1"/>
    <col min="14610" max="14610" width="10.7265625" style="19" customWidth="1"/>
    <col min="14611" max="14611" width="12.7265625" style="19" customWidth="1"/>
    <col min="14612" max="14612" width="70.7265625" style="19" customWidth="1"/>
    <col min="14613" max="14614" width="8.7265625" style="19" customWidth="1"/>
    <col min="14615" max="14615" width="13.7265625" style="19" customWidth="1"/>
    <col min="14616" max="14616" width="15.7265625" style="19" customWidth="1"/>
    <col min="14617" max="14617" width="14.7265625" style="19" customWidth="1"/>
    <col min="14618" max="14618" width="15.7265625" style="19" customWidth="1"/>
    <col min="14619" max="14619" width="10.453125" style="19" customWidth="1"/>
    <col min="14620" max="14620" width="16.81640625" style="19" customWidth="1"/>
    <col min="14621" max="14621" width="17.7265625" style="19" customWidth="1"/>
    <col min="14622" max="14864" width="9.1796875" style="19"/>
    <col min="14865" max="14865" width="5.7265625" style="19" customWidth="1"/>
    <col min="14866" max="14866" width="10.7265625" style="19" customWidth="1"/>
    <col min="14867" max="14867" width="12.7265625" style="19" customWidth="1"/>
    <col min="14868" max="14868" width="70.7265625" style="19" customWidth="1"/>
    <col min="14869" max="14870" width="8.7265625" style="19" customWidth="1"/>
    <col min="14871" max="14871" width="13.7265625" style="19" customWidth="1"/>
    <col min="14872" max="14872" width="15.7265625" style="19" customWidth="1"/>
    <col min="14873" max="14873" width="14.7265625" style="19" customWidth="1"/>
    <col min="14874" max="14874" width="15.7265625" style="19" customWidth="1"/>
    <col min="14875" max="14875" width="10.453125" style="19" customWidth="1"/>
    <col min="14876" max="14876" width="16.81640625" style="19" customWidth="1"/>
    <col min="14877" max="14877" width="17.7265625" style="19" customWidth="1"/>
    <col min="14878" max="15120" width="9.1796875" style="19"/>
    <col min="15121" max="15121" width="5.7265625" style="19" customWidth="1"/>
    <col min="15122" max="15122" width="10.7265625" style="19" customWidth="1"/>
    <col min="15123" max="15123" width="12.7265625" style="19" customWidth="1"/>
    <col min="15124" max="15124" width="70.7265625" style="19" customWidth="1"/>
    <col min="15125" max="15126" width="8.7265625" style="19" customWidth="1"/>
    <col min="15127" max="15127" width="13.7265625" style="19" customWidth="1"/>
    <col min="15128" max="15128" width="15.7265625" style="19" customWidth="1"/>
    <col min="15129" max="15129" width="14.7265625" style="19" customWidth="1"/>
    <col min="15130" max="15130" width="15.7265625" style="19" customWidth="1"/>
    <col min="15131" max="15131" width="10.453125" style="19" customWidth="1"/>
    <col min="15132" max="15132" width="16.81640625" style="19" customWidth="1"/>
    <col min="15133" max="15133" width="17.7265625" style="19" customWidth="1"/>
    <col min="15134" max="15376" width="9.1796875" style="19"/>
    <col min="15377" max="15377" width="5.7265625" style="19" customWidth="1"/>
    <col min="15378" max="15378" width="10.7265625" style="19" customWidth="1"/>
    <col min="15379" max="15379" width="12.7265625" style="19" customWidth="1"/>
    <col min="15380" max="15380" width="70.7265625" style="19" customWidth="1"/>
    <col min="15381" max="15382" width="8.7265625" style="19" customWidth="1"/>
    <col min="15383" max="15383" width="13.7265625" style="19" customWidth="1"/>
    <col min="15384" max="15384" width="15.7265625" style="19" customWidth="1"/>
    <col min="15385" max="15385" width="14.7265625" style="19" customWidth="1"/>
    <col min="15386" max="15386" width="15.7265625" style="19" customWidth="1"/>
    <col min="15387" max="15387" width="10.453125" style="19" customWidth="1"/>
    <col min="15388" max="15388" width="16.81640625" style="19" customWidth="1"/>
    <col min="15389" max="15389" width="17.7265625" style="19" customWidth="1"/>
    <col min="15390" max="15632" width="9.1796875" style="19"/>
    <col min="15633" max="15633" width="5.7265625" style="19" customWidth="1"/>
    <col min="15634" max="15634" width="10.7265625" style="19" customWidth="1"/>
    <col min="15635" max="15635" width="12.7265625" style="19" customWidth="1"/>
    <col min="15636" max="15636" width="70.7265625" style="19" customWidth="1"/>
    <col min="15637" max="15638" width="8.7265625" style="19" customWidth="1"/>
    <col min="15639" max="15639" width="13.7265625" style="19" customWidth="1"/>
    <col min="15640" max="15640" width="15.7265625" style="19" customWidth="1"/>
    <col min="15641" max="15641" width="14.7265625" style="19" customWidth="1"/>
    <col min="15642" max="15642" width="15.7265625" style="19" customWidth="1"/>
    <col min="15643" max="15643" width="10.453125" style="19" customWidth="1"/>
    <col min="15644" max="15644" width="16.81640625" style="19" customWidth="1"/>
    <col min="15645" max="15645" width="17.7265625" style="19" customWidth="1"/>
    <col min="15646" max="15888" width="9.1796875" style="19"/>
    <col min="15889" max="15889" width="5.7265625" style="19" customWidth="1"/>
    <col min="15890" max="15890" width="10.7265625" style="19" customWidth="1"/>
    <col min="15891" max="15891" width="12.7265625" style="19" customWidth="1"/>
    <col min="15892" max="15892" width="70.7265625" style="19" customWidth="1"/>
    <col min="15893" max="15894" width="8.7265625" style="19" customWidth="1"/>
    <col min="15895" max="15895" width="13.7265625" style="19" customWidth="1"/>
    <col min="15896" max="15896" width="15.7265625" style="19" customWidth="1"/>
    <col min="15897" max="15897" width="14.7265625" style="19" customWidth="1"/>
    <col min="15898" max="15898" width="15.7265625" style="19" customWidth="1"/>
    <col min="15899" max="15899" width="10.453125" style="19" customWidth="1"/>
    <col min="15900" max="15900" width="16.81640625" style="19" customWidth="1"/>
    <col min="15901" max="15901" width="17.7265625" style="19" customWidth="1"/>
    <col min="15902" max="16144" width="9.1796875" style="19"/>
    <col min="16145" max="16145" width="5.7265625" style="19" customWidth="1"/>
    <col min="16146" max="16146" width="10.7265625" style="19" customWidth="1"/>
    <col min="16147" max="16147" width="12.7265625" style="19" customWidth="1"/>
    <col min="16148" max="16148" width="70.7265625" style="19" customWidth="1"/>
    <col min="16149" max="16150" width="8.7265625" style="19" customWidth="1"/>
    <col min="16151" max="16151" width="13.7265625" style="19" customWidth="1"/>
    <col min="16152" max="16152" width="15.7265625" style="19" customWidth="1"/>
    <col min="16153" max="16153" width="14.7265625" style="19" customWidth="1"/>
    <col min="16154" max="16154" width="15.7265625" style="19" customWidth="1"/>
    <col min="16155" max="16155" width="10.453125" style="19" customWidth="1"/>
    <col min="16156" max="16156" width="16.81640625" style="19" customWidth="1"/>
    <col min="16157" max="16157" width="17.7265625" style="19" customWidth="1"/>
    <col min="16158" max="16373" width="9.1796875" style="19"/>
    <col min="16374" max="16384" width="8.81640625" style="19" customWidth="1"/>
  </cols>
  <sheetData>
    <row r="1" spans="1:37" s="1" customFormat="1" x14ac:dyDescent="0.35">
      <c r="A1" s="552"/>
      <c r="B1" s="1703"/>
      <c r="C1" s="552"/>
      <c r="K1" s="2236" t="s">
        <v>4286</v>
      </c>
      <c r="L1" s="2236"/>
      <c r="M1" s="2236"/>
      <c r="N1" s="2236"/>
      <c r="O1" s="2236"/>
      <c r="P1" s="2236"/>
      <c r="Q1" s="2236"/>
      <c r="R1" s="2236"/>
      <c r="S1" s="2236"/>
      <c r="T1" s="2236"/>
      <c r="U1" s="2236"/>
      <c r="V1" s="2236"/>
      <c r="W1" s="2236"/>
      <c r="X1" s="2236"/>
      <c r="Y1" s="2236"/>
      <c r="Z1" s="2236"/>
      <c r="AA1" s="2236"/>
      <c r="AB1" s="2236"/>
      <c r="AC1" s="2236"/>
      <c r="AD1" s="2236"/>
      <c r="AE1" s="2236"/>
      <c r="AF1" s="285"/>
      <c r="AG1" s="10"/>
      <c r="AH1" s="10"/>
      <c r="AI1" s="10"/>
      <c r="AJ1" s="10"/>
      <c r="AK1" s="10"/>
    </row>
    <row r="2" spans="1:37" s="1" customFormat="1" x14ac:dyDescent="0.35">
      <c r="A2" s="552"/>
      <c r="B2" s="1703"/>
      <c r="C2" s="552"/>
      <c r="T2" s="286"/>
      <c r="U2" s="286"/>
      <c r="V2" s="286"/>
      <c r="W2" s="286"/>
      <c r="X2" s="286"/>
      <c r="Y2" s="286"/>
      <c r="Z2" s="286"/>
      <c r="AA2" s="286"/>
      <c r="AB2" s="286"/>
      <c r="AC2" s="286"/>
      <c r="AD2" s="9"/>
      <c r="AE2" s="9"/>
      <c r="AF2" s="10"/>
      <c r="AG2" s="10"/>
      <c r="AH2" s="10"/>
      <c r="AI2" s="10"/>
      <c r="AJ2" s="10"/>
      <c r="AK2" s="10"/>
    </row>
    <row r="3" spans="1:37" s="1" customFormat="1" x14ac:dyDescent="0.35">
      <c r="A3" s="552"/>
      <c r="B3" s="1703"/>
      <c r="C3" s="552"/>
      <c r="V3" s="9"/>
      <c r="W3" s="9"/>
      <c r="X3" s="9"/>
      <c r="Y3" s="9"/>
      <c r="Z3" s="10"/>
      <c r="AA3" s="10"/>
      <c r="AB3" s="10"/>
      <c r="AC3" s="10"/>
      <c r="AD3" s="9"/>
      <c r="AE3" s="9"/>
      <c r="AF3" s="10"/>
      <c r="AG3" s="10"/>
      <c r="AH3" s="10"/>
      <c r="AI3" s="10"/>
      <c r="AJ3" s="10"/>
      <c r="AK3" s="10"/>
    </row>
    <row r="4" spans="1:37" s="1" customFormat="1" x14ac:dyDescent="0.35">
      <c r="A4" s="552"/>
      <c r="B4" s="1703"/>
      <c r="C4" s="552"/>
      <c r="V4" s="9"/>
      <c r="W4" s="9"/>
      <c r="X4" s="9"/>
      <c r="Y4" s="9"/>
      <c r="Z4" s="10"/>
      <c r="AA4" s="10"/>
      <c r="AB4" s="10"/>
      <c r="AC4" s="10"/>
      <c r="AD4" s="9"/>
      <c r="AE4" s="9"/>
      <c r="AF4" s="10"/>
      <c r="AG4" s="10"/>
      <c r="AH4" s="10"/>
      <c r="AI4" s="10"/>
      <c r="AJ4" s="10"/>
      <c r="AK4" s="10"/>
    </row>
    <row r="5" spans="1:37" s="1" customFormat="1" x14ac:dyDescent="0.35">
      <c r="A5" s="552"/>
      <c r="B5" s="1703"/>
      <c r="C5" s="552"/>
      <c r="V5" s="9"/>
      <c r="W5" s="9"/>
      <c r="X5" s="9"/>
      <c r="Y5" s="9"/>
      <c r="Z5" s="10"/>
      <c r="AA5" s="10"/>
      <c r="AB5" s="10"/>
      <c r="AC5" s="10"/>
      <c r="AD5" s="9"/>
      <c r="AE5" s="9"/>
      <c r="AF5" s="10"/>
      <c r="AG5" s="10"/>
      <c r="AH5" s="10"/>
      <c r="AI5" s="10"/>
      <c r="AJ5" s="10"/>
      <c r="AK5" s="10"/>
    </row>
    <row r="6" spans="1:37" s="1" customFormat="1" x14ac:dyDescent="0.35">
      <c r="A6" s="552"/>
      <c r="B6" s="1703"/>
      <c r="C6" s="552"/>
      <c r="V6" s="9"/>
      <c r="W6" s="9"/>
      <c r="X6" s="9"/>
      <c r="Y6" s="9"/>
      <c r="Z6" s="10"/>
      <c r="AA6" s="10"/>
      <c r="AB6" s="10"/>
      <c r="AC6" s="10"/>
      <c r="AD6" s="9"/>
      <c r="AE6" s="9"/>
      <c r="AF6" s="10"/>
      <c r="AG6" s="10"/>
      <c r="AH6" s="10"/>
      <c r="AI6" s="10"/>
      <c r="AJ6" s="10"/>
      <c r="AK6" s="10"/>
    </row>
    <row r="7" spans="1:37" s="1" customFormat="1" ht="25.5" customHeight="1" x14ac:dyDescent="0.35">
      <c r="A7" s="2139" t="s">
        <v>11</v>
      </c>
      <c r="B7" s="2139"/>
      <c r="C7" s="2139"/>
      <c r="D7" s="2"/>
      <c r="E7" s="2"/>
      <c r="F7" s="2"/>
      <c r="G7" s="2"/>
      <c r="H7" s="2"/>
      <c r="I7" s="2"/>
      <c r="J7" s="2"/>
      <c r="K7" s="2"/>
      <c r="L7" s="2"/>
      <c r="V7" s="9"/>
      <c r="W7" s="9"/>
      <c r="X7" s="9"/>
      <c r="Y7" s="9"/>
      <c r="Z7" s="10"/>
      <c r="AA7" s="10"/>
      <c r="AB7" s="10"/>
      <c r="AC7" s="10"/>
      <c r="AD7" s="9"/>
      <c r="AE7" s="9"/>
      <c r="AF7" s="10"/>
      <c r="AG7" s="10"/>
      <c r="AH7" s="10"/>
      <c r="AI7" s="10"/>
      <c r="AJ7" s="10"/>
      <c r="AK7" s="10"/>
    </row>
    <row r="8" spans="1:37" s="1" customFormat="1" ht="15" thickBot="1" x14ac:dyDescent="0.4">
      <c r="A8" s="2139" t="s">
        <v>760</v>
      </c>
      <c r="B8" s="2139"/>
      <c r="C8" s="2139"/>
      <c r="D8" s="2"/>
      <c r="E8" s="2"/>
      <c r="F8" s="2"/>
      <c r="G8" s="2"/>
      <c r="H8" s="2"/>
      <c r="I8" s="2"/>
      <c r="J8" s="1714"/>
      <c r="K8" s="1714"/>
      <c r="L8" s="1714"/>
      <c r="V8" s="9"/>
      <c r="W8" s="9"/>
      <c r="X8" s="9"/>
      <c r="Y8" s="9"/>
      <c r="Z8" s="10"/>
      <c r="AA8" s="10"/>
      <c r="AB8" s="10"/>
      <c r="AC8" s="10"/>
      <c r="AD8" s="9"/>
      <c r="AE8" s="9"/>
      <c r="AF8" s="10"/>
      <c r="AG8" s="10"/>
      <c r="AH8" s="10"/>
      <c r="AI8" s="10"/>
      <c r="AJ8" s="10"/>
      <c r="AK8" s="10"/>
    </row>
    <row r="9" spans="1:37" s="2" customFormat="1" ht="13.4" customHeight="1" x14ac:dyDescent="0.35">
      <c r="A9" s="2146" t="s">
        <v>713</v>
      </c>
      <c r="B9" s="2149" t="s">
        <v>723</v>
      </c>
      <c r="C9" s="2149" t="s">
        <v>714</v>
      </c>
      <c r="D9" s="2152" t="s">
        <v>715</v>
      </c>
      <c r="E9" s="2152" t="s">
        <v>716</v>
      </c>
      <c r="F9" s="2152" t="s">
        <v>717</v>
      </c>
      <c r="G9" s="2237" t="s">
        <v>4246</v>
      </c>
      <c r="H9" s="2237"/>
      <c r="I9" s="2237"/>
      <c r="J9" s="2237"/>
      <c r="K9" s="2237"/>
      <c r="L9" s="2237"/>
      <c r="M9" s="2237"/>
      <c r="N9" s="2237"/>
      <c r="O9" s="2237"/>
      <c r="P9" s="2237"/>
      <c r="Q9" s="2237"/>
      <c r="R9" s="2237"/>
      <c r="S9" s="2237"/>
      <c r="T9" s="2237"/>
      <c r="U9" s="2237"/>
      <c r="V9" s="2237"/>
      <c r="W9" s="2237"/>
      <c r="X9" s="2237"/>
      <c r="Y9" s="2237"/>
      <c r="Z9" s="2237"/>
      <c r="AA9" s="2237"/>
      <c r="AB9" s="2237"/>
      <c r="AC9" s="2237"/>
      <c r="AD9" s="2165" t="s">
        <v>718</v>
      </c>
      <c r="AE9" s="2168" t="s">
        <v>719</v>
      </c>
      <c r="AF9" s="1121"/>
      <c r="AG9" s="1121"/>
      <c r="AH9" s="1121"/>
      <c r="AI9" s="1121"/>
      <c r="AJ9" s="1121"/>
      <c r="AK9" s="1121"/>
    </row>
    <row r="10" spans="1:37" s="2" customFormat="1" ht="38.25" customHeight="1" x14ac:dyDescent="0.35">
      <c r="A10" s="2147"/>
      <c r="B10" s="2150"/>
      <c r="C10" s="2150"/>
      <c r="D10" s="2153"/>
      <c r="E10" s="2153"/>
      <c r="F10" s="2153"/>
      <c r="G10" s="2238" t="s">
        <v>4276</v>
      </c>
      <c r="H10" s="2160"/>
      <c r="I10" s="2160"/>
      <c r="J10" s="2160"/>
      <c r="K10" s="2160"/>
      <c r="L10" s="2160"/>
      <c r="M10" s="2160"/>
      <c r="N10" s="2160"/>
      <c r="O10" s="2160"/>
      <c r="P10" s="2160"/>
      <c r="Q10" s="2160"/>
      <c r="R10" s="2160"/>
      <c r="S10" s="2160"/>
      <c r="T10" s="2160"/>
      <c r="U10" s="2160"/>
      <c r="V10" s="2160"/>
      <c r="W10" s="2160"/>
      <c r="X10" s="2160"/>
      <c r="Y10" s="2160"/>
      <c r="Z10" s="2160"/>
      <c r="AA10" s="2160"/>
      <c r="AB10" s="2160"/>
      <c r="AC10" s="2161"/>
      <c r="AD10" s="2166"/>
      <c r="AE10" s="2169"/>
      <c r="AF10" s="1121"/>
      <c r="AG10" s="1121"/>
      <c r="AH10" s="1121"/>
      <c r="AI10" s="1121"/>
      <c r="AJ10" s="1121"/>
      <c r="AK10" s="1121"/>
    </row>
    <row r="11" spans="1:37" s="2" customFormat="1" ht="68.5" customHeight="1" thickBot="1" x14ac:dyDescent="0.4">
      <c r="A11" s="2290"/>
      <c r="B11" s="2291"/>
      <c r="C11" s="2291"/>
      <c r="D11" s="2292"/>
      <c r="E11" s="2292"/>
      <c r="F11" s="2292"/>
      <c r="G11" s="732" t="s">
        <v>726</v>
      </c>
      <c r="H11" s="733" t="s">
        <v>720</v>
      </c>
      <c r="I11" s="734" t="s">
        <v>4247</v>
      </c>
      <c r="J11" s="733" t="s">
        <v>727</v>
      </c>
      <c r="K11" s="734" t="s">
        <v>4245</v>
      </c>
      <c r="L11" s="733" t="s">
        <v>757</v>
      </c>
      <c r="M11" s="733" t="s">
        <v>758</v>
      </c>
      <c r="N11" s="735" t="s">
        <v>630</v>
      </c>
      <c r="O11" s="734" t="s">
        <v>631</v>
      </c>
      <c r="P11" s="733" t="s">
        <v>4249</v>
      </c>
      <c r="Q11" s="733" t="s">
        <v>4250</v>
      </c>
      <c r="R11" s="734" t="s">
        <v>4264</v>
      </c>
      <c r="S11" s="734" t="s">
        <v>4265</v>
      </c>
      <c r="T11" s="734" t="s">
        <v>4266</v>
      </c>
      <c r="U11" s="734" t="s">
        <v>4267</v>
      </c>
      <c r="V11" s="734" t="s">
        <v>4268</v>
      </c>
      <c r="W11" s="734" t="s">
        <v>4269</v>
      </c>
      <c r="X11" s="734" t="s">
        <v>4270</v>
      </c>
      <c r="Y11" s="734" t="s">
        <v>4271</v>
      </c>
      <c r="Z11" s="734" t="s">
        <v>4272</v>
      </c>
      <c r="AA11" s="734" t="s">
        <v>4273</v>
      </c>
      <c r="AB11" s="734" t="s">
        <v>4274</v>
      </c>
      <c r="AC11" s="734" t="s">
        <v>4275</v>
      </c>
      <c r="AD11" s="2293"/>
      <c r="AE11" s="2289"/>
      <c r="AF11" s="1121"/>
      <c r="AG11" s="1121"/>
      <c r="AH11" s="1121"/>
      <c r="AI11" s="1121"/>
      <c r="AJ11" s="1121"/>
      <c r="AK11" s="1121"/>
    </row>
    <row r="12" spans="1:37" s="20" customFormat="1" ht="16.5" customHeight="1" thickBot="1" x14ac:dyDescent="0.4">
      <c r="A12" s="2272" t="s">
        <v>9</v>
      </c>
      <c r="B12" s="2273"/>
      <c r="C12" s="2273"/>
      <c r="D12" s="2273"/>
      <c r="E12" s="2273"/>
      <c r="F12" s="2273"/>
      <c r="G12" s="2273"/>
      <c r="H12" s="2273"/>
      <c r="I12" s="2273"/>
      <c r="J12" s="2273"/>
      <c r="K12" s="2273"/>
      <c r="L12" s="2273"/>
      <c r="M12" s="2273"/>
      <c r="N12" s="2273"/>
      <c r="O12" s="2273"/>
      <c r="P12" s="2273"/>
      <c r="Q12" s="2273"/>
      <c r="R12" s="2273"/>
      <c r="S12" s="2273"/>
      <c r="T12" s="2273"/>
      <c r="U12" s="2273"/>
      <c r="V12" s="2273"/>
      <c r="W12" s="2273"/>
      <c r="X12" s="2273"/>
      <c r="Y12" s="2273"/>
      <c r="Z12" s="2273"/>
      <c r="AA12" s="2273"/>
      <c r="AB12" s="2273"/>
      <c r="AC12" s="2273"/>
      <c r="AD12" s="2273"/>
      <c r="AE12" s="2274"/>
    </row>
    <row r="13" spans="1:37" s="20" customFormat="1" ht="16.5" customHeight="1" x14ac:dyDescent="0.35">
      <c r="A13" s="2351" t="s">
        <v>536</v>
      </c>
      <c r="B13" s="2183"/>
      <c r="C13" s="2183"/>
      <c r="D13" s="2183"/>
      <c r="E13" s="2183"/>
      <c r="F13" s="2183"/>
      <c r="G13" s="2183"/>
      <c r="H13" s="2183"/>
      <c r="I13" s="2183"/>
      <c r="J13" s="2183"/>
      <c r="K13" s="2183"/>
      <c r="L13" s="2183"/>
      <c r="M13" s="2183"/>
      <c r="N13" s="2183"/>
      <c r="O13" s="2183"/>
      <c r="P13" s="2183"/>
      <c r="Q13" s="2183"/>
      <c r="R13" s="2183"/>
      <c r="S13" s="2183"/>
      <c r="T13" s="2183"/>
      <c r="U13" s="2183"/>
      <c r="V13" s="2183"/>
      <c r="W13" s="2183"/>
      <c r="X13" s="2183"/>
      <c r="Y13" s="2183"/>
      <c r="Z13" s="2183"/>
      <c r="AA13" s="2183"/>
      <c r="AB13" s="2183"/>
      <c r="AC13" s="2183"/>
      <c r="AD13" s="2183"/>
      <c r="AE13" s="2352"/>
    </row>
    <row r="14" spans="1:37" ht="14.25" customHeight="1" x14ac:dyDescent="0.35">
      <c r="A14" s="1265">
        <v>1</v>
      </c>
      <c r="B14" s="1751">
        <v>1</v>
      </c>
      <c r="C14" s="1266" t="s">
        <v>537</v>
      </c>
      <c r="D14" s="2381" t="s">
        <v>538</v>
      </c>
      <c r="E14" s="1267">
        <v>1</v>
      </c>
      <c r="F14" s="1731">
        <v>122</v>
      </c>
      <c r="G14" s="1731"/>
      <c r="H14" s="1731"/>
      <c r="I14" s="1731"/>
      <c r="J14" s="1731"/>
      <c r="K14" s="1731"/>
      <c r="L14" s="1731"/>
      <c r="M14" s="1731"/>
      <c r="N14" s="1731"/>
      <c r="O14" s="1731"/>
      <c r="P14" s="1731" t="s">
        <v>2243</v>
      </c>
      <c r="Q14" s="1731"/>
      <c r="R14" s="1731"/>
      <c r="S14" s="1731"/>
      <c r="T14" s="1731"/>
      <c r="U14" s="1731"/>
      <c r="V14" s="1731"/>
      <c r="W14" s="1731"/>
      <c r="X14" s="1731"/>
      <c r="Y14" s="1731"/>
      <c r="Z14" s="1731"/>
      <c r="AA14" s="1731"/>
      <c r="AB14" s="1731"/>
      <c r="AC14" s="1731"/>
      <c r="AD14" s="1188"/>
      <c r="AE14" s="1141">
        <f>ROUND(AD14,2)*E14*F14</f>
        <v>0</v>
      </c>
    </row>
    <row r="15" spans="1:37" ht="29" x14ac:dyDescent="0.35">
      <c r="A15" s="1265">
        <v>2</v>
      </c>
      <c r="B15" s="1268">
        <v>43466</v>
      </c>
      <c r="C15" s="1269" t="s">
        <v>4557</v>
      </c>
      <c r="D15" s="2381"/>
      <c r="E15" s="1270"/>
      <c r="F15" s="1271">
        <v>41</v>
      </c>
      <c r="G15" s="2368"/>
      <c r="H15" s="2369"/>
      <c r="I15" s="2369"/>
      <c r="J15" s="2369"/>
      <c r="K15" s="2369"/>
      <c r="L15" s="2369"/>
      <c r="M15" s="2369"/>
      <c r="N15" s="2369"/>
      <c r="O15" s="2369"/>
      <c r="P15" s="2369"/>
      <c r="Q15" s="2369"/>
      <c r="R15" s="2369"/>
      <c r="S15" s="2369"/>
      <c r="T15" s="2369"/>
      <c r="U15" s="2369"/>
      <c r="V15" s="2369"/>
      <c r="W15" s="2369"/>
      <c r="X15" s="2369"/>
      <c r="Y15" s="2369"/>
      <c r="Z15" s="2369"/>
      <c r="AA15" s="2369"/>
      <c r="AB15" s="2369"/>
      <c r="AC15" s="2369"/>
      <c r="AD15" s="2369"/>
      <c r="AE15" s="2370"/>
    </row>
    <row r="16" spans="1:37" x14ac:dyDescent="0.35">
      <c r="A16" s="1265">
        <v>3</v>
      </c>
      <c r="B16" s="1268">
        <v>43497</v>
      </c>
      <c r="C16" s="1269" t="s">
        <v>4558</v>
      </c>
      <c r="D16" s="2381"/>
      <c r="E16" s="1270"/>
      <c r="F16" s="1271">
        <v>2</v>
      </c>
      <c r="G16" s="2371"/>
      <c r="H16" s="2138"/>
      <c r="I16" s="2138"/>
      <c r="J16" s="2138"/>
      <c r="K16" s="2138"/>
      <c r="L16" s="2138"/>
      <c r="M16" s="2138"/>
      <c r="N16" s="2138"/>
      <c r="O16" s="2138"/>
      <c r="P16" s="2138"/>
      <c r="Q16" s="2138"/>
      <c r="R16" s="2138"/>
      <c r="S16" s="2138"/>
      <c r="T16" s="2138"/>
      <c r="U16" s="2138"/>
      <c r="V16" s="2138"/>
      <c r="W16" s="2138"/>
      <c r="X16" s="2138"/>
      <c r="Y16" s="2138"/>
      <c r="Z16" s="2138"/>
      <c r="AA16" s="2138"/>
      <c r="AB16" s="2138"/>
      <c r="AC16" s="2138"/>
      <c r="AD16" s="2138"/>
      <c r="AE16" s="2220"/>
    </row>
    <row r="17" spans="1:35" x14ac:dyDescent="0.35">
      <c r="A17" s="1265">
        <v>4</v>
      </c>
      <c r="B17" s="1268">
        <v>43525</v>
      </c>
      <c r="C17" s="1269" t="s">
        <v>4559</v>
      </c>
      <c r="D17" s="2381"/>
      <c r="E17" s="1270"/>
      <c r="F17" s="1271">
        <v>3</v>
      </c>
      <c r="G17" s="2371"/>
      <c r="H17" s="2138"/>
      <c r="I17" s="2138"/>
      <c r="J17" s="2138"/>
      <c r="K17" s="2138"/>
      <c r="L17" s="2138"/>
      <c r="M17" s="2138"/>
      <c r="N17" s="2138"/>
      <c r="O17" s="2138"/>
      <c r="P17" s="2138"/>
      <c r="Q17" s="2138"/>
      <c r="R17" s="2138"/>
      <c r="S17" s="2138"/>
      <c r="T17" s="2138"/>
      <c r="U17" s="2138"/>
      <c r="V17" s="2138"/>
      <c r="W17" s="2138"/>
      <c r="X17" s="2138"/>
      <c r="Y17" s="2138"/>
      <c r="Z17" s="2138"/>
      <c r="AA17" s="2138"/>
      <c r="AB17" s="2138"/>
      <c r="AC17" s="2138"/>
      <c r="AD17" s="2138"/>
      <c r="AE17" s="2220"/>
    </row>
    <row r="18" spans="1:35" x14ac:dyDescent="0.35">
      <c r="A18" s="1265">
        <v>5</v>
      </c>
      <c r="B18" s="1268">
        <v>45383</v>
      </c>
      <c r="C18" s="1272" t="s">
        <v>4355</v>
      </c>
      <c r="D18" s="2381"/>
      <c r="E18" s="1270"/>
      <c r="F18" s="1271">
        <v>35</v>
      </c>
      <c r="G18" s="2371"/>
      <c r="H18" s="2138"/>
      <c r="I18" s="2138"/>
      <c r="J18" s="2138"/>
      <c r="K18" s="2138"/>
      <c r="L18" s="2138"/>
      <c r="M18" s="2138"/>
      <c r="N18" s="2138"/>
      <c r="O18" s="2138"/>
      <c r="P18" s="2138"/>
      <c r="Q18" s="2138"/>
      <c r="R18" s="2138"/>
      <c r="S18" s="2138"/>
      <c r="T18" s="2138"/>
      <c r="U18" s="2138"/>
      <c r="V18" s="2138"/>
      <c r="W18" s="2138"/>
      <c r="X18" s="2138"/>
      <c r="Y18" s="2138"/>
      <c r="Z18" s="2138"/>
      <c r="AA18" s="2138"/>
      <c r="AB18" s="2138"/>
      <c r="AC18" s="2138"/>
      <c r="AD18" s="2138"/>
      <c r="AE18" s="2220"/>
    </row>
    <row r="19" spans="1:35" x14ac:dyDescent="0.35">
      <c r="A19" s="1265">
        <v>6</v>
      </c>
      <c r="B19" s="1268">
        <v>45413</v>
      </c>
      <c r="C19" s="1272" t="s">
        <v>4356</v>
      </c>
      <c r="D19" s="2381"/>
      <c r="E19" s="1270"/>
      <c r="F19" s="1271">
        <v>44</v>
      </c>
      <c r="G19" s="2382"/>
      <c r="H19" s="2383"/>
      <c r="I19" s="2383"/>
      <c r="J19" s="2383"/>
      <c r="K19" s="2383"/>
      <c r="L19" s="2383"/>
      <c r="M19" s="2383"/>
      <c r="N19" s="2383"/>
      <c r="O19" s="2383"/>
      <c r="P19" s="2383"/>
      <c r="Q19" s="2383"/>
      <c r="R19" s="2383"/>
      <c r="S19" s="2383"/>
      <c r="T19" s="2383"/>
      <c r="U19" s="2383"/>
      <c r="V19" s="2383"/>
      <c r="W19" s="2383"/>
      <c r="X19" s="2383"/>
      <c r="Y19" s="2383"/>
      <c r="Z19" s="2383"/>
      <c r="AA19" s="2383"/>
      <c r="AB19" s="2383"/>
      <c r="AC19" s="2383"/>
      <c r="AD19" s="2383"/>
      <c r="AE19" s="2384"/>
    </row>
    <row r="20" spans="1:35" x14ac:dyDescent="0.35">
      <c r="A20" s="1265">
        <v>7</v>
      </c>
      <c r="B20" s="1273"/>
      <c r="C20" s="1266" t="s">
        <v>4371</v>
      </c>
      <c r="D20" s="1274"/>
      <c r="E20" s="1746">
        <v>1</v>
      </c>
      <c r="F20" s="1275">
        <v>1</v>
      </c>
      <c r="G20" s="1737"/>
      <c r="H20" s="1737"/>
      <c r="I20" s="1737"/>
      <c r="J20" s="1737"/>
      <c r="K20" s="1737"/>
      <c r="L20" s="1737"/>
      <c r="M20" s="1737"/>
      <c r="N20" s="1737"/>
      <c r="O20" s="1737"/>
      <c r="P20" s="1737" t="s">
        <v>2243</v>
      </c>
      <c r="Q20" s="1737"/>
      <c r="R20" s="1737"/>
      <c r="S20" s="1737"/>
      <c r="T20" s="1737"/>
      <c r="U20" s="1737"/>
      <c r="V20" s="1737"/>
      <c r="W20" s="1737"/>
      <c r="X20" s="1737"/>
      <c r="Y20" s="1737"/>
      <c r="Z20" s="1737"/>
      <c r="AA20" s="1737"/>
      <c r="AB20" s="1737"/>
      <c r="AC20" s="1737"/>
      <c r="AD20" s="1188"/>
      <c r="AE20" s="1141">
        <f>ROUND(AD20,2)*E20*F20</f>
        <v>0</v>
      </c>
    </row>
    <row r="21" spans="1:35" ht="14.5" customHeight="1" x14ac:dyDescent="0.35">
      <c r="A21" s="1265">
        <v>8</v>
      </c>
      <c r="B21" s="1751">
        <v>2</v>
      </c>
      <c r="C21" s="1266" t="s">
        <v>539</v>
      </c>
      <c r="D21" s="2355" t="s">
        <v>3779</v>
      </c>
      <c r="E21" s="1267">
        <v>1</v>
      </c>
      <c r="F21" s="1705">
        <v>4</v>
      </c>
      <c r="G21" s="1737"/>
      <c r="H21" s="1737"/>
      <c r="I21" s="1737"/>
      <c r="J21" s="1737"/>
      <c r="K21" s="1737"/>
      <c r="L21" s="1737"/>
      <c r="M21" s="1737"/>
      <c r="N21" s="1737"/>
      <c r="O21" s="1737"/>
      <c r="P21" s="1737" t="s">
        <v>2243</v>
      </c>
      <c r="Q21" s="1737"/>
      <c r="R21" s="1737"/>
      <c r="S21" s="1737"/>
      <c r="T21" s="1737"/>
      <c r="U21" s="1737"/>
      <c r="V21" s="1737"/>
      <c r="W21" s="1737"/>
      <c r="X21" s="1737"/>
      <c r="Y21" s="1737"/>
      <c r="Z21" s="1737"/>
      <c r="AA21" s="1737"/>
      <c r="AB21" s="1737"/>
      <c r="AC21" s="1737"/>
      <c r="AD21" s="1188"/>
      <c r="AE21" s="1141">
        <f>ROUND(AD21,2)*E21*F21</f>
        <v>0</v>
      </c>
    </row>
    <row r="22" spans="1:35" ht="33" customHeight="1" x14ac:dyDescent="0.35">
      <c r="A22" s="1265">
        <v>9</v>
      </c>
      <c r="B22" s="1276">
        <v>43467</v>
      </c>
      <c r="C22" s="1269" t="s">
        <v>540</v>
      </c>
      <c r="D22" s="2355"/>
      <c r="E22" s="1270"/>
      <c r="F22" s="1275">
        <v>2</v>
      </c>
      <c r="G22" s="2198"/>
      <c r="H22" s="2198"/>
      <c r="I22" s="2198"/>
      <c r="J22" s="2198"/>
      <c r="K22" s="2198"/>
      <c r="L22" s="2198"/>
      <c r="M22" s="2198"/>
      <c r="N22" s="2198"/>
      <c r="O22" s="2198"/>
      <c r="P22" s="2198"/>
      <c r="Q22" s="2198"/>
      <c r="R22" s="2198"/>
      <c r="S22" s="2198"/>
      <c r="T22" s="2198"/>
      <c r="U22" s="2198"/>
      <c r="V22" s="2198"/>
      <c r="W22" s="2198"/>
      <c r="X22" s="2198"/>
      <c r="Y22" s="2198"/>
      <c r="Z22" s="2198"/>
      <c r="AA22" s="2198"/>
      <c r="AB22" s="2198"/>
      <c r="AC22" s="2198"/>
      <c r="AD22" s="2198"/>
      <c r="AE22" s="2199"/>
      <c r="AI22" s="26" t="s">
        <v>387</v>
      </c>
    </row>
    <row r="23" spans="1:35" ht="34.5" customHeight="1" x14ac:dyDescent="0.35">
      <c r="A23" s="1265">
        <v>10</v>
      </c>
      <c r="B23" s="1276">
        <v>43498</v>
      </c>
      <c r="C23" s="1269" t="s">
        <v>541</v>
      </c>
      <c r="D23" s="2355"/>
      <c r="E23" s="1270"/>
      <c r="F23" s="1275">
        <v>2</v>
      </c>
      <c r="G23" s="2198"/>
      <c r="H23" s="2198"/>
      <c r="I23" s="2198"/>
      <c r="J23" s="2198"/>
      <c r="K23" s="2198"/>
      <c r="L23" s="2198"/>
      <c r="M23" s="2198"/>
      <c r="N23" s="2198"/>
      <c r="O23" s="2198"/>
      <c r="P23" s="2198"/>
      <c r="Q23" s="2198"/>
      <c r="R23" s="2198"/>
      <c r="S23" s="2198"/>
      <c r="T23" s="2198"/>
      <c r="U23" s="2198"/>
      <c r="V23" s="2198"/>
      <c r="W23" s="2198"/>
      <c r="X23" s="2198"/>
      <c r="Y23" s="2198"/>
      <c r="Z23" s="2198"/>
      <c r="AA23" s="2198"/>
      <c r="AB23" s="2198"/>
      <c r="AC23" s="2198"/>
      <c r="AD23" s="2198"/>
      <c r="AE23" s="2199"/>
    </row>
    <row r="24" spans="1:35" x14ac:dyDescent="0.35">
      <c r="A24" s="1265">
        <v>11</v>
      </c>
      <c r="B24" s="1751"/>
      <c r="C24" s="1266" t="s">
        <v>4560</v>
      </c>
      <c r="D24" s="1274"/>
      <c r="E24" s="1746">
        <v>1</v>
      </c>
      <c r="F24" s="1275">
        <v>1</v>
      </c>
      <c r="G24" s="1709"/>
      <c r="H24" s="1709"/>
      <c r="I24" s="1709"/>
      <c r="J24" s="1709"/>
      <c r="K24" s="1709"/>
      <c r="L24" s="1709"/>
      <c r="M24" s="1709"/>
      <c r="N24" s="1709"/>
      <c r="O24" s="1709"/>
      <c r="P24" s="1709" t="s">
        <v>2243</v>
      </c>
      <c r="Q24" s="1709"/>
      <c r="R24" s="1709"/>
      <c r="S24" s="1709"/>
      <c r="T24" s="1709"/>
      <c r="U24" s="1709"/>
      <c r="V24" s="1709"/>
      <c r="W24" s="1709"/>
      <c r="X24" s="1709"/>
      <c r="Y24" s="1709"/>
      <c r="Z24" s="1709"/>
      <c r="AA24" s="1709"/>
      <c r="AB24" s="1709"/>
      <c r="AC24" s="1709"/>
      <c r="AD24" s="1188"/>
      <c r="AE24" s="1734">
        <f>ROUND(AD24,2)*E24*F24</f>
        <v>0</v>
      </c>
    </row>
    <row r="25" spans="1:35" ht="14.5" customHeight="1" x14ac:dyDescent="0.35">
      <c r="A25" s="1265">
        <v>12</v>
      </c>
      <c r="B25" s="1751">
        <v>3</v>
      </c>
      <c r="C25" s="1266" t="s">
        <v>542</v>
      </c>
      <c r="D25" s="2355" t="s">
        <v>707</v>
      </c>
      <c r="E25" s="1267">
        <v>1</v>
      </c>
      <c r="F25" s="1277">
        <v>100</v>
      </c>
      <c r="G25" s="1709"/>
      <c r="H25" s="1709"/>
      <c r="I25" s="1709"/>
      <c r="J25" s="1709"/>
      <c r="K25" s="1709"/>
      <c r="L25" s="1709"/>
      <c r="M25" s="1709"/>
      <c r="N25" s="1709"/>
      <c r="O25" s="1709"/>
      <c r="P25" s="1709" t="s">
        <v>2243</v>
      </c>
      <c r="Q25" s="1709"/>
      <c r="R25" s="1709"/>
      <c r="S25" s="1709"/>
      <c r="T25" s="1709"/>
      <c r="U25" s="1709"/>
      <c r="V25" s="1709"/>
      <c r="W25" s="1709"/>
      <c r="X25" s="1709"/>
      <c r="Y25" s="1709"/>
      <c r="Z25" s="1709"/>
      <c r="AA25" s="1709"/>
      <c r="AB25" s="1709"/>
      <c r="AC25" s="1709"/>
      <c r="AD25" s="1188"/>
      <c r="AE25" s="1734">
        <f>ROUND(AD25,2)*E25*F25</f>
        <v>0</v>
      </c>
    </row>
    <row r="26" spans="1:35" ht="14.5" customHeight="1" x14ac:dyDescent="0.35">
      <c r="A26" s="1265">
        <v>13</v>
      </c>
      <c r="B26" s="1276">
        <v>43468</v>
      </c>
      <c r="C26" s="1269" t="s">
        <v>4357</v>
      </c>
      <c r="D26" s="2360"/>
      <c r="E26" s="1746"/>
      <c r="F26" s="1267">
        <v>100</v>
      </c>
      <c r="G26" s="2209"/>
      <c r="H26" s="2210"/>
      <c r="I26" s="2210"/>
      <c r="J26" s="2210"/>
      <c r="K26" s="2210"/>
      <c r="L26" s="2210"/>
      <c r="M26" s="2210"/>
      <c r="N26" s="2210"/>
      <c r="O26" s="2210"/>
      <c r="P26" s="2210"/>
      <c r="Q26" s="2210"/>
      <c r="R26" s="2210"/>
      <c r="S26" s="2210"/>
      <c r="T26" s="2210"/>
      <c r="U26" s="2210"/>
      <c r="V26" s="2210"/>
      <c r="W26" s="2210"/>
      <c r="X26" s="2210"/>
      <c r="Y26" s="2210"/>
      <c r="Z26" s="2210"/>
      <c r="AA26" s="2210"/>
      <c r="AB26" s="2210"/>
      <c r="AC26" s="2210"/>
      <c r="AD26" s="2210"/>
      <c r="AE26" s="2211"/>
    </row>
    <row r="27" spans="1:35" ht="14.5" customHeight="1" thickBot="1" x14ac:dyDescent="0.4">
      <c r="A27" s="1278">
        <v>14</v>
      </c>
      <c r="B27" s="1279"/>
      <c r="C27" s="1280" t="s">
        <v>4371</v>
      </c>
      <c r="D27" s="1748"/>
      <c r="E27" s="1281">
        <v>1</v>
      </c>
      <c r="F27" s="1281">
        <v>1</v>
      </c>
      <c r="G27" s="1710"/>
      <c r="H27" s="1710"/>
      <c r="I27" s="1710"/>
      <c r="J27" s="1710"/>
      <c r="K27" s="1710"/>
      <c r="L27" s="1710"/>
      <c r="M27" s="1710"/>
      <c r="N27" s="1710"/>
      <c r="O27" s="1710"/>
      <c r="P27" s="1710" t="s">
        <v>2243</v>
      </c>
      <c r="Q27" s="1710"/>
      <c r="R27" s="1710"/>
      <c r="S27" s="1710"/>
      <c r="T27" s="1710"/>
      <c r="U27" s="1710"/>
      <c r="V27" s="1710"/>
      <c r="W27" s="1710"/>
      <c r="X27" s="1710"/>
      <c r="Y27" s="1710"/>
      <c r="Z27" s="1710"/>
      <c r="AA27" s="1710"/>
      <c r="AB27" s="1710"/>
      <c r="AC27" s="1710"/>
      <c r="AD27" s="1189"/>
      <c r="AE27" s="1173">
        <f>ROUND(AD27,2)*E27*F27</f>
        <v>0</v>
      </c>
    </row>
    <row r="28" spans="1:35" ht="14.5" customHeight="1" x14ac:dyDescent="0.35">
      <c r="A28" s="2378" t="s">
        <v>543</v>
      </c>
      <c r="B28" s="2379"/>
      <c r="C28" s="2379"/>
      <c r="D28" s="2379"/>
      <c r="E28" s="2379"/>
      <c r="F28" s="2379"/>
      <c r="G28" s="2379"/>
      <c r="H28" s="2379"/>
      <c r="I28" s="2379"/>
      <c r="J28" s="2379"/>
      <c r="K28" s="2379"/>
      <c r="L28" s="2379"/>
      <c r="M28" s="2379"/>
      <c r="N28" s="2379"/>
      <c r="O28" s="2379"/>
      <c r="P28" s="2379"/>
      <c r="Q28" s="2379"/>
      <c r="R28" s="2379"/>
      <c r="S28" s="2379"/>
      <c r="T28" s="2379"/>
      <c r="U28" s="2379"/>
      <c r="V28" s="2379"/>
      <c r="W28" s="2379"/>
      <c r="X28" s="2379"/>
      <c r="Y28" s="2379"/>
      <c r="Z28" s="2379"/>
      <c r="AA28" s="2379"/>
      <c r="AB28" s="2379"/>
      <c r="AC28" s="2379"/>
      <c r="AD28" s="2379"/>
      <c r="AE28" s="2380"/>
    </row>
    <row r="29" spans="1:35" ht="15" customHeight="1" x14ac:dyDescent="0.35">
      <c r="A29" s="1265">
        <v>15</v>
      </c>
      <c r="B29" s="1282">
        <v>4</v>
      </c>
      <c r="C29" s="1266" t="s">
        <v>544</v>
      </c>
      <c r="D29" s="2355" t="s">
        <v>4372</v>
      </c>
      <c r="E29" s="1267">
        <v>1</v>
      </c>
      <c r="F29" s="1267">
        <v>1</v>
      </c>
      <c r="G29" s="1737"/>
      <c r="H29" s="1737"/>
      <c r="I29" s="1737"/>
      <c r="J29" s="1737"/>
      <c r="K29" s="1737"/>
      <c r="L29" s="1737"/>
      <c r="M29" s="1737"/>
      <c r="N29" s="1737"/>
      <c r="O29" s="1737"/>
      <c r="P29" s="1737" t="s">
        <v>2243</v>
      </c>
      <c r="Q29" s="1737"/>
      <c r="R29" s="1737"/>
      <c r="S29" s="1737"/>
      <c r="T29" s="1737"/>
      <c r="U29" s="1737"/>
      <c r="V29" s="1737"/>
      <c r="W29" s="1737"/>
      <c r="X29" s="1737"/>
      <c r="Y29" s="1737"/>
      <c r="Z29" s="1737"/>
      <c r="AA29" s="1737"/>
      <c r="AB29" s="1737"/>
      <c r="AC29" s="1737"/>
      <c r="AD29" s="1188"/>
      <c r="AE29" s="1141">
        <f>ROUND(AD29,2)*E29*F29</f>
        <v>0</v>
      </c>
    </row>
    <row r="30" spans="1:35" ht="15" customHeight="1" thickBot="1" x14ac:dyDescent="0.4">
      <c r="A30" s="1278">
        <v>16</v>
      </c>
      <c r="B30" s="1283">
        <v>43469</v>
      </c>
      <c r="C30" s="1284" t="s">
        <v>545</v>
      </c>
      <c r="D30" s="2356"/>
      <c r="E30" s="2365"/>
      <c r="F30" s="2366"/>
      <c r="G30" s="2366"/>
      <c r="H30" s="2366"/>
      <c r="I30" s="2366"/>
      <c r="J30" s="2366"/>
      <c r="K30" s="2366"/>
      <c r="L30" s="2366"/>
      <c r="M30" s="2366"/>
      <c r="N30" s="2366"/>
      <c r="O30" s="2366"/>
      <c r="P30" s="2366"/>
      <c r="Q30" s="2366"/>
      <c r="R30" s="2366"/>
      <c r="S30" s="2366"/>
      <c r="T30" s="2366"/>
      <c r="U30" s="2366"/>
      <c r="V30" s="2366"/>
      <c r="W30" s="2366"/>
      <c r="X30" s="2366"/>
      <c r="Y30" s="2366"/>
      <c r="Z30" s="2366"/>
      <c r="AA30" s="2366"/>
      <c r="AB30" s="2366"/>
      <c r="AC30" s="2366"/>
      <c r="AD30" s="2366"/>
      <c r="AE30" s="2367"/>
    </row>
    <row r="31" spans="1:35" ht="14.5" customHeight="1" x14ac:dyDescent="0.35">
      <c r="A31" s="2357" t="s">
        <v>546</v>
      </c>
      <c r="B31" s="2358"/>
      <c r="C31" s="2358"/>
      <c r="D31" s="2358"/>
      <c r="E31" s="2358"/>
      <c r="F31" s="2358"/>
      <c r="G31" s="2358"/>
      <c r="H31" s="2358"/>
      <c r="I31" s="2358"/>
      <c r="J31" s="2358"/>
      <c r="K31" s="2358"/>
      <c r="L31" s="2358"/>
      <c r="M31" s="2358"/>
      <c r="N31" s="2358"/>
      <c r="O31" s="2358"/>
      <c r="P31" s="2358"/>
      <c r="Q31" s="2358"/>
      <c r="R31" s="2358"/>
      <c r="S31" s="2358"/>
      <c r="T31" s="2358"/>
      <c r="U31" s="2358"/>
      <c r="V31" s="2358"/>
      <c r="W31" s="2358"/>
      <c r="X31" s="2358"/>
      <c r="Y31" s="2358"/>
      <c r="Z31" s="2358"/>
      <c r="AA31" s="2358"/>
      <c r="AB31" s="2358"/>
      <c r="AC31" s="2358"/>
      <c r="AD31" s="2358"/>
      <c r="AE31" s="2359"/>
    </row>
    <row r="32" spans="1:35" ht="29" x14ac:dyDescent="0.35">
      <c r="A32" s="1265">
        <v>17</v>
      </c>
      <c r="B32" s="1751">
        <v>5</v>
      </c>
      <c r="C32" s="1266" t="s">
        <v>792</v>
      </c>
      <c r="D32" s="2355" t="s">
        <v>3780</v>
      </c>
      <c r="E32" s="1267">
        <v>1</v>
      </c>
      <c r="F32" s="1267">
        <v>10</v>
      </c>
      <c r="G32" s="1709"/>
      <c r="H32" s="1709"/>
      <c r="I32" s="1709"/>
      <c r="J32" s="1709"/>
      <c r="K32" s="1709"/>
      <c r="L32" s="1709"/>
      <c r="M32" s="1709"/>
      <c r="N32" s="1709"/>
      <c r="O32" s="1709"/>
      <c r="P32" s="1737" t="s">
        <v>2243</v>
      </c>
      <c r="Q32" s="1709"/>
      <c r="R32" s="1709"/>
      <c r="S32" s="1709"/>
      <c r="T32" s="1709"/>
      <c r="U32" s="1709"/>
      <c r="V32" s="1709"/>
      <c r="W32" s="1709"/>
      <c r="X32" s="1709"/>
      <c r="Y32" s="1709"/>
      <c r="Z32" s="1709"/>
      <c r="AA32" s="1709"/>
      <c r="AB32" s="1709"/>
      <c r="AC32" s="1709"/>
      <c r="AD32" s="1188"/>
      <c r="AE32" s="1141">
        <f>ROUND(AD32,2)*E32*F32</f>
        <v>0</v>
      </c>
    </row>
    <row r="33" spans="1:31" ht="59.25" customHeight="1" x14ac:dyDescent="0.35">
      <c r="A33" s="1265">
        <v>18</v>
      </c>
      <c r="B33" s="1276">
        <v>43470</v>
      </c>
      <c r="C33" s="1272" t="s">
        <v>547</v>
      </c>
      <c r="D33" s="2360"/>
      <c r="E33" s="2362"/>
      <c r="F33" s="1275">
        <v>2</v>
      </c>
      <c r="G33" s="2368"/>
      <c r="H33" s="2369"/>
      <c r="I33" s="2369"/>
      <c r="J33" s="2369"/>
      <c r="K33" s="2369"/>
      <c r="L33" s="2369"/>
      <c r="M33" s="2369"/>
      <c r="N33" s="2369"/>
      <c r="O33" s="2369"/>
      <c r="P33" s="2369"/>
      <c r="Q33" s="2369"/>
      <c r="R33" s="2369"/>
      <c r="S33" s="2369"/>
      <c r="T33" s="2369"/>
      <c r="U33" s="2369"/>
      <c r="V33" s="2369"/>
      <c r="W33" s="2369"/>
      <c r="X33" s="2369"/>
      <c r="Y33" s="2369"/>
      <c r="Z33" s="2369"/>
      <c r="AA33" s="2369"/>
      <c r="AB33" s="2369"/>
      <c r="AC33" s="2369"/>
      <c r="AD33" s="2369"/>
      <c r="AE33" s="2370"/>
    </row>
    <row r="34" spans="1:31" ht="29" x14ac:dyDescent="0.35">
      <c r="A34" s="1265">
        <v>19</v>
      </c>
      <c r="B34" s="1276">
        <v>43501</v>
      </c>
      <c r="C34" s="1272" t="s">
        <v>4373</v>
      </c>
      <c r="D34" s="2360"/>
      <c r="E34" s="2362"/>
      <c r="F34" s="1275">
        <v>2</v>
      </c>
      <c r="G34" s="2371"/>
      <c r="H34" s="2138"/>
      <c r="I34" s="2138"/>
      <c r="J34" s="2138"/>
      <c r="K34" s="2138"/>
      <c r="L34" s="2138"/>
      <c r="M34" s="2138"/>
      <c r="N34" s="2138"/>
      <c r="O34" s="2138"/>
      <c r="P34" s="2138"/>
      <c r="Q34" s="2138"/>
      <c r="R34" s="2138"/>
      <c r="S34" s="2138"/>
      <c r="T34" s="2138"/>
      <c r="U34" s="2138"/>
      <c r="V34" s="2138"/>
      <c r="W34" s="2138"/>
      <c r="X34" s="2138"/>
      <c r="Y34" s="2138"/>
      <c r="Z34" s="2138"/>
      <c r="AA34" s="2138"/>
      <c r="AB34" s="2138"/>
      <c r="AC34" s="2138"/>
      <c r="AD34" s="2138"/>
      <c r="AE34" s="2220"/>
    </row>
    <row r="35" spans="1:31" ht="29" x14ac:dyDescent="0.35">
      <c r="A35" s="1265">
        <v>20</v>
      </c>
      <c r="B35" s="1276">
        <v>43529</v>
      </c>
      <c r="C35" s="1272" t="s">
        <v>548</v>
      </c>
      <c r="D35" s="2360"/>
      <c r="E35" s="2362"/>
      <c r="F35" s="1275">
        <v>1</v>
      </c>
      <c r="G35" s="2371"/>
      <c r="H35" s="2138"/>
      <c r="I35" s="2138"/>
      <c r="J35" s="2138"/>
      <c r="K35" s="2138"/>
      <c r="L35" s="2138"/>
      <c r="M35" s="2138"/>
      <c r="N35" s="2138"/>
      <c r="O35" s="2138"/>
      <c r="P35" s="2138"/>
      <c r="Q35" s="2138"/>
      <c r="R35" s="2138"/>
      <c r="S35" s="2138"/>
      <c r="T35" s="2138"/>
      <c r="U35" s="2138"/>
      <c r="V35" s="2138"/>
      <c r="W35" s="2138"/>
      <c r="X35" s="2138"/>
      <c r="Y35" s="2138"/>
      <c r="Z35" s="2138"/>
      <c r="AA35" s="2138"/>
      <c r="AB35" s="2138"/>
      <c r="AC35" s="2138"/>
      <c r="AD35" s="2138"/>
      <c r="AE35" s="2220"/>
    </row>
    <row r="36" spans="1:31" ht="15" thickBot="1" x14ac:dyDescent="0.4">
      <c r="A36" s="1278">
        <v>21</v>
      </c>
      <c r="B36" s="1279"/>
      <c r="C36" s="1280" t="s">
        <v>4363</v>
      </c>
      <c r="D36" s="2361"/>
      <c r="E36" s="2363"/>
      <c r="F36" s="1285">
        <v>1</v>
      </c>
      <c r="G36" s="2372"/>
      <c r="H36" s="2373"/>
      <c r="I36" s="2373"/>
      <c r="J36" s="2373"/>
      <c r="K36" s="2373"/>
      <c r="L36" s="2373"/>
      <c r="M36" s="2373"/>
      <c r="N36" s="2373"/>
      <c r="O36" s="2373"/>
      <c r="P36" s="2373"/>
      <c r="Q36" s="2373"/>
      <c r="R36" s="2373"/>
      <c r="S36" s="2373"/>
      <c r="T36" s="2373"/>
      <c r="U36" s="2373"/>
      <c r="V36" s="2373"/>
      <c r="W36" s="2373"/>
      <c r="X36" s="2373"/>
      <c r="Y36" s="2373"/>
      <c r="Z36" s="2373"/>
      <c r="AA36" s="2373"/>
      <c r="AB36" s="2373"/>
      <c r="AC36" s="2373"/>
      <c r="AD36" s="2373"/>
      <c r="AE36" s="2374"/>
    </row>
    <row r="37" spans="1:31" x14ac:dyDescent="0.35">
      <c r="A37" s="2357" t="s">
        <v>549</v>
      </c>
      <c r="B37" s="2358"/>
      <c r="C37" s="2358"/>
      <c r="D37" s="2358"/>
      <c r="E37" s="2358"/>
      <c r="F37" s="2358"/>
      <c r="G37" s="2358"/>
      <c r="H37" s="2358"/>
      <c r="I37" s="2358"/>
      <c r="J37" s="2358"/>
      <c r="K37" s="2358"/>
      <c r="L37" s="2358"/>
      <c r="M37" s="2358"/>
      <c r="N37" s="2358"/>
      <c r="O37" s="2358"/>
      <c r="P37" s="2358"/>
      <c r="Q37" s="2358"/>
      <c r="R37" s="2358"/>
      <c r="S37" s="2358"/>
      <c r="T37" s="2358"/>
      <c r="U37" s="2358"/>
      <c r="V37" s="2358"/>
      <c r="W37" s="2358"/>
      <c r="X37" s="2358"/>
      <c r="Y37" s="2358"/>
      <c r="Z37" s="2358"/>
      <c r="AA37" s="2358"/>
      <c r="AB37" s="2358"/>
      <c r="AC37" s="2358"/>
      <c r="AD37" s="2358"/>
      <c r="AE37" s="2359"/>
    </row>
    <row r="38" spans="1:31" ht="14.5" customHeight="1" x14ac:dyDescent="0.35">
      <c r="A38" s="1265">
        <v>22</v>
      </c>
      <c r="B38" s="1282">
        <v>6</v>
      </c>
      <c r="C38" s="1266" t="s">
        <v>550</v>
      </c>
      <c r="D38" s="2355" t="s">
        <v>4358</v>
      </c>
      <c r="E38" s="1267">
        <v>1</v>
      </c>
      <c r="F38" s="1267">
        <v>1</v>
      </c>
      <c r="G38" s="1737"/>
      <c r="H38" s="1737"/>
      <c r="I38" s="1737"/>
      <c r="J38" s="1737"/>
      <c r="K38" s="1737"/>
      <c r="L38" s="1737"/>
      <c r="M38" s="1737"/>
      <c r="N38" s="1737"/>
      <c r="O38" s="1737"/>
      <c r="P38" s="1737"/>
      <c r="Q38" s="1737" t="s">
        <v>2243</v>
      </c>
      <c r="R38" s="1737"/>
      <c r="S38" s="1737"/>
      <c r="T38" s="1737"/>
      <c r="U38" s="1737"/>
      <c r="V38" s="1737"/>
      <c r="W38" s="1737"/>
      <c r="X38" s="1737"/>
      <c r="Y38" s="1737"/>
      <c r="Z38" s="1737"/>
      <c r="AA38" s="1737"/>
      <c r="AB38" s="1737"/>
      <c r="AC38" s="1737"/>
      <c r="AD38" s="1188"/>
      <c r="AE38" s="1141">
        <f>ROUND(AD38,2)*E38*F38</f>
        <v>0</v>
      </c>
    </row>
    <row r="39" spans="1:31" ht="60" customHeight="1" thickBot="1" x14ac:dyDescent="0.4">
      <c r="A39" s="1278">
        <v>23</v>
      </c>
      <c r="B39" s="1279">
        <v>43471</v>
      </c>
      <c r="C39" s="1284" t="s">
        <v>545</v>
      </c>
      <c r="D39" s="2364"/>
      <c r="E39" s="1747"/>
      <c r="F39" s="1285">
        <v>1</v>
      </c>
      <c r="G39" s="2375"/>
      <c r="H39" s="2376"/>
      <c r="I39" s="2376"/>
      <c r="J39" s="2376"/>
      <c r="K39" s="2376"/>
      <c r="L39" s="2376"/>
      <c r="M39" s="2376"/>
      <c r="N39" s="2376"/>
      <c r="O39" s="2376"/>
      <c r="P39" s="2376"/>
      <c r="Q39" s="2376"/>
      <c r="R39" s="2376"/>
      <c r="S39" s="2376"/>
      <c r="T39" s="2376"/>
      <c r="U39" s="2376"/>
      <c r="V39" s="2376"/>
      <c r="W39" s="2376"/>
      <c r="X39" s="2376"/>
      <c r="Y39" s="2376"/>
      <c r="Z39" s="2376"/>
      <c r="AA39" s="2376"/>
      <c r="AB39" s="2376"/>
      <c r="AC39" s="2376"/>
      <c r="AD39" s="2376"/>
      <c r="AE39" s="2377"/>
    </row>
    <row r="40" spans="1:31" s="26" customFormat="1" ht="16" thickBot="1" x14ac:dyDescent="0.4">
      <c r="A40" s="2171" t="s">
        <v>724</v>
      </c>
      <c r="B40" s="2172"/>
      <c r="C40" s="2172"/>
      <c r="D40" s="2172"/>
      <c r="E40" s="2172"/>
      <c r="F40" s="2172"/>
      <c r="G40" s="2172"/>
      <c r="H40" s="2172"/>
      <c r="I40" s="2172"/>
      <c r="J40" s="2172"/>
      <c r="K40" s="2172"/>
      <c r="L40" s="2172"/>
      <c r="M40" s="2172"/>
      <c r="N40" s="2172"/>
      <c r="O40" s="2172"/>
      <c r="P40" s="2172"/>
      <c r="Q40" s="2172"/>
      <c r="R40" s="2172"/>
      <c r="S40" s="2172"/>
      <c r="T40" s="2172"/>
      <c r="U40" s="2172"/>
      <c r="V40" s="2172"/>
      <c r="W40" s="2172"/>
      <c r="X40" s="2172"/>
      <c r="Y40" s="2172"/>
      <c r="Z40" s="2172"/>
      <c r="AA40" s="2172"/>
      <c r="AB40" s="2172"/>
      <c r="AC40" s="2172"/>
      <c r="AD40" s="2173"/>
      <c r="AE40" s="638">
        <f>SUM(AE14:AE39)</f>
        <v>0</v>
      </c>
    </row>
    <row r="41" spans="1:31" s="26" customFormat="1" ht="16" thickBot="1" x14ac:dyDescent="0.4">
      <c r="A41" s="2174" t="s">
        <v>725</v>
      </c>
      <c r="B41" s="2175"/>
      <c r="C41" s="2175"/>
      <c r="D41" s="2175"/>
      <c r="E41" s="2175"/>
      <c r="F41" s="2175"/>
      <c r="G41" s="2175"/>
      <c r="H41" s="2175"/>
      <c r="I41" s="2175"/>
      <c r="J41" s="2175"/>
      <c r="K41" s="2175"/>
      <c r="L41" s="2175"/>
      <c r="M41" s="2175"/>
      <c r="N41" s="2175"/>
      <c r="O41" s="2175"/>
      <c r="P41" s="2175"/>
      <c r="Q41" s="2175"/>
      <c r="R41" s="2175"/>
      <c r="S41" s="2175"/>
      <c r="T41" s="2175"/>
      <c r="U41" s="2175"/>
      <c r="V41" s="2175"/>
      <c r="W41" s="2175"/>
      <c r="X41" s="2175"/>
      <c r="Y41" s="2175"/>
      <c r="Z41" s="2175"/>
      <c r="AA41" s="2175"/>
      <c r="AB41" s="2175"/>
      <c r="AC41" s="2175"/>
      <c r="AD41" s="2176"/>
      <c r="AE41" s="639">
        <f>SUM(AE40*4)</f>
        <v>0</v>
      </c>
    </row>
  </sheetData>
  <sheetProtection algorithmName="SHA-512" hashValue="lqrskJoovIjaIwAs2twf/trvz7I8Z+yFg/T3f2LJdV1w5DnE7IpWEXQofa2iZ5WMTCJAZ+ID2Cqu1paChw//Ng==" saltValue="674mmtO0i6yzKfwByvUUdg==" spinCount="100000" sheet="1" objects="1" scenarios="1"/>
  <mergeCells count="33">
    <mergeCell ref="K1:AE1"/>
    <mergeCell ref="A7:C7"/>
    <mergeCell ref="A8:C8"/>
    <mergeCell ref="A9:A11"/>
    <mergeCell ref="B9:B11"/>
    <mergeCell ref="C9:C11"/>
    <mergeCell ref="D9:D11"/>
    <mergeCell ref="E9:E11"/>
    <mergeCell ref="F9:F11"/>
    <mergeCell ref="A28:AE28"/>
    <mergeCell ref="G9:AC9"/>
    <mergeCell ref="AD9:AD11"/>
    <mergeCell ref="AE9:AE11"/>
    <mergeCell ref="G10:AC10"/>
    <mergeCell ref="A12:AE12"/>
    <mergeCell ref="A13:AE13"/>
    <mergeCell ref="D14:D19"/>
    <mergeCell ref="D21:D23"/>
    <mergeCell ref="G22:AE23"/>
    <mergeCell ref="D25:D26"/>
    <mergeCell ref="G15:AE19"/>
    <mergeCell ref="G26:AE26"/>
    <mergeCell ref="A40:AD40"/>
    <mergeCell ref="A41:AD41"/>
    <mergeCell ref="D29:D30"/>
    <mergeCell ref="A31:AE31"/>
    <mergeCell ref="D32:D36"/>
    <mergeCell ref="E33:E36"/>
    <mergeCell ref="A37:AE37"/>
    <mergeCell ref="D38:D39"/>
    <mergeCell ref="E30:AE30"/>
    <mergeCell ref="G33:AE36"/>
    <mergeCell ref="G39:AE39"/>
  </mergeCells>
  <printOptions horizontalCentered="1"/>
  <pageMargins left="0.7" right="0.7" top="0.75" bottom="0.75" header="0.3" footer="0.3"/>
  <pageSetup paperSize="9" scale="54" fitToHeight="0"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AN208"/>
  <sheetViews>
    <sheetView topLeftCell="A158" zoomScaleNormal="100" workbookViewId="0">
      <selection activeCell="AJ205" sqref="AJ205"/>
    </sheetView>
  </sheetViews>
  <sheetFormatPr defaultColWidth="9.1796875" defaultRowHeight="14.5" x14ac:dyDescent="0.35"/>
  <cols>
    <col min="1" max="1" width="9.26953125" style="24" bestFit="1" customWidth="1"/>
    <col min="2" max="2" width="10.7265625" style="24" customWidth="1"/>
    <col min="3" max="3" width="25.54296875" style="24" customWidth="1"/>
    <col min="4" max="4" width="61.26953125" style="24" customWidth="1"/>
    <col min="5" max="5" width="11.81640625" style="24" customWidth="1"/>
    <col min="6" max="6" width="8.7265625" style="24" customWidth="1"/>
    <col min="7" max="7" width="9.26953125" style="24" bestFit="1" customWidth="1"/>
    <col min="8" max="30" width="3" style="582" customWidth="1"/>
    <col min="31" max="31" width="14.7265625" style="24" customWidth="1"/>
    <col min="32" max="32" width="18.26953125" style="24" customWidth="1"/>
    <col min="33" max="16384" width="9.1796875" style="24"/>
  </cols>
  <sheetData>
    <row r="1" spans="1:40" s="6" customFormat="1" x14ac:dyDescent="0.35">
      <c r="A1" s="350"/>
      <c r="B1" s="451"/>
      <c r="C1" s="350"/>
      <c r="N1" s="2141" t="s">
        <v>4374</v>
      </c>
      <c r="O1" s="2141"/>
      <c r="P1" s="2141"/>
      <c r="Q1" s="2141"/>
      <c r="R1" s="2141"/>
      <c r="S1" s="2141"/>
      <c r="T1" s="2141"/>
      <c r="U1" s="2141"/>
      <c r="V1" s="2141"/>
      <c r="W1" s="2141"/>
      <c r="X1" s="2141"/>
      <c r="Y1" s="2141"/>
      <c r="Z1" s="2141"/>
      <c r="AA1" s="2141"/>
      <c r="AB1" s="2141"/>
      <c r="AC1" s="2141"/>
      <c r="AD1" s="2141"/>
      <c r="AE1" s="2141"/>
      <c r="AF1" s="2141"/>
      <c r="AG1" s="285"/>
      <c r="AH1" s="7"/>
      <c r="AI1" s="7"/>
      <c r="AJ1" s="7"/>
      <c r="AK1" s="7"/>
      <c r="AL1" s="7"/>
      <c r="AM1" s="7"/>
      <c r="AN1" s="7"/>
    </row>
    <row r="2" spans="1:40" s="6" customFormat="1" x14ac:dyDescent="0.35">
      <c r="A2" s="350"/>
      <c r="B2" s="451"/>
      <c r="C2" s="350"/>
      <c r="H2" s="1"/>
      <c r="I2" s="1"/>
      <c r="J2" s="1"/>
      <c r="K2" s="1"/>
      <c r="L2" s="1"/>
      <c r="M2" s="1"/>
      <c r="N2" s="1"/>
      <c r="O2" s="1"/>
      <c r="P2" s="1"/>
      <c r="Q2" s="1"/>
      <c r="U2" s="286"/>
      <c r="V2" s="286"/>
      <c r="W2" s="286"/>
      <c r="X2" s="286"/>
      <c r="Y2" s="286"/>
      <c r="Z2" s="286"/>
      <c r="AA2" s="286"/>
      <c r="AB2" s="286"/>
      <c r="AC2" s="286"/>
      <c r="AD2" s="286"/>
      <c r="AE2" s="285"/>
      <c r="AF2" s="285"/>
      <c r="AG2" s="285"/>
      <c r="AH2" s="7"/>
      <c r="AI2" s="7"/>
      <c r="AJ2" s="7"/>
      <c r="AK2" s="7"/>
      <c r="AL2" s="7"/>
      <c r="AM2" s="7"/>
      <c r="AN2" s="7"/>
    </row>
    <row r="3" spans="1:40" s="6" customFormat="1" x14ac:dyDescent="0.35">
      <c r="A3" s="350"/>
      <c r="B3" s="451"/>
      <c r="C3" s="350"/>
      <c r="H3" s="1"/>
      <c r="I3" s="1"/>
      <c r="J3" s="1"/>
      <c r="K3" s="1"/>
      <c r="L3" s="1"/>
      <c r="M3" s="1"/>
      <c r="N3" s="1"/>
      <c r="O3" s="1"/>
      <c r="P3" s="1"/>
      <c r="Q3" s="1"/>
      <c r="R3" s="1"/>
      <c r="S3" s="1"/>
      <c r="T3" s="1"/>
      <c r="U3" s="286"/>
      <c r="V3" s="286"/>
      <c r="W3" s="286"/>
      <c r="X3" s="286"/>
      <c r="Y3" s="286"/>
      <c r="Z3" s="286"/>
      <c r="AA3" s="286"/>
      <c r="AB3" s="286"/>
      <c r="AC3" s="286"/>
      <c r="AD3" s="286"/>
      <c r="AE3" s="8"/>
      <c r="AF3" s="8"/>
      <c r="AG3" s="7"/>
      <c r="AH3" s="7"/>
      <c r="AI3" s="7"/>
      <c r="AJ3" s="7"/>
      <c r="AK3" s="7"/>
      <c r="AL3" s="7"/>
      <c r="AM3" s="7"/>
      <c r="AN3" s="7"/>
    </row>
    <row r="4" spans="1:40" s="6" customFormat="1" x14ac:dyDescent="0.35">
      <c r="A4" s="350"/>
      <c r="B4" s="451"/>
      <c r="C4" s="350"/>
      <c r="H4" s="1"/>
      <c r="I4" s="1"/>
      <c r="J4" s="1"/>
      <c r="K4" s="1"/>
      <c r="L4" s="1"/>
      <c r="M4" s="1"/>
      <c r="N4" s="1"/>
      <c r="O4" s="1"/>
      <c r="P4" s="1"/>
      <c r="Q4" s="1"/>
      <c r="R4" s="1"/>
      <c r="S4" s="1"/>
      <c r="T4" s="1"/>
      <c r="U4" s="1"/>
      <c r="V4" s="1"/>
      <c r="W4" s="9"/>
      <c r="X4" s="9"/>
      <c r="Y4" s="9"/>
      <c r="Z4" s="9"/>
      <c r="AA4" s="10"/>
      <c r="AB4" s="10"/>
      <c r="AC4" s="10"/>
      <c r="AD4" s="10"/>
      <c r="AE4" s="8"/>
      <c r="AF4" s="8"/>
      <c r="AG4" s="7"/>
      <c r="AH4" s="7"/>
      <c r="AI4" s="7"/>
      <c r="AJ4" s="7"/>
      <c r="AK4" s="7"/>
      <c r="AL4" s="7"/>
      <c r="AM4" s="7"/>
      <c r="AN4" s="7"/>
    </row>
    <row r="5" spans="1:40" s="6" customFormat="1" x14ac:dyDescent="0.35">
      <c r="A5" s="350"/>
      <c r="B5" s="451"/>
      <c r="C5" s="350"/>
      <c r="H5" s="1"/>
      <c r="I5" s="1"/>
      <c r="J5" s="1"/>
      <c r="K5" s="1"/>
      <c r="L5" s="1"/>
      <c r="M5" s="1"/>
      <c r="N5" s="1"/>
      <c r="O5" s="1"/>
      <c r="P5" s="1"/>
      <c r="Q5" s="1"/>
      <c r="R5" s="1"/>
      <c r="S5" s="1"/>
      <c r="T5" s="1"/>
      <c r="U5" s="1"/>
      <c r="V5" s="1"/>
      <c r="W5" s="9"/>
      <c r="X5" s="9"/>
      <c r="Y5" s="9"/>
      <c r="Z5" s="9"/>
      <c r="AA5" s="10"/>
      <c r="AB5" s="10"/>
      <c r="AC5" s="10"/>
      <c r="AD5" s="10"/>
      <c r="AE5" s="8"/>
      <c r="AF5" s="8"/>
      <c r="AG5" s="7"/>
      <c r="AH5" s="7"/>
      <c r="AI5" s="7"/>
      <c r="AJ5" s="7"/>
      <c r="AK5" s="7"/>
      <c r="AL5" s="7"/>
      <c r="AM5" s="7"/>
      <c r="AN5" s="7"/>
    </row>
    <row r="6" spans="1:40" s="6" customFormat="1" x14ac:dyDescent="0.35">
      <c r="A6" s="350"/>
      <c r="B6" s="451"/>
      <c r="C6" s="350"/>
      <c r="H6" s="1"/>
      <c r="I6" s="1"/>
      <c r="J6" s="1"/>
      <c r="K6" s="1"/>
      <c r="L6" s="1"/>
      <c r="M6" s="1"/>
      <c r="N6" s="1"/>
      <c r="O6" s="1"/>
      <c r="P6" s="1"/>
      <c r="Q6" s="1"/>
      <c r="R6" s="1"/>
      <c r="S6" s="1"/>
      <c r="T6" s="1"/>
      <c r="U6" s="1"/>
      <c r="V6" s="1"/>
      <c r="W6" s="9"/>
      <c r="X6" s="9"/>
      <c r="Y6" s="9"/>
      <c r="Z6" s="9"/>
      <c r="AA6" s="10"/>
      <c r="AB6" s="10"/>
      <c r="AC6" s="10"/>
      <c r="AD6" s="10"/>
      <c r="AE6" s="8"/>
      <c r="AF6" s="8"/>
      <c r="AG6" s="7"/>
      <c r="AH6" s="7"/>
      <c r="AI6" s="7"/>
      <c r="AJ6" s="7"/>
      <c r="AK6" s="7"/>
      <c r="AL6" s="7"/>
      <c r="AM6" s="7"/>
      <c r="AN6" s="7"/>
    </row>
    <row r="7" spans="1:40" s="6" customFormat="1" x14ac:dyDescent="0.35">
      <c r="A7" s="350"/>
      <c r="B7" s="451"/>
      <c r="C7" s="350"/>
      <c r="H7" s="1"/>
      <c r="I7" s="1"/>
      <c r="J7" s="1"/>
      <c r="K7" s="1"/>
      <c r="L7" s="1"/>
      <c r="M7" s="1"/>
      <c r="N7" s="1"/>
      <c r="O7" s="1"/>
      <c r="P7" s="1"/>
      <c r="Q7" s="1"/>
      <c r="R7" s="1"/>
      <c r="S7" s="1"/>
      <c r="T7" s="1"/>
      <c r="U7" s="1"/>
      <c r="V7" s="1"/>
      <c r="W7" s="9"/>
      <c r="X7" s="9"/>
      <c r="Y7" s="9"/>
      <c r="Z7" s="9"/>
      <c r="AA7" s="10"/>
      <c r="AB7" s="10"/>
      <c r="AC7" s="10"/>
      <c r="AD7" s="10"/>
      <c r="AE7" s="8"/>
      <c r="AF7" s="8"/>
      <c r="AG7" s="7"/>
      <c r="AH7" s="7"/>
      <c r="AI7" s="7"/>
      <c r="AJ7" s="7"/>
      <c r="AK7" s="7"/>
      <c r="AL7" s="7"/>
      <c r="AM7" s="7"/>
      <c r="AN7" s="7"/>
    </row>
    <row r="8" spans="1:40" s="1" customFormat="1" x14ac:dyDescent="0.35">
      <c r="A8" s="2139" t="s">
        <v>11</v>
      </c>
      <c r="B8" s="2139"/>
      <c r="C8" s="2139"/>
      <c r="D8" s="2"/>
      <c r="E8" s="2"/>
      <c r="F8" s="2"/>
      <c r="G8" s="2"/>
      <c r="H8" s="2"/>
      <c r="I8" s="2"/>
      <c r="J8" s="2"/>
      <c r="K8" s="2"/>
      <c r="L8" s="2"/>
      <c r="M8" s="2"/>
      <c r="W8" s="9"/>
      <c r="X8" s="9"/>
      <c r="Y8" s="9"/>
      <c r="Z8" s="9"/>
      <c r="AA8" s="10"/>
      <c r="AB8" s="10"/>
      <c r="AC8" s="10"/>
      <c r="AD8" s="10"/>
      <c r="AE8" s="9"/>
      <c r="AF8" s="9"/>
      <c r="AG8" s="10"/>
      <c r="AH8" s="10"/>
      <c r="AI8" s="10"/>
      <c r="AJ8" s="10"/>
      <c r="AK8" s="10"/>
      <c r="AL8" s="10"/>
      <c r="AM8" s="10"/>
      <c r="AN8" s="10"/>
    </row>
    <row r="9" spans="1:40" s="1" customFormat="1" x14ac:dyDescent="0.35">
      <c r="A9" s="2139" t="s">
        <v>5083</v>
      </c>
      <c r="B9" s="2139"/>
      <c r="C9" s="2139"/>
      <c r="D9" s="1702"/>
      <c r="E9" s="2"/>
      <c r="F9" s="2"/>
      <c r="G9" s="2"/>
      <c r="H9" s="2"/>
      <c r="I9" s="2"/>
      <c r="J9" s="2"/>
      <c r="K9" s="1714"/>
      <c r="L9" s="1714"/>
      <c r="M9" s="1714"/>
      <c r="W9" s="9"/>
      <c r="X9" s="9"/>
      <c r="Y9" s="9"/>
      <c r="Z9" s="9"/>
      <c r="AA9" s="10"/>
      <c r="AB9" s="10"/>
      <c r="AC9" s="10"/>
      <c r="AD9" s="10"/>
      <c r="AE9" s="9"/>
      <c r="AF9" s="9"/>
      <c r="AG9" s="10"/>
      <c r="AH9" s="10"/>
      <c r="AI9" s="10"/>
      <c r="AJ9" s="10"/>
      <c r="AK9" s="10"/>
      <c r="AL9" s="10"/>
      <c r="AM9" s="10"/>
      <c r="AN9" s="10"/>
    </row>
    <row r="10" spans="1:40" s="1" customFormat="1" ht="15" thickBot="1" x14ac:dyDescent="0.4">
      <c r="A10" s="2142"/>
      <c r="B10" s="2142"/>
      <c r="C10" s="2142"/>
      <c r="D10" s="2142"/>
      <c r="E10" s="2142"/>
      <c r="F10" s="2142"/>
      <c r="G10" s="2142"/>
      <c r="H10" s="2142"/>
      <c r="I10" s="2142"/>
      <c r="J10" s="2142"/>
      <c r="K10" s="2142"/>
      <c r="L10" s="2142"/>
      <c r="M10" s="2142"/>
      <c r="N10" s="2142"/>
      <c r="O10" s="2142"/>
      <c r="P10" s="2142"/>
      <c r="Q10" s="2142"/>
      <c r="R10" s="2142"/>
      <c r="S10" s="2142"/>
      <c r="T10" s="2142"/>
      <c r="U10" s="2142"/>
      <c r="V10" s="2142"/>
      <c r="W10" s="2142"/>
      <c r="X10" s="2142"/>
      <c r="Y10" s="2142"/>
      <c r="Z10" s="2142"/>
      <c r="AA10" s="2142"/>
      <c r="AB10" s="2142"/>
      <c r="AC10" s="2142"/>
      <c r="AD10" s="2142"/>
      <c r="AE10" s="9"/>
      <c r="AF10" s="9"/>
      <c r="AG10" s="10"/>
      <c r="AH10" s="10"/>
      <c r="AI10" s="10"/>
      <c r="AJ10" s="10"/>
      <c r="AK10" s="10"/>
      <c r="AL10" s="10"/>
      <c r="AM10" s="10"/>
      <c r="AN10" s="10"/>
    </row>
    <row r="11" spans="1:40" s="12" customFormat="1" ht="13.4" customHeight="1" x14ac:dyDescent="0.35">
      <c r="A11" s="2146" t="s">
        <v>713</v>
      </c>
      <c r="B11" s="2149" t="s">
        <v>723</v>
      </c>
      <c r="C11" s="2149" t="s">
        <v>714</v>
      </c>
      <c r="D11" s="2152" t="s">
        <v>715</v>
      </c>
      <c r="E11" s="2399" t="s">
        <v>4121</v>
      </c>
      <c r="F11" s="2152" t="s">
        <v>716</v>
      </c>
      <c r="G11" s="2152" t="s">
        <v>717</v>
      </c>
      <c r="H11" s="2237" t="s">
        <v>4246</v>
      </c>
      <c r="I11" s="2237"/>
      <c r="J11" s="2237"/>
      <c r="K11" s="2237"/>
      <c r="L11" s="2237"/>
      <c r="M11" s="2237"/>
      <c r="N11" s="2237"/>
      <c r="O11" s="2237"/>
      <c r="P11" s="2237"/>
      <c r="Q11" s="2237"/>
      <c r="R11" s="2237"/>
      <c r="S11" s="2237"/>
      <c r="T11" s="2237"/>
      <c r="U11" s="2237"/>
      <c r="V11" s="2237"/>
      <c r="W11" s="2237"/>
      <c r="X11" s="2237"/>
      <c r="Y11" s="2237"/>
      <c r="Z11" s="2237"/>
      <c r="AA11" s="2237"/>
      <c r="AB11" s="2237"/>
      <c r="AC11" s="2237"/>
      <c r="AD11" s="2237"/>
      <c r="AE11" s="2165" t="s">
        <v>718</v>
      </c>
      <c r="AF11" s="2168" t="s">
        <v>719</v>
      </c>
      <c r="AG11" s="11"/>
      <c r="AH11" s="11"/>
      <c r="AI11" s="11"/>
      <c r="AJ11" s="11"/>
      <c r="AK11" s="11"/>
      <c r="AL11" s="11"/>
      <c r="AM11" s="11"/>
      <c r="AN11" s="11"/>
    </row>
    <row r="12" spans="1:40" s="12" customFormat="1" ht="32.25" customHeight="1" x14ac:dyDescent="0.35">
      <c r="A12" s="2147"/>
      <c r="B12" s="2150"/>
      <c r="C12" s="2150"/>
      <c r="D12" s="2153"/>
      <c r="E12" s="2400"/>
      <c r="F12" s="2153"/>
      <c r="G12" s="2153"/>
      <c r="H12" s="2238" t="s">
        <v>4276</v>
      </c>
      <c r="I12" s="2160"/>
      <c r="J12" s="2160"/>
      <c r="K12" s="2160"/>
      <c r="L12" s="2160"/>
      <c r="M12" s="2160"/>
      <c r="N12" s="2160"/>
      <c r="O12" s="2160"/>
      <c r="P12" s="2160"/>
      <c r="Q12" s="2160"/>
      <c r="R12" s="2160"/>
      <c r="S12" s="2160"/>
      <c r="T12" s="2160"/>
      <c r="U12" s="2160"/>
      <c r="V12" s="2160"/>
      <c r="W12" s="2160"/>
      <c r="X12" s="2160"/>
      <c r="Y12" s="2160"/>
      <c r="Z12" s="2160"/>
      <c r="AA12" s="2160"/>
      <c r="AB12" s="2160"/>
      <c r="AC12" s="2160"/>
      <c r="AD12" s="2161"/>
      <c r="AE12" s="2166"/>
      <c r="AF12" s="2169"/>
      <c r="AG12" s="11"/>
      <c r="AH12" s="11"/>
      <c r="AI12" s="11"/>
      <c r="AJ12" s="11"/>
      <c r="AK12" s="11"/>
      <c r="AL12" s="11"/>
      <c r="AM12" s="11"/>
      <c r="AN12" s="11"/>
    </row>
    <row r="13" spans="1:40" s="12" customFormat="1" ht="68.5" customHeight="1" thickBot="1" x14ac:dyDescent="0.4">
      <c r="A13" s="2290"/>
      <c r="B13" s="2291"/>
      <c r="C13" s="2291"/>
      <c r="D13" s="2292"/>
      <c r="E13" s="2400"/>
      <c r="F13" s="2292"/>
      <c r="G13" s="2292"/>
      <c r="H13" s="732" t="s">
        <v>726</v>
      </c>
      <c r="I13" s="733" t="s">
        <v>720</v>
      </c>
      <c r="J13" s="734" t="s">
        <v>4247</v>
      </c>
      <c r="K13" s="733" t="s">
        <v>727</v>
      </c>
      <c r="L13" s="734" t="s">
        <v>4245</v>
      </c>
      <c r="M13" s="733" t="s">
        <v>757</v>
      </c>
      <c r="N13" s="733" t="s">
        <v>758</v>
      </c>
      <c r="O13" s="735" t="s">
        <v>630</v>
      </c>
      <c r="P13" s="734" t="s">
        <v>631</v>
      </c>
      <c r="Q13" s="733" t="s">
        <v>4249</v>
      </c>
      <c r="R13" s="733" t="s">
        <v>4250</v>
      </c>
      <c r="S13" s="734" t="s">
        <v>4264</v>
      </c>
      <c r="T13" s="734" t="s">
        <v>4265</v>
      </c>
      <c r="U13" s="734" t="s">
        <v>4266</v>
      </c>
      <c r="V13" s="734" t="s">
        <v>4267</v>
      </c>
      <c r="W13" s="734" t="s">
        <v>4268</v>
      </c>
      <c r="X13" s="734" t="s">
        <v>4269</v>
      </c>
      <c r="Y13" s="734" t="s">
        <v>4270</v>
      </c>
      <c r="Z13" s="734" t="s">
        <v>4271</v>
      </c>
      <c r="AA13" s="734" t="s">
        <v>4272</v>
      </c>
      <c r="AB13" s="734" t="s">
        <v>4273</v>
      </c>
      <c r="AC13" s="734" t="s">
        <v>4274</v>
      </c>
      <c r="AD13" s="734" t="s">
        <v>4275</v>
      </c>
      <c r="AE13" s="2293"/>
      <c r="AF13" s="2289"/>
      <c r="AG13" s="11"/>
      <c r="AH13" s="11"/>
      <c r="AI13" s="11"/>
      <c r="AJ13" s="11"/>
      <c r="AK13" s="11"/>
      <c r="AL13" s="11"/>
      <c r="AM13" s="11"/>
      <c r="AN13" s="11"/>
    </row>
    <row r="14" spans="1:40" s="16" customFormat="1" ht="16.5" customHeight="1" thickBot="1" x14ac:dyDescent="0.4">
      <c r="A14" s="2406" t="s">
        <v>4142</v>
      </c>
      <c r="B14" s="2407"/>
      <c r="C14" s="2407"/>
      <c r="D14" s="2407"/>
      <c r="E14" s="2407"/>
      <c r="F14" s="2407"/>
      <c r="G14" s="2407"/>
      <c r="H14" s="2407"/>
      <c r="I14" s="2407"/>
      <c r="J14" s="2407"/>
      <c r="K14" s="2407"/>
      <c r="L14" s="2407"/>
      <c r="M14" s="2407"/>
      <c r="N14" s="2407"/>
      <c r="O14" s="2407"/>
      <c r="P14" s="2407"/>
      <c r="Q14" s="2407"/>
      <c r="R14" s="2407"/>
      <c r="S14" s="2407"/>
      <c r="T14" s="2407"/>
      <c r="U14" s="2407"/>
      <c r="V14" s="2407"/>
      <c r="W14" s="2407"/>
      <c r="X14" s="2407"/>
      <c r="Y14" s="2407"/>
      <c r="Z14" s="2407"/>
      <c r="AA14" s="2407"/>
      <c r="AB14" s="2407"/>
      <c r="AC14" s="2407"/>
      <c r="AD14" s="2407"/>
      <c r="AE14" s="2407"/>
      <c r="AF14" s="2408"/>
      <c r="AG14" s="15"/>
      <c r="AH14" s="15"/>
      <c r="AI14" s="15"/>
      <c r="AJ14" s="15"/>
      <c r="AK14" s="15"/>
      <c r="AL14" s="15"/>
      <c r="AM14" s="15"/>
      <c r="AN14" s="15"/>
    </row>
    <row r="15" spans="1:40" s="16" customFormat="1" x14ac:dyDescent="0.35">
      <c r="A15" s="1286" t="s">
        <v>13</v>
      </c>
      <c r="B15" s="2404" t="s">
        <v>2910</v>
      </c>
      <c r="C15" s="2394" t="s">
        <v>4122</v>
      </c>
      <c r="D15" s="1287" t="s">
        <v>4133</v>
      </c>
      <c r="E15" s="2394" t="s">
        <v>4123</v>
      </c>
      <c r="F15" s="1288">
        <v>2</v>
      </c>
      <c r="G15" s="1288">
        <v>4</v>
      </c>
      <c r="H15" s="1288"/>
      <c r="I15" s="1288"/>
      <c r="J15" s="1288"/>
      <c r="K15" s="1288"/>
      <c r="L15" s="1288"/>
      <c r="M15" s="1288"/>
      <c r="N15" s="1288"/>
      <c r="O15" s="1288"/>
      <c r="P15" s="1288"/>
      <c r="Q15" s="1288" t="s">
        <v>2243</v>
      </c>
      <c r="R15" s="1288" t="s">
        <v>2243</v>
      </c>
      <c r="S15" s="1288"/>
      <c r="T15" s="1288"/>
      <c r="U15" s="1288"/>
      <c r="V15" s="1288"/>
      <c r="W15" s="1288"/>
      <c r="X15" s="1288"/>
      <c r="Y15" s="1288"/>
      <c r="Z15" s="1288"/>
      <c r="AA15" s="1288"/>
      <c r="AB15" s="1288"/>
      <c r="AC15" s="1288"/>
      <c r="AD15" s="1288"/>
      <c r="AE15" s="1309"/>
      <c r="AF15" s="1289">
        <f t="shared" ref="AF15:AF46" si="0">ROUND(AE15,2)*F15*G15</f>
        <v>0</v>
      </c>
      <c r="AG15" s="15"/>
      <c r="AH15" s="15"/>
      <c r="AI15" s="15"/>
      <c r="AJ15" s="15"/>
      <c r="AK15" s="15"/>
      <c r="AL15" s="15"/>
      <c r="AM15" s="15"/>
      <c r="AN15" s="15"/>
    </row>
    <row r="16" spans="1:40" x14ac:dyDescent="0.35">
      <c r="A16" s="610">
        <v>2</v>
      </c>
      <c r="B16" s="2405"/>
      <c r="C16" s="2395"/>
      <c r="D16" s="1290" t="s">
        <v>4134</v>
      </c>
      <c r="E16" s="2395"/>
      <c r="F16" s="1769">
        <v>12</v>
      </c>
      <c r="G16" s="607">
        <v>4</v>
      </c>
      <c r="H16" s="1155"/>
      <c r="I16" s="1155"/>
      <c r="J16" s="1155"/>
      <c r="K16" s="1155" t="s">
        <v>2243</v>
      </c>
      <c r="L16" s="1155"/>
      <c r="M16" s="1155"/>
      <c r="N16" s="1155"/>
      <c r="O16" s="1155"/>
      <c r="P16" s="1155"/>
      <c r="Q16" s="1155"/>
      <c r="R16" s="1155"/>
      <c r="S16" s="1155" t="s">
        <v>2243</v>
      </c>
      <c r="T16" s="1155" t="s">
        <v>2243</v>
      </c>
      <c r="U16" s="1155" t="s">
        <v>2243</v>
      </c>
      <c r="V16" s="1155" t="s">
        <v>2243</v>
      </c>
      <c r="W16" s="1155" t="s">
        <v>2243</v>
      </c>
      <c r="X16" s="1155" t="s">
        <v>2243</v>
      </c>
      <c r="Y16" s="1155" t="s">
        <v>2243</v>
      </c>
      <c r="Z16" s="1155" t="s">
        <v>2243</v>
      </c>
      <c r="AA16" s="1155" t="s">
        <v>2243</v>
      </c>
      <c r="AB16" s="1155" t="s">
        <v>2243</v>
      </c>
      <c r="AC16" s="1155" t="s">
        <v>2243</v>
      </c>
      <c r="AD16" s="1155" t="s">
        <v>2243</v>
      </c>
      <c r="AE16" s="1310"/>
      <c r="AF16" s="608">
        <f t="shared" si="0"/>
        <v>0</v>
      </c>
    </row>
    <row r="17" spans="1:32" x14ac:dyDescent="0.35">
      <c r="A17" s="611">
        <v>3</v>
      </c>
      <c r="B17" s="2405"/>
      <c r="C17" s="2395"/>
      <c r="D17" s="1290" t="s">
        <v>4135</v>
      </c>
      <c r="E17" s="2395"/>
      <c r="F17" s="607">
        <v>2</v>
      </c>
      <c r="G17" s="607">
        <v>4</v>
      </c>
      <c r="H17" s="1155"/>
      <c r="I17" s="1155"/>
      <c r="J17" s="1155"/>
      <c r="K17" s="1155"/>
      <c r="L17" s="1155"/>
      <c r="M17" s="1155"/>
      <c r="N17" s="1155"/>
      <c r="O17" s="1155"/>
      <c r="P17" s="1155"/>
      <c r="Q17" s="1155" t="s">
        <v>2243</v>
      </c>
      <c r="R17" s="1155" t="s">
        <v>2243</v>
      </c>
      <c r="S17" s="1155"/>
      <c r="T17" s="1155"/>
      <c r="U17" s="1155"/>
      <c r="V17" s="1155"/>
      <c r="W17" s="1155"/>
      <c r="X17" s="1155"/>
      <c r="Y17" s="1155"/>
      <c r="Z17" s="1155"/>
      <c r="AA17" s="1155"/>
      <c r="AB17" s="1155"/>
      <c r="AC17" s="1155"/>
      <c r="AD17" s="1155"/>
      <c r="AE17" s="1310"/>
      <c r="AF17" s="608">
        <f t="shared" si="0"/>
        <v>0</v>
      </c>
    </row>
    <row r="18" spans="1:32" x14ac:dyDescent="0.35">
      <c r="A18" s="610">
        <v>4</v>
      </c>
      <c r="B18" s="2405"/>
      <c r="C18" s="2395"/>
      <c r="D18" s="1290" t="s">
        <v>4136</v>
      </c>
      <c r="E18" s="2395"/>
      <c r="F18" s="1762">
        <v>2</v>
      </c>
      <c r="G18" s="1762">
        <v>2</v>
      </c>
      <c r="H18" s="1155"/>
      <c r="I18" s="1155"/>
      <c r="J18" s="1155"/>
      <c r="K18" s="1155"/>
      <c r="L18" s="1155"/>
      <c r="M18" s="1155"/>
      <c r="N18" s="1155"/>
      <c r="O18" s="1155"/>
      <c r="P18" s="1155"/>
      <c r="Q18" s="1155" t="s">
        <v>2243</v>
      </c>
      <c r="R18" s="1155" t="s">
        <v>2243</v>
      </c>
      <c r="S18" s="1155"/>
      <c r="T18" s="1155"/>
      <c r="U18" s="1155"/>
      <c r="V18" s="1155"/>
      <c r="W18" s="1155"/>
      <c r="X18" s="1155"/>
      <c r="Y18" s="1155"/>
      <c r="Z18" s="1155"/>
      <c r="AA18" s="1155"/>
      <c r="AB18" s="1155"/>
      <c r="AC18" s="1155"/>
      <c r="AD18" s="1155"/>
      <c r="AE18" s="1310"/>
      <c r="AF18" s="608">
        <f t="shared" si="0"/>
        <v>0</v>
      </c>
    </row>
    <row r="19" spans="1:32" x14ac:dyDescent="0.35">
      <c r="A19" s="611">
        <v>5</v>
      </c>
      <c r="B19" s="2405"/>
      <c r="C19" s="2395"/>
      <c r="D19" s="1290" t="s">
        <v>4137</v>
      </c>
      <c r="E19" s="2395"/>
      <c r="F19" s="1762">
        <v>2</v>
      </c>
      <c r="G19" s="1762">
        <v>2</v>
      </c>
      <c r="H19" s="1155"/>
      <c r="I19" s="1155"/>
      <c r="J19" s="1155"/>
      <c r="K19" s="1155"/>
      <c r="L19" s="1155"/>
      <c r="M19" s="1155"/>
      <c r="N19" s="1155"/>
      <c r="O19" s="1155"/>
      <c r="P19" s="1155"/>
      <c r="Q19" s="1155" t="s">
        <v>2243</v>
      </c>
      <c r="R19" s="1155" t="s">
        <v>2243</v>
      </c>
      <c r="S19" s="1155"/>
      <c r="T19" s="1155"/>
      <c r="U19" s="1155"/>
      <c r="V19" s="1155"/>
      <c r="W19" s="1155"/>
      <c r="X19" s="1155"/>
      <c r="Y19" s="1155"/>
      <c r="Z19" s="1155"/>
      <c r="AA19" s="1155"/>
      <c r="AB19" s="1155"/>
      <c r="AC19" s="1155"/>
      <c r="AD19" s="1155"/>
      <c r="AE19" s="1310"/>
      <c r="AF19" s="608">
        <f t="shared" si="0"/>
        <v>0</v>
      </c>
    </row>
    <row r="20" spans="1:32" x14ac:dyDescent="0.35">
      <c r="A20" s="610">
        <v>6</v>
      </c>
      <c r="B20" s="2405"/>
      <c r="C20" s="2395"/>
      <c r="D20" s="1290" t="s">
        <v>4138</v>
      </c>
      <c r="E20" s="2395"/>
      <c r="F20" s="1769">
        <v>2</v>
      </c>
      <c r="G20" s="607">
        <v>4</v>
      </c>
      <c r="H20" s="1155"/>
      <c r="I20" s="1155"/>
      <c r="J20" s="1155"/>
      <c r="K20" s="1155"/>
      <c r="L20" s="1155"/>
      <c r="M20" s="1155"/>
      <c r="N20" s="1155"/>
      <c r="O20" s="1155"/>
      <c r="P20" s="1155"/>
      <c r="Q20" s="1155" t="s">
        <v>2243</v>
      </c>
      <c r="R20" s="1155" t="s">
        <v>2243</v>
      </c>
      <c r="S20" s="1155"/>
      <c r="T20" s="1155"/>
      <c r="U20" s="1155"/>
      <c r="V20" s="1155"/>
      <c r="W20" s="1155"/>
      <c r="X20" s="1155"/>
      <c r="Y20" s="1155"/>
      <c r="Z20" s="1155"/>
      <c r="AA20" s="1155"/>
      <c r="AB20" s="1155"/>
      <c r="AC20" s="1155"/>
      <c r="AD20" s="1155"/>
      <c r="AE20" s="1310"/>
      <c r="AF20" s="608">
        <f t="shared" si="0"/>
        <v>0</v>
      </c>
    </row>
    <row r="21" spans="1:32" x14ac:dyDescent="0.35">
      <c r="A21" s="611">
        <v>7</v>
      </c>
      <c r="B21" s="2405"/>
      <c r="C21" s="2395"/>
      <c r="D21" s="1290" t="s">
        <v>4139</v>
      </c>
      <c r="E21" s="2395" t="s">
        <v>4124</v>
      </c>
      <c r="F21" s="607">
        <v>2</v>
      </c>
      <c r="G21" s="607">
        <v>4</v>
      </c>
      <c r="H21" s="1155"/>
      <c r="I21" s="1155"/>
      <c r="J21" s="1155"/>
      <c r="K21" s="1155"/>
      <c r="L21" s="1155"/>
      <c r="M21" s="1155"/>
      <c r="N21" s="1155"/>
      <c r="O21" s="1155"/>
      <c r="P21" s="1155"/>
      <c r="Q21" s="1155" t="s">
        <v>2243</v>
      </c>
      <c r="R21" s="1155" t="s">
        <v>2243</v>
      </c>
      <c r="S21" s="1155"/>
      <c r="T21" s="1155"/>
      <c r="U21" s="1155"/>
      <c r="V21" s="1155"/>
      <c r="W21" s="1155"/>
      <c r="X21" s="1155"/>
      <c r="Y21" s="1155"/>
      <c r="Z21" s="1155"/>
      <c r="AA21" s="1155"/>
      <c r="AB21" s="1155"/>
      <c r="AC21" s="1155"/>
      <c r="AD21" s="1155"/>
      <c r="AE21" s="1310"/>
      <c r="AF21" s="608">
        <f t="shared" si="0"/>
        <v>0</v>
      </c>
    </row>
    <row r="22" spans="1:32" x14ac:dyDescent="0.35">
      <c r="A22" s="610">
        <v>8</v>
      </c>
      <c r="B22" s="2405"/>
      <c r="C22" s="2395"/>
      <c r="D22" s="1290" t="s">
        <v>4140</v>
      </c>
      <c r="E22" s="2395"/>
      <c r="F22" s="1769">
        <v>2</v>
      </c>
      <c r="G22" s="607">
        <v>4</v>
      </c>
      <c r="H22" s="1155"/>
      <c r="I22" s="1155"/>
      <c r="J22" s="1155"/>
      <c r="K22" s="1155"/>
      <c r="L22" s="1155"/>
      <c r="M22" s="1155"/>
      <c r="N22" s="1155"/>
      <c r="O22" s="1155"/>
      <c r="P22" s="1155"/>
      <c r="Q22" s="1155" t="s">
        <v>2243</v>
      </c>
      <c r="R22" s="1155" t="s">
        <v>2243</v>
      </c>
      <c r="S22" s="1155"/>
      <c r="T22" s="1155"/>
      <c r="U22" s="1155"/>
      <c r="V22" s="1155"/>
      <c r="W22" s="1155"/>
      <c r="X22" s="1155"/>
      <c r="Y22" s="1155"/>
      <c r="Z22" s="1155"/>
      <c r="AA22" s="1155"/>
      <c r="AB22" s="1155"/>
      <c r="AC22" s="1155"/>
      <c r="AD22" s="1155"/>
      <c r="AE22" s="1310"/>
      <c r="AF22" s="608">
        <f t="shared" si="0"/>
        <v>0</v>
      </c>
    </row>
    <row r="23" spans="1:32" x14ac:dyDescent="0.35">
      <c r="A23" s="611">
        <v>9</v>
      </c>
      <c r="B23" s="2405"/>
      <c r="C23" s="2395"/>
      <c r="D23" s="1290" t="s">
        <v>4141</v>
      </c>
      <c r="E23" s="2395"/>
      <c r="F23" s="607">
        <v>2</v>
      </c>
      <c r="G23" s="607">
        <v>4</v>
      </c>
      <c r="H23" s="1155"/>
      <c r="I23" s="1155"/>
      <c r="J23" s="1155"/>
      <c r="K23" s="1155"/>
      <c r="L23" s="1155"/>
      <c r="M23" s="1155"/>
      <c r="N23" s="1155"/>
      <c r="O23" s="1155"/>
      <c r="P23" s="1155"/>
      <c r="Q23" s="1155" t="s">
        <v>2243</v>
      </c>
      <c r="R23" s="1155" t="s">
        <v>2243</v>
      </c>
      <c r="S23" s="1155"/>
      <c r="T23" s="1155"/>
      <c r="U23" s="1155"/>
      <c r="V23" s="1155"/>
      <c r="W23" s="1155"/>
      <c r="X23" s="1155"/>
      <c r="Y23" s="1155"/>
      <c r="Z23" s="1155"/>
      <c r="AA23" s="1155"/>
      <c r="AB23" s="1155"/>
      <c r="AC23" s="1155"/>
      <c r="AD23" s="1155"/>
      <c r="AE23" s="1310"/>
      <c r="AF23" s="608">
        <f t="shared" si="0"/>
        <v>0</v>
      </c>
    </row>
    <row r="24" spans="1:32" x14ac:dyDescent="0.35">
      <c r="A24" s="610">
        <v>10</v>
      </c>
      <c r="B24" s="2405"/>
      <c r="C24" s="2395" t="s">
        <v>4125</v>
      </c>
      <c r="D24" s="1290" t="s">
        <v>4133</v>
      </c>
      <c r="E24" s="2395" t="s">
        <v>4123</v>
      </c>
      <c r="F24" s="607">
        <v>2</v>
      </c>
      <c r="G24" s="607">
        <v>4</v>
      </c>
      <c r="H24" s="607"/>
      <c r="I24" s="607"/>
      <c r="J24" s="607"/>
      <c r="K24" s="607"/>
      <c r="L24" s="607"/>
      <c r="M24" s="607"/>
      <c r="N24" s="607"/>
      <c r="O24" s="607"/>
      <c r="P24" s="607"/>
      <c r="Q24" s="607" t="s">
        <v>2243</v>
      </c>
      <c r="R24" s="607" t="s">
        <v>2243</v>
      </c>
      <c r="S24" s="1155"/>
      <c r="T24" s="1155"/>
      <c r="U24" s="1155"/>
      <c r="V24" s="1155"/>
      <c r="W24" s="1155"/>
      <c r="X24" s="1155"/>
      <c r="Y24" s="1155"/>
      <c r="Z24" s="1155"/>
      <c r="AA24" s="1155"/>
      <c r="AB24" s="1155"/>
      <c r="AC24" s="1155"/>
      <c r="AD24" s="1155"/>
      <c r="AE24" s="1310"/>
      <c r="AF24" s="608">
        <f t="shared" si="0"/>
        <v>0</v>
      </c>
    </row>
    <row r="25" spans="1:32" x14ac:dyDescent="0.35">
      <c r="A25" s="611">
        <v>11</v>
      </c>
      <c r="B25" s="2405"/>
      <c r="C25" s="2395"/>
      <c r="D25" s="1290" t="s">
        <v>4134</v>
      </c>
      <c r="E25" s="2395"/>
      <c r="F25" s="1769">
        <v>12</v>
      </c>
      <c r="G25" s="607">
        <v>2</v>
      </c>
      <c r="H25" s="1155"/>
      <c r="I25" s="1155"/>
      <c r="J25" s="1155"/>
      <c r="K25" s="1155" t="s">
        <v>2243</v>
      </c>
      <c r="L25" s="1155"/>
      <c r="M25" s="1155"/>
      <c r="N25" s="1155"/>
      <c r="O25" s="1155"/>
      <c r="P25" s="1155"/>
      <c r="Q25" s="1155"/>
      <c r="R25" s="1155"/>
      <c r="S25" s="1155" t="s">
        <v>2243</v>
      </c>
      <c r="T25" s="1155" t="s">
        <v>2243</v>
      </c>
      <c r="U25" s="1155" t="s">
        <v>2243</v>
      </c>
      <c r="V25" s="1155" t="s">
        <v>2243</v>
      </c>
      <c r="W25" s="1155" t="s">
        <v>2243</v>
      </c>
      <c r="X25" s="1155" t="s">
        <v>2243</v>
      </c>
      <c r="Y25" s="1155" t="s">
        <v>2243</v>
      </c>
      <c r="Z25" s="1155" t="s">
        <v>2243</v>
      </c>
      <c r="AA25" s="1155" t="s">
        <v>2243</v>
      </c>
      <c r="AB25" s="1155" t="s">
        <v>2243</v>
      </c>
      <c r="AC25" s="1155" t="s">
        <v>2243</v>
      </c>
      <c r="AD25" s="1155" t="s">
        <v>2243</v>
      </c>
      <c r="AE25" s="1310"/>
      <c r="AF25" s="608">
        <f t="shared" si="0"/>
        <v>0</v>
      </c>
    </row>
    <row r="26" spans="1:32" x14ac:dyDescent="0.35">
      <c r="A26" s="610">
        <v>12</v>
      </c>
      <c r="B26" s="2405"/>
      <c r="C26" s="2395"/>
      <c r="D26" s="1290" t="s">
        <v>4135</v>
      </c>
      <c r="E26" s="2395"/>
      <c r="F26" s="607">
        <v>2</v>
      </c>
      <c r="G26" s="607">
        <v>2</v>
      </c>
      <c r="H26" s="1155"/>
      <c r="I26" s="1155"/>
      <c r="J26" s="1155"/>
      <c r="K26" s="1155"/>
      <c r="L26" s="1155"/>
      <c r="M26" s="1155"/>
      <c r="N26" s="1155"/>
      <c r="O26" s="1155"/>
      <c r="P26" s="1155"/>
      <c r="Q26" s="1155" t="s">
        <v>2243</v>
      </c>
      <c r="R26" s="1155" t="s">
        <v>2243</v>
      </c>
      <c r="S26" s="1155"/>
      <c r="T26" s="1155"/>
      <c r="U26" s="1155"/>
      <c r="V26" s="1155"/>
      <c r="W26" s="1155"/>
      <c r="X26" s="1155"/>
      <c r="Y26" s="1155"/>
      <c r="Z26" s="1155"/>
      <c r="AA26" s="1155"/>
      <c r="AB26" s="1155"/>
      <c r="AC26" s="1155"/>
      <c r="AD26" s="1155"/>
      <c r="AE26" s="1310"/>
      <c r="AF26" s="608">
        <f t="shared" si="0"/>
        <v>0</v>
      </c>
    </row>
    <row r="27" spans="1:32" x14ac:dyDescent="0.35">
      <c r="A27" s="611">
        <v>13</v>
      </c>
      <c r="B27" s="2405"/>
      <c r="C27" s="2395"/>
      <c r="D27" s="1290" t="s">
        <v>4136</v>
      </c>
      <c r="E27" s="2395"/>
      <c r="F27" s="1762">
        <v>2</v>
      </c>
      <c r="G27" s="1762">
        <v>2</v>
      </c>
      <c r="H27" s="1155"/>
      <c r="I27" s="1155"/>
      <c r="J27" s="1155"/>
      <c r="K27" s="1155"/>
      <c r="L27" s="1155"/>
      <c r="M27" s="1155"/>
      <c r="N27" s="1155"/>
      <c r="O27" s="1155"/>
      <c r="P27" s="1155"/>
      <c r="Q27" s="1155" t="s">
        <v>2243</v>
      </c>
      <c r="R27" s="1155" t="s">
        <v>2243</v>
      </c>
      <c r="S27" s="1155"/>
      <c r="T27" s="1155"/>
      <c r="U27" s="1155"/>
      <c r="V27" s="1155"/>
      <c r="W27" s="1155"/>
      <c r="X27" s="1155"/>
      <c r="Y27" s="1155"/>
      <c r="Z27" s="1155"/>
      <c r="AA27" s="1155"/>
      <c r="AB27" s="1155"/>
      <c r="AC27" s="1155"/>
      <c r="AD27" s="1155"/>
      <c r="AE27" s="1310"/>
      <c r="AF27" s="608">
        <f t="shared" si="0"/>
        <v>0</v>
      </c>
    </row>
    <row r="28" spans="1:32" x14ac:dyDescent="0.35">
      <c r="A28" s="610">
        <v>14</v>
      </c>
      <c r="B28" s="2405"/>
      <c r="C28" s="2395"/>
      <c r="D28" s="1290" t="s">
        <v>4137</v>
      </c>
      <c r="E28" s="2395"/>
      <c r="F28" s="1762">
        <v>2</v>
      </c>
      <c r="G28" s="1762">
        <v>2</v>
      </c>
      <c r="H28" s="1155"/>
      <c r="I28" s="1155"/>
      <c r="J28" s="1155"/>
      <c r="K28" s="1155"/>
      <c r="L28" s="1155"/>
      <c r="M28" s="1155"/>
      <c r="N28" s="1155"/>
      <c r="O28" s="1155"/>
      <c r="P28" s="1155"/>
      <c r="Q28" s="1155" t="s">
        <v>2243</v>
      </c>
      <c r="R28" s="1155" t="s">
        <v>2243</v>
      </c>
      <c r="S28" s="1155"/>
      <c r="T28" s="1155"/>
      <c r="U28" s="1155"/>
      <c r="V28" s="1155"/>
      <c r="W28" s="1155"/>
      <c r="X28" s="1155"/>
      <c r="Y28" s="1155"/>
      <c r="Z28" s="1155"/>
      <c r="AA28" s="1155"/>
      <c r="AB28" s="1155"/>
      <c r="AC28" s="1155"/>
      <c r="AD28" s="1155"/>
      <c r="AE28" s="1310"/>
      <c r="AF28" s="608">
        <f t="shared" si="0"/>
        <v>0</v>
      </c>
    </row>
    <row r="29" spans="1:32" x14ac:dyDescent="0.35">
      <c r="A29" s="611">
        <v>15</v>
      </c>
      <c r="B29" s="2405"/>
      <c r="C29" s="2395"/>
      <c r="D29" s="1290" t="s">
        <v>4143</v>
      </c>
      <c r="E29" s="2395"/>
      <c r="F29" s="607">
        <v>12</v>
      </c>
      <c r="G29" s="607">
        <v>2</v>
      </c>
      <c r="H29" s="1155"/>
      <c r="I29" s="1155"/>
      <c r="J29" s="1155"/>
      <c r="K29" s="1155" t="s">
        <v>2243</v>
      </c>
      <c r="L29" s="1155"/>
      <c r="M29" s="1155"/>
      <c r="N29" s="1155"/>
      <c r="O29" s="1155"/>
      <c r="P29" s="1155"/>
      <c r="Q29" s="1155"/>
      <c r="R29" s="1155"/>
      <c r="S29" s="1155" t="s">
        <v>2243</v>
      </c>
      <c r="T29" s="1155" t="s">
        <v>2243</v>
      </c>
      <c r="U29" s="1155" t="s">
        <v>2243</v>
      </c>
      <c r="V29" s="1155" t="s">
        <v>2243</v>
      </c>
      <c r="W29" s="1155" t="s">
        <v>2243</v>
      </c>
      <c r="X29" s="1155" t="s">
        <v>2243</v>
      </c>
      <c r="Y29" s="1155" t="s">
        <v>2243</v>
      </c>
      <c r="Z29" s="1155" t="s">
        <v>2243</v>
      </c>
      <c r="AA29" s="1155" t="s">
        <v>2243</v>
      </c>
      <c r="AB29" s="1155" t="s">
        <v>2243</v>
      </c>
      <c r="AC29" s="1155" t="s">
        <v>2243</v>
      </c>
      <c r="AD29" s="1155" t="s">
        <v>2243</v>
      </c>
      <c r="AE29" s="1310"/>
      <c r="AF29" s="608">
        <f t="shared" si="0"/>
        <v>0</v>
      </c>
    </row>
    <row r="30" spans="1:32" x14ac:dyDescent="0.35">
      <c r="A30" s="610">
        <v>16</v>
      </c>
      <c r="B30" s="2405"/>
      <c r="C30" s="2395"/>
      <c r="D30" s="1290" t="s">
        <v>4139</v>
      </c>
      <c r="E30" s="2397" t="s">
        <v>4124</v>
      </c>
      <c r="F30" s="1769">
        <v>2</v>
      </c>
      <c r="G30" s="607">
        <v>2</v>
      </c>
      <c r="H30" s="1155"/>
      <c r="I30" s="1155"/>
      <c r="J30" s="1155"/>
      <c r="K30" s="1155"/>
      <c r="L30" s="1155"/>
      <c r="M30" s="1155"/>
      <c r="N30" s="1155"/>
      <c r="O30" s="1155"/>
      <c r="P30" s="1155"/>
      <c r="Q30" s="1155" t="s">
        <v>2243</v>
      </c>
      <c r="R30" s="1155" t="s">
        <v>2243</v>
      </c>
      <c r="S30" s="1155"/>
      <c r="T30" s="1155"/>
      <c r="U30" s="1155"/>
      <c r="V30" s="1155"/>
      <c r="W30" s="1155"/>
      <c r="X30" s="1155"/>
      <c r="Y30" s="1155"/>
      <c r="Z30" s="1155"/>
      <c r="AA30" s="1155"/>
      <c r="AB30" s="1155"/>
      <c r="AC30" s="1155"/>
      <c r="AD30" s="1155"/>
      <c r="AE30" s="1310"/>
      <c r="AF30" s="608">
        <f t="shared" si="0"/>
        <v>0</v>
      </c>
    </row>
    <row r="31" spans="1:32" x14ac:dyDescent="0.35">
      <c r="A31" s="611">
        <v>17</v>
      </c>
      <c r="B31" s="2405"/>
      <c r="C31" s="2395"/>
      <c r="D31" s="1290" t="s">
        <v>4140</v>
      </c>
      <c r="E31" s="2397"/>
      <c r="F31" s="1769">
        <v>2</v>
      </c>
      <c r="G31" s="607">
        <v>2</v>
      </c>
      <c r="H31" s="1155"/>
      <c r="I31" s="1155"/>
      <c r="J31" s="1155"/>
      <c r="K31" s="1155"/>
      <c r="L31" s="1155"/>
      <c r="M31" s="1155"/>
      <c r="N31" s="1155"/>
      <c r="O31" s="1155"/>
      <c r="P31" s="1155"/>
      <c r="Q31" s="1155" t="s">
        <v>2243</v>
      </c>
      <c r="R31" s="1155" t="s">
        <v>2243</v>
      </c>
      <c r="S31" s="1155"/>
      <c r="T31" s="1155"/>
      <c r="U31" s="1155"/>
      <c r="V31" s="1155"/>
      <c r="W31" s="1155"/>
      <c r="X31" s="1155"/>
      <c r="Y31" s="1155"/>
      <c r="Z31" s="1155"/>
      <c r="AA31" s="1155"/>
      <c r="AB31" s="1155"/>
      <c r="AC31" s="1155"/>
      <c r="AD31" s="1155"/>
      <c r="AE31" s="1310"/>
      <c r="AF31" s="608">
        <f t="shared" si="0"/>
        <v>0</v>
      </c>
    </row>
    <row r="32" spans="1:32" x14ac:dyDescent="0.35">
      <c r="A32" s="610">
        <v>18</v>
      </c>
      <c r="B32" s="2405"/>
      <c r="C32" s="2395"/>
      <c r="D32" s="1290" t="s">
        <v>4144</v>
      </c>
      <c r="E32" s="2397"/>
      <c r="F32" s="607">
        <v>2</v>
      </c>
      <c r="G32" s="607">
        <v>2</v>
      </c>
      <c r="H32" s="1155"/>
      <c r="I32" s="1155"/>
      <c r="J32" s="1155"/>
      <c r="K32" s="1155"/>
      <c r="L32" s="1155"/>
      <c r="M32" s="1155"/>
      <c r="N32" s="1155"/>
      <c r="O32" s="1155"/>
      <c r="P32" s="1155"/>
      <c r="Q32" s="1155" t="s">
        <v>2243</v>
      </c>
      <c r="R32" s="1155" t="s">
        <v>2243</v>
      </c>
      <c r="S32" s="1155"/>
      <c r="T32" s="1155"/>
      <c r="U32" s="1155"/>
      <c r="V32" s="1155"/>
      <c r="W32" s="1155"/>
      <c r="X32" s="1155"/>
      <c r="Y32" s="1155"/>
      <c r="Z32" s="1155"/>
      <c r="AA32" s="1155"/>
      <c r="AB32" s="1155"/>
      <c r="AC32" s="1155"/>
      <c r="AD32" s="1155"/>
      <c r="AE32" s="1310"/>
      <c r="AF32" s="608">
        <f t="shared" si="0"/>
        <v>0</v>
      </c>
    </row>
    <row r="33" spans="1:32" x14ac:dyDescent="0.35">
      <c r="A33" s="611">
        <v>19</v>
      </c>
      <c r="B33" s="2405"/>
      <c r="C33" s="2395"/>
      <c r="D33" s="1290" t="s">
        <v>4145</v>
      </c>
      <c r="E33" s="2397"/>
      <c r="F33" s="1769">
        <v>2</v>
      </c>
      <c r="G33" s="607">
        <v>2</v>
      </c>
      <c r="H33" s="1155"/>
      <c r="I33" s="1155"/>
      <c r="J33" s="1155"/>
      <c r="K33" s="1155"/>
      <c r="L33" s="1155"/>
      <c r="M33" s="1155"/>
      <c r="N33" s="1155"/>
      <c r="O33" s="1155"/>
      <c r="P33" s="1155"/>
      <c r="Q33" s="1155" t="s">
        <v>2243</v>
      </c>
      <c r="R33" s="1155" t="s">
        <v>2243</v>
      </c>
      <c r="S33" s="1155"/>
      <c r="T33" s="1155"/>
      <c r="U33" s="1155"/>
      <c r="V33" s="1155"/>
      <c r="W33" s="1155"/>
      <c r="X33" s="1155"/>
      <c r="Y33" s="1155"/>
      <c r="Z33" s="1155"/>
      <c r="AA33" s="1155"/>
      <c r="AB33" s="1155"/>
      <c r="AC33" s="1155"/>
      <c r="AD33" s="1155"/>
      <c r="AE33" s="1310"/>
      <c r="AF33" s="608">
        <f t="shared" si="0"/>
        <v>0</v>
      </c>
    </row>
    <row r="34" spans="1:32" x14ac:dyDescent="0.35">
      <c r="A34" s="610">
        <v>20</v>
      </c>
      <c r="B34" s="2397" t="s">
        <v>4126</v>
      </c>
      <c r="C34" s="2397" t="s">
        <v>4127</v>
      </c>
      <c r="D34" s="1290" t="s">
        <v>4133</v>
      </c>
      <c r="E34" s="2397" t="s">
        <v>4123</v>
      </c>
      <c r="F34" s="607">
        <v>2</v>
      </c>
      <c r="G34" s="607">
        <v>4</v>
      </c>
      <c r="H34" s="607"/>
      <c r="I34" s="607"/>
      <c r="J34" s="607"/>
      <c r="K34" s="607"/>
      <c r="L34" s="607"/>
      <c r="M34" s="607"/>
      <c r="N34" s="607"/>
      <c r="O34" s="607"/>
      <c r="P34" s="607"/>
      <c r="Q34" s="607" t="s">
        <v>2243</v>
      </c>
      <c r="R34" s="607" t="s">
        <v>2243</v>
      </c>
      <c r="S34" s="1155"/>
      <c r="T34" s="1155"/>
      <c r="U34" s="1155"/>
      <c r="V34" s="1155"/>
      <c r="W34" s="1155"/>
      <c r="X34" s="1155"/>
      <c r="Y34" s="1155"/>
      <c r="Z34" s="1155"/>
      <c r="AA34" s="1155"/>
      <c r="AB34" s="1155"/>
      <c r="AC34" s="1155"/>
      <c r="AD34" s="1155"/>
      <c r="AE34" s="1310"/>
      <c r="AF34" s="608">
        <f t="shared" si="0"/>
        <v>0</v>
      </c>
    </row>
    <row r="35" spans="1:32" x14ac:dyDescent="0.35">
      <c r="A35" s="611">
        <v>21</v>
      </c>
      <c r="B35" s="2397"/>
      <c r="C35" s="2397"/>
      <c r="D35" s="1290" t="s">
        <v>4134</v>
      </c>
      <c r="E35" s="2397"/>
      <c r="F35" s="607">
        <v>12</v>
      </c>
      <c r="G35" s="1769">
        <v>2</v>
      </c>
      <c r="H35" s="1155"/>
      <c r="I35" s="1155"/>
      <c r="J35" s="1155"/>
      <c r="K35" s="1155" t="s">
        <v>2243</v>
      </c>
      <c r="L35" s="1155"/>
      <c r="M35" s="1155"/>
      <c r="N35" s="1155"/>
      <c r="O35" s="1155"/>
      <c r="P35" s="1155"/>
      <c r="Q35" s="1155"/>
      <c r="R35" s="1155"/>
      <c r="S35" s="1155" t="s">
        <v>2243</v>
      </c>
      <c r="T35" s="1155" t="s">
        <v>2243</v>
      </c>
      <c r="U35" s="1155" t="s">
        <v>2243</v>
      </c>
      <c r="V35" s="1155" t="s">
        <v>2243</v>
      </c>
      <c r="W35" s="1155" t="s">
        <v>2243</v>
      </c>
      <c r="X35" s="1155" t="s">
        <v>2243</v>
      </c>
      <c r="Y35" s="1155" t="s">
        <v>2243</v>
      </c>
      <c r="Z35" s="1155" t="s">
        <v>2243</v>
      </c>
      <c r="AA35" s="1155" t="s">
        <v>2243</v>
      </c>
      <c r="AB35" s="1155" t="s">
        <v>2243</v>
      </c>
      <c r="AC35" s="1155" t="s">
        <v>2243</v>
      </c>
      <c r="AD35" s="1155" t="s">
        <v>2243</v>
      </c>
      <c r="AE35" s="1310"/>
      <c r="AF35" s="608">
        <f t="shared" si="0"/>
        <v>0</v>
      </c>
    </row>
    <row r="36" spans="1:32" x14ac:dyDescent="0.35">
      <c r="A36" s="610">
        <v>22</v>
      </c>
      <c r="B36" s="2397"/>
      <c r="C36" s="2397"/>
      <c r="D36" s="1290" t="s">
        <v>4135</v>
      </c>
      <c r="E36" s="2397"/>
      <c r="F36" s="1769">
        <v>2</v>
      </c>
      <c r="G36" s="1769">
        <v>2</v>
      </c>
      <c r="H36" s="1155"/>
      <c r="I36" s="1155"/>
      <c r="J36" s="1155"/>
      <c r="K36" s="1155"/>
      <c r="L36" s="1155"/>
      <c r="M36" s="1155"/>
      <c r="N36" s="1155"/>
      <c r="O36" s="1155"/>
      <c r="P36" s="1155"/>
      <c r="Q36" s="1155" t="s">
        <v>2243</v>
      </c>
      <c r="R36" s="1155" t="s">
        <v>2243</v>
      </c>
      <c r="S36" s="1155"/>
      <c r="T36" s="1155"/>
      <c r="U36" s="1155"/>
      <c r="V36" s="1155"/>
      <c r="W36" s="1155"/>
      <c r="X36" s="1155"/>
      <c r="Y36" s="1155"/>
      <c r="Z36" s="1155"/>
      <c r="AA36" s="1155"/>
      <c r="AB36" s="1155"/>
      <c r="AC36" s="1155"/>
      <c r="AD36" s="1155"/>
      <c r="AE36" s="1310"/>
      <c r="AF36" s="608">
        <f t="shared" si="0"/>
        <v>0</v>
      </c>
    </row>
    <row r="37" spans="1:32" x14ac:dyDescent="0.35">
      <c r="A37" s="611">
        <v>23</v>
      </c>
      <c r="B37" s="2397"/>
      <c r="C37" s="2397"/>
      <c r="D37" s="1290" t="s">
        <v>4136</v>
      </c>
      <c r="E37" s="2397"/>
      <c r="F37" s="1762">
        <v>2</v>
      </c>
      <c r="G37" s="1762">
        <v>2</v>
      </c>
      <c r="H37" s="1155"/>
      <c r="I37" s="1155"/>
      <c r="J37" s="1155"/>
      <c r="K37" s="1155"/>
      <c r="L37" s="1155"/>
      <c r="M37" s="1155"/>
      <c r="N37" s="1155"/>
      <c r="O37" s="1155"/>
      <c r="P37" s="1155"/>
      <c r="Q37" s="1155" t="s">
        <v>2243</v>
      </c>
      <c r="R37" s="1155" t="s">
        <v>2243</v>
      </c>
      <c r="S37" s="1155"/>
      <c r="T37" s="1155"/>
      <c r="U37" s="1155"/>
      <c r="V37" s="1155"/>
      <c r="W37" s="1155"/>
      <c r="X37" s="1155"/>
      <c r="Y37" s="1155"/>
      <c r="Z37" s="1155"/>
      <c r="AA37" s="1155"/>
      <c r="AB37" s="1155"/>
      <c r="AC37" s="1155"/>
      <c r="AD37" s="1155"/>
      <c r="AE37" s="1310"/>
      <c r="AF37" s="608">
        <f t="shared" si="0"/>
        <v>0</v>
      </c>
    </row>
    <row r="38" spans="1:32" x14ac:dyDescent="0.35">
      <c r="A38" s="610">
        <v>24</v>
      </c>
      <c r="B38" s="2397"/>
      <c r="C38" s="2397"/>
      <c r="D38" s="1290" t="s">
        <v>4137</v>
      </c>
      <c r="E38" s="2397"/>
      <c r="F38" s="1762">
        <v>2</v>
      </c>
      <c r="G38" s="1762">
        <v>2</v>
      </c>
      <c r="H38" s="1155"/>
      <c r="I38" s="1155"/>
      <c r="J38" s="1155"/>
      <c r="K38" s="1155"/>
      <c r="L38" s="1155"/>
      <c r="M38" s="1155"/>
      <c r="N38" s="1155"/>
      <c r="O38" s="1155"/>
      <c r="P38" s="1155"/>
      <c r="Q38" s="1155" t="s">
        <v>2243</v>
      </c>
      <c r="R38" s="1155" t="s">
        <v>2243</v>
      </c>
      <c r="S38" s="1155"/>
      <c r="T38" s="1155"/>
      <c r="U38" s="1155"/>
      <c r="V38" s="1155"/>
      <c r="W38" s="1155"/>
      <c r="X38" s="1155"/>
      <c r="Y38" s="1155"/>
      <c r="Z38" s="1155"/>
      <c r="AA38" s="1155"/>
      <c r="AB38" s="1155"/>
      <c r="AC38" s="1155"/>
      <c r="AD38" s="1155"/>
      <c r="AE38" s="1310"/>
      <c r="AF38" s="608">
        <f t="shared" si="0"/>
        <v>0</v>
      </c>
    </row>
    <row r="39" spans="1:32" x14ac:dyDescent="0.35">
      <c r="A39" s="611">
        <v>25</v>
      </c>
      <c r="B39" s="2397"/>
      <c r="C39" s="2397"/>
      <c r="D39" s="1290" t="s">
        <v>4138</v>
      </c>
      <c r="E39" s="2397"/>
      <c r="F39" s="1769">
        <v>2</v>
      </c>
      <c r="G39" s="1769">
        <v>2</v>
      </c>
      <c r="H39" s="1155"/>
      <c r="I39" s="1155"/>
      <c r="J39" s="1155"/>
      <c r="K39" s="1155"/>
      <c r="L39" s="1155"/>
      <c r="M39" s="1155"/>
      <c r="N39" s="1155"/>
      <c r="O39" s="1155"/>
      <c r="P39" s="1155"/>
      <c r="Q39" s="1155" t="s">
        <v>2243</v>
      </c>
      <c r="R39" s="1155" t="s">
        <v>2243</v>
      </c>
      <c r="S39" s="1155"/>
      <c r="T39" s="1155"/>
      <c r="U39" s="1155"/>
      <c r="V39" s="1155"/>
      <c r="W39" s="1155"/>
      <c r="X39" s="1155"/>
      <c r="Y39" s="1155"/>
      <c r="Z39" s="1155"/>
      <c r="AA39" s="1155"/>
      <c r="AB39" s="1155"/>
      <c r="AC39" s="1155"/>
      <c r="AD39" s="1155"/>
      <c r="AE39" s="1310"/>
      <c r="AF39" s="608">
        <f t="shared" si="0"/>
        <v>0</v>
      </c>
    </row>
    <row r="40" spans="1:32" x14ac:dyDescent="0.35">
      <c r="A40" s="610">
        <v>26</v>
      </c>
      <c r="B40" s="2397"/>
      <c r="C40" s="2397"/>
      <c r="D40" s="1290" t="s">
        <v>4139</v>
      </c>
      <c r="E40" s="2397" t="s">
        <v>4124</v>
      </c>
      <c r="F40" s="1769">
        <v>2</v>
      </c>
      <c r="G40" s="1769">
        <v>2</v>
      </c>
      <c r="H40" s="1155"/>
      <c r="I40" s="1155"/>
      <c r="J40" s="1155"/>
      <c r="K40" s="1155"/>
      <c r="L40" s="1155"/>
      <c r="M40" s="1155"/>
      <c r="N40" s="1155"/>
      <c r="O40" s="1155"/>
      <c r="P40" s="1155"/>
      <c r="Q40" s="1155" t="s">
        <v>2243</v>
      </c>
      <c r="R40" s="1155" t="s">
        <v>2243</v>
      </c>
      <c r="S40" s="1155"/>
      <c r="T40" s="1155"/>
      <c r="U40" s="1155"/>
      <c r="V40" s="1155"/>
      <c r="W40" s="1155"/>
      <c r="X40" s="1155"/>
      <c r="Y40" s="1155"/>
      <c r="Z40" s="1155"/>
      <c r="AA40" s="1155"/>
      <c r="AB40" s="1155"/>
      <c r="AC40" s="1155"/>
      <c r="AD40" s="1155"/>
      <c r="AE40" s="1310"/>
      <c r="AF40" s="608">
        <f t="shared" si="0"/>
        <v>0</v>
      </c>
    </row>
    <row r="41" spans="1:32" x14ac:dyDescent="0.35">
      <c r="A41" s="611">
        <v>27</v>
      </c>
      <c r="B41" s="2397"/>
      <c r="C41" s="2397"/>
      <c r="D41" s="1290" t="s">
        <v>4140</v>
      </c>
      <c r="E41" s="2397"/>
      <c r="F41" s="1769">
        <v>2</v>
      </c>
      <c r="G41" s="1769">
        <v>2</v>
      </c>
      <c r="H41" s="1155"/>
      <c r="I41" s="1155"/>
      <c r="J41" s="1155"/>
      <c r="K41" s="1155"/>
      <c r="L41" s="1155"/>
      <c r="M41" s="1155"/>
      <c r="N41" s="1155"/>
      <c r="O41" s="1155"/>
      <c r="P41" s="1155"/>
      <c r="Q41" s="1155" t="s">
        <v>2243</v>
      </c>
      <c r="R41" s="1155" t="s">
        <v>2243</v>
      </c>
      <c r="S41" s="1155"/>
      <c r="T41" s="1155"/>
      <c r="U41" s="1155"/>
      <c r="V41" s="1155"/>
      <c r="W41" s="1155"/>
      <c r="X41" s="1155"/>
      <c r="Y41" s="1155"/>
      <c r="Z41" s="1155"/>
      <c r="AA41" s="1155"/>
      <c r="AB41" s="1155"/>
      <c r="AC41" s="1155"/>
      <c r="AD41" s="1155"/>
      <c r="AE41" s="1310"/>
      <c r="AF41" s="608">
        <f t="shared" si="0"/>
        <v>0</v>
      </c>
    </row>
    <row r="42" spans="1:32" x14ac:dyDescent="0.35">
      <c r="A42" s="610">
        <v>28</v>
      </c>
      <c r="B42" s="2397"/>
      <c r="C42" s="2397"/>
      <c r="D42" s="1290" t="s">
        <v>4141</v>
      </c>
      <c r="E42" s="2397"/>
      <c r="F42" s="1769">
        <v>2</v>
      </c>
      <c r="G42" s="1769">
        <v>2</v>
      </c>
      <c r="H42" s="1155"/>
      <c r="I42" s="1155"/>
      <c r="J42" s="1155"/>
      <c r="K42" s="1155"/>
      <c r="L42" s="1155"/>
      <c r="M42" s="1155"/>
      <c r="N42" s="1155"/>
      <c r="O42" s="1155"/>
      <c r="P42" s="1155"/>
      <c r="Q42" s="1155" t="s">
        <v>2243</v>
      </c>
      <c r="R42" s="1155" t="s">
        <v>2243</v>
      </c>
      <c r="S42" s="1155"/>
      <c r="T42" s="1155"/>
      <c r="U42" s="1155"/>
      <c r="V42" s="1155"/>
      <c r="W42" s="1155"/>
      <c r="X42" s="1155"/>
      <c r="Y42" s="1155"/>
      <c r="Z42" s="1155"/>
      <c r="AA42" s="1155"/>
      <c r="AB42" s="1155"/>
      <c r="AC42" s="1155"/>
      <c r="AD42" s="1155"/>
      <c r="AE42" s="1310"/>
      <c r="AF42" s="608">
        <f t="shared" si="0"/>
        <v>0</v>
      </c>
    </row>
    <row r="43" spans="1:32" x14ac:dyDescent="0.35">
      <c r="A43" s="611">
        <v>29</v>
      </c>
      <c r="B43" s="2385" t="s">
        <v>4128</v>
      </c>
      <c r="C43" s="2385" t="s">
        <v>4129</v>
      </c>
      <c r="D43" s="1290" t="s">
        <v>4133</v>
      </c>
      <c r="E43" s="2397" t="s">
        <v>4123</v>
      </c>
      <c r="F43" s="607">
        <v>2</v>
      </c>
      <c r="G43" s="607">
        <v>4</v>
      </c>
      <c r="H43" s="607"/>
      <c r="I43" s="607"/>
      <c r="J43" s="607"/>
      <c r="K43" s="607"/>
      <c r="L43" s="607"/>
      <c r="M43" s="607"/>
      <c r="N43" s="607"/>
      <c r="O43" s="607"/>
      <c r="P43" s="607"/>
      <c r="Q43" s="607" t="s">
        <v>2243</v>
      </c>
      <c r="R43" s="607" t="s">
        <v>2243</v>
      </c>
      <c r="S43" s="1155"/>
      <c r="T43" s="1155"/>
      <c r="U43" s="1155"/>
      <c r="V43" s="1155"/>
      <c r="W43" s="1155"/>
      <c r="X43" s="1155"/>
      <c r="Y43" s="1155"/>
      <c r="Z43" s="1155"/>
      <c r="AA43" s="1155"/>
      <c r="AB43" s="1155"/>
      <c r="AC43" s="1155"/>
      <c r="AD43" s="1155"/>
      <c r="AE43" s="1310"/>
      <c r="AF43" s="608">
        <f t="shared" si="0"/>
        <v>0</v>
      </c>
    </row>
    <row r="44" spans="1:32" x14ac:dyDescent="0.35">
      <c r="A44" s="610">
        <v>30</v>
      </c>
      <c r="B44" s="2397"/>
      <c r="C44" s="2397"/>
      <c r="D44" s="1290" t="s">
        <v>4134</v>
      </c>
      <c r="E44" s="2397"/>
      <c r="F44" s="1769">
        <v>12</v>
      </c>
      <c r="G44" s="1769">
        <v>6</v>
      </c>
      <c r="H44" s="1155"/>
      <c r="I44" s="1155"/>
      <c r="J44" s="1155"/>
      <c r="K44" s="1155" t="s">
        <v>2243</v>
      </c>
      <c r="L44" s="1155"/>
      <c r="M44" s="1155"/>
      <c r="N44" s="1155"/>
      <c r="O44" s="1155"/>
      <c r="P44" s="1155"/>
      <c r="Q44" s="1155"/>
      <c r="R44" s="1155"/>
      <c r="S44" s="1155" t="s">
        <v>2243</v>
      </c>
      <c r="T44" s="1155" t="s">
        <v>2243</v>
      </c>
      <c r="U44" s="1155" t="s">
        <v>2243</v>
      </c>
      <c r="V44" s="1155" t="s">
        <v>2243</v>
      </c>
      <c r="W44" s="1155" t="s">
        <v>2243</v>
      </c>
      <c r="X44" s="1155" t="s">
        <v>2243</v>
      </c>
      <c r="Y44" s="1155" t="s">
        <v>2243</v>
      </c>
      <c r="Z44" s="1155" t="s">
        <v>2243</v>
      </c>
      <c r="AA44" s="1155" t="s">
        <v>2243</v>
      </c>
      <c r="AB44" s="1155" t="s">
        <v>2243</v>
      </c>
      <c r="AC44" s="1155" t="s">
        <v>2243</v>
      </c>
      <c r="AD44" s="1155" t="s">
        <v>2243</v>
      </c>
      <c r="AE44" s="1310"/>
      <c r="AF44" s="608">
        <f t="shared" si="0"/>
        <v>0</v>
      </c>
    </row>
    <row r="45" spans="1:32" x14ac:dyDescent="0.35">
      <c r="A45" s="611">
        <v>31</v>
      </c>
      <c r="B45" s="2397"/>
      <c r="C45" s="2397"/>
      <c r="D45" s="1290" t="s">
        <v>4135</v>
      </c>
      <c r="E45" s="2397"/>
      <c r="F45" s="1769">
        <v>2</v>
      </c>
      <c r="G45" s="1769">
        <v>6</v>
      </c>
      <c r="H45" s="1155"/>
      <c r="I45" s="1155"/>
      <c r="J45" s="1155"/>
      <c r="K45" s="1155"/>
      <c r="L45" s="1155"/>
      <c r="M45" s="1155"/>
      <c r="N45" s="1155"/>
      <c r="O45" s="1155"/>
      <c r="P45" s="1155"/>
      <c r="Q45" s="1155" t="s">
        <v>2243</v>
      </c>
      <c r="R45" s="1155" t="s">
        <v>2243</v>
      </c>
      <c r="S45" s="1155"/>
      <c r="T45" s="1155"/>
      <c r="U45" s="1155"/>
      <c r="V45" s="1155"/>
      <c r="W45" s="1155"/>
      <c r="X45" s="1155"/>
      <c r="Y45" s="1155"/>
      <c r="Z45" s="1155"/>
      <c r="AA45" s="1155"/>
      <c r="AB45" s="1155"/>
      <c r="AC45" s="1155"/>
      <c r="AD45" s="1155"/>
      <c r="AE45" s="1310"/>
      <c r="AF45" s="608">
        <f t="shared" si="0"/>
        <v>0</v>
      </c>
    </row>
    <row r="46" spans="1:32" x14ac:dyDescent="0.35">
      <c r="A46" s="610">
        <v>32</v>
      </c>
      <c r="B46" s="2397"/>
      <c r="C46" s="2397"/>
      <c r="D46" s="1290" t="s">
        <v>4136</v>
      </c>
      <c r="E46" s="2397"/>
      <c r="F46" s="1762">
        <v>2</v>
      </c>
      <c r="G46" s="1762">
        <v>2</v>
      </c>
      <c r="H46" s="1155"/>
      <c r="I46" s="1155"/>
      <c r="J46" s="1155"/>
      <c r="K46" s="1155"/>
      <c r="L46" s="1155"/>
      <c r="M46" s="1155"/>
      <c r="N46" s="1155"/>
      <c r="O46" s="1155"/>
      <c r="P46" s="1155"/>
      <c r="Q46" s="1155" t="s">
        <v>2243</v>
      </c>
      <c r="R46" s="1155" t="s">
        <v>2243</v>
      </c>
      <c r="S46" s="1155"/>
      <c r="T46" s="1155"/>
      <c r="U46" s="1155"/>
      <c r="V46" s="1155"/>
      <c r="W46" s="1155"/>
      <c r="X46" s="1155"/>
      <c r="Y46" s="1155"/>
      <c r="Z46" s="1155"/>
      <c r="AA46" s="1155"/>
      <c r="AB46" s="1155"/>
      <c r="AC46" s="1155"/>
      <c r="AD46" s="1155"/>
      <c r="AE46" s="1310"/>
      <c r="AF46" s="608">
        <f t="shared" si="0"/>
        <v>0</v>
      </c>
    </row>
    <row r="47" spans="1:32" x14ac:dyDescent="0.35">
      <c r="A47" s="611">
        <v>33</v>
      </c>
      <c r="B47" s="2397"/>
      <c r="C47" s="2397"/>
      <c r="D47" s="1290" t="s">
        <v>4137</v>
      </c>
      <c r="E47" s="2397"/>
      <c r="F47" s="1762">
        <v>2</v>
      </c>
      <c r="G47" s="1762">
        <v>2</v>
      </c>
      <c r="H47" s="1155"/>
      <c r="I47" s="1155"/>
      <c r="J47" s="1155"/>
      <c r="K47" s="1155"/>
      <c r="L47" s="1155"/>
      <c r="M47" s="1155"/>
      <c r="N47" s="1155"/>
      <c r="O47" s="1155"/>
      <c r="P47" s="1155"/>
      <c r="Q47" s="1155" t="s">
        <v>2243</v>
      </c>
      <c r="R47" s="1155" t="s">
        <v>2243</v>
      </c>
      <c r="S47" s="1155"/>
      <c r="T47" s="1155"/>
      <c r="U47" s="1155"/>
      <c r="V47" s="1155"/>
      <c r="W47" s="1155"/>
      <c r="X47" s="1155"/>
      <c r="Y47" s="1155"/>
      <c r="Z47" s="1155"/>
      <c r="AA47" s="1155"/>
      <c r="AB47" s="1155"/>
      <c r="AC47" s="1155"/>
      <c r="AD47" s="1155"/>
      <c r="AE47" s="1310"/>
      <c r="AF47" s="608">
        <f t="shared" ref="AF47:AF69" si="1">ROUND(AE47,2)*F47*G47</f>
        <v>0</v>
      </c>
    </row>
    <row r="48" spans="1:32" x14ac:dyDescent="0.35">
      <c r="A48" s="610">
        <v>34</v>
      </c>
      <c r="B48" s="2397"/>
      <c r="C48" s="2397"/>
      <c r="D48" s="1290" t="s">
        <v>4138</v>
      </c>
      <c r="E48" s="2397"/>
      <c r="F48" s="1769">
        <v>2</v>
      </c>
      <c r="G48" s="1769">
        <v>6</v>
      </c>
      <c r="H48" s="1155"/>
      <c r="I48" s="1155"/>
      <c r="J48" s="1155"/>
      <c r="K48" s="1155"/>
      <c r="L48" s="1155"/>
      <c r="M48" s="1155"/>
      <c r="N48" s="1155"/>
      <c r="O48" s="1155"/>
      <c r="P48" s="1155"/>
      <c r="Q48" s="1155" t="s">
        <v>2243</v>
      </c>
      <c r="R48" s="1155" t="s">
        <v>2243</v>
      </c>
      <c r="S48" s="1155"/>
      <c r="T48" s="1155"/>
      <c r="U48" s="1155"/>
      <c r="V48" s="1155"/>
      <c r="W48" s="1155"/>
      <c r="X48" s="1155"/>
      <c r="Y48" s="1155"/>
      <c r="Z48" s="1155"/>
      <c r="AA48" s="1155"/>
      <c r="AB48" s="1155"/>
      <c r="AC48" s="1155"/>
      <c r="AD48" s="1155"/>
      <c r="AE48" s="1310"/>
      <c r="AF48" s="608">
        <f t="shared" si="1"/>
        <v>0</v>
      </c>
    </row>
    <row r="49" spans="1:32" x14ac:dyDescent="0.35">
      <c r="A49" s="611">
        <v>35</v>
      </c>
      <c r="B49" s="2397"/>
      <c r="C49" s="2397"/>
      <c r="D49" s="1290" t="s">
        <v>4139</v>
      </c>
      <c r="E49" s="2397" t="s">
        <v>4124</v>
      </c>
      <c r="F49" s="1769">
        <v>2</v>
      </c>
      <c r="G49" s="1769">
        <v>6</v>
      </c>
      <c r="H49" s="1155"/>
      <c r="I49" s="1155"/>
      <c r="J49" s="1155"/>
      <c r="K49" s="1155"/>
      <c r="L49" s="1155"/>
      <c r="M49" s="1155"/>
      <c r="N49" s="1155"/>
      <c r="O49" s="1155"/>
      <c r="P49" s="1155"/>
      <c r="Q49" s="1155" t="s">
        <v>2243</v>
      </c>
      <c r="R49" s="1155" t="s">
        <v>2243</v>
      </c>
      <c r="S49" s="1155"/>
      <c r="T49" s="1155"/>
      <c r="U49" s="1155"/>
      <c r="V49" s="1155"/>
      <c r="W49" s="1155"/>
      <c r="X49" s="1155"/>
      <c r="Y49" s="1155"/>
      <c r="Z49" s="1155"/>
      <c r="AA49" s="1155"/>
      <c r="AB49" s="1155"/>
      <c r="AC49" s="1155"/>
      <c r="AD49" s="1155"/>
      <c r="AE49" s="1310"/>
      <c r="AF49" s="608">
        <f t="shared" si="1"/>
        <v>0</v>
      </c>
    </row>
    <row r="50" spans="1:32" x14ac:dyDescent="0.35">
      <c r="A50" s="610">
        <v>36</v>
      </c>
      <c r="B50" s="2397"/>
      <c r="C50" s="2397"/>
      <c r="D50" s="1290" t="s">
        <v>4140</v>
      </c>
      <c r="E50" s="2397"/>
      <c r="F50" s="1769">
        <v>2</v>
      </c>
      <c r="G50" s="1769">
        <v>6</v>
      </c>
      <c r="H50" s="1155"/>
      <c r="I50" s="1155"/>
      <c r="J50" s="1155"/>
      <c r="K50" s="1155"/>
      <c r="L50" s="1155"/>
      <c r="M50" s="1155"/>
      <c r="N50" s="1155"/>
      <c r="O50" s="1155"/>
      <c r="P50" s="1155"/>
      <c r="Q50" s="1155" t="s">
        <v>2243</v>
      </c>
      <c r="R50" s="1155" t="s">
        <v>2243</v>
      </c>
      <c r="S50" s="1155"/>
      <c r="T50" s="1155"/>
      <c r="U50" s="1155"/>
      <c r="V50" s="1155"/>
      <c r="W50" s="1155"/>
      <c r="X50" s="1155"/>
      <c r="Y50" s="1155"/>
      <c r="Z50" s="1155"/>
      <c r="AA50" s="1155"/>
      <c r="AB50" s="1155"/>
      <c r="AC50" s="1155"/>
      <c r="AD50" s="1155"/>
      <c r="AE50" s="1310"/>
      <c r="AF50" s="608">
        <f t="shared" si="1"/>
        <v>0</v>
      </c>
    </row>
    <row r="51" spans="1:32" x14ac:dyDescent="0.35">
      <c r="A51" s="611">
        <v>37</v>
      </c>
      <c r="B51" s="2397"/>
      <c r="C51" s="2397"/>
      <c r="D51" s="1290" t="s">
        <v>4141</v>
      </c>
      <c r="E51" s="2397"/>
      <c r="F51" s="607">
        <v>2</v>
      </c>
      <c r="G51" s="1769">
        <v>6</v>
      </c>
      <c r="H51" s="1155"/>
      <c r="I51" s="1155"/>
      <c r="J51" s="1155"/>
      <c r="K51" s="1155"/>
      <c r="L51" s="1155"/>
      <c r="M51" s="1155"/>
      <c r="N51" s="1155"/>
      <c r="O51" s="1155"/>
      <c r="P51" s="1155"/>
      <c r="Q51" s="1155" t="s">
        <v>2243</v>
      </c>
      <c r="R51" s="1155" t="s">
        <v>2243</v>
      </c>
      <c r="S51" s="1155"/>
      <c r="T51" s="1155"/>
      <c r="U51" s="1155"/>
      <c r="V51" s="1155"/>
      <c r="W51" s="1155"/>
      <c r="X51" s="1155"/>
      <c r="Y51" s="1155"/>
      <c r="Z51" s="1155"/>
      <c r="AA51" s="1155"/>
      <c r="AB51" s="1155"/>
      <c r="AC51" s="1155"/>
      <c r="AD51" s="1155"/>
      <c r="AE51" s="1310"/>
      <c r="AF51" s="608">
        <f t="shared" si="1"/>
        <v>0</v>
      </c>
    </row>
    <row r="52" spans="1:32" x14ac:dyDescent="0.35">
      <c r="A52" s="610">
        <v>38</v>
      </c>
      <c r="B52" s="2397" t="s">
        <v>4048</v>
      </c>
      <c r="C52" s="2397" t="s">
        <v>4130</v>
      </c>
      <c r="D52" s="1290" t="s">
        <v>4133</v>
      </c>
      <c r="E52" s="2397" t="s">
        <v>4123</v>
      </c>
      <c r="F52" s="607">
        <v>2</v>
      </c>
      <c r="G52" s="607">
        <v>4</v>
      </c>
      <c r="H52" s="607"/>
      <c r="I52" s="607"/>
      <c r="J52" s="607"/>
      <c r="K52" s="607"/>
      <c r="L52" s="607"/>
      <c r="M52" s="607"/>
      <c r="N52" s="607"/>
      <c r="O52" s="607"/>
      <c r="P52" s="607"/>
      <c r="Q52" s="607" t="s">
        <v>2243</v>
      </c>
      <c r="R52" s="607" t="s">
        <v>2243</v>
      </c>
      <c r="S52" s="1155"/>
      <c r="T52" s="1155"/>
      <c r="U52" s="1155"/>
      <c r="V52" s="1155"/>
      <c r="W52" s="1155"/>
      <c r="X52" s="1155"/>
      <c r="Y52" s="1155"/>
      <c r="Z52" s="1155"/>
      <c r="AA52" s="1155"/>
      <c r="AB52" s="1155"/>
      <c r="AC52" s="1155"/>
      <c r="AD52" s="1155"/>
      <c r="AE52" s="1310"/>
      <c r="AF52" s="608">
        <f t="shared" si="1"/>
        <v>0</v>
      </c>
    </row>
    <row r="53" spans="1:32" x14ac:dyDescent="0.35">
      <c r="A53" s="611">
        <v>39</v>
      </c>
      <c r="B53" s="2397"/>
      <c r="C53" s="2397"/>
      <c r="D53" s="1290" t="s">
        <v>4134</v>
      </c>
      <c r="E53" s="2397"/>
      <c r="F53" s="1769">
        <v>12</v>
      </c>
      <c r="G53" s="1769">
        <v>1</v>
      </c>
      <c r="H53" s="1155"/>
      <c r="I53" s="1155"/>
      <c r="J53" s="1155"/>
      <c r="K53" s="1155" t="s">
        <v>2243</v>
      </c>
      <c r="L53" s="1155"/>
      <c r="M53" s="1155"/>
      <c r="N53" s="1155"/>
      <c r="O53" s="1155"/>
      <c r="P53" s="1155"/>
      <c r="Q53" s="1155"/>
      <c r="R53" s="1155"/>
      <c r="S53" s="1155" t="s">
        <v>2243</v>
      </c>
      <c r="T53" s="1155" t="s">
        <v>2243</v>
      </c>
      <c r="U53" s="1155" t="s">
        <v>2243</v>
      </c>
      <c r="V53" s="1155" t="s">
        <v>2243</v>
      </c>
      <c r="W53" s="1155" t="s">
        <v>2243</v>
      </c>
      <c r="X53" s="1155" t="s">
        <v>2243</v>
      </c>
      <c r="Y53" s="1155" t="s">
        <v>2243</v>
      </c>
      <c r="Z53" s="1155" t="s">
        <v>2243</v>
      </c>
      <c r="AA53" s="1155" t="s">
        <v>2243</v>
      </c>
      <c r="AB53" s="1155" t="s">
        <v>2243</v>
      </c>
      <c r="AC53" s="1155" t="s">
        <v>2243</v>
      </c>
      <c r="AD53" s="1155" t="s">
        <v>2243</v>
      </c>
      <c r="AE53" s="1310"/>
      <c r="AF53" s="608">
        <f t="shared" si="1"/>
        <v>0</v>
      </c>
    </row>
    <row r="54" spans="1:32" x14ac:dyDescent="0.35">
      <c r="A54" s="610">
        <v>40</v>
      </c>
      <c r="B54" s="2397"/>
      <c r="C54" s="2397"/>
      <c r="D54" s="1290" t="s">
        <v>4135</v>
      </c>
      <c r="E54" s="2397"/>
      <c r="F54" s="1769">
        <v>2</v>
      </c>
      <c r="G54" s="1769">
        <v>1</v>
      </c>
      <c r="H54" s="1155"/>
      <c r="I54" s="1155"/>
      <c r="J54" s="1155"/>
      <c r="K54" s="1155"/>
      <c r="L54" s="1155"/>
      <c r="M54" s="1155"/>
      <c r="N54" s="1155"/>
      <c r="O54" s="1155"/>
      <c r="P54" s="1155"/>
      <c r="Q54" s="1155" t="s">
        <v>2243</v>
      </c>
      <c r="R54" s="1155" t="s">
        <v>2243</v>
      </c>
      <c r="S54" s="1155"/>
      <c r="T54" s="1155"/>
      <c r="U54" s="1155"/>
      <c r="V54" s="1155"/>
      <c r="W54" s="1155"/>
      <c r="X54" s="1155"/>
      <c r="Y54" s="1155"/>
      <c r="Z54" s="1155"/>
      <c r="AA54" s="1155"/>
      <c r="AB54" s="1155"/>
      <c r="AC54" s="1155"/>
      <c r="AD54" s="1155"/>
      <c r="AE54" s="1310"/>
      <c r="AF54" s="608">
        <f t="shared" si="1"/>
        <v>0</v>
      </c>
    </row>
    <row r="55" spans="1:32" x14ac:dyDescent="0.35">
      <c r="A55" s="611">
        <v>41</v>
      </c>
      <c r="B55" s="2397"/>
      <c r="C55" s="2397"/>
      <c r="D55" s="1290" t="s">
        <v>4136</v>
      </c>
      <c r="E55" s="2397"/>
      <c r="F55" s="1762">
        <v>2</v>
      </c>
      <c r="G55" s="1762">
        <v>2</v>
      </c>
      <c r="H55" s="1155"/>
      <c r="I55" s="1155"/>
      <c r="J55" s="1155"/>
      <c r="K55" s="1155"/>
      <c r="L55" s="1155"/>
      <c r="M55" s="1155"/>
      <c r="N55" s="1155"/>
      <c r="O55" s="1155"/>
      <c r="P55" s="1155"/>
      <c r="Q55" s="1155" t="s">
        <v>2243</v>
      </c>
      <c r="R55" s="1155" t="s">
        <v>2243</v>
      </c>
      <c r="S55" s="1155"/>
      <c r="T55" s="1155"/>
      <c r="U55" s="1155"/>
      <c r="V55" s="1155"/>
      <c r="W55" s="1155"/>
      <c r="X55" s="1155"/>
      <c r="Y55" s="1155"/>
      <c r="Z55" s="1155"/>
      <c r="AA55" s="1155"/>
      <c r="AB55" s="1155"/>
      <c r="AC55" s="1155"/>
      <c r="AD55" s="1155"/>
      <c r="AE55" s="1310"/>
      <c r="AF55" s="608">
        <f t="shared" si="1"/>
        <v>0</v>
      </c>
    </row>
    <row r="56" spans="1:32" x14ac:dyDescent="0.35">
      <c r="A56" s="610">
        <v>42</v>
      </c>
      <c r="B56" s="2397"/>
      <c r="C56" s="2397"/>
      <c r="D56" s="1290" t="s">
        <v>4137</v>
      </c>
      <c r="E56" s="2397"/>
      <c r="F56" s="1762">
        <v>2</v>
      </c>
      <c r="G56" s="1762">
        <v>2</v>
      </c>
      <c r="H56" s="1155"/>
      <c r="I56" s="1155"/>
      <c r="J56" s="1155"/>
      <c r="K56" s="1155"/>
      <c r="L56" s="1155"/>
      <c r="M56" s="1155"/>
      <c r="N56" s="1155"/>
      <c r="O56" s="1155"/>
      <c r="P56" s="1155"/>
      <c r="Q56" s="1155" t="s">
        <v>2243</v>
      </c>
      <c r="R56" s="1155" t="s">
        <v>2243</v>
      </c>
      <c r="S56" s="1155"/>
      <c r="T56" s="1155"/>
      <c r="U56" s="1155"/>
      <c r="V56" s="1155"/>
      <c r="W56" s="1155"/>
      <c r="X56" s="1155"/>
      <c r="Y56" s="1155"/>
      <c r="Z56" s="1155"/>
      <c r="AA56" s="1155"/>
      <c r="AB56" s="1155"/>
      <c r="AC56" s="1155"/>
      <c r="AD56" s="1155"/>
      <c r="AE56" s="1310"/>
      <c r="AF56" s="608">
        <f t="shared" si="1"/>
        <v>0</v>
      </c>
    </row>
    <row r="57" spans="1:32" x14ac:dyDescent="0.35">
      <c r="A57" s="611">
        <v>43</v>
      </c>
      <c r="B57" s="2397"/>
      <c r="C57" s="2397"/>
      <c r="D57" s="1290" t="s">
        <v>4138</v>
      </c>
      <c r="E57" s="2397"/>
      <c r="F57" s="1769">
        <v>2</v>
      </c>
      <c r="G57" s="1769">
        <v>1</v>
      </c>
      <c r="H57" s="1155"/>
      <c r="I57" s="1155"/>
      <c r="J57" s="1155"/>
      <c r="K57" s="1155"/>
      <c r="L57" s="1155"/>
      <c r="M57" s="1155"/>
      <c r="N57" s="1155"/>
      <c r="O57" s="1155"/>
      <c r="P57" s="1155"/>
      <c r="Q57" s="1155" t="s">
        <v>2243</v>
      </c>
      <c r="R57" s="1155" t="s">
        <v>2243</v>
      </c>
      <c r="S57" s="1155"/>
      <c r="T57" s="1155"/>
      <c r="U57" s="1155"/>
      <c r="V57" s="1155"/>
      <c r="W57" s="1155"/>
      <c r="X57" s="1155"/>
      <c r="Y57" s="1155"/>
      <c r="Z57" s="1155"/>
      <c r="AA57" s="1155"/>
      <c r="AB57" s="1155"/>
      <c r="AC57" s="1155"/>
      <c r="AD57" s="1155"/>
      <c r="AE57" s="1310"/>
      <c r="AF57" s="608">
        <f t="shared" si="1"/>
        <v>0</v>
      </c>
    </row>
    <row r="58" spans="1:32" x14ac:dyDescent="0.35">
      <c r="A58" s="610">
        <v>44</v>
      </c>
      <c r="B58" s="2397"/>
      <c r="C58" s="2397"/>
      <c r="D58" s="1290" t="s">
        <v>4139</v>
      </c>
      <c r="E58" s="2397" t="s">
        <v>4124</v>
      </c>
      <c r="F58" s="1769">
        <v>2</v>
      </c>
      <c r="G58" s="1769">
        <v>1</v>
      </c>
      <c r="H58" s="1155"/>
      <c r="I58" s="1155"/>
      <c r="J58" s="1155"/>
      <c r="K58" s="1155"/>
      <c r="L58" s="1155"/>
      <c r="M58" s="1155"/>
      <c r="N58" s="1155"/>
      <c r="O58" s="1155"/>
      <c r="P58" s="1155"/>
      <c r="Q58" s="1155" t="s">
        <v>2243</v>
      </c>
      <c r="R58" s="1155" t="s">
        <v>2243</v>
      </c>
      <c r="S58" s="1155"/>
      <c r="T58" s="1155"/>
      <c r="U58" s="1155"/>
      <c r="V58" s="1155"/>
      <c r="W58" s="1155"/>
      <c r="X58" s="1155"/>
      <c r="Y58" s="1155"/>
      <c r="Z58" s="1155"/>
      <c r="AA58" s="1155"/>
      <c r="AB58" s="1155"/>
      <c r="AC58" s="1155"/>
      <c r="AD58" s="1155"/>
      <c r="AE58" s="1310"/>
      <c r="AF58" s="608">
        <f t="shared" si="1"/>
        <v>0</v>
      </c>
    </row>
    <row r="59" spans="1:32" x14ac:dyDescent="0.35">
      <c r="A59" s="611">
        <v>45</v>
      </c>
      <c r="B59" s="2397"/>
      <c r="C59" s="2397"/>
      <c r="D59" s="1290" t="s">
        <v>4140</v>
      </c>
      <c r="E59" s="2397"/>
      <c r="F59" s="1769">
        <v>2</v>
      </c>
      <c r="G59" s="1769">
        <v>1</v>
      </c>
      <c r="H59" s="1155"/>
      <c r="I59" s="1155"/>
      <c r="J59" s="1155"/>
      <c r="K59" s="1155"/>
      <c r="L59" s="1155"/>
      <c r="M59" s="1155"/>
      <c r="N59" s="1155"/>
      <c r="O59" s="1155"/>
      <c r="P59" s="1155"/>
      <c r="Q59" s="1155" t="s">
        <v>2243</v>
      </c>
      <c r="R59" s="1155" t="s">
        <v>2243</v>
      </c>
      <c r="S59" s="1155"/>
      <c r="T59" s="1155"/>
      <c r="U59" s="1155"/>
      <c r="V59" s="1155"/>
      <c r="W59" s="1155"/>
      <c r="X59" s="1155"/>
      <c r="Y59" s="1155"/>
      <c r="Z59" s="1155"/>
      <c r="AA59" s="1155"/>
      <c r="AB59" s="1155"/>
      <c r="AC59" s="1155"/>
      <c r="AD59" s="1155"/>
      <c r="AE59" s="1310"/>
      <c r="AF59" s="608">
        <f t="shared" si="1"/>
        <v>0</v>
      </c>
    </row>
    <row r="60" spans="1:32" x14ac:dyDescent="0.35">
      <c r="A60" s="610">
        <v>46</v>
      </c>
      <c r="B60" s="2397"/>
      <c r="C60" s="2397"/>
      <c r="D60" s="1290" t="s">
        <v>4141</v>
      </c>
      <c r="E60" s="2397"/>
      <c r="F60" s="1769">
        <v>2</v>
      </c>
      <c r="G60" s="1769">
        <v>1</v>
      </c>
      <c r="H60" s="1155"/>
      <c r="I60" s="1155"/>
      <c r="J60" s="1155"/>
      <c r="K60" s="1155"/>
      <c r="L60" s="1155"/>
      <c r="M60" s="1155"/>
      <c r="N60" s="1155"/>
      <c r="O60" s="1155"/>
      <c r="P60" s="1155"/>
      <c r="Q60" s="1155" t="s">
        <v>2243</v>
      </c>
      <c r="R60" s="1155" t="s">
        <v>2243</v>
      </c>
      <c r="S60" s="1155"/>
      <c r="T60" s="1155"/>
      <c r="U60" s="1155"/>
      <c r="V60" s="1155"/>
      <c r="W60" s="1155"/>
      <c r="X60" s="1155"/>
      <c r="Y60" s="1155"/>
      <c r="Z60" s="1155"/>
      <c r="AA60" s="1155"/>
      <c r="AB60" s="1155"/>
      <c r="AC60" s="1155"/>
      <c r="AD60" s="1155"/>
      <c r="AE60" s="1310"/>
      <c r="AF60" s="608">
        <f t="shared" si="1"/>
        <v>0</v>
      </c>
    </row>
    <row r="61" spans="1:32" x14ac:dyDescent="0.35">
      <c r="A61" s="611">
        <v>47</v>
      </c>
      <c r="B61" s="2397" t="s">
        <v>4131</v>
      </c>
      <c r="C61" s="2397" t="s">
        <v>4132</v>
      </c>
      <c r="D61" s="1290" t="s">
        <v>4133</v>
      </c>
      <c r="E61" s="2397" t="s">
        <v>4123</v>
      </c>
      <c r="F61" s="607">
        <v>2</v>
      </c>
      <c r="G61" s="607">
        <v>4</v>
      </c>
      <c r="H61" s="607"/>
      <c r="I61" s="607"/>
      <c r="J61" s="607"/>
      <c r="K61" s="607"/>
      <c r="L61" s="607"/>
      <c r="M61" s="607"/>
      <c r="N61" s="607"/>
      <c r="O61" s="607"/>
      <c r="P61" s="607"/>
      <c r="Q61" s="607" t="s">
        <v>2243</v>
      </c>
      <c r="R61" s="607" t="s">
        <v>2243</v>
      </c>
      <c r="S61" s="1155"/>
      <c r="T61" s="1155"/>
      <c r="U61" s="1155"/>
      <c r="V61" s="1155"/>
      <c r="W61" s="1155"/>
      <c r="X61" s="1155"/>
      <c r="Y61" s="1155"/>
      <c r="Z61" s="1155"/>
      <c r="AA61" s="1155"/>
      <c r="AB61" s="1155"/>
      <c r="AC61" s="1155"/>
      <c r="AD61" s="1155"/>
      <c r="AE61" s="1310"/>
      <c r="AF61" s="608">
        <f t="shared" si="1"/>
        <v>0</v>
      </c>
    </row>
    <row r="62" spans="1:32" x14ac:dyDescent="0.35">
      <c r="A62" s="610">
        <v>48</v>
      </c>
      <c r="B62" s="2397"/>
      <c r="C62" s="2397"/>
      <c r="D62" s="1290" t="s">
        <v>4134</v>
      </c>
      <c r="E62" s="2397"/>
      <c r="F62" s="1769">
        <v>12</v>
      </c>
      <c r="G62" s="1769">
        <v>1</v>
      </c>
      <c r="H62" s="1155"/>
      <c r="I62" s="1155"/>
      <c r="J62" s="1155"/>
      <c r="K62" s="1155" t="s">
        <v>2243</v>
      </c>
      <c r="L62" s="1155"/>
      <c r="M62" s="1155"/>
      <c r="N62" s="1155"/>
      <c r="O62" s="1155"/>
      <c r="P62" s="1155"/>
      <c r="Q62" s="1155"/>
      <c r="R62" s="1155"/>
      <c r="S62" s="1155" t="s">
        <v>2243</v>
      </c>
      <c r="T62" s="1155" t="s">
        <v>2243</v>
      </c>
      <c r="U62" s="1155" t="s">
        <v>2243</v>
      </c>
      <c r="V62" s="1155" t="s">
        <v>2243</v>
      </c>
      <c r="W62" s="1155" t="s">
        <v>2243</v>
      </c>
      <c r="X62" s="1155" t="s">
        <v>2243</v>
      </c>
      <c r="Y62" s="1155" t="s">
        <v>2243</v>
      </c>
      <c r="Z62" s="1155" t="s">
        <v>2243</v>
      </c>
      <c r="AA62" s="1155" t="s">
        <v>2243</v>
      </c>
      <c r="AB62" s="1155" t="s">
        <v>2243</v>
      </c>
      <c r="AC62" s="1155" t="s">
        <v>2243</v>
      </c>
      <c r="AD62" s="1155" t="s">
        <v>2243</v>
      </c>
      <c r="AE62" s="1310"/>
      <c r="AF62" s="608">
        <f t="shared" si="1"/>
        <v>0</v>
      </c>
    </row>
    <row r="63" spans="1:32" x14ac:dyDescent="0.35">
      <c r="A63" s="611">
        <v>49</v>
      </c>
      <c r="B63" s="2397"/>
      <c r="C63" s="2397"/>
      <c r="D63" s="1290" t="s">
        <v>4135</v>
      </c>
      <c r="E63" s="2397"/>
      <c r="F63" s="1769">
        <v>2</v>
      </c>
      <c r="G63" s="1769">
        <v>1</v>
      </c>
      <c r="H63" s="1155"/>
      <c r="I63" s="1155"/>
      <c r="J63" s="1155"/>
      <c r="K63" s="1155"/>
      <c r="L63" s="1155"/>
      <c r="M63" s="1155"/>
      <c r="N63" s="1155"/>
      <c r="O63" s="1155"/>
      <c r="P63" s="1155"/>
      <c r="Q63" s="1155" t="s">
        <v>2243</v>
      </c>
      <c r="R63" s="1155" t="s">
        <v>2243</v>
      </c>
      <c r="S63" s="1155"/>
      <c r="T63" s="1155"/>
      <c r="U63" s="1155"/>
      <c r="V63" s="1155"/>
      <c r="W63" s="1155"/>
      <c r="X63" s="1155"/>
      <c r="Y63" s="1155"/>
      <c r="Z63" s="1155"/>
      <c r="AA63" s="1155"/>
      <c r="AB63" s="1155"/>
      <c r="AC63" s="1155"/>
      <c r="AD63" s="1155"/>
      <c r="AE63" s="1310"/>
      <c r="AF63" s="608">
        <f t="shared" si="1"/>
        <v>0</v>
      </c>
    </row>
    <row r="64" spans="1:32" x14ac:dyDescent="0.35">
      <c r="A64" s="610">
        <v>50</v>
      </c>
      <c r="B64" s="2397"/>
      <c r="C64" s="2397"/>
      <c r="D64" s="1290" t="s">
        <v>4136</v>
      </c>
      <c r="E64" s="2397"/>
      <c r="F64" s="1762">
        <v>2</v>
      </c>
      <c r="G64" s="1762">
        <v>2</v>
      </c>
      <c r="H64" s="1155"/>
      <c r="I64" s="1155"/>
      <c r="J64" s="1155"/>
      <c r="K64" s="1155"/>
      <c r="L64" s="1155"/>
      <c r="M64" s="1155"/>
      <c r="N64" s="1155"/>
      <c r="O64" s="1155"/>
      <c r="P64" s="1155"/>
      <c r="Q64" s="1155" t="s">
        <v>2243</v>
      </c>
      <c r="R64" s="1155" t="s">
        <v>2243</v>
      </c>
      <c r="S64" s="1155"/>
      <c r="T64" s="1155"/>
      <c r="U64" s="1155"/>
      <c r="V64" s="1155"/>
      <c r="W64" s="1155"/>
      <c r="X64" s="1155"/>
      <c r="Y64" s="1155"/>
      <c r="Z64" s="1155"/>
      <c r="AA64" s="1155"/>
      <c r="AB64" s="1155"/>
      <c r="AC64" s="1155"/>
      <c r="AD64" s="1155"/>
      <c r="AE64" s="1310"/>
      <c r="AF64" s="608">
        <f t="shared" si="1"/>
        <v>0</v>
      </c>
    </row>
    <row r="65" spans="1:32" x14ac:dyDescent="0.35">
      <c r="A65" s="611">
        <v>51</v>
      </c>
      <c r="B65" s="2397"/>
      <c r="C65" s="2397"/>
      <c r="D65" s="1290" t="s">
        <v>4137</v>
      </c>
      <c r="E65" s="2397"/>
      <c r="F65" s="1762">
        <v>2</v>
      </c>
      <c r="G65" s="1762">
        <v>2</v>
      </c>
      <c r="H65" s="1155"/>
      <c r="I65" s="1155"/>
      <c r="J65" s="1155"/>
      <c r="K65" s="1155"/>
      <c r="L65" s="1155"/>
      <c r="M65" s="1155"/>
      <c r="N65" s="1155"/>
      <c r="O65" s="1155"/>
      <c r="P65" s="1155"/>
      <c r="Q65" s="1155" t="s">
        <v>2243</v>
      </c>
      <c r="R65" s="1155" t="s">
        <v>2243</v>
      </c>
      <c r="S65" s="1155"/>
      <c r="T65" s="1155"/>
      <c r="U65" s="1155"/>
      <c r="V65" s="1155"/>
      <c r="W65" s="1155"/>
      <c r="X65" s="1155"/>
      <c r="Y65" s="1155"/>
      <c r="Z65" s="1155"/>
      <c r="AA65" s="1155"/>
      <c r="AB65" s="1155"/>
      <c r="AC65" s="1155"/>
      <c r="AD65" s="1155"/>
      <c r="AE65" s="1310"/>
      <c r="AF65" s="608">
        <f t="shared" si="1"/>
        <v>0</v>
      </c>
    </row>
    <row r="66" spans="1:32" x14ac:dyDescent="0.35">
      <c r="A66" s="610">
        <v>52</v>
      </c>
      <c r="B66" s="2397"/>
      <c r="C66" s="2397"/>
      <c r="D66" s="1290" t="s">
        <v>4138</v>
      </c>
      <c r="E66" s="2397"/>
      <c r="F66" s="1769">
        <v>2</v>
      </c>
      <c r="G66" s="1769">
        <v>1</v>
      </c>
      <c r="H66" s="1155"/>
      <c r="I66" s="1155"/>
      <c r="J66" s="1155"/>
      <c r="K66" s="1155"/>
      <c r="L66" s="1155"/>
      <c r="M66" s="1155"/>
      <c r="N66" s="1155"/>
      <c r="O66" s="1155"/>
      <c r="P66" s="1155"/>
      <c r="Q66" s="1155" t="s">
        <v>2243</v>
      </c>
      <c r="R66" s="1155" t="s">
        <v>2243</v>
      </c>
      <c r="S66" s="1155"/>
      <c r="T66" s="1155"/>
      <c r="U66" s="1155"/>
      <c r="V66" s="1155"/>
      <c r="W66" s="1155"/>
      <c r="X66" s="1155"/>
      <c r="Y66" s="1155"/>
      <c r="Z66" s="1155"/>
      <c r="AA66" s="1155"/>
      <c r="AB66" s="1155"/>
      <c r="AC66" s="1155"/>
      <c r="AD66" s="1155"/>
      <c r="AE66" s="1310"/>
      <c r="AF66" s="608">
        <f t="shared" si="1"/>
        <v>0</v>
      </c>
    </row>
    <row r="67" spans="1:32" x14ac:dyDescent="0.35">
      <c r="A67" s="611">
        <v>53</v>
      </c>
      <c r="B67" s="2397"/>
      <c r="C67" s="2397"/>
      <c r="D67" s="1290" t="s">
        <v>4139</v>
      </c>
      <c r="E67" s="2397" t="s">
        <v>4124</v>
      </c>
      <c r="F67" s="1769">
        <v>2</v>
      </c>
      <c r="G67" s="1769">
        <v>1</v>
      </c>
      <c r="H67" s="1155"/>
      <c r="I67" s="1155"/>
      <c r="J67" s="1155"/>
      <c r="K67" s="1155"/>
      <c r="L67" s="1155"/>
      <c r="M67" s="1155"/>
      <c r="N67" s="1155"/>
      <c r="O67" s="1155"/>
      <c r="P67" s="1155"/>
      <c r="Q67" s="1155" t="s">
        <v>2243</v>
      </c>
      <c r="R67" s="1155" t="s">
        <v>2243</v>
      </c>
      <c r="S67" s="1155"/>
      <c r="T67" s="1155"/>
      <c r="U67" s="1155"/>
      <c r="V67" s="1155"/>
      <c r="W67" s="1155"/>
      <c r="X67" s="1155"/>
      <c r="Y67" s="1155"/>
      <c r="Z67" s="1155"/>
      <c r="AA67" s="1155"/>
      <c r="AB67" s="1155"/>
      <c r="AC67" s="1155"/>
      <c r="AD67" s="1155"/>
      <c r="AE67" s="1310"/>
      <c r="AF67" s="608">
        <f t="shared" si="1"/>
        <v>0</v>
      </c>
    </row>
    <row r="68" spans="1:32" x14ac:dyDescent="0.35">
      <c r="A68" s="610">
        <v>54</v>
      </c>
      <c r="B68" s="2397"/>
      <c r="C68" s="2397"/>
      <c r="D68" s="1290" t="s">
        <v>4140</v>
      </c>
      <c r="E68" s="2397"/>
      <c r="F68" s="1769">
        <v>2</v>
      </c>
      <c r="G68" s="1769">
        <v>1</v>
      </c>
      <c r="H68" s="1155"/>
      <c r="I68" s="1155"/>
      <c r="J68" s="1155"/>
      <c r="K68" s="1155"/>
      <c r="L68" s="1155"/>
      <c r="M68" s="1155"/>
      <c r="N68" s="1155"/>
      <c r="O68" s="1155"/>
      <c r="P68" s="1155"/>
      <c r="Q68" s="1155" t="s">
        <v>2243</v>
      </c>
      <c r="R68" s="1155" t="s">
        <v>2243</v>
      </c>
      <c r="S68" s="1155"/>
      <c r="T68" s="1155"/>
      <c r="U68" s="1155"/>
      <c r="V68" s="1155"/>
      <c r="W68" s="1155"/>
      <c r="X68" s="1155"/>
      <c r="Y68" s="1155"/>
      <c r="Z68" s="1155"/>
      <c r="AA68" s="1155"/>
      <c r="AB68" s="1155"/>
      <c r="AC68" s="1155"/>
      <c r="AD68" s="1155"/>
      <c r="AE68" s="1310"/>
      <c r="AF68" s="608">
        <f t="shared" si="1"/>
        <v>0</v>
      </c>
    </row>
    <row r="69" spans="1:32" ht="15" thickBot="1" x14ac:dyDescent="0.4">
      <c r="A69" s="1291">
        <v>55</v>
      </c>
      <c r="B69" s="2398"/>
      <c r="C69" s="2398"/>
      <c r="D69" s="1292" t="s">
        <v>4141</v>
      </c>
      <c r="E69" s="2398"/>
      <c r="F69" s="1293">
        <v>2</v>
      </c>
      <c r="G69" s="1293">
        <v>1</v>
      </c>
      <c r="H69" s="1294"/>
      <c r="I69" s="1294"/>
      <c r="J69" s="1294"/>
      <c r="K69" s="1294"/>
      <c r="L69" s="1294"/>
      <c r="M69" s="1294"/>
      <c r="N69" s="1294"/>
      <c r="O69" s="1294"/>
      <c r="P69" s="1294"/>
      <c r="Q69" s="1294" t="s">
        <v>2243</v>
      </c>
      <c r="R69" s="1294" t="s">
        <v>2243</v>
      </c>
      <c r="S69" s="1294"/>
      <c r="T69" s="1294"/>
      <c r="U69" s="1294"/>
      <c r="V69" s="1294"/>
      <c r="W69" s="1294"/>
      <c r="X69" s="1294"/>
      <c r="Y69" s="1294"/>
      <c r="Z69" s="1294"/>
      <c r="AA69" s="1294"/>
      <c r="AB69" s="1294"/>
      <c r="AC69" s="1294"/>
      <c r="AD69" s="1294"/>
      <c r="AE69" s="1311"/>
      <c r="AF69" s="1295">
        <f t="shared" si="1"/>
        <v>0</v>
      </c>
    </row>
    <row r="70" spans="1:32" s="26" customFormat="1" x14ac:dyDescent="0.35">
      <c r="A70" s="2387" t="s">
        <v>4160</v>
      </c>
      <c r="B70" s="2388"/>
      <c r="C70" s="2388"/>
      <c r="D70" s="2388"/>
      <c r="E70" s="2388"/>
      <c r="F70" s="2388"/>
      <c r="G70" s="2388"/>
      <c r="H70" s="2388"/>
      <c r="I70" s="2388"/>
      <c r="J70" s="2388"/>
      <c r="K70" s="2388"/>
      <c r="L70" s="2388"/>
      <c r="M70" s="2388"/>
      <c r="N70" s="2388"/>
      <c r="O70" s="2388"/>
      <c r="P70" s="2388"/>
      <c r="Q70" s="2388"/>
      <c r="R70" s="2388"/>
      <c r="S70" s="2388"/>
      <c r="T70" s="2388"/>
      <c r="U70" s="2388"/>
      <c r="V70" s="2388"/>
      <c r="W70" s="2388"/>
      <c r="X70" s="2388"/>
      <c r="Y70" s="2388"/>
      <c r="Z70" s="2388"/>
      <c r="AA70" s="2388"/>
      <c r="AB70" s="2388"/>
      <c r="AC70" s="2388"/>
      <c r="AD70" s="2388"/>
      <c r="AE70" s="2388"/>
      <c r="AF70" s="2389"/>
    </row>
    <row r="71" spans="1:32" s="26" customFormat="1" x14ac:dyDescent="0.35">
      <c r="A71" s="289">
        <v>56</v>
      </c>
      <c r="B71" s="2391" t="s">
        <v>4161</v>
      </c>
      <c r="C71" s="2396" t="s">
        <v>4162</v>
      </c>
      <c r="D71" s="1023" t="s">
        <v>4133</v>
      </c>
      <c r="E71" s="2385" t="s">
        <v>4123</v>
      </c>
      <c r="F71" s="607">
        <v>2</v>
      </c>
      <c r="G71" s="607">
        <v>4</v>
      </c>
      <c r="H71" s="607"/>
      <c r="I71" s="607"/>
      <c r="J71" s="607"/>
      <c r="K71" s="607"/>
      <c r="L71" s="607"/>
      <c r="M71" s="607"/>
      <c r="N71" s="607"/>
      <c r="O71" s="607"/>
      <c r="P71" s="607"/>
      <c r="Q71" s="607" t="s">
        <v>2243</v>
      </c>
      <c r="R71" s="607" t="s">
        <v>2243</v>
      </c>
      <c r="S71" s="1155"/>
      <c r="T71" s="1155"/>
      <c r="U71" s="1155"/>
      <c r="V71" s="1155"/>
      <c r="W71" s="1155"/>
      <c r="X71" s="1155"/>
      <c r="Y71" s="1155"/>
      <c r="Z71" s="1155"/>
      <c r="AA71" s="1155"/>
      <c r="AB71" s="1155"/>
      <c r="AC71" s="1155"/>
      <c r="AD71" s="1155"/>
      <c r="AE71" s="1188"/>
      <c r="AF71" s="1296">
        <f t="shared" ref="AF71:AF106" si="2">ROUND(AE71,2)*G71*F71</f>
        <v>0</v>
      </c>
    </row>
    <row r="72" spans="1:32" s="26" customFormat="1" x14ac:dyDescent="0.35">
      <c r="A72" s="289">
        <v>57</v>
      </c>
      <c r="B72" s="2391"/>
      <c r="C72" s="2396"/>
      <c r="D72" s="1023" t="s">
        <v>4134</v>
      </c>
      <c r="E72" s="2385"/>
      <c r="F72" s="1762">
        <v>12</v>
      </c>
      <c r="G72" s="1762">
        <v>4</v>
      </c>
      <c r="H72" s="1155"/>
      <c r="I72" s="1155"/>
      <c r="J72" s="1155"/>
      <c r="K72" s="1155" t="s">
        <v>2243</v>
      </c>
      <c r="L72" s="1155"/>
      <c r="M72" s="1155"/>
      <c r="N72" s="1155"/>
      <c r="O72" s="1155"/>
      <c r="P72" s="1155"/>
      <c r="Q72" s="1155"/>
      <c r="R72" s="1155"/>
      <c r="S72" s="1155" t="s">
        <v>2243</v>
      </c>
      <c r="T72" s="1155" t="s">
        <v>2243</v>
      </c>
      <c r="U72" s="1155" t="s">
        <v>2243</v>
      </c>
      <c r="V72" s="1155" t="s">
        <v>2243</v>
      </c>
      <c r="W72" s="1155" t="s">
        <v>2243</v>
      </c>
      <c r="X72" s="1155" t="s">
        <v>2243</v>
      </c>
      <c r="Y72" s="1155" t="s">
        <v>2243</v>
      </c>
      <c r="Z72" s="1155" t="s">
        <v>2243</v>
      </c>
      <c r="AA72" s="1155" t="s">
        <v>2243</v>
      </c>
      <c r="AB72" s="1155" t="s">
        <v>2243</v>
      </c>
      <c r="AC72" s="1155" t="s">
        <v>2243</v>
      </c>
      <c r="AD72" s="1155" t="s">
        <v>2243</v>
      </c>
      <c r="AE72" s="1188"/>
      <c r="AF72" s="1296">
        <f t="shared" si="2"/>
        <v>0</v>
      </c>
    </row>
    <row r="73" spans="1:32" s="26" customFormat="1" x14ac:dyDescent="0.35">
      <c r="A73" s="289">
        <v>58</v>
      </c>
      <c r="B73" s="2391"/>
      <c r="C73" s="2396"/>
      <c r="D73" s="1023" t="s">
        <v>4135</v>
      </c>
      <c r="E73" s="2385"/>
      <c r="F73" s="1762">
        <v>2</v>
      </c>
      <c r="G73" s="1762">
        <v>4</v>
      </c>
      <c r="H73" s="1155"/>
      <c r="I73" s="1155"/>
      <c r="J73" s="1155"/>
      <c r="K73" s="1155"/>
      <c r="L73" s="1155"/>
      <c r="M73" s="1155"/>
      <c r="N73" s="1155"/>
      <c r="O73" s="1155"/>
      <c r="P73" s="1155"/>
      <c r="Q73" s="1155" t="s">
        <v>2243</v>
      </c>
      <c r="R73" s="1155" t="s">
        <v>2243</v>
      </c>
      <c r="S73" s="1155"/>
      <c r="T73" s="1155"/>
      <c r="U73" s="1155"/>
      <c r="V73" s="1155"/>
      <c r="W73" s="1155"/>
      <c r="X73" s="1155"/>
      <c r="Y73" s="1155"/>
      <c r="Z73" s="1155"/>
      <c r="AA73" s="1155"/>
      <c r="AB73" s="1155"/>
      <c r="AC73" s="1155"/>
      <c r="AD73" s="1155"/>
      <c r="AE73" s="1188"/>
      <c r="AF73" s="1296">
        <f t="shared" si="2"/>
        <v>0</v>
      </c>
    </row>
    <row r="74" spans="1:32" s="26" customFormat="1" x14ac:dyDescent="0.35">
      <c r="A74" s="289">
        <v>59</v>
      </c>
      <c r="B74" s="2391"/>
      <c r="C74" s="2396"/>
      <c r="D74" s="1023" t="s">
        <v>4136</v>
      </c>
      <c r="E74" s="2385"/>
      <c r="F74" s="1762">
        <v>2</v>
      </c>
      <c r="G74" s="1762">
        <v>2</v>
      </c>
      <c r="H74" s="1155"/>
      <c r="I74" s="1155"/>
      <c r="J74" s="1155"/>
      <c r="K74" s="1155"/>
      <c r="L74" s="1155"/>
      <c r="M74" s="1155"/>
      <c r="N74" s="1155"/>
      <c r="O74" s="1155"/>
      <c r="P74" s="1155"/>
      <c r="Q74" s="1155" t="s">
        <v>2243</v>
      </c>
      <c r="R74" s="1155" t="s">
        <v>2243</v>
      </c>
      <c r="S74" s="1155"/>
      <c r="T74" s="1155"/>
      <c r="U74" s="1155"/>
      <c r="V74" s="1155"/>
      <c r="W74" s="1155"/>
      <c r="X74" s="1155"/>
      <c r="Y74" s="1155"/>
      <c r="Z74" s="1155"/>
      <c r="AA74" s="1155"/>
      <c r="AB74" s="1155"/>
      <c r="AC74" s="1155"/>
      <c r="AD74" s="1155"/>
      <c r="AE74" s="1188"/>
      <c r="AF74" s="1296">
        <f t="shared" si="2"/>
        <v>0</v>
      </c>
    </row>
    <row r="75" spans="1:32" s="26" customFormat="1" x14ac:dyDescent="0.35">
      <c r="A75" s="289">
        <v>60</v>
      </c>
      <c r="B75" s="2391"/>
      <c r="C75" s="2396"/>
      <c r="D75" s="1023" t="s">
        <v>4137</v>
      </c>
      <c r="E75" s="2385"/>
      <c r="F75" s="1762">
        <v>2</v>
      </c>
      <c r="G75" s="1762">
        <v>2</v>
      </c>
      <c r="H75" s="1155"/>
      <c r="I75" s="1155"/>
      <c r="J75" s="1155"/>
      <c r="K75" s="1155"/>
      <c r="L75" s="1155"/>
      <c r="M75" s="1155"/>
      <c r="N75" s="1155"/>
      <c r="O75" s="1155"/>
      <c r="P75" s="1155"/>
      <c r="Q75" s="1155" t="s">
        <v>2243</v>
      </c>
      <c r="R75" s="1155" t="s">
        <v>2243</v>
      </c>
      <c r="S75" s="1155"/>
      <c r="T75" s="1155"/>
      <c r="U75" s="1155"/>
      <c r="V75" s="1155"/>
      <c r="W75" s="1155"/>
      <c r="X75" s="1155"/>
      <c r="Y75" s="1155"/>
      <c r="Z75" s="1155"/>
      <c r="AA75" s="1155"/>
      <c r="AB75" s="1155"/>
      <c r="AC75" s="1155"/>
      <c r="AD75" s="1155"/>
      <c r="AE75" s="1188"/>
      <c r="AF75" s="1296">
        <f t="shared" si="2"/>
        <v>0</v>
      </c>
    </row>
    <row r="76" spans="1:32" s="26" customFormat="1" x14ac:dyDescent="0.35">
      <c r="A76" s="289">
        <v>61</v>
      </c>
      <c r="B76" s="2391"/>
      <c r="C76" s="2396"/>
      <c r="D76" s="1023" t="s">
        <v>4204</v>
      </c>
      <c r="E76" s="2385"/>
      <c r="F76" s="1762">
        <v>2</v>
      </c>
      <c r="G76" s="1762">
        <v>4</v>
      </c>
      <c r="H76" s="1155"/>
      <c r="I76" s="1155"/>
      <c r="J76" s="1155"/>
      <c r="K76" s="1155"/>
      <c r="L76" s="1155"/>
      <c r="M76" s="1155"/>
      <c r="N76" s="1155"/>
      <c r="O76" s="1155"/>
      <c r="P76" s="1155"/>
      <c r="Q76" s="1155" t="s">
        <v>2243</v>
      </c>
      <c r="R76" s="1155" t="s">
        <v>2243</v>
      </c>
      <c r="S76" s="1155"/>
      <c r="T76" s="1155"/>
      <c r="U76" s="1155"/>
      <c r="V76" s="1155"/>
      <c r="W76" s="1155"/>
      <c r="X76" s="1155"/>
      <c r="Y76" s="1155"/>
      <c r="Z76" s="1155"/>
      <c r="AA76" s="1155"/>
      <c r="AB76" s="1155"/>
      <c r="AC76" s="1155"/>
      <c r="AD76" s="1155"/>
      <c r="AE76" s="1188"/>
      <c r="AF76" s="1296">
        <f t="shared" si="2"/>
        <v>0</v>
      </c>
    </row>
    <row r="77" spans="1:32" s="26" customFormat="1" x14ac:dyDescent="0.35">
      <c r="A77" s="289">
        <v>62</v>
      </c>
      <c r="B77" s="2391"/>
      <c r="C77" s="2396"/>
      <c r="D77" s="1023" t="s">
        <v>4139</v>
      </c>
      <c r="E77" s="2385" t="s">
        <v>4124</v>
      </c>
      <c r="F77" s="1762">
        <v>2</v>
      </c>
      <c r="G77" s="1762">
        <v>4</v>
      </c>
      <c r="H77" s="1155"/>
      <c r="I77" s="1155"/>
      <c r="J77" s="1155"/>
      <c r="K77" s="1155"/>
      <c r="L77" s="1155"/>
      <c r="M77" s="1155"/>
      <c r="N77" s="1155"/>
      <c r="O77" s="1155"/>
      <c r="P77" s="1155"/>
      <c r="Q77" s="1155" t="s">
        <v>2243</v>
      </c>
      <c r="R77" s="1155" t="s">
        <v>2243</v>
      </c>
      <c r="S77" s="1155"/>
      <c r="T77" s="1155"/>
      <c r="U77" s="1155"/>
      <c r="V77" s="1155"/>
      <c r="W77" s="1155"/>
      <c r="X77" s="1155"/>
      <c r="Y77" s="1155"/>
      <c r="Z77" s="1155"/>
      <c r="AA77" s="1155"/>
      <c r="AB77" s="1155"/>
      <c r="AC77" s="1155"/>
      <c r="AD77" s="1155"/>
      <c r="AE77" s="1188"/>
      <c r="AF77" s="1296">
        <f t="shared" si="2"/>
        <v>0</v>
      </c>
    </row>
    <row r="78" spans="1:32" s="26" customFormat="1" x14ac:dyDescent="0.35">
      <c r="A78" s="289">
        <v>63</v>
      </c>
      <c r="B78" s="2391"/>
      <c r="C78" s="2396"/>
      <c r="D78" s="1023" t="s">
        <v>4205</v>
      </c>
      <c r="E78" s="2385"/>
      <c r="F78" s="1762">
        <v>2</v>
      </c>
      <c r="G78" s="1762">
        <v>4</v>
      </c>
      <c r="H78" s="1155"/>
      <c r="I78" s="1155"/>
      <c r="J78" s="1155"/>
      <c r="K78" s="1155"/>
      <c r="L78" s="1155"/>
      <c r="M78" s="1155"/>
      <c r="N78" s="1155"/>
      <c r="O78" s="1155"/>
      <c r="P78" s="1155"/>
      <c r="Q78" s="1155" t="s">
        <v>2243</v>
      </c>
      <c r="R78" s="1155" t="s">
        <v>2243</v>
      </c>
      <c r="S78" s="1155"/>
      <c r="T78" s="1155"/>
      <c r="U78" s="1155"/>
      <c r="V78" s="1155"/>
      <c r="W78" s="1155"/>
      <c r="X78" s="1155"/>
      <c r="Y78" s="1155"/>
      <c r="Z78" s="1155"/>
      <c r="AA78" s="1155"/>
      <c r="AB78" s="1155"/>
      <c r="AC78" s="1155"/>
      <c r="AD78" s="1155"/>
      <c r="AE78" s="1188"/>
      <c r="AF78" s="1296">
        <f t="shared" si="2"/>
        <v>0</v>
      </c>
    </row>
    <row r="79" spans="1:32" s="26" customFormat="1" x14ac:dyDescent="0.35">
      <c r="A79" s="289">
        <v>64</v>
      </c>
      <c r="B79" s="2391"/>
      <c r="C79" s="2396"/>
      <c r="D79" s="1023" t="s">
        <v>4141</v>
      </c>
      <c r="E79" s="2385"/>
      <c r="F79" s="1762">
        <v>2</v>
      </c>
      <c r="G79" s="1762">
        <v>4</v>
      </c>
      <c r="H79" s="1155"/>
      <c r="I79" s="1155"/>
      <c r="J79" s="1155"/>
      <c r="K79" s="1155"/>
      <c r="L79" s="1155"/>
      <c r="M79" s="1155"/>
      <c r="N79" s="1155"/>
      <c r="O79" s="1155"/>
      <c r="P79" s="1155"/>
      <c r="Q79" s="1155" t="s">
        <v>2243</v>
      </c>
      <c r="R79" s="1155" t="s">
        <v>2243</v>
      </c>
      <c r="S79" s="1155"/>
      <c r="T79" s="1155"/>
      <c r="U79" s="1155"/>
      <c r="V79" s="1155"/>
      <c r="W79" s="1155"/>
      <c r="X79" s="1155"/>
      <c r="Y79" s="1155"/>
      <c r="Z79" s="1155"/>
      <c r="AA79" s="1155"/>
      <c r="AB79" s="1155"/>
      <c r="AC79" s="1155"/>
      <c r="AD79" s="1155"/>
      <c r="AE79" s="1188"/>
      <c r="AF79" s="1296">
        <f t="shared" si="2"/>
        <v>0</v>
      </c>
    </row>
    <row r="80" spans="1:32" s="26" customFormat="1" x14ac:dyDescent="0.35">
      <c r="A80" s="289">
        <v>65</v>
      </c>
      <c r="B80" s="2391"/>
      <c r="C80" s="2390" t="s">
        <v>4163</v>
      </c>
      <c r="D80" s="1023" t="s">
        <v>4133</v>
      </c>
      <c r="E80" s="2385" t="s">
        <v>4123</v>
      </c>
      <c r="F80" s="607">
        <v>2</v>
      </c>
      <c r="G80" s="607">
        <v>4</v>
      </c>
      <c r="H80" s="607"/>
      <c r="I80" s="607"/>
      <c r="J80" s="607"/>
      <c r="K80" s="607"/>
      <c r="L80" s="607"/>
      <c r="M80" s="607"/>
      <c r="N80" s="607"/>
      <c r="O80" s="607"/>
      <c r="P80" s="607"/>
      <c r="Q80" s="607" t="s">
        <v>2243</v>
      </c>
      <c r="R80" s="607" t="s">
        <v>2243</v>
      </c>
      <c r="S80" s="1155"/>
      <c r="T80" s="1155"/>
      <c r="U80" s="1155"/>
      <c r="V80" s="1155"/>
      <c r="W80" s="1155"/>
      <c r="X80" s="1155"/>
      <c r="Y80" s="1155"/>
      <c r="Z80" s="1155"/>
      <c r="AA80" s="1155"/>
      <c r="AB80" s="1155"/>
      <c r="AC80" s="1155"/>
      <c r="AD80" s="1155"/>
      <c r="AE80" s="1188"/>
      <c r="AF80" s="1296">
        <f t="shared" si="2"/>
        <v>0</v>
      </c>
    </row>
    <row r="81" spans="1:32" s="26" customFormat="1" x14ac:dyDescent="0.35">
      <c r="A81" s="289">
        <v>66</v>
      </c>
      <c r="B81" s="2391"/>
      <c r="C81" s="2390"/>
      <c r="D81" s="1023" t="s">
        <v>4134</v>
      </c>
      <c r="E81" s="2385"/>
      <c r="F81" s="1762">
        <v>12</v>
      </c>
      <c r="G81" s="1762">
        <v>2</v>
      </c>
      <c r="H81" s="1155"/>
      <c r="I81" s="1155"/>
      <c r="J81" s="1155"/>
      <c r="K81" s="1155" t="s">
        <v>2243</v>
      </c>
      <c r="L81" s="1155"/>
      <c r="M81" s="1155"/>
      <c r="N81" s="1155"/>
      <c r="O81" s="1155"/>
      <c r="P81" s="1155"/>
      <c r="Q81" s="1155"/>
      <c r="R81" s="1155"/>
      <c r="S81" s="1155" t="s">
        <v>2243</v>
      </c>
      <c r="T81" s="1155" t="s">
        <v>2243</v>
      </c>
      <c r="U81" s="1155" t="s">
        <v>2243</v>
      </c>
      <c r="V81" s="1155" t="s">
        <v>2243</v>
      </c>
      <c r="W81" s="1155" t="s">
        <v>2243</v>
      </c>
      <c r="X81" s="1155" t="s">
        <v>2243</v>
      </c>
      <c r="Y81" s="1155" t="s">
        <v>2243</v>
      </c>
      <c r="Z81" s="1155" t="s">
        <v>2243</v>
      </c>
      <c r="AA81" s="1155" t="s">
        <v>2243</v>
      </c>
      <c r="AB81" s="1155" t="s">
        <v>2243</v>
      </c>
      <c r="AC81" s="1155" t="s">
        <v>2243</v>
      </c>
      <c r="AD81" s="1155" t="s">
        <v>2243</v>
      </c>
      <c r="AE81" s="1188"/>
      <c r="AF81" s="1296">
        <f t="shared" si="2"/>
        <v>0</v>
      </c>
    </row>
    <row r="82" spans="1:32" s="26" customFormat="1" x14ac:dyDescent="0.35">
      <c r="A82" s="289">
        <v>67</v>
      </c>
      <c r="B82" s="2391"/>
      <c r="C82" s="2390"/>
      <c r="D82" s="1023" t="s">
        <v>4206</v>
      </c>
      <c r="E82" s="2385"/>
      <c r="F82" s="1762">
        <v>2</v>
      </c>
      <c r="G82" s="1762">
        <v>2</v>
      </c>
      <c r="H82" s="1155"/>
      <c r="I82" s="1155"/>
      <c r="J82" s="1155"/>
      <c r="K82" s="1155"/>
      <c r="L82" s="1155"/>
      <c r="M82" s="1155"/>
      <c r="N82" s="1155"/>
      <c r="O82" s="1155"/>
      <c r="P82" s="1155"/>
      <c r="Q82" s="1155" t="s">
        <v>2243</v>
      </c>
      <c r="R82" s="1155" t="s">
        <v>2243</v>
      </c>
      <c r="S82" s="1155"/>
      <c r="T82" s="1155"/>
      <c r="U82" s="1155"/>
      <c r="V82" s="1155"/>
      <c r="W82" s="1155"/>
      <c r="X82" s="1155"/>
      <c r="Y82" s="1155"/>
      <c r="Z82" s="1155"/>
      <c r="AA82" s="1155"/>
      <c r="AB82" s="1155"/>
      <c r="AC82" s="1155"/>
      <c r="AD82" s="1155"/>
      <c r="AE82" s="1188"/>
      <c r="AF82" s="1296">
        <f t="shared" si="2"/>
        <v>0</v>
      </c>
    </row>
    <row r="83" spans="1:32" s="26" customFormat="1" x14ac:dyDescent="0.35">
      <c r="A83" s="289">
        <v>68</v>
      </c>
      <c r="B83" s="2391"/>
      <c r="C83" s="2390"/>
      <c r="D83" s="1023" t="s">
        <v>4207</v>
      </c>
      <c r="E83" s="2385"/>
      <c r="F83" s="1762">
        <v>2</v>
      </c>
      <c r="G83" s="1762">
        <v>2</v>
      </c>
      <c r="H83" s="1155"/>
      <c r="I83" s="1155"/>
      <c r="J83" s="1155"/>
      <c r="K83" s="1155"/>
      <c r="L83" s="1155"/>
      <c r="M83" s="1155"/>
      <c r="N83" s="1155"/>
      <c r="O83" s="1155"/>
      <c r="P83" s="1155"/>
      <c r="Q83" s="1155" t="s">
        <v>2243</v>
      </c>
      <c r="R83" s="1155" t="s">
        <v>2243</v>
      </c>
      <c r="S83" s="1155"/>
      <c r="T83" s="1155"/>
      <c r="U83" s="1155"/>
      <c r="V83" s="1155"/>
      <c r="W83" s="1155"/>
      <c r="X83" s="1155"/>
      <c r="Y83" s="1155"/>
      <c r="Z83" s="1155"/>
      <c r="AA83" s="1155"/>
      <c r="AB83" s="1155"/>
      <c r="AC83" s="1155"/>
      <c r="AD83" s="1155"/>
      <c r="AE83" s="1188"/>
      <c r="AF83" s="1296">
        <f t="shared" si="2"/>
        <v>0</v>
      </c>
    </row>
    <row r="84" spans="1:32" s="26" customFormat="1" x14ac:dyDescent="0.35">
      <c r="A84" s="289">
        <v>69</v>
      </c>
      <c r="B84" s="2391"/>
      <c r="C84" s="2390"/>
      <c r="D84" s="1023" t="s">
        <v>4137</v>
      </c>
      <c r="E84" s="2385"/>
      <c r="F84" s="1762">
        <v>2</v>
      </c>
      <c r="G84" s="1762">
        <v>2</v>
      </c>
      <c r="H84" s="1155"/>
      <c r="I84" s="1155"/>
      <c r="J84" s="1155"/>
      <c r="K84" s="1155"/>
      <c r="L84" s="1155"/>
      <c r="M84" s="1155"/>
      <c r="N84" s="1155"/>
      <c r="O84" s="1155"/>
      <c r="P84" s="1155"/>
      <c r="Q84" s="1155" t="s">
        <v>2243</v>
      </c>
      <c r="R84" s="1155" t="s">
        <v>2243</v>
      </c>
      <c r="S84" s="1155"/>
      <c r="T84" s="1155"/>
      <c r="U84" s="1155"/>
      <c r="V84" s="1155"/>
      <c r="W84" s="1155"/>
      <c r="X84" s="1155"/>
      <c r="Y84" s="1155"/>
      <c r="Z84" s="1155"/>
      <c r="AA84" s="1155"/>
      <c r="AB84" s="1155"/>
      <c r="AC84" s="1155"/>
      <c r="AD84" s="1155"/>
      <c r="AE84" s="1188"/>
      <c r="AF84" s="1296">
        <f t="shared" si="2"/>
        <v>0</v>
      </c>
    </row>
    <row r="85" spans="1:32" s="26" customFormat="1" x14ac:dyDescent="0.35">
      <c r="A85" s="289">
        <v>70</v>
      </c>
      <c r="B85" s="2391"/>
      <c r="C85" s="2390"/>
      <c r="D85" s="1023" t="s">
        <v>4208</v>
      </c>
      <c r="E85" s="2385"/>
      <c r="F85" s="1762">
        <v>12</v>
      </c>
      <c r="G85" s="1762">
        <v>2</v>
      </c>
      <c r="H85" s="1155"/>
      <c r="I85" s="1155"/>
      <c r="J85" s="1155"/>
      <c r="K85" s="1155" t="s">
        <v>2243</v>
      </c>
      <c r="L85" s="1155"/>
      <c r="M85" s="1155"/>
      <c r="N85" s="1155"/>
      <c r="O85" s="1155"/>
      <c r="P85" s="1155"/>
      <c r="Q85" s="1155"/>
      <c r="R85" s="1155"/>
      <c r="S85" s="1155" t="s">
        <v>2243</v>
      </c>
      <c r="T85" s="1155" t="s">
        <v>2243</v>
      </c>
      <c r="U85" s="1155" t="s">
        <v>2243</v>
      </c>
      <c r="V85" s="1155" t="s">
        <v>2243</v>
      </c>
      <c r="W85" s="1155" t="s">
        <v>2243</v>
      </c>
      <c r="X85" s="1155" t="s">
        <v>2243</v>
      </c>
      <c r="Y85" s="1155" t="s">
        <v>2243</v>
      </c>
      <c r="Z85" s="1155" t="s">
        <v>2243</v>
      </c>
      <c r="AA85" s="1155" t="s">
        <v>2243</v>
      </c>
      <c r="AB85" s="1155" t="s">
        <v>2243</v>
      </c>
      <c r="AC85" s="1155" t="s">
        <v>2243</v>
      </c>
      <c r="AD85" s="1155" t="s">
        <v>2243</v>
      </c>
      <c r="AE85" s="1188"/>
      <c r="AF85" s="1296">
        <f t="shared" si="2"/>
        <v>0</v>
      </c>
    </row>
    <row r="86" spans="1:32" s="26" customFormat="1" x14ac:dyDescent="0.35">
      <c r="A86" s="289">
        <v>71</v>
      </c>
      <c r="B86" s="2391"/>
      <c r="C86" s="2390"/>
      <c r="D86" s="1023" t="s">
        <v>4209</v>
      </c>
      <c r="E86" s="2385" t="s">
        <v>4124</v>
      </c>
      <c r="F86" s="1762">
        <v>2</v>
      </c>
      <c r="G86" s="1762">
        <v>2</v>
      </c>
      <c r="H86" s="1155"/>
      <c r="I86" s="1155"/>
      <c r="J86" s="1155"/>
      <c r="K86" s="1155"/>
      <c r="L86" s="1155"/>
      <c r="M86" s="1155"/>
      <c r="N86" s="1155"/>
      <c r="O86" s="1155"/>
      <c r="P86" s="1155"/>
      <c r="Q86" s="1155" t="s">
        <v>2243</v>
      </c>
      <c r="R86" s="1155" t="s">
        <v>2243</v>
      </c>
      <c r="S86" s="1155"/>
      <c r="T86" s="1155"/>
      <c r="U86" s="1155"/>
      <c r="V86" s="1155"/>
      <c r="W86" s="1155"/>
      <c r="X86" s="1155"/>
      <c r="Y86" s="1155"/>
      <c r="Z86" s="1155"/>
      <c r="AA86" s="1155"/>
      <c r="AB86" s="1155"/>
      <c r="AC86" s="1155"/>
      <c r="AD86" s="1155"/>
      <c r="AE86" s="1188"/>
      <c r="AF86" s="1296">
        <f t="shared" si="2"/>
        <v>0</v>
      </c>
    </row>
    <row r="87" spans="1:32" s="26" customFormat="1" x14ac:dyDescent="0.35">
      <c r="A87" s="289">
        <v>72</v>
      </c>
      <c r="B87" s="2391"/>
      <c r="C87" s="2390"/>
      <c r="D87" s="1023" t="s">
        <v>4205</v>
      </c>
      <c r="E87" s="2385"/>
      <c r="F87" s="1762">
        <v>2</v>
      </c>
      <c r="G87" s="1762">
        <v>2</v>
      </c>
      <c r="H87" s="1155"/>
      <c r="I87" s="1155"/>
      <c r="J87" s="1155"/>
      <c r="K87" s="1155"/>
      <c r="L87" s="1155"/>
      <c r="M87" s="1155"/>
      <c r="N87" s="1155"/>
      <c r="O87" s="1155"/>
      <c r="P87" s="1155"/>
      <c r="Q87" s="1155" t="s">
        <v>2243</v>
      </c>
      <c r="R87" s="1155" t="s">
        <v>2243</v>
      </c>
      <c r="S87" s="1155"/>
      <c r="T87" s="1155"/>
      <c r="U87" s="1155"/>
      <c r="V87" s="1155"/>
      <c r="W87" s="1155"/>
      <c r="X87" s="1155"/>
      <c r="Y87" s="1155"/>
      <c r="Z87" s="1155"/>
      <c r="AA87" s="1155"/>
      <c r="AB87" s="1155"/>
      <c r="AC87" s="1155"/>
      <c r="AD87" s="1155"/>
      <c r="AE87" s="1188"/>
      <c r="AF87" s="1296">
        <f t="shared" si="2"/>
        <v>0</v>
      </c>
    </row>
    <row r="88" spans="1:32" s="26" customFormat="1" x14ac:dyDescent="0.35">
      <c r="A88" s="289">
        <v>73</v>
      </c>
      <c r="B88" s="2391"/>
      <c r="C88" s="2390"/>
      <c r="D88" s="1023" t="s">
        <v>4210</v>
      </c>
      <c r="E88" s="2385"/>
      <c r="F88" s="1762">
        <v>2</v>
      </c>
      <c r="G88" s="1762">
        <v>2</v>
      </c>
      <c r="H88" s="1155"/>
      <c r="I88" s="1155"/>
      <c r="J88" s="1155"/>
      <c r="K88" s="1155"/>
      <c r="L88" s="1155"/>
      <c r="M88" s="1155"/>
      <c r="N88" s="1155"/>
      <c r="O88" s="1155"/>
      <c r="P88" s="1155"/>
      <c r="Q88" s="1155" t="s">
        <v>2243</v>
      </c>
      <c r="R88" s="1155" t="s">
        <v>2243</v>
      </c>
      <c r="S88" s="1155"/>
      <c r="T88" s="1155"/>
      <c r="U88" s="1155"/>
      <c r="V88" s="1155"/>
      <c r="W88" s="1155"/>
      <c r="X88" s="1155"/>
      <c r="Y88" s="1155"/>
      <c r="Z88" s="1155"/>
      <c r="AA88" s="1155"/>
      <c r="AB88" s="1155"/>
      <c r="AC88" s="1155"/>
      <c r="AD88" s="1155"/>
      <c r="AE88" s="1188"/>
      <c r="AF88" s="1296">
        <f t="shared" si="2"/>
        <v>0</v>
      </c>
    </row>
    <row r="89" spans="1:32" s="26" customFormat="1" x14ac:dyDescent="0.35">
      <c r="A89" s="289">
        <v>74</v>
      </c>
      <c r="B89" s="2391"/>
      <c r="C89" s="2390"/>
      <c r="D89" s="1023" t="s">
        <v>4145</v>
      </c>
      <c r="E89" s="2385"/>
      <c r="F89" s="1762">
        <v>2</v>
      </c>
      <c r="G89" s="1762">
        <v>2</v>
      </c>
      <c r="H89" s="1155"/>
      <c r="I89" s="1155"/>
      <c r="J89" s="1155"/>
      <c r="K89" s="1155"/>
      <c r="L89" s="1155"/>
      <c r="M89" s="1155"/>
      <c r="N89" s="1155"/>
      <c r="O89" s="1155"/>
      <c r="P89" s="1155"/>
      <c r="Q89" s="1155" t="s">
        <v>2243</v>
      </c>
      <c r="R89" s="1155" t="s">
        <v>2243</v>
      </c>
      <c r="S89" s="1155"/>
      <c r="T89" s="1155"/>
      <c r="U89" s="1155"/>
      <c r="V89" s="1155"/>
      <c r="W89" s="1155"/>
      <c r="X89" s="1155"/>
      <c r="Y89" s="1155"/>
      <c r="Z89" s="1155"/>
      <c r="AA89" s="1155"/>
      <c r="AB89" s="1155"/>
      <c r="AC89" s="1155"/>
      <c r="AD89" s="1155"/>
      <c r="AE89" s="1188"/>
      <c r="AF89" s="1296">
        <f t="shared" si="2"/>
        <v>0</v>
      </c>
    </row>
    <row r="90" spans="1:32" s="26" customFormat="1" x14ac:dyDescent="0.35">
      <c r="A90" s="289">
        <v>75</v>
      </c>
      <c r="B90" s="2391"/>
      <c r="C90" s="2390" t="s">
        <v>4164</v>
      </c>
      <c r="D90" s="1023" t="s">
        <v>4211</v>
      </c>
      <c r="E90" s="2385" t="s">
        <v>4123</v>
      </c>
      <c r="F90" s="607">
        <v>2</v>
      </c>
      <c r="G90" s="607">
        <v>4</v>
      </c>
      <c r="H90" s="607"/>
      <c r="I90" s="607"/>
      <c r="J90" s="607"/>
      <c r="K90" s="607"/>
      <c r="L90" s="607"/>
      <c r="M90" s="607"/>
      <c r="N90" s="607"/>
      <c r="O90" s="607"/>
      <c r="P90" s="607"/>
      <c r="Q90" s="607" t="s">
        <v>2243</v>
      </c>
      <c r="R90" s="607" t="s">
        <v>2243</v>
      </c>
      <c r="S90" s="1155"/>
      <c r="T90" s="1155"/>
      <c r="U90" s="1155"/>
      <c r="V90" s="1155"/>
      <c r="W90" s="1155"/>
      <c r="X90" s="1155"/>
      <c r="Y90" s="1155"/>
      <c r="Z90" s="1155"/>
      <c r="AA90" s="1155"/>
      <c r="AB90" s="1155"/>
      <c r="AC90" s="1155"/>
      <c r="AD90" s="1155"/>
      <c r="AE90" s="1188"/>
      <c r="AF90" s="1296">
        <f t="shared" si="2"/>
        <v>0</v>
      </c>
    </row>
    <row r="91" spans="1:32" s="26" customFormat="1" x14ac:dyDescent="0.35">
      <c r="A91" s="289">
        <v>76</v>
      </c>
      <c r="B91" s="2391"/>
      <c r="C91" s="2390"/>
      <c r="D91" s="1023" t="s">
        <v>4134</v>
      </c>
      <c r="E91" s="2385"/>
      <c r="F91" s="1762">
        <v>12</v>
      </c>
      <c r="G91" s="1762">
        <v>1</v>
      </c>
      <c r="H91" s="1155"/>
      <c r="I91" s="1155"/>
      <c r="J91" s="1155"/>
      <c r="K91" s="1155" t="s">
        <v>2243</v>
      </c>
      <c r="L91" s="1155"/>
      <c r="M91" s="1155"/>
      <c r="N91" s="1155"/>
      <c r="O91" s="1155"/>
      <c r="P91" s="1155"/>
      <c r="Q91" s="1155"/>
      <c r="R91" s="1155"/>
      <c r="S91" s="1155"/>
      <c r="T91" s="1155"/>
      <c r="U91" s="1155"/>
      <c r="V91" s="1155"/>
      <c r="W91" s="1155"/>
      <c r="X91" s="1155"/>
      <c r="Y91" s="1155"/>
      <c r="Z91" s="1155"/>
      <c r="AA91" s="1155"/>
      <c r="AB91" s="1155"/>
      <c r="AC91" s="1155"/>
      <c r="AD91" s="1155"/>
      <c r="AE91" s="1188"/>
      <c r="AF91" s="1296">
        <f t="shared" si="2"/>
        <v>0</v>
      </c>
    </row>
    <row r="92" spans="1:32" s="26" customFormat="1" x14ac:dyDescent="0.35">
      <c r="A92" s="289">
        <v>77</v>
      </c>
      <c r="B92" s="2391"/>
      <c r="C92" s="2390"/>
      <c r="D92" s="1023" t="s">
        <v>4135</v>
      </c>
      <c r="E92" s="2385"/>
      <c r="F92" s="1762">
        <v>2</v>
      </c>
      <c r="G92" s="1762">
        <v>1</v>
      </c>
      <c r="H92" s="1155"/>
      <c r="I92" s="1155"/>
      <c r="J92" s="1155"/>
      <c r="K92" s="1155"/>
      <c r="L92" s="1155"/>
      <c r="M92" s="1155"/>
      <c r="N92" s="1155"/>
      <c r="O92" s="1155"/>
      <c r="P92" s="1155"/>
      <c r="Q92" s="1155" t="s">
        <v>2243</v>
      </c>
      <c r="R92" s="1155" t="s">
        <v>2243</v>
      </c>
      <c r="S92" s="1155"/>
      <c r="T92" s="1155"/>
      <c r="U92" s="1155"/>
      <c r="V92" s="1155"/>
      <c r="W92" s="1155"/>
      <c r="X92" s="1155"/>
      <c r="Y92" s="1155"/>
      <c r="Z92" s="1155"/>
      <c r="AA92" s="1155"/>
      <c r="AB92" s="1155"/>
      <c r="AC92" s="1155"/>
      <c r="AD92" s="1155"/>
      <c r="AE92" s="1188"/>
      <c r="AF92" s="1296">
        <f t="shared" si="2"/>
        <v>0</v>
      </c>
    </row>
    <row r="93" spans="1:32" s="26" customFormat="1" x14ac:dyDescent="0.35">
      <c r="A93" s="289">
        <v>78</v>
      </c>
      <c r="B93" s="2391"/>
      <c r="C93" s="2390"/>
      <c r="D93" s="1023" t="s">
        <v>4208</v>
      </c>
      <c r="E93" s="2385"/>
      <c r="F93" s="1762">
        <v>12</v>
      </c>
      <c r="G93" s="1762">
        <v>1</v>
      </c>
      <c r="H93" s="1155"/>
      <c r="I93" s="1155"/>
      <c r="J93" s="1155"/>
      <c r="K93" s="1155" t="s">
        <v>2243</v>
      </c>
      <c r="L93" s="1155"/>
      <c r="M93" s="1155"/>
      <c r="N93" s="1155"/>
      <c r="O93" s="1155"/>
      <c r="P93" s="1155"/>
      <c r="Q93" s="1155"/>
      <c r="R93" s="1155"/>
      <c r="S93" s="1155" t="s">
        <v>2243</v>
      </c>
      <c r="T93" s="1155" t="s">
        <v>2243</v>
      </c>
      <c r="U93" s="1155" t="s">
        <v>2243</v>
      </c>
      <c r="V93" s="1155" t="s">
        <v>2243</v>
      </c>
      <c r="W93" s="1155" t="s">
        <v>2243</v>
      </c>
      <c r="X93" s="1155" t="s">
        <v>2243</v>
      </c>
      <c r="Y93" s="1155" t="s">
        <v>2243</v>
      </c>
      <c r="Z93" s="1155" t="s">
        <v>2243</v>
      </c>
      <c r="AA93" s="1155" t="s">
        <v>2243</v>
      </c>
      <c r="AB93" s="1155" t="s">
        <v>2243</v>
      </c>
      <c r="AC93" s="1155" t="s">
        <v>2243</v>
      </c>
      <c r="AD93" s="1155" t="s">
        <v>2243</v>
      </c>
      <c r="AE93" s="1188"/>
      <c r="AF93" s="1296">
        <f t="shared" si="2"/>
        <v>0</v>
      </c>
    </row>
    <row r="94" spans="1:32" s="26" customFormat="1" x14ac:dyDescent="0.35">
      <c r="A94" s="289">
        <v>79</v>
      </c>
      <c r="B94" s="2391"/>
      <c r="C94" s="2390"/>
      <c r="D94" s="1023" t="s">
        <v>4139</v>
      </c>
      <c r="E94" s="2385" t="s">
        <v>4124</v>
      </c>
      <c r="F94" s="1762">
        <v>2</v>
      </c>
      <c r="G94" s="1762">
        <v>1</v>
      </c>
      <c r="H94" s="1155"/>
      <c r="I94" s="1155"/>
      <c r="J94" s="1155"/>
      <c r="K94" s="1155"/>
      <c r="L94" s="1155"/>
      <c r="M94" s="1155"/>
      <c r="N94" s="1155"/>
      <c r="O94" s="1155"/>
      <c r="P94" s="1155"/>
      <c r="Q94" s="1155" t="s">
        <v>2243</v>
      </c>
      <c r="R94" s="1155" t="s">
        <v>2243</v>
      </c>
      <c r="S94" s="1155"/>
      <c r="T94" s="1155"/>
      <c r="U94" s="1155"/>
      <c r="V94" s="1155"/>
      <c r="W94" s="1155"/>
      <c r="X94" s="1155"/>
      <c r="Y94" s="1155"/>
      <c r="Z94" s="1155"/>
      <c r="AA94" s="1155"/>
      <c r="AB94" s="1155"/>
      <c r="AC94" s="1155"/>
      <c r="AD94" s="1155"/>
      <c r="AE94" s="1188"/>
      <c r="AF94" s="1296">
        <f t="shared" si="2"/>
        <v>0</v>
      </c>
    </row>
    <row r="95" spans="1:32" s="26" customFormat="1" x14ac:dyDescent="0.35">
      <c r="A95" s="289">
        <v>80</v>
      </c>
      <c r="B95" s="2391"/>
      <c r="C95" s="2390"/>
      <c r="D95" s="1023" t="s">
        <v>4212</v>
      </c>
      <c r="E95" s="2385"/>
      <c r="F95" s="1762">
        <v>2</v>
      </c>
      <c r="G95" s="1762">
        <v>1</v>
      </c>
      <c r="H95" s="1155"/>
      <c r="I95" s="1155"/>
      <c r="J95" s="1155"/>
      <c r="K95" s="1155"/>
      <c r="L95" s="1155"/>
      <c r="M95" s="1155"/>
      <c r="N95" s="1155"/>
      <c r="O95" s="1155"/>
      <c r="P95" s="1155"/>
      <c r="Q95" s="1155" t="s">
        <v>2243</v>
      </c>
      <c r="R95" s="1155" t="s">
        <v>2243</v>
      </c>
      <c r="S95" s="1155"/>
      <c r="T95" s="1155"/>
      <c r="U95" s="1155"/>
      <c r="V95" s="1155"/>
      <c r="W95" s="1155"/>
      <c r="X95" s="1155"/>
      <c r="Y95" s="1155"/>
      <c r="Z95" s="1155"/>
      <c r="AA95" s="1155"/>
      <c r="AB95" s="1155"/>
      <c r="AC95" s="1155"/>
      <c r="AD95" s="1155"/>
      <c r="AE95" s="1188"/>
      <c r="AF95" s="1296">
        <f t="shared" si="2"/>
        <v>0</v>
      </c>
    </row>
    <row r="96" spans="1:32" s="26" customFormat="1" x14ac:dyDescent="0.35">
      <c r="A96" s="289">
        <v>81</v>
      </c>
      <c r="B96" s="2391"/>
      <c r="C96" s="2390"/>
      <c r="D96" s="1023" t="s">
        <v>4210</v>
      </c>
      <c r="E96" s="2385"/>
      <c r="F96" s="1762">
        <v>2</v>
      </c>
      <c r="G96" s="1762">
        <v>1</v>
      </c>
      <c r="H96" s="1155"/>
      <c r="I96" s="1155"/>
      <c r="J96" s="1155"/>
      <c r="K96" s="1155"/>
      <c r="L96" s="1155"/>
      <c r="M96" s="1155"/>
      <c r="N96" s="1155"/>
      <c r="O96" s="1155"/>
      <c r="P96" s="1155"/>
      <c r="Q96" s="1155" t="s">
        <v>2243</v>
      </c>
      <c r="R96" s="1155" t="s">
        <v>2243</v>
      </c>
      <c r="S96" s="1155"/>
      <c r="T96" s="1155"/>
      <c r="U96" s="1155"/>
      <c r="V96" s="1155"/>
      <c r="W96" s="1155"/>
      <c r="X96" s="1155"/>
      <c r="Y96" s="1155"/>
      <c r="Z96" s="1155"/>
      <c r="AA96" s="1155"/>
      <c r="AB96" s="1155"/>
      <c r="AC96" s="1155"/>
      <c r="AD96" s="1155"/>
      <c r="AE96" s="1188"/>
      <c r="AF96" s="1296">
        <f t="shared" si="2"/>
        <v>0</v>
      </c>
    </row>
    <row r="97" spans="1:32" s="26" customFormat="1" x14ac:dyDescent="0.35">
      <c r="A97" s="289">
        <v>82</v>
      </c>
      <c r="B97" s="2391"/>
      <c r="C97" s="2390"/>
      <c r="D97" s="1023" t="s">
        <v>4213</v>
      </c>
      <c r="E97" s="2385"/>
      <c r="F97" s="1762">
        <v>2</v>
      </c>
      <c r="G97" s="1762">
        <v>1</v>
      </c>
      <c r="H97" s="1155"/>
      <c r="I97" s="1155"/>
      <c r="J97" s="1155"/>
      <c r="K97" s="1155"/>
      <c r="L97" s="1155"/>
      <c r="M97" s="1155"/>
      <c r="N97" s="1155"/>
      <c r="O97" s="1155"/>
      <c r="P97" s="1155"/>
      <c r="Q97" s="1155" t="s">
        <v>2243</v>
      </c>
      <c r="R97" s="1155" t="s">
        <v>2243</v>
      </c>
      <c r="S97" s="1155"/>
      <c r="T97" s="1155"/>
      <c r="U97" s="1155"/>
      <c r="V97" s="1155"/>
      <c r="W97" s="1155"/>
      <c r="X97" s="1155"/>
      <c r="Y97" s="1155"/>
      <c r="Z97" s="1155"/>
      <c r="AA97" s="1155"/>
      <c r="AB97" s="1155"/>
      <c r="AC97" s="1155"/>
      <c r="AD97" s="1155"/>
      <c r="AE97" s="1188"/>
      <c r="AF97" s="1296">
        <f t="shared" si="2"/>
        <v>0</v>
      </c>
    </row>
    <row r="98" spans="1:32" s="26" customFormat="1" x14ac:dyDescent="0.35">
      <c r="A98" s="289">
        <v>83</v>
      </c>
      <c r="B98" s="2391" t="s">
        <v>2910</v>
      </c>
      <c r="C98" s="2390" t="s">
        <v>4165</v>
      </c>
      <c r="D98" s="1023" t="s">
        <v>4214</v>
      </c>
      <c r="E98" s="2385" t="s">
        <v>4123</v>
      </c>
      <c r="F98" s="607">
        <v>2</v>
      </c>
      <c r="G98" s="607">
        <v>4</v>
      </c>
      <c r="H98" s="607"/>
      <c r="I98" s="607"/>
      <c r="J98" s="607"/>
      <c r="K98" s="607"/>
      <c r="L98" s="607"/>
      <c r="M98" s="607"/>
      <c r="N98" s="607"/>
      <c r="O98" s="607"/>
      <c r="P98" s="607"/>
      <c r="Q98" s="607" t="s">
        <v>2243</v>
      </c>
      <c r="R98" s="607" t="s">
        <v>2243</v>
      </c>
      <c r="S98" s="1155"/>
      <c r="T98" s="1155"/>
      <c r="U98" s="1155"/>
      <c r="V98" s="1155"/>
      <c r="W98" s="1155"/>
      <c r="X98" s="1155"/>
      <c r="Y98" s="1155"/>
      <c r="Z98" s="1155"/>
      <c r="AA98" s="1155"/>
      <c r="AB98" s="1155"/>
      <c r="AC98" s="1155"/>
      <c r="AD98" s="1155"/>
      <c r="AE98" s="1188"/>
      <c r="AF98" s="1296">
        <f t="shared" si="2"/>
        <v>0</v>
      </c>
    </row>
    <row r="99" spans="1:32" s="26" customFormat="1" x14ac:dyDescent="0.35">
      <c r="A99" s="289">
        <v>84</v>
      </c>
      <c r="B99" s="2391"/>
      <c r="C99" s="2390"/>
      <c r="D99" s="1023" t="s">
        <v>4215</v>
      </c>
      <c r="E99" s="2385"/>
      <c r="F99" s="1762">
        <v>12</v>
      </c>
      <c r="G99" s="1762">
        <v>2</v>
      </c>
      <c r="H99" s="1155"/>
      <c r="I99" s="1155"/>
      <c r="J99" s="1155"/>
      <c r="K99" s="1155" t="s">
        <v>2243</v>
      </c>
      <c r="L99" s="1155"/>
      <c r="M99" s="1155"/>
      <c r="N99" s="1155"/>
      <c r="O99" s="1155"/>
      <c r="P99" s="1155"/>
      <c r="Q99" s="1155"/>
      <c r="R99" s="1155"/>
      <c r="S99" s="1155" t="s">
        <v>2243</v>
      </c>
      <c r="T99" s="1155" t="s">
        <v>2243</v>
      </c>
      <c r="U99" s="1155" t="s">
        <v>2243</v>
      </c>
      <c r="V99" s="1155" t="s">
        <v>2243</v>
      </c>
      <c r="W99" s="1155" t="s">
        <v>2243</v>
      </c>
      <c r="X99" s="1155" t="s">
        <v>2243</v>
      </c>
      <c r="Y99" s="1155" t="s">
        <v>2243</v>
      </c>
      <c r="Z99" s="1155" t="s">
        <v>2243</v>
      </c>
      <c r="AA99" s="1155" t="s">
        <v>2243</v>
      </c>
      <c r="AB99" s="1155" t="s">
        <v>2243</v>
      </c>
      <c r="AC99" s="1155" t="s">
        <v>2243</v>
      </c>
      <c r="AD99" s="1155" t="s">
        <v>2243</v>
      </c>
      <c r="AE99" s="1188"/>
      <c r="AF99" s="1296">
        <f t="shared" si="2"/>
        <v>0</v>
      </c>
    </row>
    <row r="100" spans="1:32" s="26" customFormat="1" x14ac:dyDescent="0.35">
      <c r="A100" s="289">
        <v>85</v>
      </c>
      <c r="B100" s="2391"/>
      <c r="C100" s="2390"/>
      <c r="D100" s="1023" t="s">
        <v>4206</v>
      </c>
      <c r="E100" s="2385"/>
      <c r="F100" s="1762">
        <v>2</v>
      </c>
      <c r="G100" s="1762">
        <v>2</v>
      </c>
      <c r="H100" s="1155"/>
      <c r="I100" s="1155"/>
      <c r="J100" s="1155"/>
      <c r="K100" s="1155"/>
      <c r="L100" s="1155"/>
      <c r="M100" s="1155"/>
      <c r="N100" s="1155"/>
      <c r="O100" s="1155"/>
      <c r="P100" s="1155"/>
      <c r="Q100" s="1155" t="s">
        <v>2243</v>
      </c>
      <c r="R100" s="1155" t="s">
        <v>2243</v>
      </c>
      <c r="S100" s="1155"/>
      <c r="T100" s="1155"/>
      <c r="U100" s="1155"/>
      <c r="V100" s="1155"/>
      <c r="W100" s="1155"/>
      <c r="X100" s="1155"/>
      <c r="Y100" s="1155"/>
      <c r="Z100" s="1155"/>
      <c r="AA100" s="1155"/>
      <c r="AB100" s="1155"/>
      <c r="AC100" s="1155"/>
      <c r="AD100" s="1155"/>
      <c r="AE100" s="1188"/>
      <c r="AF100" s="1296">
        <f t="shared" si="2"/>
        <v>0</v>
      </c>
    </row>
    <row r="101" spans="1:32" s="26" customFormat="1" x14ac:dyDescent="0.35">
      <c r="A101" s="289">
        <v>86</v>
      </c>
      <c r="B101" s="2391"/>
      <c r="C101" s="2390"/>
      <c r="D101" s="1023" t="s">
        <v>4207</v>
      </c>
      <c r="E101" s="2385"/>
      <c r="F101" s="1762">
        <v>2</v>
      </c>
      <c r="G101" s="1762">
        <v>2</v>
      </c>
      <c r="H101" s="1155"/>
      <c r="I101" s="1155"/>
      <c r="J101" s="1155"/>
      <c r="K101" s="1155"/>
      <c r="L101" s="1155"/>
      <c r="M101" s="1155"/>
      <c r="N101" s="1155"/>
      <c r="O101" s="1155"/>
      <c r="P101" s="1155"/>
      <c r="Q101" s="1155" t="s">
        <v>2243</v>
      </c>
      <c r="R101" s="1155" t="s">
        <v>2243</v>
      </c>
      <c r="S101" s="1155"/>
      <c r="T101" s="1155"/>
      <c r="U101" s="1155"/>
      <c r="V101" s="1155"/>
      <c r="W101" s="1155"/>
      <c r="X101" s="1155"/>
      <c r="Y101" s="1155"/>
      <c r="Z101" s="1155"/>
      <c r="AA101" s="1155"/>
      <c r="AB101" s="1155"/>
      <c r="AC101" s="1155"/>
      <c r="AD101" s="1155"/>
      <c r="AE101" s="1188"/>
      <c r="AF101" s="1296">
        <f t="shared" si="2"/>
        <v>0</v>
      </c>
    </row>
    <row r="102" spans="1:32" s="26" customFormat="1" x14ac:dyDescent="0.35">
      <c r="A102" s="289">
        <v>87</v>
      </c>
      <c r="B102" s="2391"/>
      <c r="C102" s="2390"/>
      <c r="D102" s="1023" t="s">
        <v>4216</v>
      </c>
      <c r="E102" s="2385"/>
      <c r="F102" s="1762">
        <v>2</v>
      </c>
      <c r="G102" s="1762">
        <v>2</v>
      </c>
      <c r="H102" s="1155"/>
      <c r="I102" s="1155"/>
      <c r="J102" s="1155"/>
      <c r="K102" s="1155"/>
      <c r="L102" s="1155"/>
      <c r="M102" s="1155"/>
      <c r="N102" s="1155"/>
      <c r="O102" s="1155"/>
      <c r="P102" s="1155"/>
      <c r="Q102" s="1155" t="s">
        <v>2243</v>
      </c>
      <c r="R102" s="1155" t="s">
        <v>2243</v>
      </c>
      <c r="S102" s="1155"/>
      <c r="T102" s="1155"/>
      <c r="U102" s="1155"/>
      <c r="V102" s="1155"/>
      <c r="W102" s="1155"/>
      <c r="X102" s="1155"/>
      <c r="Y102" s="1155"/>
      <c r="Z102" s="1155"/>
      <c r="AA102" s="1155"/>
      <c r="AB102" s="1155"/>
      <c r="AC102" s="1155"/>
      <c r="AD102" s="1155"/>
      <c r="AE102" s="1188"/>
      <c r="AF102" s="1296">
        <f t="shared" si="2"/>
        <v>0</v>
      </c>
    </row>
    <row r="103" spans="1:32" s="26" customFormat="1" x14ac:dyDescent="0.35">
      <c r="A103" s="289">
        <v>88</v>
      </c>
      <c r="B103" s="2391"/>
      <c r="C103" s="2390"/>
      <c r="D103" s="1023" t="s">
        <v>4204</v>
      </c>
      <c r="E103" s="2385"/>
      <c r="F103" s="1762">
        <v>2</v>
      </c>
      <c r="G103" s="1762">
        <v>2</v>
      </c>
      <c r="H103" s="1155"/>
      <c r="I103" s="1155"/>
      <c r="J103" s="1155"/>
      <c r="K103" s="1155"/>
      <c r="L103" s="1155"/>
      <c r="M103" s="1155"/>
      <c r="N103" s="1155"/>
      <c r="O103" s="1155"/>
      <c r="P103" s="1155"/>
      <c r="Q103" s="1155" t="s">
        <v>2243</v>
      </c>
      <c r="R103" s="1155" t="s">
        <v>2243</v>
      </c>
      <c r="S103" s="1155"/>
      <c r="T103" s="1155"/>
      <c r="U103" s="1155"/>
      <c r="V103" s="1155"/>
      <c r="W103" s="1155"/>
      <c r="X103" s="1155"/>
      <c r="Y103" s="1155"/>
      <c r="Z103" s="1155"/>
      <c r="AA103" s="1155"/>
      <c r="AB103" s="1155"/>
      <c r="AC103" s="1155"/>
      <c r="AD103" s="1155"/>
      <c r="AE103" s="1188"/>
      <c r="AF103" s="1296">
        <f t="shared" si="2"/>
        <v>0</v>
      </c>
    </row>
    <row r="104" spans="1:32" s="26" customFormat="1" x14ac:dyDescent="0.35">
      <c r="A104" s="289">
        <v>89</v>
      </c>
      <c r="B104" s="2391"/>
      <c r="C104" s="2390"/>
      <c r="D104" s="1023" t="s">
        <v>4209</v>
      </c>
      <c r="E104" s="2385" t="s">
        <v>4124</v>
      </c>
      <c r="F104" s="1762">
        <v>2</v>
      </c>
      <c r="G104" s="1762">
        <v>2</v>
      </c>
      <c r="H104" s="1155"/>
      <c r="I104" s="1155"/>
      <c r="J104" s="1155"/>
      <c r="K104" s="1155"/>
      <c r="L104" s="1155"/>
      <c r="M104" s="1155"/>
      <c r="N104" s="1155"/>
      <c r="O104" s="1155"/>
      <c r="P104" s="1155"/>
      <c r="Q104" s="1155" t="s">
        <v>2243</v>
      </c>
      <c r="R104" s="1155" t="s">
        <v>2243</v>
      </c>
      <c r="S104" s="1155"/>
      <c r="T104" s="1155"/>
      <c r="U104" s="1155"/>
      <c r="V104" s="1155"/>
      <c r="W104" s="1155"/>
      <c r="X104" s="1155"/>
      <c r="Y104" s="1155"/>
      <c r="Z104" s="1155"/>
      <c r="AA104" s="1155"/>
      <c r="AB104" s="1155"/>
      <c r="AC104" s="1155"/>
      <c r="AD104" s="1155"/>
      <c r="AE104" s="1188"/>
      <c r="AF104" s="1296">
        <f t="shared" si="2"/>
        <v>0</v>
      </c>
    </row>
    <row r="105" spans="1:32" s="26" customFormat="1" x14ac:dyDescent="0.35">
      <c r="A105" s="289">
        <v>90</v>
      </c>
      <c r="B105" s="2391"/>
      <c r="C105" s="2390"/>
      <c r="D105" s="1023" t="s">
        <v>4205</v>
      </c>
      <c r="E105" s="2385"/>
      <c r="F105" s="1762">
        <v>2</v>
      </c>
      <c r="G105" s="1762">
        <v>2</v>
      </c>
      <c r="H105" s="1155"/>
      <c r="I105" s="1155"/>
      <c r="J105" s="1155"/>
      <c r="K105" s="1155"/>
      <c r="L105" s="1155"/>
      <c r="M105" s="1155"/>
      <c r="N105" s="1155"/>
      <c r="O105" s="1155"/>
      <c r="P105" s="1155"/>
      <c r="Q105" s="1155" t="s">
        <v>2243</v>
      </c>
      <c r="R105" s="1155" t="s">
        <v>2243</v>
      </c>
      <c r="S105" s="1155"/>
      <c r="T105" s="1155"/>
      <c r="U105" s="1155"/>
      <c r="V105" s="1155"/>
      <c r="W105" s="1155"/>
      <c r="X105" s="1155"/>
      <c r="Y105" s="1155"/>
      <c r="Z105" s="1155"/>
      <c r="AA105" s="1155"/>
      <c r="AB105" s="1155"/>
      <c r="AC105" s="1155"/>
      <c r="AD105" s="1155"/>
      <c r="AE105" s="1188"/>
      <c r="AF105" s="1296">
        <f t="shared" si="2"/>
        <v>0</v>
      </c>
    </row>
    <row r="106" spans="1:32" s="26" customFormat="1" ht="15" thickBot="1" x14ac:dyDescent="0.4">
      <c r="A106" s="750">
        <v>91</v>
      </c>
      <c r="B106" s="2392"/>
      <c r="C106" s="2393"/>
      <c r="D106" s="1297" t="s">
        <v>4141</v>
      </c>
      <c r="E106" s="2386"/>
      <c r="F106" s="1298">
        <v>2</v>
      </c>
      <c r="G106" s="1298">
        <v>2</v>
      </c>
      <c r="H106" s="1294"/>
      <c r="I106" s="1294"/>
      <c r="J106" s="1294"/>
      <c r="K106" s="1294"/>
      <c r="L106" s="1294"/>
      <c r="M106" s="1294"/>
      <c r="N106" s="1294"/>
      <c r="O106" s="1294"/>
      <c r="P106" s="1294"/>
      <c r="Q106" s="1294" t="s">
        <v>2243</v>
      </c>
      <c r="R106" s="1294" t="s">
        <v>2243</v>
      </c>
      <c r="S106" s="1294"/>
      <c r="T106" s="1294"/>
      <c r="U106" s="1294"/>
      <c r="V106" s="1294"/>
      <c r="W106" s="1294"/>
      <c r="X106" s="1294"/>
      <c r="Y106" s="1294"/>
      <c r="Z106" s="1294"/>
      <c r="AA106" s="1294"/>
      <c r="AB106" s="1294"/>
      <c r="AC106" s="1294"/>
      <c r="AD106" s="1294"/>
      <c r="AE106" s="1189"/>
      <c r="AF106" s="1299">
        <f t="shared" si="2"/>
        <v>0</v>
      </c>
    </row>
    <row r="107" spans="1:32" s="26" customFormat="1" x14ac:dyDescent="0.35">
      <c r="A107" s="2387" t="s">
        <v>4166</v>
      </c>
      <c r="B107" s="2388"/>
      <c r="C107" s="2388"/>
      <c r="D107" s="2388"/>
      <c r="E107" s="2388"/>
      <c r="F107" s="2388"/>
      <c r="G107" s="2388"/>
      <c r="H107" s="2388"/>
      <c r="I107" s="2388"/>
      <c r="J107" s="2388"/>
      <c r="K107" s="2388"/>
      <c r="L107" s="2388"/>
      <c r="M107" s="2388"/>
      <c r="N107" s="2388"/>
      <c r="O107" s="2388"/>
      <c r="P107" s="2388"/>
      <c r="Q107" s="2388"/>
      <c r="R107" s="2388"/>
      <c r="S107" s="2388"/>
      <c r="T107" s="2388"/>
      <c r="U107" s="2388"/>
      <c r="V107" s="2388"/>
      <c r="W107" s="2388"/>
      <c r="X107" s="2388"/>
      <c r="Y107" s="2388"/>
      <c r="Z107" s="2388"/>
      <c r="AA107" s="2388"/>
      <c r="AB107" s="2388"/>
      <c r="AC107" s="2388"/>
      <c r="AD107" s="2388"/>
      <c r="AE107" s="2388"/>
      <c r="AF107" s="2389"/>
    </row>
    <row r="108" spans="1:32" s="26" customFormat="1" x14ac:dyDescent="0.35">
      <c r="A108" s="289">
        <v>92</v>
      </c>
      <c r="B108" s="2391" t="s">
        <v>2910</v>
      </c>
      <c r="C108" s="2390" t="s">
        <v>4178</v>
      </c>
      <c r="D108" s="1023" t="s">
        <v>4214</v>
      </c>
      <c r="E108" s="2385" t="s">
        <v>4123</v>
      </c>
      <c r="F108" s="1762">
        <v>2</v>
      </c>
      <c r="G108" s="1762">
        <v>1</v>
      </c>
      <c r="H108" s="1155"/>
      <c r="I108" s="1155"/>
      <c r="J108" s="1155"/>
      <c r="K108" s="1155"/>
      <c r="L108" s="1155"/>
      <c r="M108" s="1155"/>
      <c r="N108" s="1155"/>
      <c r="O108" s="1155"/>
      <c r="P108" s="1155"/>
      <c r="Q108" s="1155" t="s">
        <v>2243</v>
      </c>
      <c r="R108" s="1155" t="s">
        <v>2243</v>
      </c>
      <c r="S108" s="1155"/>
      <c r="T108" s="1155"/>
      <c r="U108" s="1155"/>
      <c r="V108" s="1155"/>
      <c r="W108" s="1155"/>
      <c r="X108" s="1155"/>
      <c r="Y108" s="1155"/>
      <c r="Z108" s="1155"/>
      <c r="AA108" s="1155"/>
      <c r="AB108" s="1155"/>
      <c r="AC108" s="1155"/>
      <c r="AD108" s="1155"/>
      <c r="AE108" s="1188"/>
      <c r="AF108" s="1296">
        <f t="shared" ref="AF108:AF139" si="3">ROUND(AE108,2)*F108*G108</f>
        <v>0</v>
      </c>
    </row>
    <row r="109" spans="1:32" s="26" customFormat="1" x14ac:dyDescent="0.35">
      <c r="A109" s="289">
        <v>93</v>
      </c>
      <c r="B109" s="2391"/>
      <c r="C109" s="2390"/>
      <c r="D109" s="1023" t="s">
        <v>4215</v>
      </c>
      <c r="E109" s="2385"/>
      <c r="F109" s="1762">
        <v>2</v>
      </c>
      <c r="G109" s="1762">
        <v>1</v>
      </c>
      <c r="H109" s="1155"/>
      <c r="I109" s="1155"/>
      <c r="J109" s="1155"/>
      <c r="K109" s="1155"/>
      <c r="L109" s="1155"/>
      <c r="M109" s="1155"/>
      <c r="N109" s="1155"/>
      <c r="O109" s="1155"/>
      <c r="P109" s="1155"/>
      <c r="Q109" s="1155" t="s">
        <v>2243</v>
      </c>
      <c r="R109" s="1155" t="s">
        <v>2243</v>
      </c>
      <c r="S109" s="1155"/>
      <c r="T109" s="1155"/>
      <c r="U109" s="1155"/>
      <c r="V109" s="1155"/>
      <c r="W109" s="1155"/>
      <c r="X109" s="1155"/>
      <c r="Y109" s="1155"/>
      <c r="Z109" s="1155"/>
      <c r="AA109" s="1155"/>
      <c r="AB109" s="1155"/>
      <c r="AC109" s="1155"/>
      <c r="AD109" s="1155"/>
      <c r="AE109" s="1188"/>
      <c r="AF109" s="1296">
        <f t="shared" si="3"/>
        <v>0</v>
      </c>
    </row>
    <row r="110" spans="1:32" s="26" customFormat="1" x14ac:dyDescent="0.35">
      <c r="A110" s="289">
        <v>94</v>
      </c>
      <c r="B110" s="2391"/>
      <c r="C110" s="2390"/>
      <c r="D110" s="1023" t="s">
        <v>4206</v>
      </c>
      <c r="E110" s="2385"/>
      <c r="F110" s="1762">
        <v>2</v>
      </c>
      <c r="G110" s="1762">
        <v>1</v>
      </c>
      <c r="H110" s="1155"/>
      <c r="I110" s="1155"/>
      <c r="J110" s="1155"/>
      <c r="K110" s="1155"/>
      <c r="L110" s="1155"/>
      <c r="M110" s="1155"/>
      <c r="N110" s="1155"/>
      <c r="O110" s="1155"/>
      <c r="P110" s="1155"/>
      <c r="Q110" s="1155" t="s">
        <v>2243</v>
      </c>
      <c r="R110" s="1155" t="s">
        <v>2243</v>
      </c>
      <c r="S110" s="1155"/>
      <c r="T110" s="1155"/>
      <c r="U110" s="1155"/>
      <c r="V110" s="1155"/>
      <c r="W110" s="1155"/>
      <c r="X110" s="1155"/>
      <c r="Y110" s="1155"/>
      <c r="Z110" s="1155"/>
      <c r="AA110" s="1155"/>
      <c r="AB110" s="1155"/>
      <c r="AC110" s="1155"/>
      <c r="AD110" s="1155"/>
      <c r="AE110" s="1188"/>
      <c r="AF110" s="1296">
        <f t="shared" si="3"/>
        <v>0</v>
      </c>
    </row>
    <row r="111" spans="1:32" s="26" customFormat="1" x14ac:dyDescent="0.35">
      <c r="A111" s="289">
        <v>95</v>
      </c>
      <c r="B111" s="2391"/>
      <c r="C111" s="2390"/>
      <c r="D111" s="1023" t="s">
        <v>4207</v>
      </c>
      <c r="E111" s="2385"/>
      <c r="F111" s="1762">
        <v>2</v>
      </c>
      <c r="G111" s="1762">
        <v>1</v>
      </c>
      <c r="H111" s="1155"/>
      <c r="I111" s="1155"/>
      <c r="J111" s="1155"/>
      <c r="K111" s="1155"/>
      <c r="L111" s="1155"/>
      <c r="M111" s="1155"/>
      <c r="N111" s="1155"/>
      <c r="O111" s="1155"/>
      <c r="P111" s="1155"/>
      <c r="Q111" s="1155" t="s">
        <v>2243</v>
      </c>
      <c r="R111" s="1155" t="s">
        <v>2243</v>
      </c>
      <c r="S111" s="1155"/>
      <c r="T111" s="1155"/>
      <c r="U111" s="1155"/>
      <c r="V111" s="1155"/>
      <c r="W111" s="1155"/>
      <c r="X111" s="1155"/>
      <c r="Y111" s="1155"/>
      <c r="Z111" s="1155"/>
      <c r="AA111" s="1155"/>
      <c r="AB111" s="1155"/>
      <c r="AC111" s="1155"/>
      <c r="AD111" s="1155"/>
      <c r="AE111" s="1188"/>
      <c r="AF111" s="1296">
        <f t="shared" si="3"/>
        <v>0</v>
      </c>
    </row>
    <row r="112" spans="1:32" s="26" customFormat="1" x14ac:dyDescent="0.35">
      <c r="A112" s="289">
        <v>96</v>
      </c>
      <c r="B112" s="2391"/>
      <c r="C112" s="2390"/>
      <c r="D112" s="1023" t="s">
        <v>4167</v>
      </c>
      <c r="E112" s="2385"/>
      <c r="F112" s="1762">
        <v>2</v>
      </c>
      <c r="G112" s="1762">
        <v>1</v>
      </c>
      <c r="H112" s="1155"/>
      <c r="I112" s="1155"/>
      <c r="J112" s="1155"/>
      <c r="K112" s="1155"/>
      <c r="L112" s="1155"/>
      <c r="M112" s="1155"/>
      <c r="N112" s="1155"/>
      <c r="O112" s="1155"/>
      <c r="P112" s="1155"/>
      <c r="Q112" s="1155" t="s">
        <v>2243</v>
      </c>
      <c r="R112" s="1155" t="s">
        <v>2243</v>
      </c>
      <c r="S112" s="1155"/>
      <c r="T112" s="1155"/>
      <c r="U112" s="1155"/>
      <c r="V112" s="1155"/>
      <c r="W112" s="1155"/>
      <c r="X112" s="1155"/>
      <c r="Y112" s="1155"/>
      <c r="Z112" s="1155"/>
      <c r="AA112" s="1155"/>
      <c r="AB112" s="1155"/>
      <c r="AC112" s="1155"/>
      <c r="AD112" s="1155"/>
      <c r="AE112" s="1188"/>
      <c r="AF112" s="1296">
        <f t="shared" si="3"/>
        <v>0</v>
      </c>
    </row>
    <row r="113" spans="1:32" s="26" customFormat="1" x14ac:dyDescent="0.35">
      <c r="A113" s="289">
        <v>97</v>
      </c>
      <c r="B113" s="2391"/>
      <c r="C113" s="2390"/>
      <c r="D113" s="1023" t="s">
        <v>4201</v>
      </c>
      <c r="E113" s="2385" t="s">
        <v>4124</v>
      </c>
      <c r="F113" s="1762">
        <v>2</v>
      </c>
      <c r="G113" s="1762">
        <v>1</v>
      </c>
      <c r="H113" s="1155"/>
      <c r="I113" s="1155"/>
      <c r="J113" s="1155"/>
      <c r="K113" s="1155"/>
      <c r="L113" s="1155"/>
      <c r="M113" s="1155"/>
      <c r="N113" s="1155"/>
      <c r="O113" s="1155"/>
      <c r="P113" s="1155"/>
      <c r="Q113" s="1155" t="s">
        <v>2243</v>
      </c>
      <c r="R113" s="1155" t="s">
        <v>2243</v>
      </c>
      <c r="S113" s="1155"/>
      <c r="T113" s="1155"/>
      <c r="U113" s="1155"/>
      <c r="V113" s="1155"/>
      <c r="W113" s="1155"/>
      <c r="X113" s="1155"/>
      <c r="Y113" s="1155"/>
      <c r="Z113" s="1155"/>
      <c r="AA113" s="1155"/>
      <c r="AB113" s="1155"/>
      <c r="AC113" s="1155"/>
      <c r="AD113" s="1155"/>
      <c r="AE113" s="1188"/>
      <c r="AF113" s="1296">
        <f t="shared" si="3"/>
        <v>0</v>
      </c>
    </row>
    <row r="114" spans="1:32" s="26" customFormat="1" x14ac:dyDescent="0.35">
      <c r="A114" s="289">
        <v>98</v>
      </c>
      <c r="B114" s="2391"/>
      <c r="C114" s="2390"/>
      <c r="D114" s="1023" t="s">
        <v>4217</v>
      </c>
      <c r="E114" s="2385"/>
      <c r="F114" s="1762">
        <v>2</v>
      </c>
      <c r="G114" s="1762">
        <v>1</v>
      </c>
      <c r="H114" s="1155"/>
      <c r="I114" s="1155"/>
      <c r="J114" s="1155"/>
      <c r="K114" s="1155"/>
      <c r="L114" s="1155"/>
      <c r="M114" s="1155"/>
      <c r="N114" s="1155"/>
      <c r="O114" s="1155"/>
      <c r="P114" s="1155"/>
      <c r="Q114" s="1155" t="s">
        <v>2243</v>
      </c>
      <c r="R114" s="1155" t="s">
        <v>2243</v>
      </c>
      <c r="S114" s="1155"/>
      <c r="T114" s="1155"/>
      <c r="U114" s="1155"/>
      <c r="V114" s="1155"/>
      <c r="W114" s="1155"/>
      <c r="X114" s="1155"/>
      <c r="Y114" s="1155"/>
      <c r="Z114" s="1155"/>
      <c r="AA114" s="1155"/>
      <c r="AB114" s="1155"/>
      <c r="AC114" s="1155"/>
      <c r="AD114" s="1155"/>
      <c r="AE114" s="1188"/>
      <c r="AF114" s="1296">
        <f t="shared" si="3"/>
        <v>0</v>
      </c>
    </row>
    <row r="115" spans="1:32" s="26" customFormat="1" x14ac:dyDescent="0.35">
      <c r="A115" s="289">
        <v>99</v>
      </c>
      <c r="B115" s="2391"/>
      <c r="C115" s="2390"/>
      <c r="D115" s="1023" t="s">
        <v>4218</v>
      </c>
      <c r="E115" s="2385"/>
      <c r="F115" s="1762">
        <v>2</v>
      </c>
      <c r="G115" s="1762">
        <v>1</v>
      </c>
      <c r="H115" s="1155"/>
      <c r="I115" s="1155"/>
      <c r="J115" s="1155"/>
      <c r="K115" s="1155"/>
      <c r="L115" s="1155"/>
      <c r="M115" s="1155"/>
      <c r="N115" s="1155"/>
      <c r="O115" s="1155"/>
      <c r="P115" s="1155"/>
      <c r="Q115" s="1155" t="s">
        <v>2243</v>
      </c>
      <c r="R115" s="1155" t="s">
        <v>2243</v>
      </c>
      <c r="S115" s="1155"/>
      <c r="T115" s="1155"/>
      <c r="U115" s="1155"/>
      <c r="V115" s="1155"/>
      <c r="W115" s="1155"/>
      <c r="X115" s="1155"/>
      <c r="Y115" s="1155"/>
      <c r="Z115" s="1155"/>
      <c r="AA115" s="1155"/>
      <c r="AB115" s="1155"/>
      <c r="AC115" s="1155"/>
      <c r="AD115" s="1155"/>
      <c r="AE115" s="1188"/>
      <c r="AF115" s="1296">
        <f t="shared" si="3"/>
        <v>0</v>
      </c>
    </row>
    <row r="116" spans="1:32" s="26" customFormat="1" x14ac:dyDescent="0.35">
      <c r="A116" s="289">
        <v>100</v>
      </c>
      <c r="B116" s="2391"/>
      <c r="C116" s="2390"/>
      <c r="D116" s="1023" t="s">
        <v>4171</v>
      </c>
      <c r="E116" s="2385"/>
      <c r="F116" s="1762">
        <v>2</v>
      </c>
      <c r="G116" s="1762">
        <v>1</v>
      </c>
      <c r="H116" s="1155"/>
      <c r="I116" s="1155"/>
      <c r="J116" s="1155"/>
      <c r="K116" s="1155"/>
      <c r="L116" s="1155"/>
      <c r="M116" s="1155"/>
      <c r="N116" s="1155"/>
      <c r="O116" s="1155"/>
      <c r="P116" s="1155"/>
      <c r="Q116" s="1155" t="s">
        <v>2243</v>
      </c>
      <c r="R116" s="1155" t="s">
        <v>2243</v>
      </c>
      <c r="S116" s="1155"/>
      <c r="T116" s="1155"/>
      <c r="U116" s="1155"/>
      <c r="V116" s="1155"/>
      <c r="W116" s="1155"/>
      <c r="X116" s="1155"/>
      <c r="Y116" s="1155"/>
      <c r="Z116" s="1155"/>
      <c r="AA116" s="1155"/>
      <c r="AB116" s="1155"/>
      <c r="AC116" s="1155"/>
      <c r="AD116" s="1155"/>
      <c r="AE116" s="1188"/>
      <c r="AF116" s="1296">
        <f t="shared" si="3"/>
        <v>0</v>
      </c>
    </row>
    <row r="117" spans="1:32" s="26" customFormat="1" x14ac:dyDescent="0.35">
      <c r="A117" s="289">
        <v>101</v>
      </c>
      <c r="B117" s="2391"/>
      <c r="C117" s="2390"/>
      <c r="D117" s="1023" t="s">
        <v>4219</v>
      </c>
      <c r="E117" s="2385"/>
      <c r="F117" s="1762">
        <v>2</v>
      </c>
      <c r="G117" s="1762">
        <v>1</v>
      </c>
      <c r="H117" s="1155"/>
      <c r="I117" s="1155"/>
      <c r="J117" s="1155"/>
      <c r="K117" s="1155"/>
      <c r="L117" s="1155"/>
      <c r="M117" s="1155"/>
      <c r="N117" s="1155"/>
      <c r="O117" s="1155"/>
      <c r="P117" s="1155"/>
      <c r="Q117" s="1155" t="s">
        <v>2243</v>
      </c>
      <c r="R117" s="1155" t="s">
        <v>2243</v>
      </c>
      <c r="S117" s="1155"/>
      <c r="T117" s="1155"/>
      <c r="U117" s="1155"/>
      <c r="V117" s="1155"/>
      <c r="W117" s="1155"/>
      <c r="X117" s="1155"/>
      <c r="Y117" s="1155"/>
      <c r="Z117" s="1155"/>
      <c r="AA117" s="1155"/>
      <c r="AB117" s="1155"/>
      <c r="AC117" s="1155"/>
      <c r="AD117" s="1155"/>
      <c r="AE117" s="1188"/>
      <c r="AF117" s="1296">
        <f t="shared" si="3"/>
        <v>0</v>
      </c>
    </row>
    <row r="118" spans="1:32" s="26" customFormat="1" x14ac:dyDescent="0.35">
      <c r="A118" s="289">
        <v>102</v>
      </c>
      <c r="B118" s="2391"/>
      <c r="C118" s="2390"/>
      <c r="D118" s="1023" t="s">
        <v>4173</v>
      </c>
      <c r="E118" s="2385"/>
      <c r="F118" s="1762">
        <v>2</v>
      </c>
      <c r="G118" s="1762">
        <v>1</v>
      </c>
      <c r="H118" s="1155"/>
      <c r="I118" s="1155"/>
      <c r="J118" s="1155"/>
      <c r="K118" s="1155"/>
      <c r="L118" s="1155"/>
      <c r="M118" s="1155"/>
      <c r="N118" s="1155"/>
      <c r="O118" s="1155"/>
      <c r="P118" s="1155"/>
      <c r="Q118" s="1155" t="s">
        <v>2243</v>
      </c>
      <c r="R118" s="1155" t="s">
        <v>2243</v>
      </c>
      <c r="S118" s="1155"/>
      <c r="T118" s="1155"/>
      <c r="U118" s="1155"/>
      <c r="V118" s="1155"/>
      <c r="W118" s="1155"/>
      <c r="X118" s="1155"/>
      <c r="Y118" s="1155"/>
      <c r="Z118" s="1155"/>
      <c r="AA118" s="1155"/>
      <c r="AB118" s="1155"/>
      <c r="AC118" s="1155"/>
      <c r="AD118" s="1155"/>
      <c r="AE118" s="1188"/>
      <c r="AF118" s="1296">
        <f t="shared" si="3"/>
        <v>0</v>
      </c>
    </row>
    <row r="119" spans="1:32" s="26" customFormat="1" x14ac:dyDescent="0.35">
      <c r="A119" s="289">
        <v>103</v>
      </c>
      <c r="B119" s="2391"/>
      <c r="C119" s="2390"/>
      <c r="D119" s="1023" t="s">
        <v>4220</v>
      </c>
      <c r="E119" s="2385"/>
      <c r="F119" s="1762">
        <v>2</v>
      </c>
      <c r="G119" s="1762">
        <v>1</v>
      </c>
      <c r="H119" s="1155"/>
      <c r="I119" s="1155"/>
      <c r="J119" s="1155"/>
      <c r="K119" s="1155"/>
      <c r="L119" s="1155"/>
      <c r="M119" s="1155"/>
      <c r="N119" s="1155"/>
      <c r="O119" s="1155"/>
      <c r="P119" s="1155"/>
      <c r="Q119" s="1155" t="s">
        <v>2243</v>
      </c>
      <c r="R119" s="1155" t="s">
        <v>2243</v>
      </c>
      <c r="S119" s="1155"/>
      <c r="T119" s="1155"/>
      <c r="U119" s="1155"/>
      <c r="V119" s="1155"/>
      <c r="W119" s="1155"/>
      <c r="X119" s="1155"/>
      <c r="Y119" s="1155"/>
      <c r="Z119" s="1155"/>
      <c r="AA119" s="1155"/>
      <c r="AB119" s="1155"/>
      <c r="AC119" s="1155"/>
      <c r="AD119" s="1155"/>
      <c r="AE119" s="1188"/>
      <c r="AF119" s="1296">
        <f t="shared" si="3"/>
        <v>0</v>
      </c>
    </row>
    <row r="120" spans="1:32" s="26" customFormat="1" x14ac:dyDescent="0.35">
      <c r="A120" s="289">
        <v>104</v>
      </c>
      <c r="B120" s="2391"/>
      <c r="C120" s="2390"/>
      <c r="D120" s="1023" t="s">
        <v>4221</v>
      </c>
      <c r="E120" s="2385"/>
      <c r="F120" s="1762">
        <v>2</v>
      </c>
      <c r="G120" s="1762">
        <v>1</v>
      </c>
      <c r="H120" s="1155"/>
      <c r="I120" s="1155"/>
      <c r="J120" s="1155"/>
      <c r="K120" s="1155"/>
      <c r="L120" s="1155"/>
      <c r="M120" s="1155"/>
      <c r="N120" s="1155"/>
      <c r="O120" s="1155"/>
      <c r="P120" s="1155"/>
      <c r="Q120" s="1155" t="s">
        <v>2243</v>
      </c>
      <c r="R120" s="1155" t="s">
        <v>2243</v>
      </c>
      <c r="S120" s="1155"/>
      <c r="T120" s="1155"/>
      <c r="U120" s="1155"/>
      <c r="V120" s="1155"/>
      <c r="W120" s="1155"/>
      <c r="X120" s="1155"/>
      <c r="Y120" s="1155"/>
      <c r="Z120" s="1155"/>
      <c r="AA120" s="1155"/>
      <c r="AB120" s="1155"/>
      <c r="AC120" s="1155"/>
      <c r="AD120" s="1155"/>
      <c r="AE120" s="1188"/>
      <c r="AF120" s="1296">
        <f t="shared" si="3"/>
        <v>0</v>
      </c>
    </row>
    <row r="121" spans="1:32" s="26" customFormat="1" x14ac:dyDescent="0.35">
      <c r="A121" s="289">
        <v>105</v>
      </c>
      <c r="B121" s="2391"/>
      <c r="C121" s="2390" t="s">
        <v>4179</v>
      </c>
      <c r="D121" s="1023" t="s">
        <v>4176</v>
      </c>
      <c r="E121" s="2385" t="s">
        <v>4123</v>
      </c>
      <c r="F121" s="1762">
        <v>2</v>
      </c>
      <c r="G121" s="1762">
        <v>1</v>
      </c>
      <c r="H121" s="1155"/>
      <c r="I121" s="1155"/>
      <c r="J121" s="1155"/>
      <c r="K121" s="1155"/>
      <c r="L121" s="1155"/>
      <c r="M121" s="1155"/>
      <c r="N121" s="1155"/>
      <c r="O121" s="1155"/>
      <c r="P121" s="1155"/>
      <c r="Q121" s="1155" t="s">
        <v>2243</v>
      </c>
      <c r="R121" s="1155" t="s">
        <v>2243</v>
      </c>
      <c r="S121" s="1155"/>
      <c r="T121" s="1155"/>
      <c r="U121" s="1155"/>
      <c r="V121" s="1155"/>
      <c r="W121" s="1155"/>
      <c r="X121" s="1155"/>
      <c r="Y121" s="1155"/>
      <c r="Z121" s="1155"/>
      <c r="AA121" s="1155"/>
      <c r="AB121" s="1155"/>
      <c r="AC121" s="1155"/>
      <c r="AD121" s="1155"/>
      <c r="AE121" s="1188"/>
      <c r="AF121" s="1296">
        <f t="shared" si="3"/>
        <v>0</v>
      </c>
    </row>
    <row r="122" spans="1:32" s="26" customFormat="1" x14ac:dyDescent="0.35">
      <c r="A122" s="289">
        <v>106</v>
      </c>
      <c r="B122" s="2391"/>
      <c r="C122" s="2390"/>
      <c r="D122" s="1023" t="s">
        <v>4222</v>
      </c>
      <c r="E122" s="2385"/>
      <c r="F122" s="1762">
        <v>2</v>
      </c>
      <c r="G122" s="1762">
        <v>1</v>
      </c>
      <c r="H122" s="1155"/>
      <c r="I122" s="1155"/>
      <c r="J122" s="1155"/>
      <c r="K122" s="1155"/>
      <c r="L122" s="1155"/>
      <c r="M122" s="1155"/>
      <c r="N122" s="1155"/>
      <c r="O122" s="1155"/>
      <c r="P122" s="1155"/>
      <c r="Q122" s="1155" t="s">
        <v>2243</v>
      </c>
      <c r="R122" s="1155" t="s">
        <v>2243</v>
      </c>
      <c r="S122" s="1155"/>
      <c r="T122" s="1155"/>
      <c r="U122" s="1155"/>
      <c r="V122" s="1155"/>
      <c r="W122" s="1155"/>
      <c r="X122" s="1155"/>
      <c r="Y122" s="1155"/>
      <c r="Z122" s="1155"/>
      <c r="AA122" s="1155"/>
      <c r="AB122" s="1155"/>
      <c r="AC122" s="1155"/>
      <c r="AD122" s="1155"/>
      <c r="AE122" s="1188"/>
      <c r="AF122" s="1296">
        <f t="shared" si="3"/>
        <v>0</v>
      </c>
    </row>
    <row r="123" spans="1:32" s="26" customFormat="1" x14ac:dyDescent="0.35">
      <c r="A123" s="289">
        <v>107</v>
      </c>
      <c r="B123" s="2391"/>
      <c r="C123" s="2390"/>
      <c r="D123" s="1023" t="s">
        <v>4220</v>
      </c>
      <c r="E123" s="2385" t="s">
        <v>4124</v>
      </c>
      <c r="F123" s="1762">
        <v>2</v>
      </c>
      <c r="G123" s="1762">
        <v>1</v>
      </c>
      <c r="H123" s="1155"/>
      <c r="I123" s="1155"/>
      <c r="J123" s="1155"/>
      <c r="K123" s="1155"/>
      <c r="L123" s="1155"/>
      <c r="M123" s="1155"/>
      <c r="N123" s="1155"/>
      <c r="O123" s="1155"/>
      <c r="P123" s="1155"/>
      <c r="Q123" s="1155" t="s">
        <v>2243</v>
      </c>
      <c r="R123" s="1155" t="s">
        <v>2243</v>
      </c>
      <c r="S123" s="1155"/>
      <c r="T123" s="1155"/>
      <c r="U123" s="1155"/>
      <c r="V123" s="1155"/>
      <c r="W123" s="1155"/>
      <c r="X123" s="1155"/>
      <c r="Y123" s="1155"/>
      <c r="Z123" s="1155"/>
      <c r="AA123" s="1155"/>
      <c r="AB123" s="1155"/>
      <c r="AC123" s="1155"/>
      <c r="AD123" s="1155"/>
      <c r="AE123" s="1188"/>
      <c r="AF123" s="1296">
        <f t="shared" si="3"/>
        <v>0</v>
      </c>
    </row>
    <row r="124" spans="1:32" s="26" customFormat="1" x14ac:dyDescent="0.35">
      <c r="A124" s="289">
        <v>108</v>
      </c>
      <c r="B124" s="2391"/>
      <c r="C124" s="2390"/>
      <c r="D124" s="1023" t="s">
        <v>4202</v>
      </c>
      <c r="E124" s="2385"/>
      <c r="F124" s="1762">
        <v>2</v>
      </c>
      <c r="G124" s="1762">
        <v>1</v>
      </c>
      <c r="H124" s="1155"/>
      <c r="I124" s="1155"/>
      <c r="J124" s="1155"/>
      <c r="K124" s="1155"/>
      <c r="L124" s="1155"/>
      <c r="M124" s="1155"/>
      <c r="N124" s="1155"/>
      <c r="O124" s="1155"/>
      <c r="P124" s="1155"/>
      <c r="Q124" s="1155" t="s">
        <v>2243</v>
      </c>
      <c r="R124" s="1155" t="s">
        <v>2243</v>
      </c>
      <c r="S124" s="1155"/>
      <c r="T124" s="1155"/>
      <c r="U124" s="1155"/>
      <c r="V124" s="1155"/>
      <c r="W124" s="1155"/>
      <c r="X124" s="1155"/>
      <c r="Y124" s="1155"/>
      <c r="Z124" s="1155"/>
      <c r="AA124" s="1155"/>
      <c r="AB124" s="1155"/>
      <c r="AC124" s="1155"/>
      <c r="AD124" s="1155"/>
      <c r="AE124" s="1188"/>
      <c r="AF124" s="1296">
        <f t="shared" si="3"/>
        <v>0</v>
      </c>
    </row>
    <row r="125" spans="1:32" s="26" customFormat="1" x14ac:dyDescent="0.35">
      <c r="A125" s="289">
        <v>109</v>
      </c>
      <c r="B125" s="2391"/>
      <c r="C125" s="2390" t="s">
        <v>4185</v>
      </c>
      <c r="D125" s="1023" t="s">
        <v>4223</v>
      </c>
      <c r="E125" s="2385" t="s">
        <v>4123</v>
      </c>
      <c r="F125" s="607">
        <v>2</v>
      </c>
      <c r="G125" s="607">
        <v>4</v>
      </c>
      <c r="H125" s="607"/>
      <c r="I125" s="607"/>
      <c r="J125" s="607"/>
      <c r="K125" s="607"/>
      <c r="L125" s="607"/>
      <c r="M125" s="607"/>
      <c r="N125" s="607"/>
      <c r="O125" s="607"/>
      <c r="P125" s="607"/>
      <c r="Q125" s="607" t="s">
        <v>2243</v>
      </c>
      <c r="R125" s="607" t="s">
        <v>2243</v>
      </c>
      <c r="S125" s="1155"/>
      <c r="T125" s="1155"/>
      <c r="U125" s="1155"/>
      <c r="V125" s="1155"/>
      <c r="W125" s="1155"/>
      <c r="X125" s="1155"/>
      <c r="Y125" s="1155"/>
      <c r="Z125" s="1155"/>
      <c r="AA125" s="1155"/>
      <c r="AB125" s="1155"/>
      <c r="AC125" s="1155"/>
      <c r="AD125" s="1155"/>
      <c r="AE125" s="1188"/>
      <c r="AF125" s="1296">
        <f t="shared" si="3"/>
        <v>0</v>
      </c>
    </row>
    <row r="126" spans="1:32" s="26" customFormat="1" x14ac:dyDescent="0.35">
      <c r="A126" s="289">
        <v>110</v>
      </c>
      <c r="B126" s="2391"/>
      <c r="C126" s="2390"/>
      <c r="D126" s="1023" t="s">
        <v>4224</v>
      </c>
      <c r="E126" s="2385"/>
      <c r="F126" s="1762">
        <v>2</v>
      </c>
      <c r="G126" s="1762">
        <v>1</v>
      </c>
      <c r="H126" s="1155"/>
      <c r="I126" s="1155"/>
      <c r="J126" s="1155"/>
      <c r="K126" s="1155"/>
      <c r="L126" s="1155"/>
      <c r="M126" s="1155"/>
      <c r="N126" s="1155"/>
      <c r="O126" s="1155"/>
      <c r="P126" s="1155"/>
      <c r="Q126" s="1155" t="s">
        <v>2243</v>
      </c>
      <c r="R126" s="1155" t="s">
        <v>2243</v>
      </c>
      <c r="S126" s="1155"/>
      <c r="T126" s="1155"/>
      <c r="U126" s="1155"/>
      <c r="V126" s="1155"/>
      <c r="W126" s="1155"/>
      <c r="X126" s="1155"/>
      <c r="Y126" s="1155"/>
      <c r="Z126" s="1155"/>
      <c r="AA126" s="1155"/>
      <c r="AB126" s="1155"/>
      <c r="AC126" s="1155"/>
      <c r="AD126" s="1155"/>
      <c r="AE126" s="1188"/>
      <c r="AF126" s="1296">
        <f t="shared" si="3"/>
        <v>0</v>
      </c>
    </row>
    <row r="127" spans="1:32" s="26" customFormat="1" x14ac:dyDescent="0.35">
      <c r="A127" s="289">
        <v>111</v>
      </c>
      <c r="B127" s="2391"/>
      <c r="C127" s="2390"/>
      <c r="D127" s="1023" t="s">
        <v>4225</v>
      </c>
      <c r="E127" s="2385"/>
      <c r="F127" s="1762">
        <v>2</v>
      </c>
      <c r="G127" s="1762">
        <v>1</v>
      </c>
      <c r="H127" s="1155"/>
      <c r="I127" s="1155"/>
      <c r="J127" s="1155"/>
      <c r="K127" s="1155"/>
      <c r="L127" s="1155"/>
      <c r="M127" s="1155"/>
      <c r="N127" s="1155"/>
      <c r="O127" s="1155"/>
      <c r="P127" s="1155"/>
      <c r="Q127" s="1155" t="s">
        <v>2243</v>
      </c>
      <c r="R127" s="1155" t="s">
        <v>2243</v>
      </c>
      <c r="S127" s="1155"/>
      <c r="T127" s="1155"/>
      <c r="U127" s="1155"/>
      <c r="V127" s="1155"/>
      <c r="W127" s="1155"/>
      <c r="X127" s="1155"/>
      <c r="Y127" s="1155"/>
      <c r="Z127" s="1155"/>
      <c r="AA127" s="1155"/>
      <c r="AB127" s="1155"/>
      <c r="AC127" s="1155"/>
      <c r="AD127" s="1155"/>
      <c r="AE127" s="1188"/>
      <c r="AF127" s="1296">
        <f t="shared" si="3"/>
        <v>0</v>
      </c>
    </row>
    <row r="128" spans="1:32" s="26" customFormat="1" x14ac:dyDescent="0.35">
      <c r="A128" s="289">
        <v>112</v>
      </c>
      <c r="B128" s="2391"/>
      <c r="C128" s="2390"/>
      <c r="D128" s="1023" t="s">
        <v>4183</v>
      </c>
      <c r="E128" s="2385" t="s">
        <v>4124</v>
      </c>
      <c r="F128" s="1762">
        <v>2</v>
      </c>
      <c r="G128" s="1762">
        <v>1</v>
      </c>
      <c r="H128" s="1155"/>
      <c r="I128" s="1155"/>
      <c r="J128" s="1155"/>
      <c r="K128" s="1155"/>
      <c r="L128" s="1155"/>
      <c r="M128" s="1155"/>
      <c r="N128" s="1155"/>
      <c r="O128" s="1155"/>
      <c r="P128" s="1155"/>
      <c r="Q128" s="1155" t="s">
        <v>2243</v>
      </c>
      <c r="R128" s="1155" t="s">
        <v>2243</v>
      </c>
      <c r="S128" s="1155"/>
      <c r="T128" s="1155"/>
      <c r="U128" s="1155"/>
      <c r="V128" s="1155"/>
      <c r="W128" s="1155"/>
      <c r="X128" s="1155"/>
      <c r="Y128" s="1155"/>
      <c r="Z128" s="1155"/>
      <c r="AA128" s="1155"/>
      <c r="AB128" s="1155"/>
      <c r="AC128" s="1155"/>
      <c r="AD128" s="1155"/>
      <c r="AE128" s="1188"/>
      <c r="AF128" s="1296">
        <f t="shared" si="3"/>
        <v>0</v>
      </c>
    </row>
    <row r="129" spans="1:32" s="26" customFormat="1" x14ac:dyDescent="0.35">
      <c r="A129" s="289">
        <v>113</v>
      </c>
      <c r="B129" s="2391"/>
      <c r="C129" s="2390"/>
      <c r="D129" s="1023" t="s">
        <v>4226</v>
      </c>
      <c r="E129" s="2385"/>
      <c r="F129" s="1762">
        <v>2</v>
      </c>
      <c r="G129" s="1762">
        <v>1</v>
      </c>
      <c r="H129" s="1155"/>
      <c r="I129" s="1155"/>
      <c r="J129" s="1155"/>
      <c r="K129" s="1155"/>
      <c r="L129" s="1155"/>
      <c r="M129" s="1155"/>
      <c r="N129" s="1155"/>
      <c r="O129" s="1155"/>
      <c r="P129" s="1155"/>
      <c r="Q129" s="1155" t="s">
        <v>2243</v>
      </c>
      <c r="R129" s="1155" t="s">
        <v>2243</v>
      </c>
      <c r="S129" s="1155"/>
      <c r="T129" s="1155"/>
      <c r="U129" s="1155"/>
      <c r="V129" s="1155"/>
      <c r="W129" s="1155"/>
      <c r="X129" s="1155"/>
      <c r="Y129" s="1155"/>
      <c r="Z129" s="1155"/>
      <c r="AA129" s="1155"/>
      <c r="AB129" s="1155"/>
      <c r="AC129" s="1155"/>
      <c r="AD129" s="1155"/>
      <c r="AE129" s="1188"/>
      <c r="AF129" s="1296">
        <f t="shared" si="3"/>
        <v>0</v>
      </c>
    </row>
    <row r="130" spans="1:32" s="26" customFormat="1" ht="26.25" customHeight="1" x14ac:dyDescent="0.35">
      <c r="A130" s="289">
        <v>114</v>
      </c>
      <c r="B130" s="2391"/>
      <c r="C130" s="2390" t="s">
        <v>4186</v>
      </c>
      <c r="D130" s="1023" t="s">
        <v>4214</v>
      </c>
      <c r="E130" s="2385" t="s">
        <v>4123</v>
      </c>
      <c r="F130" s="1762">
        <v>2</v>
      </c>
      <c r="G130" s="1762">
        <v>1</v>
      </c>
      <c r="H130" s="1155"/>
      <c r="I130" s="1155"/>
      <c r="J130" s="1155"/>
      <c r="K130" s="1155"/>
      <c r="L130" s="1155"/>
      <c r="M130" s="1155"/>
      <c r="N130" s="1155"/>
      <c r="O130" s="1155"/>
      <c r="P130" s="1155"/>
      <c r="Q130" s="1155" t="s">
        <v>2243</v>
      </c>
      <c r="R130" s="1155" t="s">
        <v>2243</v>
      </c>
      <c r="S130" s="1155"/>
      <c r="T130" s="1155"/>
      <c r="U130" s="1155"/>
      <c r="V130" s="1155"/>
      <c r="W130" s="1155"/>
      <c r="X130" s="1155"/>
      <c r="Y130" s="1155"/>
      <c r="Z130" s="1155"/>
      <c r="AA130" s="1155"/>
      <c r="AB130" s="1155"/>
      <c r="AC130" s="1155"/>
      <c r="AD130" s="1155"/>
      <c r="AE130" s="1188"/>
      <c r="AF130" s="1296">
        <f t="shared" si="3"/>
        <v>0</v>
      </c>
    </row>
    <row r="131" spans="1:32" s="26" customFormat="1" x14ac:dyDescent="0.35">
      <c r="A131" s="289">
        <v>115</v>
      </c>
      <c r="B131" s="2391"/>
      <c r="C131" s="2390"/>
      <c r="D131" s="1023" t="s">
        <v>4215</v>
      </c>
      <c r="E131" s="2385"/>
      <c r="F131" s="1762">
        <v>2</v>
      </c>
      <c r="G131" s="1762">
        <v>1</v>
      </c>
      <c r="H131" s="1155"/>
      <c r="I131" s="1155"/>
      <c r="J131" s="1155"/>
      <c r="K131" s="1155"/>
      <c r="L131" s="1155"/>
      <c r="M131" s="1155"/>
      <c r="N131" s="1155"/>
      <c r="O131" s="1155"/>
      <c r="P131" s="1155"/>
      <c r="Q131" s="1155" t="s">
        <v>2243</v>
      </c>
      <c r="R131" s="1155" t="s">
        <v>2243</v>
      </c>
      <c r="S131" s="1155"/>
      <c r="T131" s="1155"/>
      <c r="U131" s="1155"/>
      <c r="V131" s="1155"/>
      <c r="W131" s="1155"/>
      <c r="X131" s="1155"/>
      <c r="Y131" s="1155"/>
      <c r="Z131" s="1155"/>
      <c r="AA131" s="1155"/>
      <c r="AB131" s="1155"/>
      <c r="AC131" s="1155"/>
      <c r="AD131" s="1155"/>
      <c r="AE131" s="1188"/>
      <c r="AF131" s="1296">
        <f t="shared" si="3"/>
        <v>0</v>
      </c>
    </row>
    <row r="132" spans="1:32" s="26" customFormat="1" x14ac:dyDescent="0.35">
      <c r="A132" s="289">
        <v>116</v>
      </c>
      <c r="B132" s="2391"/>
      <c r="C132" s="2390"/>
      <c r="D132" s="1023" t="s">
        <v>4135</v>
      </c>
      <c r="E132" s="2385"/>
      <c r="F132" s="1762">
        <v>2</v>
      </c>
      <c r="G132" s="1762">
        <v>1</v>
      </c>
      <c r="H132" s="1155"/>
      <c r="I132" s="1155"/>
      <c r="J132" s="1155"/>
      <c r="K132" s="1155"/>
      <c r="L132" s="1155"/>
      <c r="M132" s="1155"/>
      <c r="N132" s="1155"/>
      <c r="O132" s="1155"/>
      <c r="P132" s="1155"/>
      <c r="Q132" s="1155" t="s">
        <v>2243</v>
      </c>
      <c r="R132" s="1155" t="s">
        <v>2243</v>
      </c>
      <c r="S132" s="1155"/>
      <c r="T132" s="1155"/>
      <c r="U132" s="1155"/>
      <c r="V132" s="1155"/>
      <c r="W132" s="1155"/>
      <c r="X132" s="1155"/>
      <c r="Y132" s="1155"/>
      <c r="Z132" s="1155"/>
      <c r="AA132" s="1155"/>
      <c r="AB132" s="1155"/>
      <c r="AC132" s="1155"/>
      <c r="AD132" s="1155"/>
      <c r="AE132" s="1188"/>
      <c r="AF132" s="1296">
        <f t="shared" si="3"/>
        <v>0</v>
      </c>
    </row>
    <row r="133" spans="1:32" s="26" customFormat="1" x14ac:dyDescent="0.35">
      <c r="A133" s="289">
        <v>117</v>
      </c>
      <c r="B133" s="2391"/>
      <c r="C133" s="2390"/>
      <c r="D133" s="1023" t="s">
        <v>4136</v>
      </c>
      <c r="E133" s="2385"/>
      <c r="F133" s="1762">
        <v>2</v>
      </c>
      <c r="G133" s="1762">
        <v>1</v>
      </c>
      <c r="H133" s="1155"/>
      <c r="I133" s="1155"/>
      <c r="J133" s="1155"/>
      <c r="K133" s="1155"/>
      <c r="L133" s="1155"/>
      <c r="M133" s="1155"/>
      <c r="N133" s="1155"/>
      <c r="O133" s="1155"/>
      <c r="P133" s="1155"/>
      <c r="Q133" s="1155" t="s">
        <v>2243</v>
      </c>
      <c r="R133" s="1155" t="s">
        <v>2243</v>
      </c>
      <c r="S133" s="1155"/>
      <c r="T133" s="1155"/>
      <c r="U133" s="1155"/>
      <c r="V133" s="1155"/>
      <c r="W133" s="1155"/>
      <c r="X133" s="1155"/>
      <c r="Y133" s="1155"/>
      <c r="Z133" s="1155"/>
      <c r="AA133" s="1155"/>
      <c r="AB133" s="1155"/>
      <c r="AC133" s="1155"/>
      <c r="AD133" s="1155"/>
      <c r="AE133" s="1188"/>
      <c r="AF133" s="1296">
        <f t="shared" si="3"/>
        <v>0</v>
      </c>
    </row>
    <row r="134" spans="1:32" s="26" customFormat="1" x14ac:dyDescent="0.35">
      <c r="A134" s="289">
        <v>118</v>
      </c>
      <c r="B134" s="2391"/>
      <c r="C134" s="2390"/>
      <c r="D134" s="1023" t="s">
        <v>4167</v>
      </c>
      <c r="E134" s="2385"/>
      <c r="F134" s="1762">
        <v>2</v>
      </c>
      <c r="G134" s="1762">
        <v>1</v>
      </c>
      <c r="H134" s="1155"/>
      <c r="I134" s="1155"/>
      <c r="J134" s="1155"/>
      <c r="K134" s="1155"/>
      <c r="L134" s="1155"/>
      <c r="M134" s="1155"/>
      <c r="N134" s="1155"/>
      <c r="O134" s="1155"/>
      <c r="P134" s="1155"/>
      <c r="Q134" s="1155" t="s">
        <v>2243</v>
      </c>
      <c r="R134" s="1155" t="s">
        <v>2243</v>
      </c>
      <c r="S134" s="1155"/>
      <c r="T134" s="1155"/>
      <c r="U134" s="1155"/>
      <c r="V134" s="1155"/>
      <c r="W134" s="1155"/>
      <c r="X134" s="1155"/>
      <c r="Y134" s="1155"/>
      <c r="Z134" s="1155"/>
      <c r="AA134" s="1155"/>
      <c r="AB134" s="1155"/>
      <c r="AC134" s="1155"/>
      <c r="AD134" s="1155"/>
      <c r="AE134" s="1188"/>
      <c r="AF134" s="1296">
        <f t="shared" si="3"/>
        <v>0</v>
      </c>
    </row>
    <row r="135" spans="1:32" s="26" customFormat="1" x14ac:dyDescent="0.35">
      <c r="A135" s="289">
        <v>119</v>
      </c>
      <c r="B135" s="2391"/>
      <c r="C135" s="2390"/>
      <c r="D135" s="1023" t="s">
        <v>4168</v>
      </c>
      <c r="E135" s="2385" t="s">
        <v>4124</v>
      </c>
      <c r="F135" s="1762">
        <v>2</v>
      </c>
      <c r="G135" s="1762">
        <v>1</v>
      </c>
      <c r="H135" s="1155"/>
      <c r="I135" s="1155"/>
      <c r="J135" s="1155"/>
      <c r="K135" s="1155"/>
      <c r="L135" s="1155"/>
      <c r="M135" s="1155"/>
      <c r="N135" s="1155"/>
      <c r="O135" s="1155"/>
      <c r="P135" s="1155"/>
      <c r="Q135" s="1155" t="s">
        <v>2243</v>
      </c>
      <c r="R135" s="1155" t="s">
        <v>2243</v>
      </c>
      <c r="S135" s="1155"/>
      <c r="T135" s="1155"/>
      <c r="U135" s="1155"/>
      <c r="V135" s="1155"/>
      <c r="W135" s="1155"/>
      <c r="X135" s="1155"/>
      <c r="Y135" s="1155"/>
      <c r="Z135" s="1155"/>
      <c r="AA135" s="1155"/>
      <c r="AB135" s="1155"/>
      <c r="AC135" s="1155"/>
      <c r="AD135" s="1155"/>
      <c r="AE135" s="1188"/>
      <c r="AF135" s="1296">
        <f t="shared" si="3"/>
        <v>0</v>
      </c>
    </row>
    <row r="136" spans="1:32" s="26" customFormat="1" x14ac:dyDescent="0.35">
      <c r="A136" s="289">
        <v>120</v>
      </c>
      <c r="B136" s="2391"/>
      <c r="C136" s="2390"/>
      <c r="D136" s="1023" t="s">
        <v>4169</v>
      </c>
      <c r="E136" s="2385"/>
      <c r="F136" s="1762">
        <v>2</v>
      </c>
      <c r="G136" s="1762">
        <v>1</v>
      </c>
      <c r="H136" s="1155"/>
      <c r="I136" s="1155"/>
      <c r="J136" s="1155"/>
      <c r="K136" s="1155"/>
      <c r="L136" s="1155"/>
      <c r="M136" s="1155"/>
      <c r="N136" s="1155"/>
      <c r="O136" s="1155"/>
      <c r="P136" s="1155"/>
      <c r="Q136" s="1155" t="s">
        <v>2243</v>
      </c>
      <c r="R136" s="1155" t="s">
        <v>2243</v>
      </c>
      <c r="S136" s="1155"/>
      <c r="T136" s="1155"/>
      <c r="U136" s="1155"/>
      <c r="V136" s="1155"/>
      <c r="W136" s="1155"/>
      <c r="X136" s="1155"/>
      <c r="Y136" s="1155"/>
      <c r="Z136" s="1155"/>
      <c r="AA136" s="1155"/>
      <c r="AB136" s="1155"/>
      <c r="AC136" s="1155"/>
      <c r="AD136" s="1155"/>
      <c r="AE136" s="1188"/>
      <c r="AF136" s="1296">
        <f t="shared" si="3"/>
        <v>0</v>
      </c>
    </row>
    <row r="137" spans="1:32" s="26" customFormat="1" x14ac:dyDescent="0.35">
      <c r="A137" s="289">
        <v>121</v>
      </c>
      <c r="B137" s="2391"/>
      <c r="C137" s="2390"/>
      <c r="D137" s="1023" t="s">
        <v>4170</v>
      </c>
      <c r="E137" s="2385"/>
      <c r="F137" s="1762">
        <v>2</v>
      </c>
      <c r="G137" s="1762">
        <v>1</v>
      </c>
      <c r="H137" s="1155"/>
      <c r="I137" s="1155"/>
      <c r="J137" s="1155"/>
      <c r="K137" s="1155"/>
      <c r="L137" s="1155"/>
      <c r="M137" s="1155"/>
      <c r="N137" s="1155"/>
      <c r="O137" s="1155"/>
      <c r="P137" s="1155"/>
      <c r="Q137" s="1155" t="s">
        <v>2243</v>
      </c>
      <c r="R137" s="1155" t="s">
        <v>2243</v>
      </c>
      <c r="S137" s="1155"/>
      <c r="T137" s="1155"/>
      <c r="U137" s="1155"/>
      <c r="V137" s="1155"/>
      <c r="W137" s="1155"/>
      <c r="X137" s="1155"/>
      <c r="Y137" s="1155"/>
      <c r="Z137" s="1155"/>
      <c r="AA137" s="1155"/>
      <c r="AB137" s="1155"/>
      <c r="AC137" s="1155"/>
      <c r="AD137" s="1155"/>
      <c r="AE137" s="1188"/>
      <c r="AF137" s="1296">
        <f t="shared" si="3"/>
        <v>0</v>
      </c>
    </row>
    <row r="138" spans="1:32" s="26" customFormat="1" x14ac:dyDescent="0.35">
      <c r="A138" s="289">
        <v>122</v>
      </c>
      <c r="B138" s="2391"/>
      <c r="C138" s="2390"/>
      <c r="D138" s="1023" t="s">
        <v>4227</v>
      </c>
      <c r="E138" s="2385"/>
      <c r="F138" s="1762">
        <v>2</v>
      </c>
      <c r="G138" s="1762">
        <v>1</v>
      </c>
      <c r="H138" s="1155"/>
      <c r="I138" s="1155"/>
      <c r="J138" s="1155"/>
      <c r="K138" s="1155"/>
      <c r="L138" s="1155"/>
      <c r="M138" s="1155"/>
      <c r="N138" s="1155"/>
      <c r="O138" s="1155"/>
      <c r="P138" s="1155"/>
      <c r="Q138" s="1155" t="s">
        <v>2243</v>
      </c>
      <c r="R138" s="1155" t="s">
        <v>2243</v>
      </c>
      <c r="S138" s="1155"/>
      <c r="T138" s="1155"/>
      <c r="U138" s="1155"/>
      <c r="V138" s="1155"/>
      <c r="W138" s="1155"/>
      <c r="X138" s="1155"/>
      <c r="Y138" s="1155"/>
      <c r="Z138" s="1155"/>
      <c r="AA138" s="1155"/>
      <c r="AB138" s="1155"/>
      <c r="AC138" s="1155"/>
      <c r="AD138" s="1155"/>
      <c r="AE138" s="1188"/>
      <c r="AF138" s="1296">
        <f t="shared" si="3"/>
        <v>0</v>
      </c>
    </row>
    <row r="139" spans="1:32" s="26" customFormat="1" x14ac:dyDescent="0.35">
      <c r="A139" s="289">
        <v>123</v>
      </c>
      <c r="B139" s="2391"/>
      <c r="C139" s="2390"/>
      <c r="D139" s="1023" t="s">
        <v>4172</v>
      </c>
      <c r="E139" s="2385"/>
      <c r="F139" s="1762">
        <v>2</v>
      </c>
      <c r="G139" s="1762">
        <v>1</v>
      </c>
      <c r="H139" s="1155"/>
      <c r="I139" s="1155"/>
      <c r="J139" s="1155"/>
      <c r="K139" s="1155"/>
      <c r="L139" s="1155"/>
      <c r="M139" s="1155"/>
      <c r="N139" s="1155"/>
      <c r="O139" s="1155"/>
      <c r="P139" s="1155"/>
      <c r="Q139" s="1155" t="s">
        <v>2243</v>
      </c>
      <c r="R139" s="1155" t="s">
        <v>2243</v>
      </c>
      <c r="S139" s="1155"/>
      <c r="T139" s="1155"/>
      <c r="U139" s="1155"/>
      <c r="V139" s="1155"/>
      <c r="W139" s="1155"/>
      <c r="X139" s="1155"/>
      <c r="Y139" s="1155"/>
      <c r="Z139" s="1155"/>
      <c r="AA139" s="1155"/>
      <c r="AB139" s="1155"/>
      <c r="AC139" s="1155"/>
      <c r="AD139" s="1155"/>
      <c r="AE139" s="1188"/>
      <c r="AF139" s="1296">
        <f t="shared" si="3"/>
        <v>0</v>
      </c>
    </row>
    <row r="140" spans="1:32" s="26" customFormat="1" x14ac:dyDescent="0.35">
      <c r="A140" s="289">
        <v>124</v>
      </c>
      <c r="B140" s="2391"/>
      <c r="C140" s="2390"/>
      <c r="D140" s="1023" t="s">
        <v>4228</v>
      </c>
      <c r="E140" s="2385"/>
      <c r="F140" s="1762">
        <v>2</v>
      </c>
      <c r="G140" s="1762">
        <v>1</v>
      </c>
      <c r="H140" s="1155"/>
      <c r="I140" s="1155"/>
      <c r="J140" s="1155"/>
      <c r="K140" s="1155"/>
      <c r="L140" s="1155"/>
      <c r="M140" s="1155"/>
      <c r="N140" s="1155"/>
      <c r="O140" s="1155"/>
      <c r="P140" s="1155"/>
      <c r="Q140" s="1155" t="s">
        <v>2243</v>
      </c>
      <c r="R140" s="1155" t="s">
        <v>2243</v>
      </c>
      <c r="S140" s="1155"/>
      <c r="T140" s="1155"/>
      <c r="U140" s="1155"/>
      <c r="V140" s="1155"/>
      <c r="W140" s="1155"/>
      <c r="X140" s="1155"/>
      <c r="Y140" s="1155"/>
      <c r="Z140" s="1155"/>
      <c r="AA140" s="1155"/>
      <c r="AB140" s="1155"/>
      <c r="AC140" s="1155"/>
      <c r="AD140" s="1155"/>
      <c r="AE140" s="1188"/>
      <c r="AF140" s="1296">
        <f t="shared" ref="AF140:AF171" si="4">ROUND(AE140,2)*F140*G140</f>
        <v>0</v>
      </c>
    </row>
    <row r="141" spans="1:32" s="26" customFormat="1" x14ac:dyDescent="0.35">
      <c r="A141" s="289">
        <v>125</v>
      </c>
      <c r="B141" s="2391"/>
      <c r="C141" s="2390"/>
      <c r="D141" s="1023" t="s">
        <v>4184</v>
      </c>
      <c r="E141" s="2385"/>
      <c r="F141" s="1762">
        <v>2</v>
      </c>
      <c r="G141" s="1762">
        <v>1</v>
      </c>
      <c r="H141" s="1155"/>
      <c r="I141" s="1155"/>
      <c r="J141" s="1155"/>
      <c r="K141" s="1155"/>
      <c r="L141" s="1155"/>
      <c r="M141" s="1155"/>
      <c r="N141" s="1155"/>
      <c r="O141" s="1155"/>
      <c r="P141" s="1155"/>
      <c r="Q141" s="1155" t="s">
        <v>2243</v>
      </c>
      <c r="R141" s="1155" t="s">
        <v>2243</v>
      </c>
      <c r="S141" s="1155"/>
      <c r="T141" s="1155"/>
      <c r="U141" s="1155"/>
      <c r="V141" s="1155"/>
      <c r="W141" s="1155"/>
      <c r="X141" s="1155"/>
      <c r="Y141" s="1155"/>
      <c r="Z141" s="1155"/>
      <c r="AA141" s="1155"/>
      <c r="AB141" s="1155"/>
      <c r="AC141" s="1155"/>
      <c r="AD141" s="1155"/>
      <c r="AE141" s="1188"/>
      <c r="AF141" s="1296">
        <f t="shared" si="4"/>
        <v>0</v>
      </c>
    </row>
    <row r="142" spans="1:32" s="26" customFormat="1" x14ac:dyDescent="0.35">
      <c r="A142" s="289">
        <v>126</v>
      </c>
      <c r="B142" s="2391"/>
      <c r="C142" s="2390"/>
      <c r="D142" s="1023" t="s">
        <v>4220</v>
      </c>
      <c r="E142" s="2385"/>
      <c r="F142" s="1762">
        <v>2</v>
      </c>
      <c r="G142" s="1762">
        <v>1</v>
      </c>
      <c r="H142" s="1155"/>
      <c r="I142" s="1155"/>
      <c r="J142" s="1155"/>
      <c r="K142" s="1155"/>
      <c r="L142" s="1155"/>
      <c r="M142" s="1155"/>
      <c r="N142" s="1155"/>
      <c r="O142" s="1155"/>
      <c r="P142" s="1155"/>
      <c r="Q142" s="1155" t="s">
        <v>2243</v>
      </c>
      <c r="R142" s="1155" t="s">
        <v>2243</v>
      </c>
      <c r="S142" s="1155"/>
      <c r="T142" s="1155"/>
      <c r="U142" s="1155"/>
      <c r="V142" s="1155"/>
      <c r="W142" s="1155"/>
      <c r="X142" s="1155"/>
      <c r="Y142" s="1155"/>
      <c r="Z142" s="1155"/>
      <c r="AA142" s="1155"/>
      <c r="AB142" s="1155"/>
      <c r="AC142" s="1155"/>
      <c r="AD142" s="1155"/>
      <c r="AE142" s="1188"/>
      <c r="AF142" s="1296">
        <f t="shared" si="4"/>
        <v>0</v>
      </c>
    </row>
    <row r="143" spans="1:32" s="26" customFormat="1" x14ac:dyDescent="0.35">
      <c r="A143" s="289">
        <v>127</v>
      </c>
      <c r="B143" s="2391"/>
      <c r="C143" s="2390"/>
      <c r="D143" s="1023" t="s">
        <v>4221</v>
      </c>
      <c r="E143" s="2385"/>
      <c r="F143" s="1762">
        <v>2</v>
      </c>
      <c r="G143" s="1762">
        <v>1</v>
      </c>
      <c r="H143" s="1155"/>
      <c r="I143" s="1155"/>
      <c r="J143" s="1155"/>
      <c r="K143" s="1155"/>
      <c r="L143" s="1155"/>
      <c r="M143" s="1155"/>
      <c r="N143" s="1155"/>
      <c r="O143" s="1155"/>
      <c r="P143" s="1155"/>
      <c r="Q143" s="1155" t="s">
        <v>2243</v>
      </c>
      <c r="R143" s="1155" t="s">
        <v>2243</v>
      </c>
      <c r="S143" s="1155"/>
      <c r="T143" s="1155"/>
      <c r="U143" s="1155"/>
      <c r="V143" s="1155"/>
      <c r="W143" s="1155"/>
      <c r="X143" s="1155"/>
      <c r="Y143" s="1155"/>
      <c r="Z143" s="1155"/>
      <c r="AA143" s="1155"/>
      <c r="AB143" s="1155"/>
      <c r="AC143" s="1155"/>
      <c r="AD143" s="1155"/>
      <c r="AE143" s="1188"/>
      <c r="AF143" s="1296">
        <f t="shared" si="4"/>
        <v>0</v>
      </c>
    </row>
    <row r="144" spans="1:32" s="26" customFormat="1" x14ac:dyDescent="0.35">
      <c r="A144" s="289">
        <v>128</v>
      </c>
      <c r="B144" s="2391"/>
      <c r="C144" s="2390"/>
      <c r="D144" s="1023" t="s">
        <v>4226</v>
      </c>
      <c r="E144" s="2385"/>
      <c r="F144" s="1762">
        <v>2</v>
      </c>
      <c r="G144" s="1762">
        <v>1</v>
      </c>
      <c r="H144" s="1155"/>
      <c r="I144" s="1155"/>
      <c r="J144" s="1155"/>
      <c r="K144" s="1155"/>
      <c r="L144" s="1155"/>
      <c r="M144" s="1155"/>
      <c r="N144" s="1155"/>
      <c r="O144" s="1155"/>
      <c r="P144" s="1155"/>
      <c r="Q144" s="1155" t="s">
        <v>2243</v>
      </c>
      <c r="R144" s="1155" t="s">
        <v>2243</v>
      </c>
      <c r="S144" s="1155"/>
      <c r="T144" s="1155"/>
      <c r="U144" s="1155"/>
      <c r="V144" s="1155"/>
      <c r="W144" s="1155"/>
      <c r="X144" s="1155"/>
      <c r="Y144" s="1155"/>
      <c r="Z144" s="1155"/>
      <c r="AA144" s="1155"/>
      <c r="AB144" s="1155"/>
      <c r="AC144" s="1155"/>
      <c r="AD144" s="1155"/>
      <c r="AE144" s="1188"/>
      <c r="AF144" s="1296">
        <f t="shared" si="4"/>
        <v>0</v>
      </c>
    </row>
    <row r="145" spans="1:32" s="26" customFormat="1" ht="15.75" customHeight="1" x14ac:dyDescent="0.35">
      <c r="A145" s="289">
        <v>129</v>
      </c>
      <c r="B145" s="2391"/>
      <c r="C145" s="2390" t="s">
        <v>4187</v>
      </c>
      <c r="D145" s="1023" t="s">
        <v>4223</v>
      </c>
      <c r="E145" s="2385" t="s">
        <v>4123</v>
      </c>
      <c r="F145" s="1762">
        <v>12</v>
      </c>
      <c r="G145" s="1762">
        <v>1</v>
      </c>
      <c r="H145" s="1155"/>
      <c r="I145" s="1155"/>
      <c r="J145" s="1155"/>
      <c r="K145" s="1155" t="s">
        <v>2243</v>
      </c>
      <c r="L145" s="1155"/>
      <c r="M145" s="1155"/>
      <c r="N145" s="1155"/>
      <c r="O145" s="1155"/>
      <c r="P145" s="1155"/>
      <c r="Q145" s="1155"/>
      <c r="R145" s="1155"/>
      <c r="S145" s="1155" t="s">
        <v>2243</v>
      </c>
      <c r="T145" s="1155" t="s">
        <v>2243</v>
      </c>
      <c r="U145" s="1155" t="s">
        <v>2243</v>
      </c>
      <c r="V145" s="1155" t="s">
        <v>2243</v>
      </c>
      <c r="W145" s="1155" t="s">
        <v>2243</v>
      </c>
      <c r="X145" s="1155" t="s">
        <v>2243</v>
      </c>
      <c r="Y145" s="1155" t="s">
        <v>2243</v>
      </c>
      <c r="Z145" s="1155" t="s">
        <v>2243</v>
      </c>
      <c r="AA145" s="1155" t="s">
        <v>2243</v>
      </c>
      <c r="AB145" s="1155" t="s">
        <v>2243</v>
      </c>
      <c r="AC145" s="1155" t="s">
        <v>2243</v>
      </c>
      <c r="AD145" s="1155" t="s">
        <v>2243</v>
      </c>
      <c r="AE145" s="1188"/>
      <c r="AF145" s="1296">
        <f t="shared" si="4"/>
        <v>0</v>
      </c>
    </row>
    <row r="146" spans="1:32" s="26" customFormat="1" ht="15.75" customHeight="1" x14ac:dyDescent="0.35">
      <c r="A146" s="289">
        <v>130</v>
      </c>
      <c r="B146" s="2391"/>
      <c r="C146" s="2390"/>
      <c r="D146" s="1023" t="s">
        <v>4214</v>
      </c>
      <c r="E146" s="2385"/>
      <c r="F146" s="1762">
        <v>2</v>
      </c>
      <c r="G146" s="1762">
        <v>1</v>
      </c>
      <c r="H146" s="1155"/>
      <c r="I146" s="1155"/>
      <c r="J146" s="1155"/>
      <c r="K146" s="1155"/>
      <c r="L146" s="1155"/>
      <c r="M146" s="1155"/>
      <c r="N146" s="1155"/>
      <c r="O146" s="1155"/>
      <c r="P146" s="1155"/>
      <c r="Q146" s="1155" t="s">
        <v>2243</v>
      </c>
      <c r="R146" s="1155" t="s">
        <v>2243</v>
      </c>
      <c r="S146" s="1155"/>
      <c r="T146" s="1155"/>
      <c r="U146" s="1155"/>
      <c r="V146" s="1155"/>
      <c r="W146" s="1155"/>
      <c r="X146" s="1155"/>
      <c r="Y146" s="1155"/>
      <c r="Z146" s="1155"/>
      <c r="AA146" s="1155"/>
      <c r="AB146" s="1155"/>
      <c r="AC146" s="1155"/>
      <c r="AD146" s="1155"/>
      <c r="AE146" s="1188"/>
      <c r="AF146" s="1296">
        <f t="shared" si="4"/>
        <v>0</v>
      </c>
    </row>
    <row r="147" spans="1:32" s="26" customFormat="1" ht="15.75" customHeight="1" x14ac:dyDescent="0.35">
      <c r="A147" s="289">
        <v>131</v>
      </c>
      <c r="B147" s="2391"/>
      <c r="C147" s="2390"/>
      <c r="D147" s="1023" t="s">
        <v>4181</v>
      </c>
      <c r="E147" s="2385"/>
      <c r="F147" s="1762">
        <v>2</v>
      </c>
      <c r="G147" s="1762">
        <v>1</v>
      </c>
      <c r="H147" s="1155"/>
      <c r="I147" s="1155"/>
      <c r="J147" s="1155"/>
      <c r="K147" s="1155"/>
      <c r="L147" s="1155"/>
      <c r="M147" s="1155"/>
      <c r="N147" s="1155"/>
      <c r="O147" s="1155"/>
      <c r="P147" s="1155"/>
      <c r="Q147" s="1155" t="s">
        <v>2243</v>
      </c>
      <c r="R147" s="1155" t="s">
        <v>2243</v>
      </c>
      <c r="S147" s="1155"/>
      <c r="T147" s="1155"/>
      <c r="U147" s="1155"/>
      <c r="V147" s="1155"/>
      <c r="W147" s="1155"/>
      <c r="X147" s="1155"/>
      <c r="Y147" s="1155"/>
      <c r="Z147" s="1155"/>
      <c r="AA147" s="1155"/>
      <c r="AB147" s="1155"/>
      <c r="AC147" s="1155"/>
      <c r="AD147" s="1155"/>
      <c r="AE147" s="1188"/>
      <c r="AF147" s="1296">
        <f t="shared" si="4"/>
        <v>0</v>
      </c>
    </row>
    <row r="148" spans="1:32" s="26" customFormat="1" ht="15.75" customHeight="1" x14ac:dyDescent="0.35">
      <c r="A148" s="289">
        <v>132</v>
      </c>
      <c r="B148" s="2391"/>
      <c r="C148" s="2390"/>
      <c r="D148" s="1023" t="s">
        <v>4225</v>
      </c>
      <c r="E148" s="2385"/>
      <c r="F148" s="1762">
        <v>2</v>
      </c>
      <c r="G148" s="1762">
        <v>1</v>
      </c>
      <c r="H148" s="1155"/>
      <c r="I148" s="1155"/>
      <c r="J148" s="1155"/>
      <c r="K148" s="1155"/>
      <c r="L148" s="1155"/>
      <c r="M148" s="1155"/>
      <c r="N148" s="1155"/>
      <c r="O148" s="1155"/>
      <c r="P148" s="1155"/>
      <c r="Q148" s="1155" t="s">
        <v>2243</v>
      </c>
      <c r="R148" s="1155" t="s">
        <v>2243</v>
      </c>
      <c r="S148" s="1155"/>
      <c r="T148" s="1155"/>
      <c r="U148" s="1155"/>
      <c r="V148" s="1155"/>
      <c r="W148" s="1155"/>
      <c r="X148" s="1155"/>
      <c r="Y148" s="1155"/>
      <c r="Z148" s="1155"/>
      <c r="AA148" s="1155"/>
      <c r="AB148" s="1155"/>
      <c r="AC148" s="1155"/>
      <c r="AD148" s="1155"/>
      <c r="AE148" s="1188"/>
      <c r="AF148" s="1296">
        <f t="shared" si="4"/>
        <v>0</v>
      </c>
    </row>
    <row r="149" spans="1:32" s="26" customFormat="1" ht="33.75" customHeight="1" x14ac:dyDescent="0.35">
      <c r="A149" s="289">
        <v>133</v>
      </c>
      <c r="B149" s="2391"/>
      <c r="C149" s="2390"/>
      <c r="D149" s="1023" t="s">
        <v>4229</v>
      </c>
      <c r="E149" s="2385" t="s">
        <v>4124</v>
      </c>
      <c r="F149" s="1762">
        <v>2</v>
      </c>
      <c r="G149" s="1762">
        <v>1</v>
      </c>
      <c r="H149" s="1155"/>
      <c r="I149" s="1155"/>
      <c r="J149" s="1155"/>
      <c r="K149" s="1155"/>
      <c r="L149" s="1155"/>
      <c r="M149" s="1155"/>
      <c r="N149" s="1155"/>
      <c r="O149" s="1155"/>
      <c r="P149" s="1769"/>
      <c r="Q149" s="1769" t="s">
        <v>2243</v>
      </c>
      <c r="R149" s="1769" t="s">
        <v>2243</v>
      </c>
      <c r="S149" s="1769"/>
      <c r="T149" s="1155"/>
      <c r="U149" s="1155"/>
      <c r="V149" s="1155"/>
      <c r="W149" s="1155"/>
      <c r="X149" s="1155"/>
      <c r="Y149" s="1155"/>
      <c r="Z149" s="1155"/>
      <c r="AA149" s="1155"/>
      <c r="AB149" s="1155"/>
      <c r="AC149" s="1155"/>
      <c r="AD149" s="1155"/>
      <c r="AE149" s="1188"/>
      <c r="AF149" s="1296">
        <f t="shared" si="4"/>
        <v>0</v>
      </c>
    </row>
    <row r="150" spans="1:32" s="26" customFormat="1" ht="30" customHeight="1" x14ac:dyDescent="0.35">
      <c r="A150" s="289">
        <v>134</v>
      </c>
      <c r="B150" s="2391"/>
      <c r="C150" s="2390"/>
      <c r="D150" s="1023" t="s">
        <v>4184</v>
      </c>
      <c r="E150" s="2385"/>
      <c r="F150" s="1762">
        <v>2</v>
      </c>
      <c r="G150" s="1762">
        <v>1</v>
      </c>
      <c r="H150" s="1155"/>
      <c r="I150" s="1155"/>
      <c r="J150" s="1155"/>
      <c r="K150" s="1155"/>
      <c r="L150" s="1155"/>
      <c r="M150" s="1155"/>
      <c r="N150" s="1155"/>
      <c r="O150" s="1155"/>
      <c r="P150" s="1769"/>
      <c r="Q150" s="1769" t="s">
        <v>2243</v>
      </c>
      <c r="R150" s="1769" t="s">
        <v>2243</v>
      </c>
      <c r="S150" s="1769"/>
      <c r="T150" s="1155"/>
      <c r="U150" s="1155"/>
      <c r="V150" s="1155"/>
      <c r="W150" s="1155"/>
      <c r="X150" s="1155"/>
      <c r="Y150" s="1155"/>
      <c r="Z150" s="1155"/>
      <c r="AA150" s="1155"/>
      <c r="AB150" s="1155"/>
      <c r="AC150" s="1155"/>
      <c r="AD150" s="1155"/>
      <c r="AE150" s="1188"/>
      <c r="AF150" s="1296">
        <f t="shared" si="4"/>
        <v>0</v>
      </c>
    </row>
    <row r="151" spans="1:32" s="26" customFormat="1" ht="26.25" customHeight="1" x14ac:dyDescent="0.35">
      <c r="A151" s="289">
        <v>135</v>
      </c>
      <c r="B151" s="2391" t="s">
        <v>4126</v>
      </c>
      <c r="C151" s="2390" t="s">
        <v>4188</v>
      </c>
      <c r="D151" s="1023" t="s">
        <v>4180</v>
      </c>
      <c r="E151" s="2385" t="s">
        <v>4123</v>
      </c>
      <c r="F151" s="1762">
        <v>12</v>
      </c>
      <c r="G151" s="1762">
        <v>1</v>
      </c>
      <c r="H151" s="1155"/>
      <c r="I151" s="1155"/>
      <c r="J151" s="1155"/>
      <c r="K151" s="1769" t="s">
        <v>2243</v>
      </c>
      <c r="L151" s="1155"/>
      <c r="M151" s="1155"/>
      <c r="N151" s="1155"/>
      <c r="O151" s="1155"/>
      <c r="P151" s="1155"/>
      <c r="Q151" s="1155"/>
      <c r="R151" s="1155"/>
      <c r="S151" s="1769" t="s">
        <v>2243</v>
      </c>
      <c r="T151" s="1769" t="s">
        <v>2243</v>
      </c>
      <c r="U151" s="1769" t="s">
        <v>2243</v>
      </c>
      <c r="V151" s="1769" t="s">
        <v>2243</v>
      </c>
      <c r="W151" s="1769" t="s">
        <v>2243</v>
      </c>
      <c r="X151" s="1769" t="s">
        <v>2243</v>
      </c>
      <c r="Y151" s="1769" t="s">
        <v>2243</v>
      </c>
      <c r="Z151" s="1769" t="s">
        <v>2243</v>
      </c>
      <c r="AA151" s="1769" t="s">
        <v>2243</v>
      </c>
      <c r="AB151" s="1769" t="s">
        <v>2243</v>
      </c>
      <c r="AC151" s="1769" t="s">
        <v>2243</v>
      </c>
      <c r="AD151" s="1769" t="s">
        <v>2243</v>
      </c>
      <c r="AE151" s="1188"/>
      <c r="AF151" s="1296">
        <f t="shared" si="4"/>
        <v>0</v>
      </c>
    </row>
    <row r="152" spans="1:32" s="26" customFormat="1" x14ac:dyDescent="0.35">
      <c r="A152" s="289">
        <v>136</v>
      </c>
      <c r="B152" s="2391"/>
      <c r="C152" s="2390"/>
      <c r="D152" s="1023" t="s">
        <v>4214</v>
      </c>
      <c r="E152" s="2385"/>
      <c r="F152" s="1762">
        <v>2</v>
      </c>
      <c r="G152" s="1762">
        <v>1</v>
      </c>
      <c r="H152" s="1155"/>
      <c r="I152" s="1155"/>
      <c r="J152" s="1155"/>
      <c r="K152" s="1155"/>
      <c r="L152" s="1155"/>
      <c r="M152" s="1155"/>
      <c r="N152" s="1155"/>
      <c r="O152" s="1155"/>
      <c r="P152" s="1155"/>
      <c r="Q152" s="1155" t="s">
        <v>2243</v>
      </c>
      <c r="R152" s="1155" t="s">
        <v>2243</v>
      </c>
      <c r="S152" s="1155"/>
      <c r="T152" s="1155"/>
      <c r="U152" s="1155"/>
      <c r="V152" s="1155"/>
      <c r="W152" s="1155"/>
      <c r="X152" s="1155"/>
      <c r="Y152" s="1155"/>
      <c r="Z152" s="1155"/>
      <c r="AA152" s="1155"/>
      <c r="AB152" s="1155"/>
      <c r="AC152" s="1155"/>
      <c r="AD152" s="1155"/>
      <c r="AE152" s="1188"/>
      <c r="AF152" s="1296">
        <f t="shared" si="4"/>
        <v>0</v>
      </c>
    </row>
    <row r="153" spans="1:32" s="26" customFormat="1" x14ac:dyDescent="0.35">
      <c r="A153" s="289">
        <v>137</v>
      </c>
      <c r="B153" s="2391"/>
      <c r="C153" s="2390"/>
      <c r="D153" s="1023" t="s">
        <v>4224</v>
      </c>
      <c r="E153" s="2385"/>
      <c r="F153" s="1762">
        <v>2</v>
      </c>
      <c r="G153" s="1762">
        <v>1</v>
      </c>
      <c r="H153" s="1155"/>
      <c r="I153" s="1155"/>
      <c r="J153" s="1155"/>
      <c r="K153" s="1155"/>
      <c r="L153" s="1155"/>
      <c r="M153" s="1155"/>
      <c r="N153" s="1155"/>
      <c r="O153" s="1155"/>
      <c r="P153" s="1155"/>
      <c r="Q153" s="1155" t="s">
        <v>2243</v>
      </c>
      <c r="R153" s="1155" t="s">
        <v>2243</v>
      </c>
      <c r="S153" s="1155"/>
      <c r="T153" s="1155"/>
      <c r="U153" s="1155"/>
      <c r="V153" s="1155"/>
      <c r="W153" s="1155"/>
      <c r="X153" s="1155"/>
      <c r="Y153" s="1155"/>
      <c r="Z153" s="1155"/>
      <c r="AA153" s="1155"/>
      <c r="AB153" s="1155"/>
      <c r="AC153" s="1155"/>
      <c r="AD153" s="1155"/>
      <c r="AE153" s="1188"/>
      <c r="AF153" s="1296">
        <f t="shared" si="4"/>
        <v>0</v>
      </c>
    </row>
    <row r="154" spans="1:32" s="26" customFormat="1" x14ac:dyDescent="0.35">
      <c r="A154" s="289">
        <v>138</v>
      </c>
      <c r="B154" s="2391"/>
      <c r="C154" s="2390"/>
      <c r="D154" s="1023" t="s">
        <v>4182</v>
      </c>
      <c r="E154" s="2385"/>
      <c r="F154" s="1762">
        <v>2</v>
      </c>
      <c r="G154" s="1762">
        <v>1</v>
      </c>
      <c r="H154" s="1155"/>
      <c r="I154" s="1155"/>
      <c r="J154" s="1155"/>
      <c r="K154" s="1155"/>
      <c r="L154" s="1155"/>
      <c r="M154" s="1155"/>
      <c r="N154" s="1155"/>
      <c r="O154" s="1155"/>
      <c r="P154" s="1155"/>
      <c r="Q154" s="1155" t="s">
        <v>2243</v>
      </c>
      <c r="R154" s="1155" t="s">
        <v>2243</v>
      </c>
      <c r="S154" s="1155"/>
      <c r="T154" s="1155"/>
      <c r="U154" s="1155"/>
      <c r="V154" s="1155"/>
      <c r="W154" s="1155"/>
      <c r="X154" s="1155"/>
      <c r="Y154" s="1155"/>
      <c r="Z154" s="1155"/>
      <c r="AA154" s="1155"/>
      <c r="AB154" s="1155"/>
      <c r="AC154" s="1155"/>
      <c r="AD154" s="1155"/>
      <c r="AE154" s="1188"/>
      <c r="AF154" s="1296">
        <f t="shared" si="4"/>
        <v>0</v>
      </c>
    </row>
    <row r="155" spans="1:32" s="26" customFormat="1" x14ac:dyDescent="0.35">
      <c r="A155" s="289">
        <v>139</v>
      </c>
      <c r="B155" s="2391"/>
      <c r="C155" s="2390"/>
      <c r="D155" s="1023" t="s">
        <v>4229</v>
      </c>
      <c r="E155" s="2385" t="s">
        <v>4124</v>
      </c>
      <c r="F155" s="1762">
        <v>2</v>
      </c>
      <c r="G155" s="1762">
        <v>1</v>
      </c>
      <c r="H155" s="1155"/>
      <c r="I155" s="1155"/>
      <c r="J155" s="1155"/>
      <c r="K155" s="1155"/>
      <c r="L155" s="1155"/>
      <c r="M155" s="1155"/>
      <c r="N155" s="1155"/>
      <c r="O155" s="1155"/>
      <c r="P155" s="1155"/>
      <c r="Q155" s="1155" t="s">
        <v>2243</v>
      </c>
      <c r="R155" s="1155" t="s">
        <v>2243</v>
      </c>
      <c r="S155" s="1155"/>
      <c r="T155" s="1155"/>
      <c r="U155" s="1155"/>
      <c r="V155" s="1155"/>
      <c r="W155" s="1155"/>
      <c r="X155" s="1155"/>
      <c r="Y155" s="1155"/>
      <c r="Z155" s="1155"/>
      <c r="AA155" s="1155"/>
      <c r="AB155" s="1155"/>
      <c r="AC155" s="1155"/>
      <c r="AD155" s="1155"/>
      <c r="AE155" s="1188"/>
      <c r="AF155" s="1296">
        <f t="shared" si="4"/>
        <v>0</v>
      </c>
    </row>
    <row r="156" spans="1:32" s="26" customFormat="1" x14ac:dyDescent="0.35">
      <c r="A156" s="289">
        <v>140</v>
      </c>
      <c r="B156" s="2391"/>
      <c r="C156" s="2390"/>
      <c r="D156" s="1023" t="s">
        <v>4203</v>
      </c>
      <c r="E156" s="2385"/>
      <c r="F156" s="1762">
        <v>2</v>
      </c>
      <c r="G156" s="1762">
        <v>1</v>
      </c>
      <c r="H156" s="1155"/>
      <c r="I156" s="1155"/>
      <c r="J156" s="1155"/>
      <c r="K156" s="1155"/>
      <c r="L156" s="1155"/>
      <c r="M156" s="1155"/>
      <c r="N156" s="1155"/>
      <c r="O156" s="1155"/>
      <c r="P156" s="1155"/>
      <c r="Q156" s="1769" t="s">
        <v>2243</v>
      </c>
      <c r="R156" s="1769" t="s">
        <v>2243</v>
      </c>
      <c r="S156" s="1155"/>
      <c r="T156" s="1155"/>
      <c r="U156" s="1155"/>
      <c r="V156" s="1155"/>
      <c r="W156" s="1155"/>
      <c r="X156" s="1155"/>
      <c r="Y156" s="1155"/>
      <c r="Z156" s="1155"/>
      <c r="AA156" s="1155"/>
      <c r="AB156" s="1155"/>
      <c r="AC156" s="1155"/>
      <c r="AD156" s="1155"/>
      <c r="AE156" s="1188"/>
      <c r="AF156" s="1296">
        <f t="shared" si="4"/>
        <v>0</v>
      </c>
    </row>
    <row r="157" spans="1:32" s="26" customFormat="1" ht="13.5" customHeight="1" x14ac:dyDescent="0.35">
      <c r="A157" s="289">
        <v>141</v>
      </c>
      <c r="B157" s="2391" t="s">
        <v>2910</v>
      </c>
      <c r="C157" s="2390" t="s">
        <v>4189</v>
      </c>
      <c r="D157" s="1023" t="s">
        <v>4214</v>
      </c>
      <c r="E157" s="2385" t="s">
        <v>4123</v>
      </c>
      <c r="F157" s="1762">
        <v>2</v>
      </c>
      <c r="G157" s="1762">
        <v>1</v>
      </c>
      <c r="H157" s="1155"/>
      <c r="I157" s="1155"/>
      <c r="J157" s="1155"/>
      <c r="K157" s="1155"/>
      <c r="L157" s="1155"/>
      <c r="M157" s="1155"/>
      <c r="N157" s="1155"/>
      <c r="O157" s="1155"/>
      <c r="P157" s="1155"/>
      <c r="Q157" s="1155" t="s">
        <v>2243</v>
      </c>
      <c r="R157" s="1155" t="s">
        <v>2243</v>
      </c>
      <c r="S157" s="1155"/>
      <c r="T157" s="1155"/>
      <c r="U157" s="1155"/>
      <c r="V157" s="1155"/>
      <c r="W157" s="1155"/>
      <c r="X157" s="1155"/>
      <c r="Y157" s="1155"/>
      <c r="Z157" s="1155"/>
      <c r="AA157" s="1155"/>
      <c r="AB157" s="1155"/>
      <c r="AC157" s="1155"/>
      <c r="AD157" s="1155"/>
      <c r="AE157" s="1188"/>
      <c r="AF157" s="1296">
        <f t="shared" si="4"/>
        <v>0</v>
      </c>
    </row>
    <row r="158" spans="1:32" s="26" customFormat="1" x14ac:dyDescent="0.35">
      <c r="A158" s="289">
        <v>142</v>
      </c>
      <c r="B158" s="2391"/>
      <c r="C158" s="2390"/>
      <c r="D158" s="1023" t="s">
        <v>4134</v>
      </c>
      <c r="E158" s="2385"/>
      <c r="F158" s="1762">
        <v>2</v>
      </c>
      <c r="G158" s="1762">
        <v>1</v>
      </c>
      <c r="H158" s="1155"/>
      <c r="I158" s="1155"/>
      <c r="J158" s="1155"/>
      <c r="K158" s="1155"/>
      <c r="L158" s="1155"/>
      <c r="M158" s="1155"/>
      <c r="N158" s="1155"/>
      <c r="O158" s="1155"/>
      <c r="P158" s="1155"/>
      <c r="Q158" s="1155" t="s">
        <v>2243</v>
      </c>
      <c r="R158" s="1155" t="s">
        <v>2243</v>
      </c>
      <c r="S158" s="1155"/>
      <c r="T158" s="1155"/>
      <c r="U158" s="1155"/>
      <c r="V158" s="1155"/>
      <c r="W158" s="1155"/>
      <c r="X158" s="1155"/>
      <c r="Y158" s="1155"/>
      <c r="Z158" s="1155"/>
      <c r="AA158" s="1155"/>
      <c r="AB158" s="1155"/>
      <c r="AC158" s="1155"/>
      <c r="AD158" s="1155"/>
      <c r="AE158" s="1188"/>
      <c r="AF158" s="1296">
        <f t="shared" si="4"/>
        <v>0</v>
      </c>
    </row>
    <row r="159" spans="1:32" s="26" customFormat="1" x14ac:dyDescent="0.35">
      <c r="A159" s="289">
        <v>143</v>
      </c>
      <c r="B159" s="2391"/>
      <c r="C159" s="2390"/>
      <c r="D159" s="1023" t="s">
        <v>4135</v>
      </c>
      <c r="E159" s="2385"/>
      <c r="F159" s="1762">
        <v>2</v>
      </c>
      <c r="G159" s="1762">
        <v>1</v>
      </c>
      <c r="H159" s="1155"/>
      <c r="I159" s="1155"/>
      <c r="J159" s="1155"/>
      <c r="K159" s="1155"/>
      <c r="L159" s="1155"/>
      <c r="M159" s="1155"/>
      <c r="N159" s="1155"/>
      <c r="O159" s="1155"/>
      <c r="P159" s="1155"/>
      <c r="Q159" s="1155" t="s">
        <v>2243</v>
      </c>
      <c r="R159" s="1155" t="s">
        <v>2243</v>
      </c>
      <c r="S159" s="1155"/>
      <c r="T159" s="1155"/>
      <c r="U159" s="1155"/>
      <c r="V159" s="1155"/>
      <c r="W159" s="1155"/>
      <c r="X159" s="1155"/>
      <c r="Y159" s="1155"/>
      <c r="Z159" s="1155"/>
      <c r="AA159" s="1155"/>
      <c r="AB159" s="1155"/>
      <c r="AC159" s="1155"/>
      <c r="AD159" s="1155"/>
      <c r="AE159" s="1188"/>
      <c r="AF159" s="1296">
        <f t="shared" si="4"/>
        <v>0</v>
      </c>
    </row>
    <row r="160" spans="1:32" s="26" customFormat="1" x14ac:dyDescent="0.35">
      <c r="A160" s="289">
        <v>144</v>
      </c>
      <c r="B160" s="2391"/>
      <c r="C160" s="2390"/>
      <c r="D160" s="1023" t="s">
        <v>4136</v>
      </c>
      <c r="E160" s="2385"/>
      <c r="F160" s="1762">
        <v>2</v>
      </c>
      <c r="G160" s="1762">
        <v>1</v>
      </c>
      <c r="H160" s="1155"/>
      <c r="I160" s="1155"/>
      <c r="J160" s="1155"/>
      <c r="K160" s="1155"/>
      <c r="L160" s="1155"/>
      <c r="M160" s="1155"/>
      <c r="N160" s="1155"/>
      <c r="O160" s="1155"/>
      <c r="P160" s="1155"/>
      <c r="Q160" s="1155" t="s">
        <v>2243</v>
      </c>
      <c r="R160" s="1155" t="s">
        <v>2243</v>
      </c>
      <c r="S160" s="1155"/>
      <c r="T160" s="1155"/>
      <c r="U160" s="1155"/>
      <c r="V160" s="1155"/>
      <c r="W160" s="1155"/>
      <c r="X160" s="1155"/>
      <c r="Y160" s="1155"/>
      <c r="Z160" s="1155"/>
      <c r="AA160" s="1155"/>
      <c r="AB160" s="1155"/>
      <c r="AC160" s="1155"/>
      <c r="AD160" s="1155"/>
      <c r="AE160" s="1188"/>
      <c r="AF160" s="1296">
        <f t="shared" si="4"/>
        <v>0</v>
      </c>
    </row>
    <row r="161" spans="1:32" s="26" customFormat="1" x14ac:dyDescent="0.35">
      <c r="A161" s="289">
        <v>145</v>
      </c>
      <c r="B161" s="2391"/>
      <c r="C161" s="2390"/>
      <c r="D161" s="1023" t="s">
        <v>4230</v>
      </c>
      <c r="E161" s="2385"/>
      <c r="F161" s="1762">
        <v>2</v>
      </c>
      <c r="G161" s="1762">
        <v>1</v>
      </c>
      <c r="H161" s="1155"/>
      <c r="I161" s="1155"/>
      <c r="J161" s="1155"/>
      <c r="K161" s="1155"/>
      <c r="L161" s="1155"/>
      <c r="M161" s="1155"/>
      <c r="N161" s="1155"/>
      <c r="O161" s="1155"/>
      <c r="P161" s="1155"/>
      <c r="Q161" s="1155" t="s">
        <v>2243</v>
      </c>
      <c r="R161" s="1155" t="s">
        <v>2243</v>
      </c>
      <c r="S161" s="1155"/>
      <c r="T161" s="1155"/>
      <c r="U161" s="1155"/>
      <c r="V161" s="1155"/>
      <c r="W161" s="1155"/>
      <c r="X161" s="1155"/>
      <c r="Y161" s="1155"/>
      <c r="Z161" s="1155"/>
      <c r="AA161" s="1155"/>
      <c r="AB161" s="1155"/>
      <c r="AC161" s="1155"/>
      <c r="AD161" s="1155"/>
      <c r="AE161" s="1188"/>
      <c r="AF161" s="1296">
        <f t="shared" si="4"/>
        <v>0</v>
      </c>
    </row>
    <row r="162" spans="1:32" s="26" customFormat="1" x14ac:dyDescent="0.35">
      <c r="A162" s="289">
        <v>146</v>
      </c>
      <c r="B162" s="2391"/>
      <c r="C162" s="2390"/>
      <c r="D162" s="1023" t="s">
        <v>4201</v>
      </c>
      <c r="E162" s="2385" t="s">
        <v>4124</v>
      </c>
      <c r="F162" s="1762">
        <v>2</v>
      </c>
      <c r="G162" s="1762">
        <v>1</v>
      </c>
      <c r="H162" s="1155"/>
      <c r="I162" s="1155"/>
      <c r="J162" s="1155"/>
      <c r="K162" s="1155"/>
      <c r="L162" s="1155"/>
      <c r="M162" s="1155"/>
      <c r="N162" s="1155"/>
      <c r="O162" s="1155"/>
      <c r="P162" s="1155"/>
      <c r="Q162" s="1155" t="s">
        <v>2243</v>
      </c>
      <c r="R162" s="1155" t="s">
        <v>2243</v>
      </c>
      <c r="S162" s="1155"/>
      <c r="T162" s="1155"/>
      <c r="U162" s="1155"/>
      <c r="V162" s="1155"/>
      <c r="W162" s="1155"/>
      <c r="X162" s="1155"/>
      <c r="Y162" s="1155"/>
      <c r="Z162" s="1155"/>
      <c r="AA162" s="1155"/>
      <c r="AB162" s="1155"/>
      <c r="AC162" s="1155"/>
      <c r="AD162" s="1155"/>
      <c r="AE162" s="1188"/>
      <c r="AF162" s="1296">
        <f t="shared" si="4"/>
        <v>0</v>
      </c>
    </row>
    <row r="163" spans="1:32" s="26" customFormat="1" x14ac:dyDescent="0.35">
      <c r="A163" s="289">
        <v>147</v>
      </c>
      <c r="B163" s="2391"/>
      <c r="C163" s="2390"/>
      <c r="D163" s="1023" t="s">
        <v>4217</v>
      </c>
      <c r="E163" s="2385"/>
      <c r="F163" s="1762">
        <v>2</v>
      </c>
      <c r="G163" s="1762">
        <v>1</v>
      </c>
      <c r="H163" s="1155"/>
      <c r="I163" s="1155"/>
      <c r="J163" s="1155"/>
      <c r="K163" s="1155"/>
      <c r="L163" s="1155"/>
      <c r="M163" s="1155"/>
      <c r="N163" s="1155"/>
      <c r="O163" s="1155"/>
      <c r="P163" s="1155"/>
      <c r="Q163" s="1155" t="s">
        <v>2243</v>
      </c>
      <c r="R163" s="1155" t="s">
        <v>2243</v>
      </c>
      <c r="S163" s="1155"/>
      <c r="T163" s="1155"/>
      <c r="U163" s="1155"/>
      <c r="V163" s="1155"/>
      <c r="W163" s="1155"/>
      <c r="X163" s="1155"/>
      <c r="Y163" s="1155"/>
      <c r="Z163" s="1155"/>
      <c r="AA163" s="1155"/>
      <c r="AB163" s="1155"/>
      <c r="AC163" s="1155"/>
      <c r="AD163" s="1155"/>
      <c r="AE163" s="1188"/>
      <c r="AF163" s="1296">
        <f t="shared" si="4"/>
        <v>0</v>
      </c>
    </row>
    <row r="164" spans="1:32" s="26" customFormat="1" x14ac:dyDescent="0.35">
      <c r="A164" s="289">
        <v>148</v>
      </c>
      <c r="B164" s="2391"/>
      <c r="C164" s="2390"/>
      <c r="D164" s="1023" t="s">
        <v>4170</v>
      </c>
      <c r="E164" s="2385"/>
      <c r="F164" s="1762">
        <v>2</v>
      </c>
      <c r="G164" s="1762">
        <v>1</v>
      </c>
      <c r="H164" s="1155"/>
      <c r="I164" s="1155"/>
      <c r="J164" s="1155"/>
      <c r="K164" s="1155"/>
      <c r="L164" s="1155"/>
      <c r="M164" s="1155"/>
      <c r="N164" s="1155"/>
      <c r="O164" s="1155"/>
      <c r="P164" s="1155"/>
      <c r="Q164" s="1155" t="s">
        <v>2243</v>
      </c>
      <c r="R164" s="1155" t="s">
        <v>2243</v>
      </c>
      <c r="S164" s="1155"/>
      <c r="T164" s="1155"/>
      <c r="U164" s="1155"/>
      <c r="V164" s="1155"/>
      <c r="W164" s="1155"/>
      <c r="X164" s="1155"/>
      <c r="Y164" s="1155"/>
      <c r="Z164" s="1155"/>
      <c r="AA164" s="1155"/>
      <c r="AB164" s="1155"/>
      <c r="AC164" s="1155"/>
      <c r="AD164" s="1155"/>
      <c r="AE164" s="1188"/>
      <c r="AF164" s="1296">
        <f t="shared" si="4"/>
        <v>0</v>
      </c>
    </row>
    <row r="165" spans="1:32" s="26" customFormat="1" x14ac:dyDescent="0.35">
      <c r="A165" s="289">
        <v>149</v>
      </c>
      <c r="B165" s="2391"/>
      <c r="C165" s="2390"/>
      <c r="D165" s="1023" t="s">
        <v>4171</v>
      </c>
      <c r="E165" s="2385"/>
      <c r="F165" s="1762">
        <v>2</v>
      </c>
      <c r="G165" s="1762">
        <v>1</v>
      </c>
      <c r="H165" s="1155"/>
      <c r="I165" s="1155"/>
      <c r="J165" s="1155"/>
      <c r="K165" s="1155"/>
      <c r="L165" s="1155"/>
      <c r="M165" s="1155"/>
      <c r="N165" s="1155"/>
      <c r="O165" s="1155"/>
      <c r="P165" s="1155"/>
      <c r="Q165" s="1155" t="s">
        <v>2243</v>
      </c>
      <c r="R165" s="1155" t="s">
        <v>2243</v>
      </c>
      <c r="S165" s="1155"/>
      <c r="T165" s="1155"/>
      <c r="U165" s="1155"/>
      <c r="V165" s="1155"/>
      <c r="W165" s="1155"/>
      <c r="X165" s="1155"/>
      <c r="Y165" s="1155"/>
      <c r="Z165" s="1155"/>
      <c r="AA165" s="1155"/>
      <c r="AB165" s="1155"/>
      <c r="AC165" s="1155"/>
      <c r="AD165" s="1155"/>
      <c r="AE165" s="1188"/>
      <c r="AF165" s="1296">
        <f t="shared" si="4"/>
        <v>0</v>
      </c>
    </row>
    <row r="166" spans="1:32" s="26" customFormat="1" x14ac:dyDescent="0.35">
      <c r="A166" s="289">
        <v>150</v>
      </c>
      <c r="B166" s="2391"/>
      <c r="C166" s="2390"/>
      <c r="D166" s="1023" t="s">
        <v>4172</v>
      </c>
      <c r="E166" s="2385"/>
      <c r="F166" s="1762">
        <v>2</v>
      </c>
      <c r="G166" s="1762">
        <v>1</v>
      </c>
      <c r="H166" s="1155"/>
      <c r="I166" s="1155"/>
      <c r="J166" s="1155"/>
      <c r="K166" s="1155"/>
      <c r="L166" s="1155"/>
      <c r="M166" s="1155"/>
      <c r="N166" s="1155"/>
      <c r="O166" s="1155"/>
      <c r="P166" s="1155"/>
      <c r="Q166" s="1155" t="s">
        <v>2243</v>
      </c>
      <c r="R166" s="1155" t="s">
        <v>2243</v>
      </c>
      <c r="S166" s="1155"/>
      <c r="T166" s="1155"/>
      <c r="U166" s="1155"/>
      <c r="V166" s="1155"/>
      <c r="W166" s="1155"/>
      <c r="X166" s="1155"/>
      <c r="Y166" s="1155"/>
      <c r="Z166" s="1155"/>
      <c r="AA166" s="1155"/>
      <c r="AB166" s="1155"/>
      <c r="AC166" s="1155"/>
      <c r="AD166" s="1155"/>
      <c r="AE166" s="1188"/>
      <c r="AF166" s="1296">
        <f t="shared" si="4"/>
        <v>0</v>
      </c>
    </row>
    <row r="167" spans="1:32" s="26" customFormat="1" x14ac:dyDescent="0.35">
      <c r="A167" s="289">
        <v>151</v>
      </c>
      <c r="B167" s="2391"/>
      <c r="C167" s="2390"/>
      <c r="D167" s="1023" t="s">
        <v>4228</v>
      </c>
      <c r="E167" s="2385"/>
      <c r="F167" s="1762">
        <v>2</v>
      </c>
      <c r="G167" s="1762">
        <v>1</v>
      </c>
      <c r="H167" s="1155"/>
      <c r="I167" s="1155"/>
      <c r="J167" s="1155"/>
      <c r="K167" s="1155"/>
      <c r="L167" s="1155"/>
      <c r="M167" s="1155"/>
      <c r="N167" s="1155"/>
      <c r="O167" s="1155"/>
      <c r="P167" s="1155"/>
      <c r="Q167" s="1155" t="s">
        <v>2243</v>
      </c>
      <c r="R167" s="1155" t="s">
        <v>2243</v>
      </c>
      <c r="S167" s="1155"/>
      <c r="T167" s="1155"/>
      <c r="U167" s="1155"/>
      <c r="V167" s="1155"/>
      <c r="W167" s="1155"/>
      <c r="X167" s="1155"/>
      <c r="Y167" s="1155"/>
      <c r="Z167" s="1155"/>
      <c r="AA167" s="1155"/>
      <c r="AB167" s="1155"/>
      <c r="AC167" s="1155"/>
      <c r="AD167" s="1155"/>
      <c r="AE167" s="1188"/>
      <c r="AF167" s="1296">
        <f t="shared" si="4"/>
        <v>0</v>
      </c>
    </row>
    <row r="168" spans="1:32" s="26" customFormat="1" x14ac:dyDescent="0.35">
      <c r="A168" s="289">
        <v>152</v>
      </c>
      <c r="B168" s="2391"/>
      <c r="C168" s="2390"/>
      <c r="D168" s="1023" t="s">
        <v>4220</v>
      </c>
      <c r="E168" s="2385"/>
      <c r="F168" s="1762">
        <v>2</v>
      </c>
      <c r="G168" s="1762">
        <v>1</v>
      </c>
      <c r="H168" s="1155"/>
      <c r="I168" s="1155"/>
      <c r="J168" s="1155"/>
      <c r="K168" s="1155"/>
      <c r="L168" s="1155"/>
      <c r="M168" s="1155"/>
      <c r="N168" s="1155"/>
      <c r="O168" s="1155"/>
      <c r="P168" s="1155"/>
      <c r="Q168" s="1155" t="s">
        <v>2243</v>
      </c>
      <c r="R168" s="1155" t="s">
        <v>2243</v>
      </c>
      <c r="S168" s="1155"/>
      <c r="T168" s="1155"/>
      <c r="U168" s="1155"/>
      <c r="V168" s="1155"/>
      <c r="W168" s="1155"/>
      <c r="X168" s="1155"/>
      <c r="Y168" s="1155"/>
      <c r="Z168" s="1155"/>
      <c r="AA168" s="1155"/>
      <c r="AB168" s="1155"/>
      <c r="AC168" s="1155"/>
      <c r="AD168" s="1155"/>
      <c r="AE168" s="1188"/>
      <c r="AF168" s="1296">
        <f t="shared" si="4"/>
        <v>0</v>
      </c>
    </row>
    <row r="169" spans="1:32" s="26" customFormat="1" x14ac:dyDescent="0.35">
      <c r="A169" s="289">
        <v>153</v>
      </c>
      <c r="B169" s="2391"/>
      <c r="C169" s="2390"/>
      <c r="D169" s="1023" t="s">
        <v>4175</v>
      </c>
      <c r="E169" s="2385"/>
      <c r="F169" s="1762">
        <v>2</v>
      </c>
      <c r="G169" s="1762">
        <v>1</v>
      </c>
      <c r="H169" s="1155"/>
      <c r="I169" s="1155"/>
      <c r="J169" s="1155"/>
      <c r="K169" s="1155"/>
      <c r="L169" s="1155"/>
      <c r="M169" s="1155"/>
      <c r="N169" s="1155"/>
      <c r="O169" s="1155"/>
      <c r="P169" s="1155"/>
      <c r="Q169" s="1155" t="s">
        <v>2243</v>
      </c>
      <c r="R169" s="1155" t="s">
        <v>2243</v>
      </c>
      <c r="S169" s="1155"/>
      <c r="T169" s="1155"/>
      <c r="U169" s="1155"/>
      <c r="V169" s="1155"/>
      <c r="W169" s="1155"/>
      <c r="X169" s="1155"/>
      <c r="Y169" s="1155"/>
      <c r="Z169" s="1155"/>
      <c r="AA169" s="1155"/>
      <c r="AB169" s="1155"/>
      <c r="AC169" s="1155"/>
      <c r="AD169" s="1155"/>
      <c r="AE169" s="1188"/>
      <c r="AF169" s="1296">
        <f t="shared" si="4"/>
        <v>0</v>
      </c>
    </row>
    <row r="170" spans="1:32" s="26" customFormat="1" ht="13.5" customHeight="1" x14ac:dyDescent="0.35">
      <c r="A170" s="289">
        <v>154</v>
      </c>
      <c r="B170" s="2391"/>
      <c r="C170" s="2390" t="s">
        <v>4192</v>
      </c>
      <c r="D170" s="1023" t="s">
        <v>4177</v>
      </c>
      <c r="E170" s="2385" t="s">
        <v>4123</v>
      </c>
      <c r="F170" s="1762">
        <v>2</v>
      </c>
      <c r="G170" s="1762">
        <v>1</v>
      </c>
      <c r="H170" s="1155"/>
      <c r="I170" s="1155"/>
      <c r="J170" s="1155"/>
      <c r="K170" s="1155"/>
      <c r="L170" s="1155"/>
      <c r="M170" s="1155"/>
      <c r="N170" s="1155"/>
      <c r="O170" s="1155"/>
      <c r="P170" s="1155"/>
      <c r="Q170" s="1155" t="s">
        <v>2243</v>
      </c>
      <c r="R170" s="1155" t="s">
        <v>2243</v>
      </c>
      <c r="S170" s="1155"/>
      <c r="T170" s="1155"/>
      <c r="U170" s="1155"/>
      <c r="V170" s="1155"/>
      <c r="W170" s="1155"/>
      <c r="X170" s="1155"/>
      <c r="Y170" s="1155"/>
      <c r="Z170" s="1155"/>
      <c r="AA170" s="1155"/>
      <c r="AB170" s="1155"/>
      <c r="AC170" s="1155"/>
      <c r="AD170" s="1155"/>
      <c r="AE170" s="1188"/>
      <c r="AF170" s="1296">
        <f t="shared" si="4"/>
        <v>0</v>
      </c>
    </row>
    <row r="171" spans="1:32" s="26" customFormat="1" x14ac:dyDescent="0.35">
      <c r="A171" s="289">
        <v>155</v>
      </c>
      <c r="B171" s="2391"/>
      <c r="C171" s="2390"/>
      <c r="D171" s="1023" t="s">
        <v>4190</v>
      </c>
      <c r="E171" s="2385"/>
      <c r="F171" s="1762">
        <v>2</v>
      </c>
      <c r="G171" s="1762">
        <v>1</v>
      </c>
      <c r="H171" s="1155"/>
      <c r="I171" s="1155"/>
      <c r="J171" s="1155"/>
      <c r="K171" s="1155"/>
      <c r="L171" s="1155"/>
      <c r="M171" s="1155"/>
      <c r="N171" s="1155"/>
      <c r="O171" s="1155"/>
      <c r="P171" s="1155"/>
      <c r="Q171" s="1155" t="s">
        <v>2243</v>
      </c>
      <c r="R171" s="1155" t="s">
        <v>2243</v>
      </c>
      <c r="S171" s="1155"/>
      <c r="T171" s="1155"/>
      <c r="U171" s="1155"/>
      <c r="V171" s="1155"/>
      <c r="W171" s="1155"/>
      <c r="X171" s="1155"/>
      <c r="Y171" s="1155"/>
      <c r="Z171" s="1155"/>
      <c r="AA171" s="1155"/>
      <c r="AB171" s="1155"/>
      <c r="AC171" s="1155"/>
      <c r="AD171" s="1155"/>
      <c r="AE171" s="1188"/>
      <c r="AF171" s="1296">
        <f t="shared" si="4"/>
        <v>0</v>
      </c>
    </row>
    <row r="172" spans="1:32" s="26" customFormat="1" x14ac:dyDescent="0.35">
      <c r="A172" s="289">
        <v>156</v>
      </c>
      <c r="B172" s="2391"/>
      <c r="C172" s="2390"/>
      <c r="D172" s="1023" t="s">
        <v>4174</v>
      </c>
      <c r="E172" s="2385" t="s">
        <v>4124</v>
      </c>
      <c r="F172" s="1762">
        <v>2</v>
      </c>
      <c r="G172" s="1762">
        <v>1</v>
      </c>
      <c r="H172" s="1155"/>
      <c r="I172" s="1155"/>
      <c r="J172" s="1155"/>
      <c r="K172" s="1155"/>
      <c r="L172" s="1155"/>
      <c r="M172" s="1155"/>
      <c r="N172" s="1155"/>
      <c r="O172" s="1155"/>
      <c r="P172" s="1155"/>
      <c r="Q172" s="1155" t="s">
        <v>2243</v>
      </c>
      <c r="R172" s="1155" t="s">
        <v>2243</v>
      </c>
      <c r="S172" s="1155"/>
      <c r="T172" s="1155"/>
      <c r="U172" s="1155"/>
      <c r="V172" s="1155"/>
      <c r="W172" s="1155"/>
      <c r="X172" s="1155"/>
      <c r="Y172" s="1155"/>
      <c r="Z172" s="1155"/>
      <c r="AA172" s="1155"/>
      <c r="AB172" s="1155"/>
      <c r="AC172" s="1155"/>
      <c r="AD172" s="1155"/>
      <c r="AE172" s="1188"/>
      <c r="AF172" s="1296">
        <f t="shared" ref="AF172:AF173" si="5">ROUND(AE172,2)*F172*G172</f>
        <v>0</v>
      </c>
    </row>
    <row r="173" spans="1:32" s="26" customFormat="1" ht="15" thickBot="1" x14ac:dyDescent="0.4">
      <c r="A173" s="750">
        <v>157</v>
      </c>
      <c r="B173" s="2392"/>
      <c r="C173" s="2393"/>
      <c r="D173" s="1297" t="s">
        <v>4191</v>
      </c>
      <c r="E173" s="2386"/>
      <c r="F173" s="1298">
        <v>2</v>
      </c>
      <c r="G173" s="1298">
        <v>1</v>
      </c>
      <c r="H173" s="1294"/>
      <c r="I173" s="1294"/>
      <c r="J173" s="1294"/>
      <c r="K173" s="1294"/>
      <c r="L173" s="1294"/>
      <c r="M173" s="1294"/>
      <c r="N173" s="1294"/>
      <c r="O173" s="1294"/>
      <c r="P173" s="1294"/>
      <c r="Q173" s="1294" t="s">
        <v>2243</v>
      </c>
      <c r="R173" s="1294" t="s">
        <v>2243</v>
      </c>
      <c r="S173" s="1294"/>
      <c r="T173" s="1294"/>
      <c r="U173" s="1294"/>
      <c r="V173" s="1294"/>
      <c r="W173" s="1294"/>
      <c r="X173" s="1294"/>
      <c r="Y173" s="1294"/>
      <c r="Z173" s="1294"/>
      <c r="AA173" s="1294"/>
      <c r="AB173" s="1294"/>
      <c r="AC173" s="1294"/>
      <c r="AD173" s="1294"/>
      <c r="AE173" s="1189"/>
      <c r="AF173" s="1299">
        <f t="shared" si="5"/>
        <v>0</v>
      </c>
    </row>
    <row r="174" spans="1:32" s="26" customFormat="1" x14ac:dyDescent="0.35">
      <c r="A174" s="2387" t="s">
        <v>4239</v>
      </c>
      <c r="B174" s="2388"/>
      <c r="C174" s="2388"/>
      <c r="D174" s="2388"/>
      <c r="E174" s="2388"/>
      <c r="F174" s="2388"/>
      <c r="G174" s="2388"/>
      <c r="H174" s="2388"/>
      <c r="I174" s="2388"/>
      <c r="J174" s="2388"/>
      <c r="K174" s="2388"/>
      <c r="L174" s="2388"/>
      <c r="M174" s="2388"/>
      <c r="N174" s="2388"/>
      <c r="O174" s="2388"/>
      <c r="P174" s="2388"/>
      <c r="Q174" s="2388"/>
      <c r="R174" s="2388"/>
      <c r="S174" s="2388"/>
      <c r="T174" s="2388"/>
      <c r="U174" s="2388"/>
      <c r="V174" s="2388"/>
      <c r="W174" s="2388"/>
      <c r="X174" s="2388"/>
      <c r="Y174" s="2388"/>
      <c r="Z174" s="2388"/>
      <c r="AA174" s="2388"/>
      <c r="AB174" s="2388"/>
      <c r="AC174" s="2388"/>
      <c r="AD174" s="2388"/>
      <c r="AE174" s="2388"/>
      <c r="AF174" s="2389"/>
    </row>
    <row r="175" spans="1:32" s="26" customFormat="1" x14ac:dyDescent="0.35">
      <c r="A175" s="289">
        <v>158</v>
      </c>
      <c r="B175" s="2391" t="s">
        <v>312</v>
      </c>
      <c r="C175" s="2390" t="s">
        <v>4238</v>
      </c>
      <c r="D175" s="1023" t="s">
        <v>4193</v>
      </c>
      <c r="E175" s="2385" t="s">
        <v>4123</v>
      </c>
      <c r="F175" s="1762">
        <v>2</v>
      </c>
      <c r="G175" s="1762">
        <v>2</v>
      </c>
      <c r="H175" s="1155"/>
      <c r="I175" s="1155"/>
      <c r="J175" s="1155"/>
      <c r="K175" s="1155"/>
      <c r="L175" s="1155"/>
      <c r="M175" s="1155"/>
      <c r="N175" s="1155"/>
      <c r="O175" s="1155"/>
      <c r="P175" s="1155"/>
      <c r="Q175" s="1155" t="s">
        <v>2243</v>
      </c>
      <c r="R175" s="1155" t="s">
        <v>2243</v>
      </c>
      <c r="S175" s="1155"/>
      <c r="T175" s="1155"/>
      <c r="U175" s="1155"/>
      <c r="V175" s="1155"/>
      <c r="W175" s="1155"/>
      <c r="X175" s="1155"/>
      <c r="Y175" s="1155"/>
      <c r="Z175" s="1155"/>
      <c r="AA175" s="1155"/>
      <c r="AB175" s="1155"/>
      <c r="AC175" s="1155"/>
      <c r="AD175" s="1155"/>
      <c r="AE175" s="1188"/>
      <c r="AF175" s="1296">
        <f t="shared" ref="AF175:AF203" si="6">ROUND(AE175,2)*F175*G175</f>
        <v>0</v>
      </c>
    </row>
    <row r="176" spans="1:32" s="26" customFormat="1" x14ac:dyDescent="0.35">
      <c r="A176" s="289">
        <v>159</v>
      </c>
      <c r="B176" s="2391"/>
      <c r="C176" s="2390"/>
      <c r="D176" s="1023" t="s">
        <v>4194</v>
      </c>
      <c r="E176" s="2385"/>
      <c r="F176" s="1762">
        <v>2</v>
      </c>
      <c r="G176" s="1762">
        <v>2</v>
      </c>
      <c r="H176" s="1155"/>
      <c r="I176" s="1155"/>
      <c r="J176" s="1155"/>
      <c r="K176" s="1155"/>
      <c r="L176" s="1155"/>
      <c r="M176" s="1155"/>
      <c r="N176" s="1155"/>
      <c r="O176" s="1155"/>
      <c r="P176" s="1155"/>
      <c r="Q176" s="1155" t="s">
        <v>2243</v>
      </c>
      <c r="R176" s="1155" t="s">
        <v>2243</v>
      </c>
      <c r="S176" s="1155"/>
      <c r="T176" s="1155"/>
      <c r="U176" s="1155"/>
      <c r="V176" s="1155"/>
      <c r="W176" s="1155"/>
      <c r="X176" s="1155"/>
      <c r="Y176" s="1155"/>
      <c r="Z176" s="1155"/>
      <c r="AA176" s="1155"/>
      <c r="AB176" s="1155"/>
      <c r="AC176" s="1155"/>
      <c r="AD176" s="1155"/>
      <c r="AE176" s="1188"/>
      <c r="AF176" s="1296">
        <f t="shared" si="6"/>
        <v>0</v>
      </c>
    </row>
    <row r="177" spans="1:32" s="26" customFormat="1" x14ac:dyDescent="0.35">
      <c r="A177" s="289">
        <v>160</v>
      </c>
      <c r="B177" s="2391"/>
      <c r="C177" s="2390"/>
      <c r="D177" s="1023" t="s">
        <v>4231</v>
      </c>
      <c r="E177" s="2385"/>
      <c r="F177" s="1762">
        <v>2</v>
      </c>
      <c r="G177" s="1762">
        <v>2</v>
      </c>
      <c r="H177" s="1155"/>
      <c r="I177" s="1155"/>
      <c r="J177" s="1155"/>
      <c r="K177" s="1155"/>
      <c r="L177" s="1155"/>
      <c r="M177" s="1155"/>
      <c r="N177" s="1155"/>
      <c r="O177" s="1155"/>
      <c r="P177" s="1155"/>
      <c r="Q177" s="1155" t="s">
        <v>2243</v>
      </c>
      <c r="R177" s="1155" t="s">
        <v>2243</v>
      </c>
      <c r="S177" s="1155"/>
      <c r="T177" s="1155"/>
      <c r="U177" s="1155"/>
      <c r="V177" s="1155"/>
      <c r="W177" s="1155"/>
      <c r="X177" s="1155"/>
      <c r="Y177" s="1155"/>
      <c r="Z177" s="1155"/>
      <c r="AA177" s="1155"/>
      <c r="AB177" s="1155"/>
      <c r="AC177" s="1155"/>
      <c r="AD177" s="1155"/>
      <c r="AE177" s="1188"/>
      <c r="AF177" s="1296">
        <f t="shared" si="6"/>
        <v>0</v>
      </c>
    </row>
    <row r="178" spans="1:32" s="26" customFormat="1" x14ac:dyDescent="0.35">
      <c r="A178" s="289">
        <v>161</v>
      </c>
      <c r="B178" s="2391"/>
      <c r="C178" s="2390"/>
      <c r="D178" s="1023" t="s">
        <v>4232</v>
      </c>
      <c r="E178" s="2385"/>
      <c r="F178" s="1762">
        <v>2</v>
      </c>
      <c r="G178" s="1762">
        <v>2</v>
      </c>
      <c r="H178" s="1155"/>
      <c r="I178" s="1155"/>
      <c r="J178" s="1155"/>
      <c r="K178" s="1155"/>
      <c r="L178" s="1155"/>
      <c r="M178" s="1155"/>
      <c r="N178" s="1155"/>
      <c r="O178" s="1155"/>
      <c r="P178" s="1155"/>
      <c r="Q178" s="1155" t="s">
        <v>2243</v>
      </c>
      <c r="R178" s="1155" t="s">
        <v>2243</v>
      </c>
      <c r="S178" s="1155"/>
      <c r="T178" s="1155"/>
      <c r="U178" s="1155"/>
      <c r="V178" s="1155"/>
      <c r="W178" s="1155"/>
      <c r="X178" s="1155"/>
      <c r="Y178" s="1155"/>
      <c r="Z178" s="1155"/>
      <c r="AA178" s="1155"/>
      <c r="AB178" s="1155"/>
      <c r="AC178" s="1155"/>
      <c r="AD178" s="1155"/>
      <c r="AE178" s="1188"/>
      <c r="AF178" s="1296">
        <f t="shared" si="6"/>
        <v>0</v>
      </c>
    </row>
    <row r="179" spans="1:32" s="26" customFormat="1" x14ac:dyDescent="0.35">
      <c r="A179" s="289">
        <v>162</v>
      </c>
      <c r="B179" s="2391"/>
      <c r="C179" s="2390"/>
      <c r="D179" s="1023" t="s">
        <v>4233</v>
      </c>
      <c r="E179" s="2385"/>
      <c r="F179" s="1762">
        <v>2</v>
      </c>
      <c r="G179" s="1762">
        <v>2</v>
      </c>
      <c r="H179" s="1155"/>
      <c r="I179" s="1155"/>
      <c r="J179" s="1155"/>
      <c r="K179" s="1155"/>
      <c r="L179" s="1155"/>
      <c r="M179" s="1155"/>
      <c r="N179" s="1155"/>
      <c r="O179" s="1155"/>
      <c r="P179" s="1155"/>
      <c r="Q179" s="1155" t="s">
        <v>2243</v>
      </c>
      <c r="R179" s="1155" t="s">
        <v>2243</v>
      </c>
      <c r="S179" s="1155"/>
      <c r="T179" s="1155"/>
      <c r="U179" s="1155"/>
      <c r="V179" s="1155"/>
      <c r="W179" s="1155"/>
      <c r="X179" s="1155"/>
      <c r="Y179" s="1155"/>
      <c r="Z179" s="1155"/>
      <c r="AA179" s="1155"/>
      <c r="AB179" s="1155"/>
      <c r="AC179" s="1155"/>
      <c r="AD179" s="1155"/>
      <c r="AE179" s="1188"/>
      <c r="AF179" s="1296">
        <f t="shared" si="6"/>
        <v>0</v>
      </c>
    </row>
    <row r="180" spans="1:32" s="26" customFormat="1" x14ac:dyDescent="0.35">
      <c r="A180" s="289">
        <v>163</v>
      </c>
      <c r="B180" s="2391"/>
      <c r="C180" s="2390"/>
      <c r="D180" s="1023" t="s">
        <v>4195</v>
      </c>
      <c r="E180" s="2385"/>
      <c r="F180" s="1762">
        <v>2</v>
      </c>
      <c r="G180" s="1762">
        <v>2</v>
      </c>
      <c r="H180" s="1155"/>
      <c r="I180" s="1155"/>
      <c r="J180" s="1155"/>
      <c r="K180" s="1155"/>
      <c r="L180" s="1155"/>
      <c r="M180" s="1155"/>
      <c r="N180" s="1155"/>
      <c r="O180" s="1155"/>
      <c r="P180" s="1155"/>
      <c r="Q180" s="1155" t="s">
        <v>2243</v>
      </c>
      <c r="R180" s="1155" t="s">
        <v>2243</v>
      </c>
      <c r="S180" s="1155"/>
      <c r="T180" s="1155"/>
      <c r="U180" s="1155"/>
      <c r="V180" s="1155"/>
      <c r="W180" s="1155"/>
      <c r="X180" s="1155"/>
      <c r="Y180" s="1155"/>
      <c r="Z180" s="1155"/>
      <c r="AA180" s="1155"/>
      <c r="AB180" s="1155"/>
      <c r="AC180" s="1155"/>
      <c r="AD180" s="1155"/>
      <c r="AE180" s="1188"/>
      <c r="AF180" s="1296">
        <f t="shared" si="6"/>
        <v>0</v>
      </c>
    </row>
    <row r="181" spans="1:32" s="26" customFormat="1" x14ac:dyDescent="0.35">
      <c r="A181" s="289">
        <v>164</v>
      </c>
      <c r="B181" s="2391"/>
      <c r="C181" s="2390"/>
      <c r="D181" s="1023" t="s">
        <v>4196</v>
      </c>
      <c r="E181" s="2385"/>
      <c r="F181" s="1762">
        <v>12</v>
      </c>
      <c r="G181" s="1762">
        <v>2</v>
      </c>
      <c r="H181" s="1155"/>
      <c r="I181" s="1155"/>
      <c r="J181" s="1155"/>
      <c r="K181" s="1155" t="s">
        <v>2243</v>
      </c>
      <c r="L181" s="1155"/>
      <c r="M181" s="1155"/>
      <c r="N181" s="1155"/>
      <c r="O181" s="1155"/>
      <c r="P181" s="1155"/>
      <c r="Q181" s="1155"/>
      <c r="R181" s="1155"/>
      <c r="S181" s="1155" t="s">
        <v>2243</v>
      </c>
      <c r="T181" s="1155" t="s">
        <v>2243</v>
      </c>
      <c r="U181" s="1155" t="s">
        <v>2243</v>
      </c>
      <c r="V181" s="1155" t="s">
        <v>2243</v>
      </c>
      <c r="W181" s="1155" t="s">
        <v>2243</v>
      </c>
      <c r="X181" s="1155" t="s">
        <v>2243</v>
      </c>
      <c r="Y181" s="1155" t="s">
        <v>2243</v>
      </c>
      <c r="Z181" s="1155" t="s">
        <v>2243</v>
      </c>
      <c r="AA181" s="1155" t="s">
        <v>2243</v>
      </c>
      <c r="AB181" s="1155" t="s">
        <v>2243</v>
      </c>
      <c r="AC181" s="1155" t="s">
        <v>2243</v>
      </c>
      <c r="AD181" s="1155" t="s">
        <v>2243</v>
      </c>
      <c r="AE181" s="1188"/>
      <c r="AF181" s="1296">
        <f t="shared" si="6"/>
        <v>0</v>
      </c>
    </row>
    <row r="182" spans="1:32" s="26" customFormat="1" x14ac:dyDescent="0.35">
      <c r="A182" s="289">
        <v>165</v>
      </c>
      <c r="B182" s="2391"/>
      <c r="C182" s="2390"/>
      <c r="D182" s="1023" t="s">
        <v>4234</v>
      </c>
      <c r="E182" s="2385"/>
      <c r="F182" s="1762">
        <v>12</v>
      </c>
      <c r="G182" s="1762">
        <v>2</v>
      </c>
      <c r="H182" s="1155"/>
      <c r="I182" s="1155"/>
      <c r="J182" s="1155"/>
      <c r="K182" s="1155" t="s">
        <v>2243</v>
      </c>
      <c r="L182" s="1155"/>
      <c r="M182" s="1155"/>
      <c r="N182" s="1155"/>
      <c r="O182" s="1155"/>
      <c r="P182" s="1155"/>
      <c r="Q182" s="1155"/>
      <c r="R182" s="1155"/>
      <c r="S182" s="1155" t="s">
        <v>2243</v>
      </c>
      <c r="T182" s="1155" t="s">
        <v>2243</v>
      </c>
      <c r="U182" s="1155" t="s">
        <v>2243</v>
      </c>
      <c r="V182" s="1155" t="s">
        <v>2243</v>
      </c>
      <c r="W182" s="1155" t="s">
        <v>2243</v>
      </c>
      <c r="X182" s="1155" t="s">
        <v>2243</v>
      </c>
      <c r="Y182" s="1155" t="s">
        <v>2243</v>
      </c>
      <c r="Z182" s="1155" t="s">
        <v>2243</v>
      </c>
      <c r="AA182" s="1155" t="s">
        <v>2243</v>
      </c>
      <c r="AB182" s="1155" t="s">
        <v>2243</v>
      </c>
      <c r="AC182" s="1155" t="s">
        <v>2243</v>
      </c>
      <c r="AD182" s="1155" t="s">
        <v>2243</v>
      </c>
      <c r="AE182" s="1188"/>
      <c r="AF182" s="1296">
        <f t="shared" si="6"/>
        <v>0</v>
      </c>
    </row>
    <row r="183" spans="1:32" s="26" customFormat="1" x14ac:dyDescent="0.35">
      <c r="A183" s="289">
        <v>166</v>
      </c>
      <c r="B183" s="2391"/>
      <c r="C183" s="2390"/>
      <c r="D183" s="1023" t="s">
        <v>4235</v>
      </c>
      <c r="E183" s="2385" t="s">
        <v>4124</v>
      </c>
      <c r="F183" s="1762">
        <v>12</v>
      </c>
      <c r="G183" s="1762">
        <v>2</v>
      </c>
      <c r="H183" s="1155"/>
      <c r="I183" s="1155"/>
      <c r="J183" s="1155"/>
      <c r="K183" s="1155" t="s">
        <v>2243</v>
      </c>
      <c r="L183" s="1155"/>
      <c r="M183" s="1155"/>
      <c r="N183" s="1155"/>
      <c r="O183" s="1155"/>
      <c r="P183" s="1155"/>
      <c r="Q183" s="1155"/>
      <c r="R183" s="1155"/>
      <c r="S183" s="1155" t="s">
        <v>2243</v>
      </c>
      <c r="T183" s="1155" t="s">
        <v>2243</v>
      </c>
      <c r="U183" s="1155" t="s">
        <v>2243</v>
      </c>
      <c r="V183" s="1155" t="s">
        <v>2243</v>
      </c>
      <c r="W183" s="1155" t="s">
        <v>2243</v>
      </c>
      <c r="X183" s="1155" t="s">
        <v>2243</v>
      </c>
      <c r="Y183" s="1155" t="s">
        <v>2243</v>
      </c>
      <c r="Z183" s="1155" t="s">
        <v>2243</v>
      </c>
      <c r="AA183" s="1155" t="s">
        <v>2243</v>
      </c>
      <c r="AB183" s="1155" t="s">
        <v>2243</v>
      </c>
      <c r="AC183" s="1155" t="s">
        <v>2243</v>
      </c>
      <c r="AD183" s="1155" t="s">
        <v>2243</v>
      </c>
      <c r="AE183" s="1188"/>
      <c r="AF183" s="1296">
        <f t="shared" si="6"/>
        <v>0</v>
      </c>
    </row>
    <row r="184" spans="1:32" s="26" customFormat="1" x14ac:dyDescent="0.35">
      <c r="A184" s="289">
        <v>167</v>
      </c>
      <c r="B184" s="2391"/>
      <c r="C184" s="2390"/>
      <c r="D184" s="1023" t="s">
        <v>4236</v>
      </c>
      <c r="E184" s="2385"/>
      <c r="F184" s="1762">
        <v>2</v>
      </c>
      <c r="G184" s="1762">
        <v>2</v>
      </c>
      <c r="H184" s="1155"/>
      <c r="I184" s="1155"/>
      <c r="J184" s="1155"/>
      <c r="K184" s="1155"/>
      <c r="L184" s="1155"/>
      <c r="M184" s="1155"/>
      <c r="N184" s="1155"/>
      <c r="O184" s="1155"/>
      <c r="P184" s="1155"/>
      <c r="Q184" s="1155" t="s">
        <v>2243</v>
      </c>
      <c r="R184" s="1155" t="s">
        <v>2243</v>
      </c>
      <c r="S184" s="1155"/>
      <c r="T184" s="1155"/>
      <c r="U184" s="1155"/>
      <c r="V184" s="1155"/>
      <c r="W184" s="1155"/>
      <c r="X184" s="1155"/>
      <c r="Y184" s="1155"/>
      <c r="Z184" s="1155"/>
      <c r="AA184" s="1155"/>
      <c r="AB184" s="1155"/>
      <c r="AC184" s="1155"/>
      <c r="AD184" s="1155"/>
      <c r="AE184" s="1188"/>
      <c r="AF184" s="1296">
        <f t="shared" si="6"/>
        <v>0</v>
      </c>
    </row>
    <row r="185" spans="1:32" s="26" customFormat="1" x14ac:dyDescent="0.35">
      <c r="A185" s="289">
        <v>168</v>
      </c>
      <c r="B185" s="2391"/>
      <c r="C185" s="2390"/>
      <c r="D185" s="1023" t="s">
        <v>4197</v>
      </c>
      <c r="E185" s="2385"/>
      <c r="F185" s="1762">
        <v>2</v>
      </c>
      <c r="G185" s="1762">
        <v>2</v>
      </c>
      <c r="H185" s="1155"/>
      <c r="I185" s="1155"/>
      <c r="J185" s="1155"/>
      <c r="K185" s="1155"/>
      <c r="L185" s="1155"/>
      <c r="M185" s="1155"/>
      <c r="N185" s="1155"/>
      <c r="O185" s="1155"/>
      <c r="P185" s="1155"/>
      <c r="Q185" s="1155" t="s">
        <v>2243</v>
      </c>
      <c r="R185" s="1155" t="s">
        <v>2243</v>
      </c>
      <c r="S185" s="1155"/>
      <c r="T185" s="1155"/>
      <c r="U185" s="1155"/>
      <c r="V185" s="1155"/>
      <c r="W185" s="1155"/>
      <c r="X185" s="1155"/>
      <c r="Y185" s="1155"/>
      <c r="Z185" s="1155"/>
      <c r="AA185" s="1155"/>
      <c r="AB185" s="1155"/>
      <c r="AC185" s="1155"/>
      <c r="AD185" s="1155"/>
      <c r="AE185" s="1188"/>
      <c r="AF185" s="1296">
        <f t="shared" si="6"/>
        <v>0</v>
      </c>
    </row>
    <row r="186" spans="1:32" s="26" customFormat="1" x14ac:dyDescent="0.35">
      <c r="A186" s="289">
        <v>169</v>
      </c>
      <c r="B186" s="2391"/>
      <c r="C186" s="2390"/>
      <c r="D186" s="1023" t="s">
        <v>4237</v>
      </c>
      <c r="E186" s="2385"/>
      <c r="F186" s="1762">
        <v>2</v>
      </c>
      <c r="G186" s="1762">
        <v>2</v>
      </c>
      <c r="H186" s="1155"/>
      <c r="I186" s="1155"/>
      <c r="J186" s="1155"/>
      <c r="K186" s="1155"/>
      <c r="L186" s="1155"/>
      <c r="M186" s="1155"/>
      <c r="N186" s="1155"/>
      <c r="O186" s="1155"/>
      <c r="P186" s="1155"/>
      <c r="Q186" s="1155" t="s">
        <v>2243</v>
      </c>
      <c r="R186" s="1155" t="s">
        <v>2243</v>
      </c>
      <c r="S186" s="1155"/>
      <c r="T186" s="1155"/>
      <c r="U186" s="1155"/>
      <c r="V186" s="1155"/>
      <c r="W186" s="1155"/>
      <c r="X186" s="1155"/>
      <c r="Y186" s="1155"/>
      <c r="Z186" s="1155"/>
      <c r="AA186" s="1155"/>
      <c r="AB186" s="1155"/>
      <c r="AC186" s="1155"/>
      <c r="AD186" s="1155"/>
      <c r="AE186" s="1188"/>
      <c r="AF186" s="1296">
        <f t="shared" si="6"/>
        <v>0</v>
      </c>
    </row>
    <row r="187" spans="1:32" s="26" customFormat="1" x14ac:dyDescent="0.35">
      <c r="A187" s="289">
        <v>170</v>
      </c>
      <c r="B187" s="2391"/>
      <c r="C187" s="2390"/>
      <c r="D187" s="1023" t="s">
        <v>4171</v>
      </c>
      <c r="E187" s="2385"/>
      <c r="F187" s="1762">
        <v>2</v>
      </c>
      <c r="G187" s="1762">
        <v>2</v>
      </c>
      <c r="H187" s="1155"/>
      <c r="I187" s="1155"/>
      <c r="J187" s="1155"/>
      <c r="K187" s="1155"/>
      <c r="L187" s="1155"/>
      <c r="M187" s="1155"/>
      <c r="N187" s="1155"/>
      <c r="O187" s="1155"/>
      <c r="P187" s="1155"/>
      <c r="Q187" s="1155" t="s">
        <v>2243</v>
      </c>
      <c r="R187" s="1155" t="s">
        <v>2243</v>
      </c>
      <c r="S187" s="1155"/>
      <c r="T187" s="1155"/>
      <c r="U187" s="1155"/>
      <c r="V187" s="1155"/>
      <c r="W187" s="1155"/>
      <c r="X187" s="1155"/>
      <c r="Y187" s="1155"/>
      <c r="Z187" s="1155"/>
      <c r="AA187" s="1155"/>
      <c r="AB187" s="1155"/>
      <c r="AC187" s="1155"/>
      <c r="AD187" s="1155"/>
      <c r="AE187" s="1188"/>
      <c r="AF187" s="1296">
        <f t="shared" si="6"/>
        <v>0</v>
      </c>
    </row>
    <row r="188" spans="1:32" s="26" customFormat="1" x14ac:dyDescent="0.35">
      <c r="A188" s="289">
        <v>171</v>
      </c>
      <c r="B188" s="2391"/>
      <c r="C188" s="2390"/>
      <c r="D188" s="1023" t="s">
        <v>4219</v>
      </c>
      <c r="E188" s="2385"/>
      <c r="F188" s="1762">
        <v>2</v>
      </c>
      <c r="G188" s="1762">
        <v>2</v>
      </c>
      <c r="H188" s="1155"/>
      <c r="I188" s="1155"/>
      <c r="J188" s="1155"/>
      <c r="K188" s="1155"/>
      <c r="L188" s="1155"/>
      <c r="M188" s="1155"/>
      <c r="N188" s="1155"/>
      <c r="O188" s="1155"/>
      <c r="P188" s="1155"/>
      <c r="Q188" s="1155" t="s">
        <v>2243</v>
      </c>
      <c r="R188" s="1155" t="s">
        <v>2243</v>
      </c>
      <c r="S188" s="1155"/>
      <c r="T188" s="1155"/>
      <c r="U188" s="1155"/>
      <c r="V188" s="1155"/>
      <c r="W188" s="1155"/>
      <c r="X188" s="1155"/>
      <c r="Y188" s="1155"/>
      <c r="Z188" s="1155"/>
      <c r="AA188" s="1155"/>
      <c r="AB188" s="1155"/>
      <c r="AC188" s="1155"/>
      <c r="AD188" s="1155"/>
      <c r="AE188" s="1188"/>
      <c r="AF188" s="1296">
        <f t="shared" si="6"/>
        <v>0</v>
      </c>
    </row>
    <row r="189" spans="1:32" s="26" customFormat="1" x14ac:dyDescent="0.35">
      <c r="A189" s="289">
        <v>172</v>
      </c>
      <c r="B189" s="2391"/>
      <c r="C189" s="2390" t="s">
        <v>4198</v>
      </c>
      <c r="D189" s="1023" t="s">
        <v>4133</v>
      </c>
      <c r="E189" s="2385" t="s">
        <v>4123</v>
      </c>
      <c r="F189" s="1762">
        <v>2</v>
      </c>
      <c r="G189" s="1762">
        <v>2</v>
      </c>
      <c r="H189" s="1155"/>
      <c r="I189" s="1155"/>
      <c r="J189" s="1155"/>
      <c r="K189" s="1155"/>
      <c r="L189" s="1155"/>
      <c r="M189" s="1155"/>
      <c r="N189" s="1155"/>
      <c r="O189" s="1155"/>
      <c r="P189" s="1155"/>
      <c r="Q189" s="1155" t="s">
        <v>2243</v>
      </c>
      <c r="R189" s="1155" t="s">
        <v>2243</v>
      </c>
      <c r="S189" s="1155"/>
      <c r="T189" s="1155"/>
      <c r="U189" s="1155"/>
      <c r="V189" s="1155"/>
      <c r="W189" s="1155"/>
      <c r="X189" s="1155"/>
      <c r="Y189" s="1155"/>
      <c r="Z189" s="1155"/>
      <c r="AA189" s="1155"/>
      <c r="AB189" s="1155"/>
      <c r="AC189" s="1155"/>
      <c r="AD189" s="1155"/>
      <c r="AE189" s="1188"/>
      <c r="AF189" s="1296">
        <f t="shared" si="6"/>
        <v>0</v>
      </c>
    </row>
    <row r="190" spans="1:32" s="26" customFormat="1" x14ac:dyDescent="0.35">
      <c r="A190" s="289">
        <v>173</v>
      </c>
      <c r="B190" s="2391"/>
      <c r="C190" s="2390"/>
      <c r="D190" s="1023" t="s">
        <v>4215</v>
      </c>
      <c r="E190" s="2385"/>
      <c r="F190" s="1762">
        <v>2</v>
      </c>
      <c r="G190" s="1762">
        <v>2</v>
      </c>
      <c r="H190" s="1155"/>
      <c r="I190" s="1155"/>
      <c r="J190" s="1155"/>
      <c r="K190" s="1155"/>
      <c r="L190" s="1155"/>
      <c r="M190" s="1155"/>
      <c r="N190" s="1155"/>
      <c r="O190" s="1155"/>
      <c r="P190" s="1155"/>
      <c r="Q190" s="1155" t="s">
        <v>2243</v>
      </c>
      <c r="R190" s="1155" t="s">
        <v>2243</v>
      </c>
      <c r="S190" s="1155"/>
      <c r="T190" s="1155"/>
      <c r="U190" s="1155"/>
      <c r="V190" s="1155"/>
      <c r="W190" s="1155"/>
      <c r="X190" s="1155"/>
      <c r="Y190" s="1155"/>
      <c r="Z190" s="1155"/>
      <c r="AA190" s="1155"/>
      <c r="AB190" s="1155"/>
      <c r="AC190" s="1155"/>
      <c r="AD190" s="1155"/>
      <c r="AE190" s="1188"/>
      <c r="AF190" s="1296">
        <f t="shared" si="6"/>
        <v>0</v>
      </c>
    </row>
    <row r="191" spans="1:32" s="26" customFormat="1" x14ac:dyDescent="0.35">
      <c r="A191" s="289">
        <v>174</v>
      </c>
      <c r="B191" s="2391"/>
      <c r="C191" s="2390"/>
      <c r="D191" s="1023" t="s">
        <v>4206</v>
      </c>
      <c r="E191" s="2385"/>
      <c r="F191" s="1762">
        <v>2</v>
      </c>
      <c r="G191" s="1762">
        <v>2</v>
      </c>
      <c r="H191" s="1155"/>
      <c r="I191" s="1155"/>
      <c r="J191" s="1155"/>
      <c r="K191" s="1155"/>
      <c r="L191" s="1155"/>
      <c r="M191" s="1155"/>
      <c r="N191" s="1155"/>
      <c r="O191" s="1155"/>
      <c r="P191" s="1155"/>
      <c r="Q191" s="1155" t="s">
        <v>2243</v>
      </c>
      <c r="R191" s="1155" t="s">
        <v>2243</v>
      </c>
      <c r="S191" s="1155"/>
      <c r="T191" s="1155"/>
      <c r="U191" s="1155"/>
      <c r="V191" s="1155"/>
      <c r="W191" s="1155"/>
      <c r="X191" s="1155"/>
      <c r="Y191" s="1155"/>
      <c r="Z191" s="1155"/>
      <c r="AA191" s="1155"/>
      <c r="AB191" s="1155"/>
      <c r="AC191" s="1155"/>
      <c r="AD191" s="1155"/>
      <c r="AE191" s="1188"/>
      <c r="AF191" s="1296">
        <f t="shared" si="6"/>
        <v>0</v>
      </c>
    </row>
    <row r="192" spans="1:32" s="26" customFormat="1" x14ac:dyDescent="0.35">
      <c r="A192" s="289">
        <v>175</v>
      </c>
      <c r="B192" s="2391"/>
      <c r="C192" s="2390"/>
      <c r="D192" s="1023" t="s">
        <v>4207</v>
      </c>
      <c r="E192" s="2385"/>
      <c r="F192" s="1762">
        <v>2</v>
      </c>
      <c r="G192" s="1762">
        <v>2</v>
      </c>
      <c r="H192" s="1155"/>
      <c r="I192" s="1155"/>
      <c r="J192" s="1155"/>
      <c r="K192" s="1155"/>
      <c r="L192" s="1155"/>
      <c r="M192" s="1155"/>
      <c r="N192" s="1155"/>
      <c r="O192" s="1155"/>
      <c r="P192" s="1155"/>
      <c r="Q192" s="1155" t="s">
        <v>2243</v>
      </c>
      <c r="R192" s="1155" t="s">
        <v>2243</v>
      </c>
      <c r="S192" s="1155"/>
      <c r="T192" s="1155"/>
      <c r="U192" s="1155"/>
      <c r="V192" s="1155"/>
      <c r="W192" s="1155"/>
      <c r="X192" s="1155"/>
      <c r="Y192" s="1155"/>
      <c r="Z192" s="1155"/>
      <c r="AA192" s="1155"/>
      <c r="AB192" s="1155"/>
      <c r="AC192" s="1155"/>
      <c r="AD192" s="1155"/>
      <c r="AE192" s="1188"/>
      <c r="AF192" s="1296">
        <f t="shared" si="6"/>
        <v>0</v>
      </c>
    </row>
    <row r="193" spans="1:32" s="26" customFormat="1" x14ac:dyDescent="0.35">
      <c r="A193" s="289">
        <v>176</v>
      </c>
      <c r="B193" s="2391"/>
      <c r="C193" s="2390"/>
      <c r="D193" s="1023" t="s">
        <v>4230</v>
      </c>
      <c r="E193" s="2385"/>
      <c r="F193" s="1762">
        <v>2</v>
      </c>
      <c r="G193" s="1762">
        <v>2</v>
      </c>
      <c r="H193" s="1155"/>
      <c r="I193" s="1155"/>
      <c r="J193" s="1155"/>
      <c r="K193" s="1155"/>
      <c r="L193" s="1155"/>
      <c r="M193" s="1155"/>
      <c r="N193" s="1155"/>
      <c r="O193" s="1155"/>
      <c r="P193" s="1155"/>
      <c r="Q193" s="1155" t="s">
        <v>2243</v>
      </c>
      <c r="R193" s="1155" t="s">
        <v>2243</v>
      </c>
      <c r="S193" s="1155"/>
      <c r="T193" s="1155"/>
      <c r="U193" s="1155"/>
      <c r="V193" s="1155"/>
      <c r="W193" s="1155"/>
      <c r="X193" s="1155"/>
      <c r="Y193" s="1155"/>
      <c r="Z193" s="1155"/>
      <c r="AA193" s="1155"/>
      <c r="AB193" s="1155"/>
      <c r="AC193" s="1155"/>
      <c r="AD193" s="1155"/>
      <c r="AE193" s="1188"/>
      <c r="AF193" s="1296">
        <f t="shared" si="6"/>
        <v>0</v>
      </c>
    </row>
    <row r="194" spans="1:32" s="26" customFormat="1" x14ac:dyDescent="0.35">
      <c r="A194" s="289">
        <v>177</v>
      </c>
      <c r="B194" s="2391"/>
      <c r="C194" s="2390"/>
      <c r="D194" s="1023" t="s">
        <v>4201</v>
      </c>
      <c r="E194" s="2385" t="s">
        <v>4124</v>
      </c>
      <c r="F194" s="1762">
        <v>2</v>
      </c>
      <c r="G194" s="1762">
        <v>2</v>
      </c>
      <c r="H194" s="1155"/>
      <c r="I194" s="1155"/>
      <c r="J194" s="1155"/>
      <c r="K194" s="1155"/>
      <c r="L194" s="1155"/>
      <c r="M194" s="1155"/>
      <c r="N194" s="1155"/>
      <c r="O194" s="1155"/>
      <c r="P194" s="1155"/>
      <c r="Q194" s="1155" t="s">
        <v>2243</v>
      </c>
      <c r="R194" s="1155" t="s">
        <v>2243</v>
      </c>
      <c r="S194" s="1155"/>
      <c r="T194" s="1155"/>
      <c r="U194" s="1155"/>
      <c r="V194" s="1155"/>
      <c r="W194" s="1155"/>
      <c r="X194" s="1155"/>
      <c r="Y194" s="1155"/>
      <c r="Z194" s="1155"/>
      <c r="AA194" s="1155"/>
      <c r="AB194" s="1155"/>
      <c r="AC194" s="1155"/>
      <c r="AD194" s="1155"/>
      <c r="AE194" s="1188"/>
      <c r="AF194" s="1296">
        <f t="shared" si="6"/>
        <v>0</v>
      </c>
    </row>
    <row r="195" spans="1:32" s="26" customFormat="1" x14ac:dyDescent="0.35">
      <c r="A195" s="289">
        <v>178</v>
      </c>
      <c r="B195" s="2391"/>
      <c r="C195" s="2390"/>
      <c r="D195" s="1023" t="s">
        <v>4217</v>
      </c>
      <c r="E195" s="2385"/>
      <c r="F195" s="1762">
        <v>2</v>
      </c>
      <c r="G195" s="1762">
        <v>2</v>
      </c>
      <c r="H195" s="1155"/>
      <c r="I195" s="1155"/>
      <c r="J195" s="1155"/>
      <c r="K195" s="1155"/>
      <c r="L195" s="1155"/>
      <c r="M195" s="1155"/>
      <c r="N195" s="1155"/>
      <c r="O195" s="1155"/>
      <c r="P195" s="1155"/>
      <c r="Q195" s="1155" t="s">
        <v>2243</v>
      </c>
      <c r="R195" s="1155" t="s">
        <v>2243</v>
      </c>
      <c r="S195" s="1155"/>
      <c r="T195" s="1155"/>
      <c r="U195" s="1155"/>
      <c r="V195" s="1155"/>
      <c r="W195" s="1155"/>
      <c r="X195" s="1155"/>
      <c r="Y195" s="1155"/>
      <c r="Z195" s="1155"/>
      <c r="AA195" s="1155"/>
      <c r="AB195" s="1155"/>
      <c r="AC195" s="1155"/>
      <c r="AD195" s="1155"/>
      <c r="AE195" s="1188"/>
      <c r="AF195" s="1296">
        <f t="shared" si="6"/>
        <v>0</v>
      </c>
    </row>
    <row r="196" spans="1:32" s="26" customFormat="1" x14ac:dyDescent="0.35">
      <c r="A196" s="289">
        <v>179</v>
      </c>
      <c r="B196" s="2391"/>
      <c r="C196" s="2390"/>
      <c r="D196" s="1023" t="s">
        <v>4218</v>
      </c>
      <c r="E196" s="2385"/>
      <c r="F196" s="1762">
        <v>2</v>
      </c>
      <c r="G196" s="1762">
        <v>2</v>
      </c>
      <c r="H196" s="1155"/>
      <c r="I196" s="1155"/>
      <c r="J196" s="1155"/>
      <c r="K196" s="1155"/>
      <c r="L196" s="1155"/>
      <c r="M196" s="1155"/>
      <c r="N196" s="1155"/>
      <c r="O196" s="1155"/>
      <c r="P196" s="1155"/>
      <c r="Q196" s="1155" t="s">
        <v>2243</v>
      </c>
      <c r="R196" s="1155" t="s">
        <v>2243</v>
      </c>
      <c r="S196" s="1155"/>
      <c r="T196" s="1155"/>
      <c r="U196" s="1155"/>
      <c r="V196" s="1155"/>
      <c r="W196" s="1155"/>
      <c r="X196" s="1155"/>
      <c r="Y196" s="1155"/>
      <c r="Z196" s="1155"/>
      <c r="AA196" s="1155"/>
      <c r="AB196" s="1155"/>
      <c r="AC196" s="1155"/>
      <c r="AD196" s="1155"/>
      <c r="AE196" s="1188"/>
      <c r="AF196" s="1296">
        <f t="shared" si="6"/>
        <v>0</v>
      </c>
    </row>
    <row r="197" spans="1:32" s="26" customFormat="1" x14ac:dyDescent="0.35">
      <c r="A197" s="289">
        <v>180</v>
      </c>
      <c r="B197" s="2391"/>
      <c r="C197" s="2390"/>
      <c r="D197" s="1023" t="s">
        <v>4227</v>
      </c>
      <c r="E197" s="2385"/>
      <c r="F197" s="1762">
        <v>2</v>
      </c>
      <c r="G197" s="1762">
        <v>2</v>
      </c>
      <c r="H197" s="1155"/>
      <c r="I197" s="1155"/>
      <c r="J197" s="1155"/>
      <c r="K197" s="1155"/>
      <c r="L197" s="1155"/>
      <c r="M197" s="1155"/>
      <c r="N197" s="1155"/>
      <c r="O197" s="1155"/>
      <c r="P197" s="1155"/>
      <c r="Q197" s="1155" t="s">
        <v>2243</v>
      </c>
      <c r="R197" s="1155" t="s">
        <v>2243</v>
      </c>
      <c r="S197" s="1155"/>
      <c r="T197" s="1155"/>
      <c r="U197" s="1155"/>
      <c r="V197" s="1155"/>
      <c r="W197" s="1155"/>
      <c r="X197" s="1155"/>
      <c r="Y197" s="1155"/>
      <c r="Z197" s="1155"/>
      <c r="AA197" s="1155"/>
      <c r="AB197" s="1155"/>
      <c r="AC197" s="1155"/>
      <c r="AD197" s="1155"/>
      <c r="AE197" s="1188"/>
      <c r="AF197" s="1296">
        <f t="shared" si="6"/>
        <v>0</v>
      </c>
    </row>
    <row r="198" spans="1:32" s="26" customFormat="1" x14ac:dyDescent="0.35">
      <c r="A198" s="289">
        <v>181</v>
      </c>
      <c r="B198" s="2391"/>
      <c r="C198" s="2390"/>
      <c r="D198" s="1023" t="s">
        <v>4172</v>
      </c>
      <c r="E198" s="2385"/>
      <c r="F198" s="1762">
        <v>2</v>
      </c>
      <c r="G198" s="1762">
        <v>2</v>
      </c>
      <c r="H198" s="1155"/>
      <c r="I198" s="1155"/>
      <c r="J198" s="1155"/>
      <c r="K198" s="1155"/>
      <c r="L198" s="1155"/>
      <c r="M198" s="1155"/>
      <c r="N198" s="1155"/>
      <c r="O198" s="1155"/>
      <c r="P198" s="1155"/>
      <c r="Q198" s="1155" t="s">
        <v>2243</v>
      </c>
      <c r="R198" s="1155" t="s">
        <v>2243</v>
      </c>
      <c r="S198" s="1155"/>
      <c r="T198" s="1155"/>
      <c r="U198" s="1155"/>
      <c r="V198" s="1155"/>
      <c r="W198" s="1155"/>
      <c r="X198" s="1155"/>
      <c r="Y198" s="1155"/>
      <c r="Z198" s="1155"/>
      <c r="AA198" s="1155"/>
      <c r="AB198" s="1155"/>
      <c r="AC198" s="1155"/>
      <c r="AD198" s="1155"/>
      <c r="AE198" s="1188"/>
      <c r="AF198" s="1296">
        <f t="shared" si="6"/>
        <v>0</v>
      </c>
    </row>
    <row r="199" spans="1:32" s="26" customFormat="1" x14ac:dyDescent="0.35">
      <c r="A199" s="289">
        <v>182</v>
      </c>
      <c r="B199" s="2391"/>
      <c r="C199" s="2390"/>
      <c r="D199" s="1023" t="s">
        <v>4228</v>
      </c>
      <c r="E199" s="2385"/>
      <c r="F199" s="1762">
        <v>2</v>
      </c>
      <c r="G199" s="1762">
        <v>2</v>
      </c>
      <c r="H199" s="1155"/>
      <c r="I199" s="1155"/>
      <c r="J199" s="1155"/>
      <c r="K199" s="1155"/>
      <c r="L199" s="1155"/>
      <c r="M199" s="1155"/>
      <c r="N199" s="1155"/>
      <c r="O199" s="1155"/>
      <c r="P199" s="1155"/>
      <c r="Q199" s="1155" t="s">
        <v>2243</v>
      </c>
      <c r="R199" s="1155" t="s">
        <v>2243</v>
      </c>
      <c r="S199" s="1155"/>
      <c r="T199" s="1155"/>
      <c r="U199" s="1155"/>
      <c r="V199" s="1155"/>
      <c r="W199" s="1155"/>
      <c r="X199" s="1155"/>
      <c r="Y199" s="1155"/>
      <c r="Z199" s="1155"/>
      <c r="AA199" s="1155"/>
      <c r="AB199" s="1155"/>
      <c r="AC199" s="1155"/>
      <c r="AD199" s="1155"/>
      <c r="AE199" s="1188"/>
      <c r="AF199" s="1296">
        <f t="shared" si="6"/>
        <v>0</v>
      </c>
    </row>
    <row r="200" spans="1:32" s="26" customFormat="1" x14ac:dyDescent="0.35">
      <c r="A200" s="289">
        <v>183</v>
      </c>
      <c r="B200" s="2391"/>
      <c r="C200" s="2390"/>
      <c r="D200" s="1023" t="s">
        <v>4174</v>
      </c>
      <c r="E200" s="2385"/>
      <c r="F200" s="1762">
        <v>2</v>
      </c>
      <c r="G200" s="1762">
        <v>2</v>
      </c>
      <c r="H200" s="1155"/>
      <c r="I200" s="1155"/>
      <c r="J200" s="1155"/>
      <c r="K200" s="1155"/>
      <c r="L200" s="1155"/>
      <c r="M200" s="1155"/>
      <c r="N200" s="1155"/>
      <c r="O200" s="1155"/>
      <c r="P200" s="1155"/>
      <c r="Q200" s="1155" t="s">
        <v>2243</v>
      </c>
      <c r="R200" s="1155" t="s">
        <v>2243</v>
      </c>
      <c r="S200" s="1155"/>
      <c r="T200" s="1155"/>
      <c r="U200" s="1155"/>
      <c r="V200" s="1155"/>
      <c r="W200" s="1155"/>
      <c r="X200" s="1155"/>
      <c r="Y200" s="1155"/>
      <c r="Z200" s="1155"/>
      <c r="AA200" s="1155"/>
      <c r="AB200" s="1155"/>
      <c r="AC200" s="1155"/>
      <c r="AD200" s="1155"/>
      <c r="AE200" s="1188"/>
      <c r="AF200" s="1296">
        <f t="shared" si="6"/>
        <v>0</v>
      </c>
    </row>
    <row r="201" spans="1:32" s="26" customFormat="1" x14ac:dyDescent="0.35">
      <c r="A201" s="289">
        <v>184</v>
      </c>
      <c r="B201" s="2391"/>
      <c r="C201" s="2390"/>
      <c r="D201" s="1023" t="s">
        <v>4175</v>
      </c>
      <c r="E201" s="2385"/>
      <c r="F201" s="1762">
        <v>2</v>
      </c>
      <c r="G201" s="1762">
        <v>2</v>
      </c>
      <c r="H201" s="1155"/>
      <c r="I201" s="1155"/>
      <c r="J201" s="1155"/>
      <c r="K201" s="1155"/>
      <c r="L201" s="1155"/>
      <c r="M201" s="1155"/>
      <c r="N201" s="1155"/>
      <c r="O201" s="1155"/>
      <c r="P201" s="1155"/>
      <c r="Q201" s="1155" t="s">
        <v>2243</v>
      </c>
      <c r="R201" s="1155" t="s">
        <v>2243</v>
      </c>
      <c r="S201" s="1155"/>
      <c r="T201" s="1155"/>
      <c r="U201" s="1155"/>
      <c r="V201" s="1155"/>
      <c r="W201" s="1155"/>
      <c r="X201" s="1155"/>
      <c r="Y201" s="1155"/>
      <c r="Z201" s="1155"/>
      <c r="AA201" s="1155"/>
      <c r="AB201" s="1155"/>
      <c r="AC201" s="1155"/>
      <c r="AD201" s="1155"/>
      <c r="AE201" s="1188"/>
      <c r="AF201" s="1296">
        <f t="shared" si="6"/>
        <v>0</v>
      </c>
    </row>
    <row r="202" spans="1:32" s="26" customFormat="1" ht="26" x14ac:dyDescent="0.35">
      <c r="A202" s="289">
        <v>185</v>
      </c>
      <c r="B202" s="1300"/>
      <c r="C202" s="1143" t="s">
        <v>4199</v>
      </c>
      <c r="D202" s="1023"/>
      <c r="E202" s="1023"/>
      <c r="F202" s="1762">
        <v>1</v>
      </c>
      <c r="G202" s="1762">
        <v>1</v>
      </c>
      <c r="H202" s="1155"/>
      <c r="I202" s="1155"/>
      <c r="J202" s="1155"/>
      <c r="K202" s="1155"/>
      <c r="L202" s="1155"/>
      <c r="M202" s="1155"/>
      <c r="N202" s="1155"/>
      <c r="O202" s="1155"/>
      <c r="P202" s="1155"/>
      <c r="Q202" s="1769"/>
      <c r="R202" s="1769" t="s">
        <v>2243</v>
      </c>
      <c r="S202" s="1155"/>
      <c r="T202" s="1155"/>
      <c r="U202" s="1155"/>
      <c r="V202" s="1155"/>
      <c r="W202" s="1155"/>
      <c r="X202" s="1155"/>
      <c r="Y202" s="1155"/>
      <c r="Z202" s="1155"/>
      <c r="AA202" s="1155"/>
      <c r="AB202" s="1155"/>
      <c r="AC202" s="1155"/>
      <c r="AD202" s="1155"/>
      <c r="AE202" s="1188"/>
      <c r="AF202" s="1296">
        <f t="shared" si="6"/>
        <v>0</v>
      </c>
    </row>
    <row r="203" spans="1:32" s="26" customFormat="1" ht="26.5" thickBot="1" x14ac:dyDescent="0.4">
      <c r="A203" s="750">
        <v>186</v>
      </c>
      <c r="B203" s="1301"/>
      <c r="C203" s="1302" t="s">
        <v>4200</v>
      </c>
      <c r="D203" s="1297"/>
      <c r="E203" s="1297"/>
      <c r="F203" s="1298">
        <v>2</v>
      </c>
      <c r="G203" s="1298">
        <v>1</v>
      </c>
      <c r="H203" s="1294"/>
      <c r="I203" s="1294"/>
      <c r="J203" s="1294"/>
      <c r="K203" s="1294"/>
      <c r="L203" s="1294"/>
      <c r="M203" s="1294"/>
      <c r="N203" s="1294"/>
      <c r="O203" s="1294"/>
      <c r="P203" s="1294"/>
      <c r="Q203" s="1293" t="s">
        <v>2243</v>
      </c>
      <c r="R203" s="1293" t="s">
        <v>2243</v>
      </c>
      <c r="S203" s="1294"/>
      <c r="T203" s="1294"/>
      <c r="U203" s="1294"/>
      <c r="V203" s="1294"/>
      <c r="W203" s="1294"/>
      <c r="X203" s="1294"/>
      <c r="Y203" s="1294"/>
      <c r="Z203" s="1294"/>
      <c r="AA203" s="1294"/>
      <c r="AB203" s="1294"/>
      <c r="AC203" s="1294"/>
      <c r="AD203" s="1294"/>
      <c r="AE203" s="1189"/>
      <c r="AF203" s="1299">
        <f t="shared" si="6"/>
        <v>0</v>
      </c>
    </row>
    <row r="204" spans="1:32" s="26" customFormat="1" x14ac:dyDescent="0.35">
      <c r="A204" s="2401" t="s">
        <v>4115</v>
      </c>
      <c r="B204" s="2402"/>
      <c r="C204" s="2402"/>
      <c r="D204" s="2402"/>
      <c r="E204" s="2402"/>
      <c r="F204" s="2402"/>
      <c r="G204" s="2402"/>
      <c r="H204" s="2402"/>
      <c r="I204" s="2402"/>
      <c r="J204" s="2402"/>
      <c r="K204" s="2402"/>
      <c r="L204" s="2402"/>
      <c r="M204" s="2402"/>
      <c r="N204" s="2402"/>
      <c r="O204" s="2402"/>
      <c r="P204" s="2402"/>
      <c r="Q204" s="2402"/>
      <c r="R204" s="2402"/>
      <c r="S204" s="2402"/>
      <c r="T204" s="2402"/>
      <c r="U204" s="2402"/>
      <c r="V204" s="2402"/>
      <c r="W204" s="2402"/>
      <c r="X204" s="2402"/>
      <c r="Y204" s="2402"/>
      <c r="Z204" s="2402"/>
      <c r="AA204" s="2402"/>
      <c r="AB204" s="2402"/>
      <c r="AC204" s="2402"/>
      <c r="AD204" s="2402"/>
      <c r="AE204" s="2402"/>
      <c r="AF204" s="2403"/>
    </row>
    <row r="205" spans="1:32" s="26" customFormat="1" ht="43.5" customHeight="1" thickBot="1" x14ac:dyDescent="0.4">
      <c r="A205" s="750">
        <v>187</v>
      </c>
      <c r="B205" s="1301"/>
      <c r="C205" s="1303" t="s">
        <v>4116</v>
      </c>
      <c r="D205" s="1304" t="s">
        <v>4117</v>
      </c>
      <c r="E205" s="1305"/>
      <c r="F205" s="1306">
        <v>2</v>
      </c>
      <c r="G205" s="1307">
        <v>1</v>
      </c>
      <c r="H205" s="1294"/>
      <c r="I205" s="1294"/>
      <c r="J205" s="1294"/>
      <c r="K205" s="1294"/>
      <c r="L205" s="1294"/>
      <c r="M205" s="1294"/>
      <c r="N205" s="1294"/>
      <c r="O205" s="1294"/>
      <c r="P205" s="1294"/>
      <c r="Q205" s="1293" t="s">
        <v>2243</v>
      </c>
      <c r="R205" s="1293" t="s">
        <v>2243</v>
      </c>
      <c r="S205" s="1294"/>
      <c r="T205" s="1294"/>
      <c r="U205" s="1294"/>
      <c r="V205" s="1294"/>
      <c r="W205" s="1294"/>
      <c r="X205" s="1294"/>
      <c r="Y205" s="1294"/>
      <c r="Z205" s="1294"/>
      <c r="AA205" s="1294"/>
      <c r="AB205" s="1294"/>
      <c r="AC205" s="1294"/>
      <c r="AD205" s="1294"/>
      <c r="AE205" s="1189"/>
      <c r="AF205" s="1299">
        <f>ROUND(AE205,2)*F205*G205</f>
        <v>0</v>
      </c>
    </row>
    <row r="206" spans="1:32" s="26" customFormat="1" ht="16" thickBot="1" x14ac:dyDescent="0.4">
      <c r="A206" s="2171" t="s">
        <v>724</v>
      </c>
      <c r="B206" s="2172"/>
      <c r="C206" s="2172"/>
      <c r="D206" s="2172"/>
      <c r="E206" s="2172"/>
      <c r="F206" s="2172"/>
      <c r="G206" s="2172"/>
      <c r="H206" s="2172"/>
      <c r="I206" s="2172"/>
      <c r="J206" s="2172"/>
      <c r="K206" s="2172"/>
      <c r="L206" s="2172"/>
      <c r="M206" s="2172"/>
      <c r="N206" s="2172"/>
      <c r="O206" s="2172"/>
      <c r="P206" s="2172"/>
      <c r="Q206" s="2172"/>
      <c r="R206" s="2172"/>
      <c r="S206" s="2172"/>
      <c r="T206" s="2172"/>
      <c r="U206" s="2172"/>
      <c r="V206" s="2172"/>
      <c r="W206" s="2172"/>
      <c r="X206" s="2172"/>
      <c r="Y206" s="2172"/>
      <c r="Z206" s="2172"/>
      <c r="AA206" s="2172"/>
      <c r="AB206" s="2172"/>
      <c r="AC206" s="2172"/>
      <c r="AD206" s="2172"/>
      <c r="AE206" s="2173"/>
      <c r="AF206" s="618">
        <f>SUM(AF15:AF205)</f>
        <v>0</v>
      </c>
    </row>
    <row r="207" spans="1:32" s="26" customFormat="1" ht="16" thickBot="1" x14ac:dyDescent="0.4">
      <c r="A207" s="2174" t="s">
        <v>725</v>
      </c>
      <c r="B207" s="2175"/>
      <c r="C207" s="2175"/>
      <c r="D207" s="2175"/>
      <c r="E207" s="2175"/>
      <c r="F207" s="2175"/>
      <c r="G207" s="2175"/>
      <c r="H207" s="2175"/>
      <c r="I207" s="2175"/>
      <c r="J207" s="2175"/>
      <c r="K207" s="2175"/>
      <c r="L207" s="2175"/>
      <c r="M207" s="2175"/>
      <c r="N207" s="2175"/>
      <c r="O207" s="2175"/>
      <c r="P207" s="2175"/>
      <c r="Q207" s="2175"/>
      <c r="R207" s="2175"/>
      <c r="S207" s="2175"/>
      <c r="T207" s="2175"/>
      <c r="U207" s="2175"/>
      <c r="V207" s="2175"/>
      <c r="W207" s="2175"/>
      <c r="X207" s="2175"/>
      <c r="Y207" s="2175"/>
      <c r="Z207" s="2175"/>
      <c r="AA207" s="2175"/>
      <c r="AB207" s="2175"/>
      <c r="AC207" s="2175"/>
      <c r="AD207" s="2175"/>
      <c r="AE207" s="2176"/>
      <c r="AF207" s="618">
        <f>SUM(AF206*4)</f>
        <v>0</v>
      </c>
    </row>
    <row r="208" spans="1:32" x14ac:dyDescent="0.35">
      <c r="AF208" s="1308"/>
    </row>
  </sheetData>
  <sheetProtection algorithmName="SHA-512" hashValue="OrihXDwKtcMVRN+y8UTPL5y9Gv5p5gDFFyWYAWrs+Ibd2dKX9UzD8IgIVPeynEWD2j+jFnxEISLafVj1UvyEgg==" saltValue="VSPSpGQJEYQzFJLLR5c72Q==" spinCount="100000" sheet="1" objects="1" scenarios="1"/>
  <mergeCells count="93">
    <mergeCell ref="A204:AF204"/>
    <mergeCell ref="A70:AF70"/>
    <mergeCell ref="A107:AF107"/>
    <mergeCell ref="A8:C8"/>
    <mergeCell ref="A10:AD10"/>
    <mergeCell ref="G11:G13"/>
    <mergeCell ref="C24:C33"/>
    <mergeCell ref="B15:B33"/>
    <mergeCell ref="E24:E29"/>
    <mergeCell ref="E30:E33"/>
    <mergeCell ref="A14:AF14"/>
    <mergeCell ref="AE11:AE13"/>
    <mergeCell ref="C15:C23"/>
    <mergeCell ref="AF11:AF13"/>
    <mergeCell ref="A11:A13"/>
    <mergeCell ref="B11:B13"/>
    <mergeCell ref="C11:C13"/>
    <mergeCell ref="D11:D13"/>
    <mergeCell ref="F11:F13"/>
    <mergeCell ref="E11:E13"/>
    <mergeCell ref="H11:AD11"/>
    <mergeCell ref="H12:AD12"/>
    <mergeCell ref="B61:B69"/>
    <mergeCell ref="C61:C69"/>
    <mergeCell ref="E61:E66"/>
    <mergeCell ref="E67:E69"/>
    <mergeCell ref="B34:B42"/>
    <mergeCell ref="C34:C42"/>
    <mergeCell ref="E34:E39"/>
    <mergeCell ref="E40:E42"/>
    <mergeCell ref="B43:B51"/>
    <mergeCell ref="C43:C51"/>
    <mergeCell ref="E43:E48"/>
    <mergeCell ref="E49:E51"/>
    <mergeCell ref="B52:B60"/>
    <mergeCell ref="C52:C60"/>
    <mergeCell ref="E52:E57"/>
    <mergeCell ref="E58:E60"/>
    <mergeCell ref="E162:E169"/>
    <mergeCell ref="E125:E127"/>
    <mergeCell ref="E128:E129"/>
    <mergeCell ref="E130:E134"/>
    <mergeCell ref="C71:C79"/>
    <mergeCell ref="C80:C89"/>
    <mergeCell ref="E113:E120"/>
    <mergeCell ref="E121:E122"/>
    <mergeCell ref="E135:E144"/>
    <mergeCell ref="E145:E148"/>
    <mergeCell ref="E104:E106"/>
    <mergeCell ref="E108:E112"/>
    <mergeCell ref="E77:E79"/>
    <mergeCell ref="E80:E85"/>
    <mergeCell ref="E86:E89"/>
    <mergeCell ref="E90:E93"/>
    <mergeCell ref="B71:B97"/>
    <mergeCell ref="C90:C97"/>
    <mergeCell ref="C151:C156"/>
    <mergeCell ref="B108:B150"/>
    <mergeCell ref="B151:B156"/>
    <mergeCell ref="C98:C106"/>
    <mergeCell ref="B98:B106"/>
    <mergeCell ref="B157:B173"/>
    <mergeCell ref="C175:C188"/>
    <mergeCell ref="C170:C173"/>
    <mergeCell ref="C108:C120"/>
    <mergeCell ref="E15:E20"/>
    <mergeCell ref="E21:E23"/>
    <mergeCell ref="C157:C169"/>
    <mergeCell ref="C121:C124"/>
    <mergeCell ref="C125:C129"/>
    <mergeCell ref="C130:C144"/>
    <mergeCell ref="C145:C150"/>
    <mergeCell ref="E149:E150"/>
    <mergeCell ref="E151:E154"/>
    <mergeCell ref="E155:E156"/>
    <mergeCell ref="E157:E161"/>
    <mergeCell ref="E98:E103"/>
    <mergeCell ref="A9:C9"/>
    <mergeCell ref="E94:E97"/>
    <mergeCell ref="N1:AF1"/>
    <mergeCell ref="A206:AE206"/>
    <mergeCell ref="A207:AE207"/>
    <mergeCell ref="E172:E173"/>
    <mergeCell ref="E183:E188"/>
    <mergeCell ref="E175:E182"/>
    <mergeCell ref="E189:E193"/>
    <mergeCell ref="E194:E201"/>
    <mergeCell ref="A174:AF174"/>
    <mergeCell ref="C189:C201"/>
    <mergeCell ref="B175:B201"/>
    <mergeCell ref="E170:E171"/>
    <mergeCell ref="E123:E124"/>
    <mergeCell ref="E71:E76"/>
  </mergeCells>
  <printOptions horizontalCentered="1"/>
  <pageMargins left="0.70866141732283472" right="0.70866141732283472" top="0.74803149606299213" bottom="0.74803149606299213" header="0.31496062992125984" footer="0.31496062992125984"/>
  <pageSetup paperSize="9" scale="54" fitToHeight="0"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AK125"/>
  <sheetViews>
    <sheetView topLeftCell="A98" zoomScaleNormal="100" workbookViewId="0">
      <selection activeCell="AE125" sqref="AE125"/>
    </sheetView>
  </sheetViews>
  <sheetFormatPr defaultColWidth="9.1796875" defaultRowHeight="14.5" x14ac:dyDescent="0.35"/>
  <cols>
    <col min="1" max="1" width="9.26953125" style="24" bestFit="1" customWidth="1"/>
    <col min="2" max="2" width="52" style="24" customWidth="1"/>
    <col min="3" max="3" width="23.7265625" style="24" customWidth="1"/>
    <col min="4" max="4" width="8.7265625" style="24" customWidth="1"/>
    <col min="5" max="5" width="16.453125" style="24" customWidth="1"/>
    <col min="6" max="6" width="13.1796875" style="24" customWidth="1"/>
    <col min="7" max="7" width="8.7265625" style="24" customWidth="1"/>
    <col min="8" max="8" width="10" style="24" customWidth="1"/>
    <col min="9" max="22" width="3" style="582" customWidth="1"/>
    <col min="23" max="23" width="4.81640625" style="582" customWidth="1"/>
    <col min="24" max="24" width="14.7265625" style="24" customWidth="1"/>
    <col min="25" max="25" width="19.26953125" style="24" customWidth="1"/>
    <col min="26" max="16384" width="9.1796875" style="24"/>
  </cols>
  <sheetData>
    <row r="1" spans="1:33" s="6" customFormat="1" x14ac:dyDescent="0.35">
      <c r="A1" s="350"/>
      <c r="B1" s="350"/>
      <c r="F1" s="2141" t="s">
        <v>4569</v>
      </c>
      <c r="G1" s="2141"/>
      <c r="H1" s="2141"/>
      <c r="I1" s="2141"/>
      <c r="J1" s="2141"/>
      <c r="K1" s="2141"/>
      <c r="L1" s="2141"/>
      <c r="M1" s="2141"/>
      <c r="N1" s="2141"/>
      <c r="O1" s="2141"/>
      <c r="P1" s="2141"/>
      <c r="Q1" s="2141"/>
      <c r="R1" s="2141"/>
      <c r="S1" s="2141"/>
      <c r="T1" s="2141"/>
      <c r="U1" s="2141"/>
      <c r="V1" s="2141"/>
      <c r="W1" s="2141"/>
      <c r="X1" s="2141"/>
      <c r="Y1" s="2141"/>
      <c r="Z1" s="285"/>
      <c r="AA1" s="7"/>
      <c r="AB1" s="7"/>
      <c r="AC1" s="7"/>
      <c r="AD1" s="7"/>
      <c r="AE1" s="7"/>
      <c r="AF1" s="7"/>
      <c r="AG1" s="7"/>
    </row>
    <row r="2" spans="1:33" s="6" customFormat="1" x14ac:dyDescent="0.35">
      <c r="A2" s="350"/>
      <c r="B2" s="350"/>
      <c r="I2" s="1"/>
      <c r="J2" s="1"/>
      <c r="K2" s="1"/>
      <c r="L2" s="1"/>
      <c r="M2" s="1"/>
      <c r="N2" s="1"/>
      <c r="O2" s="1"/>
      <c r="P2" s="1"/>
      <c r="Q2" s="1"/>
      <c r="R2" s="1"/>
      <c r="V2" s="286"/>
      <c r="W2" s="286"/>
      <c r="X2" s="285"/>
      <c r="Y2" s="285"/>
      <c r="Z2" s="285"/>
      <c r="AA2" s="7"/>
      <c r="AB2" s="7"/>
      <c r="AC2" s="7"/>
      <c r="AD2" s="7"/>
      <c r="AE2" s="7"/>
      <c r="AF2" s="7"/>
      <c r="AG2" s="7"/>
    </row>
    <row r="3" spans="1:33" s="6" customFormat="1" x14ac:dyDescent="0.35">
      <c r="A3" s="350"/>
      <c r="B3" s="350"/>
      <c r="I3" s="1"/>
      <c r="J3" s="1"/>
      <c r="K3" s="1"/>
      <c r="L3" s="1"/>
      <c r="M3" s="1"/>
      <c r="N3" s="1"/>
      <c r="O3" s="1"/>
      <c r="P3" s="1"/>
      <c r="Q3" s="1"/>
      <c r="R3" s="1"/>
      <c r="S3" s="1"/>
      <c r="T3" s="1"/>
      <c r="U3" s="1"/>
      <c r="V3" s="286"/>
      <c r="W3" s="286"/>
      <c r="X3" s="8"/>
      <c r="Y3" s="8"/>
      <c r="Z3" s="7"/>
      <c r="AA3" s="7"/>
      <c r="AB3" s="7"/>
      <c r="AC3" s="7"/>
      <c r="AD3" s="7"/>
      <c r="AE3" s="7"/>
      <c r="AF3" s="7"/>
      <c r="AG3" s="7"/>
    </row>
    <row r="4" spans="1:33" s="6" customFormat="1" x14ac:dyDescent="0.35">
      <c r="A4" s="350"/>
      <c r="B4" s="350"/>
      <c r="I4" s="1"/>
      <c r="J4" s="1"/>
      <c r="K4" s="1"/>
      <c r="L4" s="1"/>
      <c r="M4" s="1"/>
      <c r="N4" s="1"/>
      <c r="O4" s="1"/>
      <c r="P4" s="1"/>
      <c r="Q4" s="1"/>
      <c r="R4" s="1"/>
      <c r="S4" s="1"/>
      <c r="T4" s="1"/>
      <c r="U4" s="1"/>
      <c r="V4" s="1"/>
      <c r="W4" s="1"/>
      <c r="X4" s="8"/>
      <c r="Y4" s="8"/>
      <c r="Z4" s="7"/>
      <c r="AA4" s="7"/>
      <c r="AB4" s="7"/>
      <c r="AC4" s="7"/>
      <c r="AD4" s="7"/>
      <c r="AE4" s="7"/>
      <c r="AF4" s="7"/>
      <c r="AG4" s="7"/>
    </row>
    <row r="5" spans="1:33" s="6" customFormat="1" x14ac:dyDescent="0.35">
      <c r="A5" s="350"/>
      <c r="B5" s="350"/>
      <c r="I5" s="1"/>
      <c r="J5" s="1"/>
      <c r="K5" s="1"/>
      <c r="L5" s="1"/>
      <c r="M5" s="1"/>
      <c r="N5" s="1"/>
      <c r="O5" s="1"/>
      <c r="P5" s="1"/>
      <c r="Q5" s="1"/>
      <c r="R5" s="1"/>
      <c r="S5" s="1"/>
      <c r="T5" s="1"/>
      <c r="U5" s="1"/>
      <c r="V5" s="1"/>
      <c r="W5" s="1"/>
      <c r="X5" s="8"/>
      <c r="Y5" s="8"/>
      <c r="Z5" s="7"/>
      <c r="AA5" s="7"/>
      <c r="AB5" s="7"/>
      <c r="AC5" s="7"/>
      <c r="AD5" s="7"/>
      <c r="AE5" s="7"/>
      <c r="AF5" s="7"/>
      <c r="AG5" s="7"/>
    </row>
    <row r="6" spans="1:33" s="6" customFormat="1" x14ac:dyDescent="0.35">
      <c r="A6" s="350"/>
      <c r="B6" s="350"/>
      <c r="I6" s="1"/>
      <c r="J6" s="1"/>
      <c r="K6" s="1"/>
      <c r="L6" s="1"/>
      <c r="M6" s="1"/>
      <c r="N6" s="1"/>
      <c r="O6" s="1"/>
      <c r="P6" s="1"/>
      <c r="Q6" s="1"/>
      <c r="R6" s="1"/>
      <c r="S6" s="1"/>
      <c r="T6" s="1"/>
      <c r="U6" s="1"/>
      <c r="V6" s="1"/>
      <c r="W6" s="1"/>
      <c r="X6" s="8"/>
      <c r="Y6" s="8"/>
      <c r="Z6" s="7"/>
      <c r="AA6" s="7"/>
      <c r="AB6" s="7"/>
      <c r="AC6" s="7"/>
      <c r="AD6" s="7"/>
      <c r="AE6" s="7"/>
      <c r="AF6" s="7"/>
      <c r="AG6" s="7"/>
    </row>
    <row r="7" spans="1:33" s="6" customFormat="1" x14ac:dyDescent="0.35">
      <c r="A7" s="350"/>
      <c r="B7" s="350"/>
      <c r="I7" s="1"/>
      <c r="J7" s="1"/>
      <c r="K7" s="1"/>
      <c r="L7" s="1"/>
      <c r="M7" s="1"/>
      <c r="N7" s="1"/>
      <c r="O7" s="1"/>
      <c r="P7" s="1"/>
      <c r="Q7" s="1"/>
      <c r="R7" s="1"/>
      <c r="S7" s="1"/>
      <c r="T7" s="1"/>
      <c r="U7" s="1"/>
      <c r="V7" s="1"/>
      <c r="W7" s="1"/>
      <c r="X7" s="8"/>
      <c r="Y7" s="8"/>
      <c r="Z7" s="7"/>
      <c r="AA7" s="7"/>
      <c r="AB7" s="7"/>
      <c r="AC7" s="7"/>
      <c r="AD7" s="7"/>
      <c r="AE7" s="7"/>
      <c r="AF7" s="7"/>
      <c r="AG7" s="7"/>
    </row>
    <row r="8" spans="1:33" s="1" customFormat="1" x14ac:dyDescent="0.35">
      <c r="A8" s="2139" t="s">
        <v>11</v>
      </c>
      <c r="B8" s="2139"/>
      <c r="C8" s="2"/>
      <c r="D8" s="2"/>
      <c r="E8" s="2"/>
      <c r="F8" s="2"/>
      <c r="G8" s="2"/>
      <c r="H8" s="2"/>
      <c r="I8" s="2"/>
      <c r="J8" s="2"/>
      <c r="K8" s="2"/>
      <c r="L8" s="2"/>
      <c r="M8" s="2"/>
      <c r="N8" s="2"/>
      <c r="X8" s="9"/>
      <c r="Y8" s="9"/>
      <c r="Z8" s="10"/>
      <c r="AA8" s="10"/>
      <c r="AB8" s="10"/>
      <c r="AC8" s="10"/>
      <c r="AD8" s="10"/>
      <c r="AE8" s="10"/>
      <c r="AF8" s="10"/>
      <c r="AG8" s="10"/>
    </row>
    <row r="9" spans="1:33" s="1" customFormat="1" ht="45.75" customHeight="1" x14ac:dyDescent="0.35">
      <c r="A9" s="2437" t="s">
        <v>4816</v>
      </c>
      <c r="B9" s="2437"/>
      <c r="C9" s="2437"/>
      <c r="D9" s="2437"/>
      <c r="E9" s="2437"/>
      <c r="F9" s="2437"/>
      <c r="G9" s="2437"/>
      <c r="H9" s="2437"/>
      <c r="I9" s="2437"/>
      <c r="J9" s="2437"/>
      <c r="K9" s="2437"/>
      <c r="L9" s="2437"/>
      <c r="M9" s="2437"/>
      <c r="N9" s="2437"/>
      <c r="O9" s="2437"/>
      <c r="X9" s="9"/>
      <c r="Y9" s="9"/>
      <c r="Z9" s="10"/>
      <c r="AA9" s="10"/>
      <c r="AB9" s="10"/>
      <c r="AC9" s="10"/>
      <c r="AD9" s="10"/>
      <c r="AE9" s="10"/>
      <c r="AF9" s="10"/>
      <c r="AG9" s="10"/>
    </row>
    <row r="10" spans="1:33" s="1" customFormat="1" ht="15" thickBot="1" x14ac:dyDescent="0.4">
      <c r="A10" s="2142"/>
      <c r="B10" s="2142"/>
      <c r="C10" s="2142"/>
      <c r="D10" s="2142"/>
      <c r="E10" s="2142"/>
      <c r="F10" s="2142"/>
      <c r="G10" s="2142"/>
      <c r="H10" s="2142"/>
      <c r="I10" s="2142"/>
      <c r="J10" s="2142"/>
      <c r="K10" s="2142"/>
      <c r="L10" s="2142"/>
      <c r="M10" s="2142"/>
      <c r="N10" s="2142"/>
      <c r="O10" s="2142"/>
      <c r="P10" s="2142"/>
      <c r="Q10" s="2142"/>
      <c r="R10" s="2142"/>
      <c r="S10" s="2142"/>
      <c r="T10" s="2142"/>
      <c r="U10" s="2142"/>
      <c r="V10" s="2142"/>
      <c r="W10" s="2142"/>
      <c r="X10" s="9"/>
      <c r="Y10" s="9"/>
      <c r="Z10" s="10"/>
      <c r="AA10" s="10"/>
      <c r="AB10" s="10"/>
      <c r="AC10" s="10"/>
      <c r="AD10" s="10"/>
      <c r="AE10" s="10"/>
      <c r="AF10" s="10"/>
      <c r="AG10" s="10"/>
    </row>
    <row r="11" spans="1:33" s="12" customFormat="1" ht="16.5" customHeight="1" thickBot="1" x14ac:dyDescent="0.4">
      <c r="A11" s="2440" t="s">
        <v>713</v>
      </c>
      <c r="B11" s="2237" t="s">
        <v>4799</v>
      </c>
      <c r="C11" s="2429" t="s">
        <v>4767</v>
      </c>
      <c r="D11" s="2429" t="s">
        <v>4800</v>
      </c>
      <c r="E11" s="2429" t="s">
        <v>4801</v>
      </c>
      <c r="F11" s="2429" t="s">
        <v>4802</v>
      </c>
      <c r="G11" s="2429" t="s">
        <v>4819</v>
      </c>
      <c r="H11" s="2429" t="s">
        <v>4822</v>
      </c>
      <c r="I11" s="2434" t="s">
        <v>4246</v>
      </c>
      <c r="J11" s="2434"/>
      <c r="K11" s="2434"/>
      <c r="L11" s="2434"/>
      <c r="M11" s="2434"/>
      <c r="N11" s="2434"/>
      <c r="O11" s="2434"/>
      <c r="P11" s="2434"/>
      <c r="Q11" s="2434"/>
      <c r="R11" s="2434"/>
      <c r="S11" s="2434"/>
      <c r="T11" s="2434"/>
      <c r="U11" s="2434"/>
      <c r="V11" s="2434"/>
      <c r="W11" s="2434"/>
      <c r="X11" s="2426" t="s">
        <v>4820</v>
      </c>
      <c r="Y11" s="2426" t="s">
        <v>4821</v>
      </c>
      <c r="Z11" s="11"/>
      <c r="AA11" s="11"/>
      <c r="AB11" s="11"/>
      <c r="AC11" s="11"/>
      <c r="AD11" s="11"/>
      <c r="AE11" s="11"/>
      <c r="AF11" s="11"/>
      <c r="AG11" s="11"/>
    </row>
    <row r="12" spans="1:33" s="12" customFormat="1" ht="24" customHeight="1" thickBot="1" x14ac:dyDescent="0.4">
      <c r="A12" s="2441"/>
      <c r="B12" s="2442"/>
      <c r="C12" s="2430"/>
      <c r="D12" s="2430"/>
      <c r="E12" s="2430"/>
      <c r="F12" s="2430"/>
      <c r="G12" s="2430"/>
      <c r="H12" s="2430"/>
      <c r="I12" s="2435" t="s">
        <v>4859</v>
      </c>
      <c r="J12" s="2436"/>
      <c r="K12" s="2436"/>
      <c r="L12" s="2436"/>
      <c r="M12" s="2436"/>
      <c r="N12" s="2436"/>
      <c r="O12" s="2436"/>
      <c r="P12" s="2436"/>
      <c r="Q12" s="2436"/>
      <c r="R12" s="2436"/>
      <c r="S12" s="2436"/>
      <c r="T12" s="2436"/>
      <c r="U12" s="2436"/>
      <c r="V12" s="2436"/>
      <c r="W12" s="2436"/>
      <c r="X12" s="2427"/>
      <c r="Y12" s="2427"/>
      <c r="Z12" s="11"/>
      <c r="AA12" s="11"/>
      <c r="AB12" s="11"/>
      <c r="AC12" s="11"/>
      <c r="AD12" s="11"/>
      <c r="AE12" s="11"/>
      <c r="AF12" s="11"/>
      <c r="AG12" s="11"/>
    </row>
    <row r="13" spans="1:33" s="12" customFormat="1" ht="22.5" customHeight="1" thickBot="1" x14ac:dyDescent="0.4">
      <c r="A13" s="2441"/>
      <c r="B13" s="2442"/>
      <c r="C13" s="2430"/>
      <c r="D13" s="2430"/>
      <c r="E13" s="2430"/>
      <c r="F13" s="2430"/>
      <c r="G13" s="2430"/>
      <c r="H13" s="2430"/>
      <c r="I13" s="2438" t="s">
        <v>4818</v>
      </c>
      <c r="J13" s="2439"/>
      <c r="K13" s="2439"/>
      <c r="L13" s="2439"/>
      <c r="M13" s="2439"/>
      <c r="N13" s="2439"/>
      <c r="O13" s="2439"/>
      <c r="P13" s="2439"/>
      <c r="Q13" s="2439"/>
      <c r="R13" s="2439"/>
      <c r="S13" s="2439"/>
      <c r="T13" s="2439"/>
      <c r="U13" s="2439"/>
      <c r="V13" s="2439"/>
      <c r="W13" s="2439"/>
      <c r="X13" s="2427"/>
      <c r="Y13" s="2427"/>
      <c r="Z13" s="11"/>
      <c r="AA13" s="11"/>
      <c r="AB13" s="11"/>
      <c r="AC13" s="11"/>
      <c r="AD13" s="11"/>
      <c r="AE13" s="11"/>
      <c r="AF13" s="11"/>
      <c r="AG13" s="11"/>
    </row>
    <row r="14" spans="1:33" s="12" customFormat="1" ht="24" customHeight="1" thickBot="1" x14ac:dyDescent="0.4">
      <c r="A14" s="2441"/>
      <c r="B14" s="2442"/>
      <c r="C14" s="2430"/>
      <c r="D14" s="2430"/>
      <c r="E14" s="2430"/>
      <c r="F14" s="2430"/>
      <c r="G14" s="2430"/>
      <c r="H14" s="2430"/>
      <c r="I14" s="2443">
        <v>2025</v>
      </c>
      <c r="J14" s="2432"/>
      <c r="K14" s="2433"/>
      <c r="L14" s="2431">
        <v>2026</v>
      </c>
      <c r="M14" s="2432"/>
      <c r="N14" s="2433"/>
      <c r="O14" s="2431">
        <v>2027</v>
      </c>
      <c r="P14" s="2432"/>
      <c r="Q14" s="2433"/>
      <c r="R14" s="2431">
        <v>2028</v>
      </c>
      <c r="S14" s="2432"/>
      <c r="T14" s="2433"/>
      <c r="U14" s="2431">
        <v>2029</v>
      </c>
      <c r="V14" s="2432"/>
      <c r="W14" s="2433"/>
      <c r="X14" s="2428"/>
      <c r="Y14" s="2427"/>
      <c r="Z14" s="11"/>
      <c r="AA14" s="11"/>
      <c r="AB14" s="11"/>
      <c r="AC14" s="11"/>
      <c r="AD14" s="11"/>
      <c r="AE14" s="11"/>
      <c r="AF14" s="11"/>
      <c r="AG14" s="11"/>
    </row>
    <row r="15" spans="1:33" s="16" customFormat="1" ht="17.25" customHeight="1" x14ac:dyDescent="0.35">
      <c r="A15" s="671">
        <v>1</v>
      </c>
      <c r="B15" s="1312" t="s">
        <v>4661</v>
      </c>
      <c r="C15" s="1313" t="s">
        <v>4768</v>
      </c>
      <c r="D15" s="1314">
        <v>5</v>
      </c>
      <c r="E15" s="1315">
        <v>37599</v>
      </c>
      <c r="F15" s="1315">
        <v>43388</v>
      </c>
      <c r="G15" s="1316" t="s">
        <v>13</v>
      </c>
      <c r="H15" s="1317" t="s">
        <v>13</v>
      </c>
      <c r="I15" s="2425"/>
      <c r="J15" s="2421"/>
      <c r="K15" s="2421"/>
      <c r="L15" s="2421"/>
      <c r="M15" s="2421"/>
      <c r="N15" s="2421"/>
      <c r="O15" s="2421"/>
      <c r="P15" s="2421"/>
      <c r="Q15" s="2421"/>
      <c r="R15" s="2421" t="s">
        <v>2243</v>
      </c>
      <c r="S15" s="2421"/>
      <c r="T15" s="2421"/>
      <c r="U15" s="2421"/>
      <c r="V15" s="2421"/>
      <c r="W15" s="2423"/>
      <c r="X15" s="1686"/>
      <c r="Y15" s="443">
        <f t="shared" ref="Y15:Y46" si="0">ROUND(X15,2)*G15*H15</f>
        <v>0</v>
      </c>
      <c r="Z15" s="15"/>
      <c r="AA15" s="15"/>
      <c r="AB15" s="15"/>
      <c r="AC15" s="15"/>
      <c r="AD15" s="15"/>
      <c r="AE15" s="15"/>
      <c r="AF15" s="15"/>
      <c r="AG15" s="15"/>
    </row>
    <row r="16" spans="1:33" x14ac:dyDescent="0.35">
      <c r="A16" s="670">
        <v>2</v>
      </c>
      <c r="B16" s="1733" t="s">
        <v>4662</v>
      </c>
      <c r="C16" s="1793" t="s">
        <v>4768</v>
      </c>
      <c r="D16" s="1318">
        <v>5</v>
      </c>
      <c r="E16" s="1319">
        <v>37601</v>
      </c>
      <c r="F16" s="1319">
        <v>44734</v>
      </c>
      <c r="G16" s="546" t="s">
        <v>13</v>
      </c>
      <c r="H16" s="1320" t="s">
        <v>13</v>
      </c>
      <c r="I16" s="2410"/>
      <c r="J16" s="2409"/>
      <c r="K16" s="2409"/>
      <c r="L16" s="2409"/>
      <c r="M16" s="2409"/>
      <c r="N16" s="2409"/>
      <c r="O16" s="2409" t="s">
        <v>2243</v>
      </c>
      <c r="P16" s="2409"/>
      <c r="Q16" s="2409"/>
      <c r="R16" s="2409"/>
      <c r="S16" s="2409"/>
      <c r="T16" s="2409"/>
      <c r="U16" s="2409"/>
      <c r="V16" s="2409"/>
      <c r="W16" s="2424"/>
      <c r="X16" s="1687"/>
      <c r="Y16" s="444">
        <f t="shared" si="0"/>
        <v>0</v>
      </c>
    </row>
    <row r="17" spans="1:25" x14ac:dyDescent="0.35">
      <c r="A17" s="670">
        <v>3</v>
      </c>
      <c r="B17" s="1733" t="s">
        <v>4663</v>
      </c>
      <c r="C17" s="1793" t="s">
        <v>4768</v>
      </c>
      <c r="D17" s="1318">
        <v>5</v>
      </c>
      <c r="E17" s="1319">
        <v>37601</v>
      </c>
      <c r="F17" s="1319">
        <v>44734</v>
      </c>
      <c r="G17" s="546" t="s">
        <v>13</v>
      </c>
      <c r="H17" s="1320" t="s">
        <v>13</v>
      </c>
      <c r="I17" s="2410"/>
      <c r="J17" s="2409"/>
      <c r="K17" s="2409"/>
      <c r="L17" s="2409"/>
      <c r="M17" s="2409"/>
      <c r="N17" s="2409"/>
      <c r="O17" s="2409" t="s">
        <v>2243</v>
      </c>
      <c r="P17" s="2409"/>
      <c r="Q17" s="2409"/>
      <c r="R17" s="2409"/>
      <c r="S17" s="2409"/>
      <c r="T17" s="2409"/>
      <c r="U17" s="2409"/>
      <c r="V17" s="2409"/>
      <c r="W17" s="2424"/>
      <c r="X17" s="1687"/>
      <c r="Y17" s="444">
        <f t="shared" si="0"/>
        <v>0</v>
      </c>
    </row>
    <row r="18" spans="1:25" x14ac:dyDescent="0.35">
      <c r="A18" s="670">
        <v>4</v>
      </c>
      <c r="B18" s="1733" t="s">
        <v>4664</v>
      </c>
      <c r="C18" s="1793" t="s">
        <v>4768</v>
      </c>
      <c r="D18" s="1318">
        <v>5</v>
      </c>
      <c r="E18" s="1319">
        <v>37587</v>
      </c>
      <c r="F18" s="1319">
        <v>44734</v>
      </c>
      <c r="G18" s="546" t="s">
        <v>13</v>
      </c>
      <c r="H18" s="1320" t="s">
        <v>13</v>
      </c>
      <c r="I18" s="2410"/>
      <c r="J18" s="2409"/>
      <c r="K18" s="2409"/>
      <c r="L18" s="2409"/>
      <c r="M18" s="2409"/>
      <c r="N18" s="2409"/>
      <c r="O18" s="2409" t="s">
        <v>2243</v>
      </c>
      <c r="P18" s="2409"/>
      <c r="Q18" s="2409"/>
      <c r="R18" s="2409"/>
      <c r="S18" s="2409"/>
      <c r="T18" s="2409"/>
      <c r="U18" s="2409"/>
      <c r="V18" s="2409"/>
      <c r="W18" s="2424"/>
      <c r="X18" s="1687"/>
      <c r="Y18" s="444">
        <f t="shared" si="0"/>
        <v>0</v>
      </c>
    </row>
    <row r="19" spans="1:25" ht="33.75" customHeight="1" x14ac:dyDescent="0.35">
      <c r="A19" s="670">
        <v>5</v>
      </c>
      <c r="B19" s="1733" t="s">
        <v>4665</v>
      </c>
      <c r="C19" s="1793" t="s">
        <v>4768</v>
      </c>
      <c r="D19" s="1318">
        <v>5</v>
      </c>
      <c r="E19" s="1319">
        <v>37601</v>
      </c>
      <c r="F19" s="1319">
        <v>44734</v>
      </c>
      <c r="G19" s="546" t="s">
        <v>13</v>
      </c>
      <c r="H19" s="1320" t="s">
        <v>13</v>
      </c>
      <c r="I19" s="2410"/>
      <c r="J19" s="2409"/>
      <c r="K19" s="2409"/>
      <c r="L19" s="2409"/>
      <c r="M19" s="2409"/>
      <c r="N19" s="2409"/>
      <c r="O19" s="2409" t="s">
        <v>2243</v>
      </c>
      <c r="P19" s="2409"/>
      <c r="Q19" s="2409"/>
      <c r="R19" s="2409"/>
      <c r="S19" s="2409"/>
      <c r="T19" s="2409"/>
      <c r="U19" s="2409"/>
      <c r="V19" s="2409"/>
      <c r="W19" s="2424"/>
      <c r="X19" s="1687"/>
      <c r="Y19" s="444">
        <f t="shared" si="0"/>
        <v>0</v>
      </c>
    </row>
    <row r="20" spans="1:25" ht="29" x14ac:dyDescent="0.35">
      <c r="A20" s="670">
        <v>6</v>
      </c>
      <c r="B20" s="1733" t="s">
        <v>4666</v>
      </c>
      <c r="C20" s="1793" t="s">
        <v>4768</v>
      </c>
      <c r="D20" s="1318">
        <v>5</v>
      </c>
      <c r="E20" s="1319">
        <v>37605</v>
      </c>
      <c r="F20" s="1319">
        <v>45072</v>
      </c>
      <c r="G20" s="546" t="s">
        <v>13</v>
      </c>
      <c r="H20" s="1320" t="s">
        <v>13</v>
      </c>
      <c r="I20" s="2410"/>
      <c r="J20" s="2409"/>
      <c r="K20" s="2409"/>
      <c r="L20" s="2409"/>
      <c r="M20" s="2409"/>
      <c r="N20" s="2409"/>
      <c r="O20" s="2409"/>
      <c r="P20" s="2409"/>
      <c r="Q20" s="2409"/>
      <c r="R20" s="2409" t="s">
        <v>2243</v>
      </c>
      <c r="S20" s="2409"/>
      <c r="T20" s="2409"/>
      <c r="U20" s="2409"/>
      <c r="V20" s="2409"/>
      <c r="W20" s="2424"/>
      <c r="X20" s="1687"/>
      <c r="Y20" s="444">
        <f t="shared" si="0"/>
        <v>0</v>
      </c>
    </row>
    <row r="21" spans="1:25" ht="36" customHeight="1" x14ac:dyDescent="0.35">
      <c r="A21" s="670">
        <v>7</v>
      </c>
      <c r="B21" s="1733" t="s">
        <v>4667</v>
      </c>
      <c r="C21" s="1793" t="s">
        <v>4768</v>
      </c>
      <c r="D21" s="1318">
        <v>5</v>
      </c>
      <c r="E21" s="1319" t="s">
        <v>4803</v>
      </c>
      <c r="F21" s="1319">
        <v>45104</v>
      </c>
      <c r="G21" s="546" t="s">
        <v>13</v>
      </c>
      <c r="H21" s="1320" t="s">
        <v>13</v>
      </c>
      <c r="I21" s="2410"/>
      <c r="J21" s="2409"/>
      <c r="K21" s="2409"/>
      <c r="L21" s="2409"/>
      <c r="M21" s="2409"/>
      <c r="N21" s="2409"/>
      <c r="O21" s="2409"/>
      <c r="P21" s="2409"/>
      <c r="Q21" s="2409"/>
      <c r="R21" s="2409" t="s">
        <v>2243</v>
      </c>
      <c r="S21" s="2409"/>
      <c r="T21" s="2409"/>
      <c r="U21" s="2409"/>
      <c r="V21" s="2409"/>
      <c r="W21" s="2424"/>
      <c r="X21" s="1687"/>
      <c r="Y21" s="444">
        <f t="shared" si="0"/>
        <v>0</v>
      </c>
    </row>
    <row r="22" spans="1:25" x14ac:dyDescent="0.35">
      <c r="A22" s="670">
        <v>8</v>
      </c>
      <c r="B22" s="1733" t="s">
        <v>4668</v>
      </c>
      <c r="C22" s="1793" t="s">
        <v>4769</v>
      </c>
      <c r="D22" s="1318">
        <v>1</v>
      </c>
      <c r="E22" s="1319" t="s">
        <v>4804</v>
      </c>
      <c r="F22" s="1319">
        <v>45072</v>
      </c>
      <c r="G22" s="1321" t="s">
        <v>2258</v>
      </c>
      <c r="H22" s="1320" t="s">
        <v>13</v>
      </c>
      <c r="I22" s="2422" t="s">
        <v>2243</v>
      </c>
      <c r="J22" s="2412"/>
      <c r="K22" s="2412"/>
      <c r="L22" s="2412" t="s">
        <v>2243</v>
      </c>
      <c r="M22" s="2412"/>
      <c r="N22" s="2412"/>
      <c r="O22" s="2412" t="s">
        <v>2243</v>
      </c>
      <c r="P22" s="2412"/>
      <c r="Q22" s="2412"/>
      <c r="R22" s="2412" t="s">
        <v>2243</v>
      </c>
      <c r="S22" s="2412"/>
      <c r="T22" s="2412"/>
      <c r="U22" s="2412" t="s">
        <v>2243</v>
      </c>
      <c r="V22" s="2412"/>
      <c r="W22" s="2413"/>
      <c r="X22" s="1700"/>
      <c r="Y22" s="444">
        <f>ROUND(X22,2)*G22*H22</f>
        <v>0</v>
      </c>
    </row>
    <row r="23" spans="1:25" x14ac:dyDescent="0.35">
      <c r="A23" s="670">
        <v>9</v>
      </c>
      <c r="B23" s="1733" t="s">
        <v>4669</v>
      </c>
      <c r="C23" s="1793" t="s">
        <v>4768</v>
      </c>
      <c r="D23" s="1318">
        <v>5</v>
      </c>
      <c r="E23" s="1319">
        <v>37735</v>
      </c>
      <c r="F23" s="1319">
        <v>45072</v>
      </c>
      <c r="G23" s="546" t="s">
        <v>13</v>
      </c>
      <c r="H23" s="1320" t="s">
        <v>13</v>
      </c>
      <c r="I23" s="2410"/>
      <c r="J23" s="2409"/>
      <c r="K23" s="2409"/>
      <c r="L23" s="2409"/>
      <c r="M23" s="2409"/>
      <c r="N23" s="2409"/>
      <c r="O23" s="2409"/>
      <c r="P23" s="2409"/>
      <c r="Q23" s="2409"/>
      <c r="R23" s="2409" t="s">
        <v>2243</v>
      </c>
      <c r="S23" s="2409"/>
      <c r="T23" s="2409"/>
      <c r="U23" s="2409"/>
      <c r="V23" s="2409"/>
      <c r="W23" s="2411"/>
      <c r="X23" s="1700"/>
      <c r="Y23" s="444">
        <f t="shared" si="0"/>
        <v>0</v>
      </c>
    </row>
    <row r="24" spans="1:25" x14ac:dyDescent="0.35">
      <c r="A24" s="670">
        <v>10</v>
      </c>
      <c r="B24" s="1322" t="s">
        <v>4670</v>
      </c>
      <c r="C24" s="1321" t="s">
        <v>4770</v>
      </c>
      <c r="D24" s="1786">
        <v>3</v>
      </c>
      <c r="E24" s="1319">
        <v>37735</v>
      </c>
      <c r="F24" s="1319">
        <v>45336</v>
      </c>
      <c r="G24" s="546" t="s">
        <v>13</v>
      </c>
      <c r="H24" s="1320" t="s">
        <v>13</v>
      </c>
      <c r="I24" s="2410"/>
      <c r="J24" s="2409"/>
      <c r="K24" s="2409"/>
      <c r="L24" s="2409"/>
      <c r="M24" s="2409"/>
      <c r="N24" s="2409"/>
      <c r="O24" s="2409" t="s">
        <v>2243</v>
      </c>
      <c r="P24" s="2409"/>
      <c r="Q24" s="2409"/>
      <c r="R24" s="2409"/>
      <c r="S24" s="2409"/>
      <c r="T24" s="2409"/>
      <c r="U24" s="2409"/>
      <c r="V24" s="2409"/>
      <c r="W24" s="2411"/>
      <c r="X24" s="1700"/>
      <c r="Y24" s="444">
        <f t="shared" si="0"/>
        <v>0</v>
      </c>
    </row>
    <row r="25" spans="1:25" ht="29" x14ac:dyDescent="0.35">
      <c r="A25" s="670">
        <v>11</v>
      </c>
      <c r="B25" s="1733" t="s">
        <v>4671</v>
      </c>
      <c r="C25" s="1793" t="s">
        <v>4771</v>
      </c>
      <c r="D25" s="1318">
        <v>3</v>
      </c>
      <c r="E25" s="1319">
        <v>37734</v>
      </c>
      <c r="F25" s="1319">
        <v>43342</v>
      </c>
      <c r="G25" s="546" t="s">
        <v>13</v>
      </c>
      <c r="H25" s="1320" t="s">
        <v>13</v>
      </c>
      <c r="I25" s="2410"/>
      <c r="J25" s="2409"/>
      <c r="K25" s="2409"/>
      <c r="L25" s="2409"/>
      <c r="M25" s="2409"/>
      <c r="N25" s="2409"/>
      <c r="O25" s="2409" t="s">
        <v>2243</v>
      </c>
      <c r="P25" s="2409"/>
      <c r="Q25" s="2409"/>
      <c r="R25" s="2409"/>
      <c r="S25" s="2409"/>
      <c r="T25" s="2409"/>
      <c r="U25" s="2409"/>
      <c r="V25" s="2409"/>
      <c r="W25" s="2411"/>
      <c r="X25" s="1700"/>
      <c r="Y25" s="444">
        <f t="shared" si="0"/>
        <v>0</v>
      </c>
    </row>
    <row r="26" spans="1:25" x14ac:dyDescent="0.35">
      <c r="A26" s="670">
        <v>12</v>
      </c>
      <c r="B26" s="1322" t="s">
        <v>4672</v>
      </c>
      <c r="C26" s="1321" t="s">
        <v>4772</v>
      </c>
      <c r="D26" s="1786">
        <v>4</v>
      </c>
      <c r="E26" s="1319">
        <v>37722</v>
      </c>
      <c r="F26" s="1319">
        <v>45153</v>
      </c>
      <c r="G26" s="546" t="s">
        <v>13</v>
      </c>
      <c r="H26" s="1320" t="s">
        <v>13</v>
      </c>
      <c r="I26" s="2410"/>
      <c r="J26" s="2409"/>
      <c r="K26" s="2409"/>
      <c r="L26" s="2409"/>
      <c r="M26" s="2409"/>
      <c r="N26" s="2409"/>
      <c r="O26" s="2409" t="s">
        <v>2243</v>
      </c>
      <c r="P26" s="2409"/>
      <c r="Q26" s="2409"/>
      <c r="R26" s="2409"/>
      <c r="S26" s="2409"/>
      <c r="T26" s="2409"/>
      <c r="U26" s="2409"/>
      <c r="V26" s="2409"/>
      <c r="W26" s="2411"/>
      <c r="X26" s="1700"/>
      <c r="Y26" s="444">
        <f t="shared" si="0"/>
        <v>0</v>
      </c>
    </row>
    <row r="27" spans="1:25" ht="29" x14ac:dyDescent="0.35">
      <c r="A27" s="670">
        <v>13</v>
      </c>
      <c r="B27" s="1733" t="s">
        <v>4673</v>
      </c>
      <c r="C27" s="1793" t="s">
        <v>4771</v>
      </c>
      <c r="D27" s="1318">
        <v>3</v>
      </c>
      <c r="E27" s="1319">
        <v>37726</v>
      </c>
      <c r="F27" s="1319">
        <v>43340</v>
      </c>
      <c r="G27" s="546" t="s">
        <v>13</v>
      </c>
      <c r="H27" s="1320" t="s">
        <v>13</v>
      </c>
      <c r="I27" s="2410"/>
      <c r="J27" s="2409"/>
      <c r="K27" s="2409"/>
      <c r="L27" s="2409"/>
      <c r="M27" s="2409"/>
      <c r="N27" s="2409"/>
      <c r="O27" s="2409" t="s">
        <v>2243</v>
      </c>
      <c r="P27" s="2409"/>
      <c r="Q27" s="2409"/>
      <c r="R27" s="2409"/>
      <c r="S27" s="2409"/>
      <c r="T27" s="2409"/>
      <c r="U27" s="2409"/>
      <c r="V27" s="2409"/>
      <c r="W27" s="2411"/>
      <c r="X27" s="1700"/>
      <c r="Y27" s="444">
        <f t="shared" si="0"/>
        <v>0</v>
      </c>
    </row>
    <row r="28" spans="1:25" x14ac:dyDescent="0.35">
      <c r="A28" s="670">
        <v>14</v>
      </c>
      <c r="B28" s="1733" t="s">
        <v>4674</v>
      </c>
      <c r="C28" s="1793" t="s">
        <v>4773</v>
      </c>
      <c r="D28" s="1318">
        <v>3</v>
      </c>
      <c r="E28" s="1789" t="s">
        <v>4805</v>
      </c>
      <c r="F28" s="1319">
        <v>44477</v>
      </c>
      <c r="G28" s="546" t="s">
        <v>13</v>
      </c>
      <c r="H28" s="1320" t="s">
        <v>13</v>
      </c>
      <c r="I28" s="2410"/>
      <c r="J28" s="2409"/>
      <c r="K28" s="2409"/>
      <c r="L28" s="2409"/>
      <c r="M28" s="2409"/>
      <c r="N28" s="2409"/>
      <c r="O28" s="2409" t="s">
        <v>2243</v>
      </c>
      <c r="P28" s="2409"/>
      <c r="Q28" s="2409"/>
      <c r="R28" s="2409"/>
      <c r="S28" s="2409"/>
      <c r="T28" s="2409"/>
      <c r="U28" s="2409"/>
      <c r="V28" s="2409"/>
      <c r="W28" s="2411"/>
      <c r="X28" s="1700"/>
      <c r="Y28" s="444">
        <f t="shared" si="0"/>
        <v>0</v>
      </c>
    </row>
    <row r="29" spans="1:25" x14ac:dyDescent="0.35">
      <c r="A29" s="670">
        <v>15</v>
      </c>
      <c r="B29" s="1733" t="s">
        <v>4675</v>
      </c>
      <c r="C29" s="1793" t="s">
        <v>4774</v>
      </c>
      <c r="D29" s="1318">
        <v>1</v>
      </c>
      <c r="E29" s="1789" t="s">
        <v>4805</v>
      </c>
      <c r="F29" s="1319">
        <v>44853</v>
      </c>
      <c r="G29" s="1321" t="s">
        <v>2258</v>
      </c>
      <c r="H29" s="1320" t="s">
        <v>13</v>
      </c>
      <c r="I29" s="2422" t="s">
        <v>2243</v>
      </c>
      <c r="J29" s="2412"/>
      <c r="K29" s="2412"/>
      <c r="L29" s="2412" t="s">
        <v>2243</v>
      </c>
      <c r="M29" s="2412"/>
      <c r="N29" s="2412"/>
      <c r="O29" s="2412" t="s">
        <v>2243</v>
      </c>
      <c r="P29" s="2412"/>
      <c r="Q29" s="2412"/>
      <c r="R29" s="2412" t="s">
        <v>2243</v>
      </c>
      <c r="S29" s="2412"/>
      <c r="T29" s="2412"/>
      <c r="U29" s="2412" t="s">
        <v>2243</v>
      </c>
      <c r="V29" s="2412"/>
      <c r="W29" s="2413"/>
      <c r="X29" s="1700"/>
      <c r="Y29" s="444">
        <f t="shared" si="0"/>
        <v>0</v>
      </c>
    </row>
    <row r="30" spans="1:25" x14ac:dyDescent="0.35">
      <c r="A30" s="670">
        <v>16</v>
      </c>
      <c r="B30" s="1733" t="s">
        <v>4676</v>
      </c>
      <c r="C30" s="1793" t="s">
        <v>4768</v>
      </c>
      <c r="D30" s="1318">
        <v>5</v>
      </c>
      <c r="E30" s="1319">
        <v>37722</v>
      </c>
      <c r="F30" s="1319">
        <v>43270</v>
      </c>
      <c r="G30" s="546" t="s">
        <v>13</v>
      </c>
      <c r="H30" s="1320" t="s">
        <v>13</v>
      </c>
      <c r="I30" s="2410"/>
      <c r="J30" s="2409"/>
      <c r="K30" s="2409"/>
      <c r="L30" s="2409"/>
      <c r="M30" s="2409"/>
      <c r="N30" s="2409"/>
      <c r="O30" s="2409"/>
      <c r="P30" s="2409"/>
      <c r="Q30" s="2409"/>
      <c r="R30" s="2409" t="s">
        <v>2243</v>
      </c>
      <c r="S30" s="2409"/>
      <c r="T30" s="2409"/>
      <c r="U30" s="2409"/>
      <c r="V30" s="2409"/>
      <c r="W30" s="2411"/>
      <c r="X30" s="1700"/>
      <c r="Y30" s="444">
        <f t="shared" si="0"/>
        <v>0</v>
      </c>
    </row>
    <row r="31" spans="1:25" x14ac:dyDescent="0.35">
      <c r="A31" s="670">
        <v>17</v>
      </c>
      <c r="B31" s="1733" t="s">
        <v>4677</v>
      </c>
      <c r="C31" s="1793" t="s">
        <v>4775</v>
      </c>
      <c r="D31" s="1318">
        <v>3</v>
      </c>
      <c r="E31" s="1319">
        <v>37554</v>
      </c>
      <c r="F31" s="1319">
        <v>44327</v>
      </c>
      <c r="G31" s="546" t="s">
        <v>13</v>
      </c>
      <c r="H31" s="1320" t="s">
        <v>13</v>
      </c>
      <c r="I31" s="2410"/>
      <c r="J31" s="2409"/>
      <c r="K31" s="2409"/>
      <c r="L31" s="2409"/>
      <c r="M31" s="2409"/>
      <c r="N31" s="2409"/>
      <c r="O31" s="2409" t="s">
        <v>2243</v>
      </c>
      <c r="P31" s="2409"/>
      <c r="Q31" s="2409"/>
      <c r="R31" s="2409"/>
      <c r="S31" s="2409"/>
      <c r="T31" s="2409"/>
      <c r="U31" s="2409"/>
      <c r="V31" s="2409"/>
      <c r="W31" s="2411"/>
      <c r="X31" s="1700"/>
      <c r="Y31" s="444">
        <f t="shared" si="0"/>
        <v>0</v>
      </c>
    </row>
    <row r="32" spans="1:25" x14ac:dyDescent="0.35">
      <c r="A32" s="670">
        <v>18</v>
      </c>
      <c r="B32" s="1733" t="s">
        <v>4678</v>
      </c>
      <c r="C32" s="1793" t="s">
        <v>4776</v>
      </c>
      <c r="D32" s="1318">
        <v>3</v>
      </c>
      <c r="E32" s="1319">
        <v>37534</v>
      </c>
      <c r="F32" s="1319">
        <v>44195</v>
      </c>
      <c r="G32" s="546" t="s">
        <v>13</v>
      </c>
      <c r="H32" s="1320" t="s">
        <v>13</v>
      </c>
      <c r="I32" s="2410"/>
      <c r="J32" s="2409"/>
      <c r="K32" s="2409"/>
      <c r="L32" s="2409" t="s">
        <v>2243</v>
      </c>
      <c r="M32" s="2409"/>
      <c r="N32" s="2409"/>
      <c r="O32" s="2409"/>
      <c r="P32" s="2409"/>
      <c r="Q32" s="2409"/>
      <c r="R32" s="2409"/>
      <c r="S32" s="2409"/>
      <c r="T32" s="2409"/>
      <c r="U32" s="2409" t="s">
        <v>2243</v>
      </c>
      <c r="V32" s="2409"/>
      <c r="W32" s="2411"/>
      <c r="X32" s="1700"/>
      <c r="Y32" s="444">
        <f t="shared" si="0"/>
        <v>0</v>
      </c>
    </row>
    <row r="33" spans="1:25" x14ac:dyDescent="0.35">
      <c r="A33" s="670">
        <v>19</v>
      </c>
      <c r="B33" s="1733" t="s">
        <v>4679</v>
      </c>
      <c r="C33" s="1793" t="s">
        <v>4777</v>
      </c>
      <c r="D33" s="1318">
        <v>3</v>
      </c>
      <c r="E33" s="1319">
        <v>37491</v>
      </c>
      <c r="F33" s="1319">
        <v>44195</v>
      </c>
      <c r="G33" s="546" t="s">
        <v>13</v>
      </c>
      <c r="H33" s="1320" t="s">
        <v>13</v>
      </c>
      <c r="I33" s="2410"/>
      <c r="J33" s="2409"/>
      <c r="K33" s="2409"/>
      <c r="L33" s="2409" t="s">
        <v>2243</v>
      </c>
      <c r="M33" s="2409"/>
      <c r="N33" s="2409"/>
      <c r="O33" s="2409"/>
      <c r="P33" s="2409"/>
      <c r="Q33" s="2409"/>
      <c r="R33" s="2409"/>
      <c r="S33" s="2409"/>
      <c r="T33" s="2409"/>
      <c r="U33" s="2409" t="s">
        <v>2243</v>
      </c>
      <c r="V33" s="2409"/>
      <c r="W33" s="2411"/>
      <c r="X33" s="1700"/>
      <c r="Y33" s="444">
        <f t="shared" si="0"/>
        <v>0</v>
      </c>
    </row>
    <row r="34" spans="1:25" x14ac:dyDescent="0.35">
      <c r="A34" s="670">
        <v>20</v>
      </c>
      <c r="B34" s="1733" t="s">
        <v>4680</v>
      </c>
      <c r="C34" s="1793" t="s">
        <v>4768</v>
      </c>
      <c r="D34" s="1318">
        <v>5</v>
      </c>
      <c r="E34" s="1319">
        <v>37519</v>
      </c>
      <c r="F34" s="1319">
        <v>44195</v>
      </c>
      <c r="G34" s="546" t="s">
        <v>13</v>
      </c>
      <c r="H34" s="1320" t="s">
        <v>13</v>
      </c>
      <c r="I34" s="2410"/>
      <c r="J34" s="2409"/>
      <c r="K34" s="2409"/>
      <c r="L34" s="2409"/>
      <c r="M34" s="2409"/>
      <c r="N34" s="2409"/>
      <c r="O34" s="2409"/>
      <c r="P34" s="2409"/>
      <c r="Q34" s="2409"/>
      <c r="R34" s="2409" t="s">
        <v>2243</v>
      </c>
      <c r="S34" s="2409"/>
      <c r="T34" s="2409"/>
      <c r="U34" s="2409"/>
      <c r="V34" s="2409"/>
      <c r="W34" s="2411"/>
      <c r="X34" s="1700"/>
      <c r="Y34" s="444">
        <f t="shared" si="0"/>
        <v>0</v>
      </c>
    </row>
    <row r="35" spans="1:25" ht="32.25" customHeight="1" x14ac:dyDescent="0.35">
      <c r="A35" s="670">
        <v>21</v>
      </c>
      <c r="B35" s="1733" t="s">
        <v>4681</v>
      </c>
      <c r="C35" s="1793" t="s">
        <v>4768</v>
      </c>
      <c r="D35" s="1318">
        <v>5</v>
      </c>
      <c r="E35" s="1319">
        <v>37587</v>
      </c>
      <c r="F35" s="1319">
        <v>44195</v>
      </c>
      <c r="G35" s="546" t="s">
        <v>13</v>
      </c>
      <c r="H35" s="1320" t="s">
        <v>13</v>
      </c>
      <c r="I35" s="2410"/>
      <c r="J35" s="2409"/>
      <c r="K35" s="2409"/>
      <c r="L35" s="2409"/>
      <c r="M35" s="2409"/>
      <c r="N35" s="2409"/>
      <c r="O35" s="2409"/>
      <c r="P35" s="2409"/>
      <c r="Q35" s="2409"/>
      <c r="R35" s="2409" t="s">
        <v>2243</v>
      </c>
      <c r="S35" s="2409"/>
      <c r="T35" s="2409"/>
      <c r="U35" s="2409"/>
      <c r="V35" s="2409"/>
      <c r="W35" s="2411"/>
      <c r="X35" s="1700"/>
      <c r="Y35" s="444">
        <f t="shared" si="0"/>
        <v>0</v>
      </c>
    </row>
    <row r="36" spans="1:25" x14ac:dyDescent="0.35">
      <c r="A36" s="670">
        <v>22</v>
      </c>
      <c r="B36" s="1733" t="s">
        <v>4682</v>
      </c>
      <c r="C36" s="1793" t="s">
        <v>4777</v>
      </c>
      <c r="D36" s="1318">
        <v>3</v>
      </c>
      <c r="E36" s="1319">
        <v>37505</v>
      </c>
      <c r="F36" s="1319">
        <v>44195</v>
      </c>
      <c r="G36" s="546" t="s">
        <v>13</v>
      </c>
      <c r="H36" s="1320" t="s">
        <v>13</v>
      </c>
      <c r="I36" s="2410"/>
      <c r="J36" s="2409"/>
      <c r="K36" s="2409"/>
      <c r="L36" s="2409" t="s">
        <v>2243</v>
      </c>
      <c r="M36" s="2409"/>
      <c r="N36" s="2409"/>
      <c r="O36" s="2409"/>
      <c r="P36" s="2409"/>
      <c r="Q36" s="2409"/>
      <c r="R36" s="2409"/>
      <c r="S36" s="2409"/>
      <c r="T36" s="2409"/>
      <c r="U36" s="2409" t="s">
        <v>2243</v>
      </c>
      <c r="V36" s="2409"/>
      <c r="W36" s="2411"/>
      <c r="X36" s="1700"/>
      <c r="Y36" s="444">
        <f t="shared" si="0"/>
        <v>0</v>
      </c>
    </row>
    <row r="37" spans="1:25" x14ac:dyDescent="0.35">
      <c r="A37" s="670">
        <v>23</v>
      </c>
      <c r="B37" s="1733" t="s">
        <v>4762</v>
      </c>
      <c r="C37" s="1793" t="s">
        <v>4778</v>
      </c>
      <c r="D37" s="1318">
        <v>3</v>
      </c>
      <c r="E37" s="1319">
        <v>37724</v>
      </c>
      <c r="F37" s="1319">
        <v>44865</v>
      </c>
      <c r="G37" s="546" t="s">
        <v>632</v>
      </c>
      <c r="H37" s="1320" t="s">
        <v>13</v>
      </c>
      <c r="I37" s="2410" t="s">
        <v>2243</v>
      </c>
      <c r="J37" s="2409"/>
      <c r="K37" s="2409"/>
      <c r="L37" s="2409"/>
      <c r="M37" s="2409"/>
      <c r="N37" s="2409"/>
      <c r="O37" s="2409"/>
      <c r="P37" s="2409"/>
      <c r="Q37" s="2409"/>
      <c r="R37" s="2409" t="s">
        <v>2243</v>
      </c>
      <c r="S37" s="2409"/>
      <c r="T37" s="2409"/>
      <c r="U37" s="2409"/>
      <c r="V37" s="2409"/>
      <c r="W37" s="2411"/>
      <c r="X37" s="1700"/>
      <c r="Y37" s="444">
        <f t="shared" si="0"/>
        <v>0</v>
      </c>
    </row>
    <row r="38" spans="1:25" x14ac:dyDescent="0.35">
      <c r="A38" s="670">
        <v>24</v>
      </c>
      <c r="B38" s="1733" t="s">
        <v>4763</v>
      </c>
      <c r="C38" s="1793" t="s">
        <v>4778</v>
      </c>
      <c r="D38" s="1318">
        <v>3</v>
      </c>
      <c r="E38" s="1319">
        <v>37726</v>
      </c>
      <c r="F38" s="1319">
        <v>44865</v>
      </c>
      <c r="G38" s="546" t="s">
        <v>632</v>
      </c>
      <c r="H38" s="1320" t="s">
        <v>13</v>
      </c>
      <c r="I38" s="2410" t="s">
        <v>2243</v>
      </c>
      <c r="J38" s="2409"/>
      <c r="K38" s="2409"/>
      <c r="L38" s="2409"/>
      <c r="M38" s="2409"/>
      <c r="N38" s="2409"/>
      <c r="O38" s="2409"/>
      <c r="P38" s="2409"/>
      <c r="Q38" s="2409"/>
      <c r="R38" s="2409" t="s">
        <v>2243</v>
      </c>
      <c r="S38" s="2409"/>
      <c r="T38" s="2409"/>
      <c r="U38" s="2409"/>
      <c r="V38" s="2409"/>
      <c r="W38" s="2411"/>
      <c r="X38" s="1700"/>
      <c r="Y38" s="444">
        <f t="shared" si="0"/>
        <v>0</v>
      </c>
    </row>
    <row r="39" spans="1:25" x14ac:dyDescent="0.35">
      <c r="A39" s="670">
        <v>25</v>
      </c>
      <c r="B39" s="1733" t="s">
        <v>4764</v>
      </c>
      <c r="C39" s="1793" t="s">
        <v>4778</v>
      </c>
      <c r="D39" s="1318">
        <v>3</v>
      </c>
      <c r="E39" s="1319">
        <v>37727</v>
      </c>
      <c r="F39" s="1319">
        <v>44865</v>
      </c>
      <c r="G39" s="546" t="s">
        <v>632</v>
      </c>
      <c r="H39" s="1320" t="s">
        <v>13</v>
      </c>
      <c r="I39" s="2410" t="s">
        <v>2243</v>
      </c>
      <c r="J39" s="2409"/>
      <c r="K39" s="2409"/>
      <c r="L39" s="2409"/>
      <c r="M39" s="2409"/>
      <c r="N39" s="2409"/>
      <c r="O39" s="2409"/>
      <c r="P39" s="2409"/>
      <c r="Q39" s="2409"/>
      <c r="R39" s="2409" t="s">
        <v>2243</v>
      </c>
      <c r="S39" s="2409"/>
      <c r="T39" s="2409"/>
      <c r="U39" s="2409"/>
      <c r="V39" s="2409"/>
      <c r="W39" s="2411"/>
      <c r="X39" s="1700"/>
      <c r="Y39" s="444">
        <f t="shared" si="0"/>
        <v>0</v>
      </c>
    </row>
    <row r="40" spans="1:25" x14ac:dyDescent="0.35">
      <c r="A40" s="670">
        <v>26</v>
      </c>
      <c r="B40" s="1733" t="s">
        <v>4765</v>
      </c>
      <c r="C40" s="1793" t="s">
        <v>4778</v>
      </c>
      <c r="D40" s="1318">
        <v>3</v>
      </c>
      <c r="E40" s="1319">
        <v>37735</v>
      </c>
      <c r="F40" s="1319">
        <v>44865</v>
      </c>
      <c r="G40" s="546" t="s">
        <v>632</v>
      </c>
      <c r="H40" s="1320" t="s">
        <v>13</v>
      </c>
      <c r="I40" s="2410" t="s">
        <v>2243</v>
      </c>
      <c r="J40" s="2409"/>
      <c r="K40" s="2409"/>
      <c r="L40" s="2409"/>
      <c r="M40" s="2409"/>
      <c r="N40" s="2409"/>
      <c r="O40" s="2409"/>
      <c r="P40" s="2409"/>
      <c r="Q40" s="2409"/>
      <c r="R40" s="2409" t="s">
        <v>2243</v>
      </c>
      <c r="S40" s="2409"/>
      <c r="T40" s="2409"/>
      <c r="U40" s="2409"/>
      <c r="V40" s="2409"/>
      <c r="W40" s="2411"/>
      <c r="X40" s="1700"/>
      <c r="Y40" s="444">
        <f t="shared" si="0"/>
        <v>0</v>
      </c>
    </row>
    <row r="41" spans="1:25" ht="29" x14ac:dyDescent="0.35">
      <c r="A41" s="670">
        <v>27</v>
      </c>
      <c r="B41" s="1733" t="s">
        <v>4683</v>
      </c>
      <c r="C41" s="1793" t="s">
        <v>4768</v>
      </c>
      <c r="D41" s="1318">
        <v>5</v>
      </c>
      <c r="E41" s="1789" t="s">
        <v>4806</v>
      </c>
      <c r="F41" s="1319">
        <v>44263</v>
      </c>
      <c r="G41" s="546" t="s">
        <v>13</v>
      </c>
      <c r="H41" s="1320" t="s">
        <v>13</v>
      </c>
      <c r="I41" s="2410"/>
      <c r="J41" s="2409"/>
      <c r="K41" s="2409"/>
      <c r="L41" s="2409" t="s">
        <v>2243</v>
      </c>
      <c r="M41" s="2409"/>
      <c r="N41" s="2409"/>
      <c r="O41" s="2409"/>
      <c r="P41" s="2409"/>
      <c r="Q41" s="2409"/>
      <c r="R41" s="2409"/>
      <c r="S41" s="2409"/>
      <c r="T41" s="2409"/>
      <c r="U41" s="2409"/>
      <c r="V41" s="2409"/>
      <c r="W41" s="2411"/>
      <c r="X41" s="1700"/>
      <c r="Y41" s="444">
        <f t="shared" si="0"/>
        <v>0</v>
      </c>
    </row>
    <row r="42" spans="1:25" ht="29" x14ac:dyDescent="0.35">
      <c r="A42" s="670">
        <v>28</v>
      </c>
      <c r="B42" s="1733" t="s">
        <v>4684</v>
      </c>
      <c r="C42" s="1793" t="s">
        <v>4771</v>
      </c>
      <c r="D42" s="1318">
        <v>3</v>
      </c>
      <c r="E42" s="1789" t="s">
        <v>4806</v>
      </c>
      <c r="F42" s="1319">
        <v>44263</v>
      </c>
      <c r="G42" s="546" t="s">
        <v>13</v>
      </c>
      <c r="H42" s="1320" t="s">
        <v>13</v>
      </c>
      <c r="I42" s="2410"/>
      <c r="J42" s="2409"/>
      <c r="K42" s="2409"/>
      <c r="L42" s="2409"/>
      <c r="M42" s="2409"/>
      <c r="N42" s="2409"/>
      <c r="O42" s="2409" t="s">
        <v>2243</v>
      </c>
      <c r="P42" s="2409"/>
      <c r="Q42" s="2409"/>
      <c r="R42" s="2409"/>
      <c r="S42" s="2409"/>
      <c r="T42" s="2409"/>
      <c r="U42" s="2409"/>
      <c r="V42" s="2409"/>
      <c r="W42" s="2411"/>
      <c r="X42" s="1700"/>
      <c r="Y42" s="444">
        <f t="shared" si="0"/>
        <v>0</v>
      </c>
    </row>
    <row r="43" spans="1:25" ht="29" x14ac:dyDescent="0.35">
      <c r="A43" s="670">
        <v>29</v>
      </c>
      <c r="B43" s="1733" t="s">
        <v>4685</v>
      </c>
      <c r="C43" s="1793" t="s">
        <v>4768</v>
      </c>
      <c r="D43" s="1318">
        <v>5</v>
      </c>
      <c r="E43" s="1789" t="s">
        <v>4806</v>
      </c>
      <c r="F43" s="1319">
        <v>44239</v>
      </c>
      <c r="G43" s="546" t="s">
        <v>13</v>
      </c>
      <c r="H43" s="1320" t="s">
        <v>13</v>
      </c>
      <c r="I43" s="2410"/>
      <c r="J43" s="2409"/>
      <c r="K43" s="2409"/>
      <c r="L43" s="2409" t="s">
        <v>2243</v>
      </c>
      <c r="M43" s="2409"/>
      <c r="N43" s="2409"/>
      <c r="O43" s="2409"/>
      <c r="P43" s="2409"/>
      <c r="Q43" s="2409"/>
      <c r="R43" s="2409"/>
      <c r="S43" s="2409"/>
      <c r="T43" s="2409"/>
      <c r="U43" s="2409"/>
      <c r="V43" s="2409"/>
      <c r="W43" s="2411"/>
      <c r="X43" s="1700"/>
      <c r="Y43" s="444">
        <f t="shared" si="0"/>
        <v>0</v>
      </c>
    </row>
    <row r="44" spans="1:25" ht="29" x14ac:dyDescent="0.35">
      <c r="A44" s="670">
        <v>30</v>
      </c>
      <c r="B44" s="1733" t="s">
        <v>4686</v>
      </c>
      <c r="C44" s="1793" t="s">
        <v>4779</v>
      </c>
      <c r="D44" s="1318">
        <v>3</v>
      </c>
      <c r="E44" s="1789" t="s">
        <v>4806</v>
      </c>
      <c r="F44" s="1319">
        <v>44239</v>
      </c>
      <c r="G44" s="546" t="s">
        <v>13</v>
      </c>
      <c r="H44" s="1320" t="s">
        <v>13</v>
      </c>
      <c r="I44" s="2410"/>
      <c r="J44" s="2409"/>
      <c r="K44" s="2409"/>
      <c r="L44" s="2409"/>
      <c r="M44" s="2409"/>
      <c r="N44" s="2409"/>
      <c r="O44" s="2409" t="s">
        <v>2243</v>
      </c>
      <c r="P44" s="2409"/>
      <c r="Q44" s="2409"/>
      <c r="R44" s="2409"/>
      <c r="S44" s="2409"/>
      <c r="T44" s="2409"/>
      <c r="U44" s="2409"/>
      <c r="V44" s="2409"/>
      <c r="W44" s="2411"/>
      <c r="X44" s="1700"/>
      <c r="Y44" s="444">
        <f t="shared" si="0"/>
        <v>0</v>
      </c>
    </row>
    <row r="45" spans="1:25" x14ac:dyDescent="0.35">
      <c r="A45" s="670">
        <v>31</v>
      </c>
      <c r="B45" s="1733" t="s">
        <v>4687</v>
      </c>
      <c r="C45" s="1793" t="s">
        <v>4768</v>
      </c>
      <c r="D45" s="1318">
        <v>5</v>
      </c>
      <c r="E45" s="1789" t="s">
        <v>4806</v>
      </c>
      <c r="F45" s="1319">
        <v>45009</v>
      </c>
      <c r="G45" s="546" t="s">
        <v>13</v>
      </c>
      <c r="H45" s="1320" t="s">
        <v>13</v>
      </c>
      <c r="I45" s="2410"/>
      <c r="J45" s="2409"/>
      <c r="K45" s="2409"/>
      <c r="L45" s="2409"/>
      <c r="M45" s="2409"/>
      <c r="N45" s="2409"/>
      <c r="O45" s="2409"/>
      <c r="P45" s="2409"/>
      <c r="Q45" s="2409"/>
      <c r="R45" s="2409" t="s">
        <v>2243</v>
      </c>
      <c r="S45" s="2409"/>
      <c r="T45" s="2409"/>
      <c r="U45" s="2409"/>
      <c r="V45" s="2409"/>
      <c r="W45" s="2411"/>
      <c r="X45" s="1700"/>
      <c r="Y45" s="444">
        <f t="shared" si="0"/>
        <v>0</v>
      </c>
    </row>
    <row r="46" spans="1:25" x14ac:dyDescent="0.35">
      <c r="A46" s="670">
        <v>32</v>
      </c>
      <c r="B46" s="1733" t="s">
        <v>4688</v>
      </c>
      <c r="C46" s="1793" t="s">
        <v>4768</v>
      </c>
      <c r="D46" s="1318">
        <v>5</v>
      </c>
      <c r="E46" s="1789" t="s">
        <v>4806</v>
      </c>
      <c r="F46" s="1319">
        <v>45009</v>
      </c>
      <c r="G46" s="546" t="s">
        <v>13</v>
      </c>
      <c r="H46" s="1320" t="s">
        <v>13</v>
      </c>
      <c r="I46" s="2410"/>
      <c r="J46" s="2409"/>
      <c r="K46" s="2409"/>
      <c r="L46" s="2409"/>
      <c r="M46" s="2409"/>
      <c r="N46" s="2409"/>
      <c r="O46" s="2409"/>
      <c r="P46" s="2409"/>
      <c r="Q46" s="2409"/>
      <c r="R46" s="2409" t="s">
        <v>2243</v>
      </c>
      <c r="S46" s="2409"/>
      <c r="T46" s="2409"/>
      <c r="U46" s="2409"/>
      <c r="V46" s="2409"/>
      <c r="W46" s="2411"/>
      <c r="X46" s="1700"/>
      <c r="Y46" s="444">
        <f t="shared" si="0"/>
        <v>0</v>
      </c>
    </row>
    <row r="47" spans="1:25" x14ac:dyDescent="0.35">
      <c r="A47" s="670">
        <v>33</v>
      </c>
      <c r="B47" s="1733" t="s">
        <v>4689</v>
      </c>
      <c r="C47" s="1793" t="s">
        <v>4780</v>
      </c>
      <c r="D47" s="1794" t="s">
        <v>13</v>
      </c>
      <c r="E47" s="1323">
        <v>37653</v>
      </c>
      <c r="F47" s="1319">
        <v>44853</v>
      </c>
      <c r="G47" s="1321" t="s">
        <v>2258</v>
      </c>
      <c r="H47" s="1320" t="s">
        <v>13</v>
      </c>
      <c r="I47" s="2422" t="s">
        <v>2243</v>
      </c>
      <c r="J47" s="2412"/>
      <c r="K47" s="2412"/>
      <c r="L47" s="2412" t="s">
        <v>2243</v>
      </c>
      <c r="M47" s="2412"/>
      <c r="N47" s="2412"/>
      <c r="O47" s="2412" t="s">
        <v>2243</v>
      </c>
      <c r="P47" s="2412"/>
      <c r="Q47" s="2412"/>
      <c r="R47" s="2412" t="s">
        <v>2243</v>
      </c>
      <c r="S47" s="2412"/>
      <c r="T47" s="2412"/>
      <c r="U47" s="2412" t="s">
        <v>2243</v>
      </c>
      <c r="V47" s="2412"/>
      <c r="W47" s="2413"/>
      <c r="X47" s="1700"/>
      <c r="Y47" s="444">
        <f t="shared" ref="Y47:Y68" si="1">ROUND(X47,2)*G47*H47</f>
        <v>0</v>
      </c>
    </row>
    <row r="48" spans="1:25" x14ac:dyDescent="0.35">
      <c r="A48" s="670">
        <v>34</v>
      </c>
      <c r="B48" s="1733" t="s">
        <v>4690</v>
      </c>
      <c r="C48" s="1793" t="s">
        <v>4780</v>
      </c>
      <c r="D48" s="1794" t="s">
        <v>13</v>
      </c>
      <c r="E48" s="1323">
        <v>37653</v>
      </c>
      <c r="F48" s="1319">
        <v>44865</v>
      </c>
      <c r="G48" s="1321" t="s">
        <v>2258</v>
      </c>
      <c r="H48" s="1320" t="s">
        <v>13</v>
      </c>
      <c r="I48" s="2422" t="s">
        <v>2243</v>
      </c>
      <c r="J48" s="2412"/>
      <c r="K48" s="2412"/>
      <c r="L48" s="2412" t="s">
        <v>2243</v>
      </c>
      <c r="M48" s="2412"/>
      <c r="N48" s="2412"/>
      <c r="O48" s="2412" t="s">
        <v>2243</v>
      </c>
      <c r="P48" s="2412"/>
      <c r="Q48" s="2412"/>
      <c r="R48" s="2412" t="s">
        <v>2243</v>
      </c>
      <c r="S48" s="2412"/>
      <c r="T48" s="2412"/>
      <c r="U48" s="2412" t="s">
        <v>2243</v>
      </c>
      <c r="V48" s="2412"/>
      <c r="W48" s="2413"/>
      <c r="X48" s="1700"/>
      <c r="Y48" s="444">
        <f t="shared" si="1"/>
        <v>0</v>
      </c>
    </row>
    <row r="49" spans="1:25" x14ac:dyDescent="0.35">
      <c r="A49" s="670">
        <v>35</v>
      </c>
      <c r="B49" s="1733" t="s">
        <v>4691</v>
      </c>
      <c r="C49" s="1793" t="s">
        <v>4768</v>
      </c>
      <c r="D49" s="1318">
        <v>5</v>
      </c>
      <c r="E49" s="1319">
        <v>37747</v>
      </c>
      <c r="F49" s="1319">
        <v>45072</v>
      </c>
      <c r="G49" s="546" t="s">
        <v>13</v>
      </c>
      <c r="H49" s="1320" t="s">
        <v>13</v>
      </c>
      <c r="I49" s="2410"/>
      <c r="J49" s="2409"/>
      <c r="K49" s="2409"/>
      <c r="L49" s="2409"/>
      <c r="M49" s="2409"/>
      <c r="N49" s="2409"/>
      <c r="O49" s="2409"/>
      <c r="P49" s="2409"/>
      <c r="Q49" s="2409"/>
      <c r="R49" s="2409" t="s">
        <v>2243</v>
      </c>
      <c r="S49" s="2409"/>
      <c r="T49" s="2409"/>
      <c r="U49" s="2409"/>
      <c r="V49" s="2409"/>
      <c r="W49" s="2411"/>
      <c r="X49" s="1700"/>
      <c r="Y49" s="444">
        <f t="shared" si="1"/>
        <v>0</v>
      </c>
    </row>
    <row r="50" spans="1:25" x14ac:dyDescent="0.35">
      <c r="A50" s="670">
        <v>36</v>
      </c>
      <c r="B50" s="1733" t="s">
        <v>4692</v>
      </c>
      <c r="C50" s="1793" t="s">
        <v>4771</v>
      </c>
      <c r="D50" s="1318">
        <v>3</v>
      </c>
      <c r="E50" s="1319">
        <v>37761</v>
      </c>
      <c r="F50" s="1319">
        <v>44225</v>
      </c>
      <c r="G50" s="546" t="s">
        <v>13</v>
      </c>
      <c r="H50" s="1320" t="s">
        <v>13</v>
      </c>
      <c r="I50" s="2410"/>
      <c r="J50" s="2409"/>
      <c r="K50" s="2409"/>
      <c r="L50" s="2409"/>
      <c r="M50" s="2409"/>
      <c r="N50" s="2409"/>
      <c r="O50" s="2409" t="s">
        <v>2243</v>
      </c>
      <c r="P50" s="2409"/>
      <c r="Q50" s="2409"/>
      <c r="R50" s="2409"/>
      <c r="S50" s="2409"/>
      <c r="T50" s="2409"/>
      <c r="U50" s="2409"/>
      <c r="V50" s="2409"/>
      <c r="W50" s="2411"/>
      <c r="X50" s="1700"/>
      <c r="Y50" s="444">
        <f t="shared" si="1"/>
        <v>0</v>
      </c>
    </row>
    <row r="51" spans="1:25" x14ac:dyDescent="0.35">
      <c r="A51" s="670">
        <v>37</v>
      </c>
      <c r="B51" s="1733" t="s">
        <v>4693</v>
      </c>
      <c r="C51" s="1793" t="s">
        <v>4772</v>
      </c>
      <c r="D51" s="1318">
        <v>1</v>
      </c>
      <c r="E51" s="1319">
        <v>37777</v>
      </c>
      <c r="F51" s="1319">
        <v>45072</v>
      </c>
      <c r="G51" s="1321" t="s">
        <v>2258</v>
      </c>
      <c r="H51" s="1320" t="s">
        <v>13</v>
      </c>
      <c r="I51" s="2422" t="s">
        <v>2243</v>
      </c>
      <c r="J51" s="2412"/>
      <c r="K51" s="2412"/>
      <c r="L51" s="2412" t="s">
        <v>2243</v>
      </c>
      <c r="M51" s="2412"/>
      <c r="N51" s="2412"/>
      <c r="O51" s="2412" t="s">
        <v>2243</v>
      </c>
      <c r="P51" s="2412"/>
      <c r="Q51" s="2412"/>
      <c r="R51" s="2412" t="s">
        <v>2243</v>
      </c>
      <c r="S51" s="2412"/>
      <c r="T51" s="2412"/>
      <c r="U51" s="2412" t="s">
        <v>2243</v>
      </c>
      <c r="V51" s="2412"/>
      <c r="W51" s="2413"/>
      <c r="X51" s="1700"/>
      <c r="Y51" s="444">
        <f t="shared" si="1"/>
        <v>0</v>
      </c>
    </row>
    <row r="52" spans="1:25" x14ac:dyDescent="0.35">
      <c r="A52" s="670">
        <v>38</v>
      </c>
      <c r="B52" s="1733" t="s">
        <v>4694</v>
      </c>
      <c r="C52" s="1793" t="s">
        <v>4772</v>
      </c>
      <c r="D52" s="1318">
        <v>1</v>
      </c>
      <c r="E52" s="1319"/>
      <c r="F52" s="1319">
        <v>45072</v>
      </c>
      <c r="G52" s="1321" t="s">
        <v>2258</v>
      </c>
      <c r="H52" s="1320" t="s">
        <v>13</v>
      </c>
      <c r="I52" s="2422" t="s">
        <v>2243</v>
      </c>
      <c r="J52" s="2412"/>
      <c r="K52" s="2412"/>
      <c r="L52" s="2416" t="s">
        <v>2243</v>
      </c>
      <c r="M52" s="2417"/>
      <c r="N52" s="2419"/>
      <c r="O52" s="2416" t="s">
        <v>2243</v>
      </c>
      <c r="P52" s="2417"/>
      <c r="Q52" s="2419"/>
      <c r="R52" s="2416" t="s">
        <v>2243</v>
      </c>
      <c r="S52" s="2417"/>
      <c r="T52" s="2419"/>
      <c r="U52" s="2416" t="s">
        <v>2243</v>
      </c>
      <c r="V52" s="2417"/>
      <c r="W52" s="2418"/>
      <c r="X52" s="1700"/>
      <c r="Y52" s="444">
        <f t="shared" si="1"/>
        <v>0</v>
      </c>
    </row>
    <row r="53" spans="1:25" x14ac:dyDescent="0.35">
      <c r="A53" s="670">
        <v>39</v>
      </c>
      <c r="B53" s="1733" t="s">
        <v>4695</v>
      </c>
      <c r="C53" s="1793" t="s">
        <v>4772</v>
      </c>
      <c r="D53" s="1318">
        <v>1</v>
      </c>
      <c r="E53" s="1319">
        <v>37777</v>
      </c>
      <c r="F53" s="1319">
        <v>45072</v>
      </c>
      <c r="G53" s="1321" t="s">
        <v>2258</v>
      </c>
      <c r="H53" s="1320" t="s">
        <v>13</v>
      </c>
      <c r="I53" s="2422" t="s">
        <v>2243</v>
      </c>
      <c r="J53" s="2412"/>
      <c r="K53" s="2412"/>
      <c r="L53" s="2412" t="s">
        <v>2243</v>
      </c>
      <c r="M53" s="2412"/>
      <c r="N53" s="2412"/>
      <c r="O53" s="2412" t="s">
        <v>2243</v>
      </c>
      <c r="P53" s="2412"/>
      <c r="Q53" s="2412"/>
      <c r="R53" s="2412" t="s">
        <v>2243</v>
      </c>
      <c r="S53" s="2412"/>
      <c r="T53" s="2412"/>
      <c r="U53" s="2412" t="s">
        <v>2243</v>
      </c>
      <c r="V53" s="2412"/>
      <c r="W53" s="2413"/>
      <c r="X53" s="1700"/>
      <c r="Y53" s="444">
        <f t="shared" si="1"/>
        <v>0</v>
      </c>
    </row>
    <row r="54" spans="1:25" x14ac:dyDescent="0.35">
      <c r="A54" s="670">
        <v>40</v>
      </c>
      <c r="B54" s="1733" t="s">
        <v>4696</v>
      </c>
      <c r="C54" s="1793" t="s">
        <v>4772</v>
      </c>
      <c r="D54" s="1318">
        <v>1</v>
      </c>
      <c r="E54" s="1319"/>
      <c r="F54" s="1319">
        <v>45072</v>
      </c>
      <c r="G54" s="1321" t="s">
        <v>2258</v>
      </c>
      <c r="H54" s="1320" t="s">
        <v>13</v>
      </c>
      <c r="I54" s="2422" t="s">
        <v>2243</v>
      </c>
      <c r="J54" s="2412"/>
      <c r="K54" s="2412"/>
      <c r="L54" s="2412" t="s">
        <v>2243</v>
      </c>
      <c r="M54" s="2412"/>
      <c r="N54" s="2412"/>
      <c r="O54" s="2412" t="s">
        <v>2243</v>
      </c>
      <c r="P54" s="2412"/>
      <c r="Q54" s="2412"/>
      <c r="R54" s="2412" t="s">
        <v>2243</v>
      </c>
      <c r="S54" s="2412"/>
      <c r="T54" s="2412"/>
      <c r="U54" s="2412" t="s">
        <v>2243</v>
      </c>
      <c r="V54" s="2412"/>
      <c r="W54" s="2413"/>
      <c r="X54" s="1700"/>
      <c r="Y54" s="444">
        <f t="shared" si="1"/>
        <v>0</v>
      </c>
    </row>
    <row r="55" spans="1:25" ht="29" x14ac:dyDescent="0.35">
      <c r="A55" s="670">
        <v>41</v>
      </c>
      <c r="B55" s="1322" t="s">
        <v>4697</v>
      </c>
      <c r="C55" s="1321"/>
      <c r="D55" s="1786">
        <v>5</v>
      </c>
      <c r="E55" s="546" t="s">
        <v>4807</v>
      </c>
      <c r="F55" s="1319">
        <v>42291</v>
      </c>
      <c r="G55" s="546" t="s">
        <v>13</v>
      </c>
      <c r="H55" s="1320" t="s">
        <v>13</v>
      </c>
      <c r="I55" s="2410" t="s">
        <v>2243</v>
      </c>
      <c r="J55" s="2409"/>
      <c r="K55" s="2409"/>
      <c r="L55" s="2409"/>
      <c r="M55" s="2409"/>
      <c r="N55" s="2409"/>
      <c r="O55" s="2409"/>
      <c r="P55" s="2409"/>
      <c r="Q55" s="2409"/>
      <c r="R55" s="2409"/>
      <c r="S55" s="2409"/>
      <c r="T55" s="2409"/>
      <c r="U55" s="2409"/>
      <c r="V55" s="2409"/>
      <c r="W55" s="2411"/>
      <c r="X55" s="1700"/>
      <c r="Y55" s="444">
        <f t="shared" si="1"/>
        <v>0</v>
      </c>
    </row>
    <row r="56" spans="1:25" ht="15" customHeight="1" x14ac:dyDescent="0.35">
      <c r="A56" s="611">
        <v>42</v>
      </c>
      <c r="B56" s="1322" t="s">
        <v>4698</v>
      </c>
      <c r="C56" s="1321"/>
      <c r="D56" s="1786">
        <v>5</v>
      </c>
      <c r="E56" s="1321" t="s">
        <v>4808</v>
      </c>
      <c r="F56" s="1324">
        <v>41879</v>
      </c>
      <c r="G56" s="1321" t="s">
        <v>13</v>
      </c>
      <c r="H56" s="1325" t="s">
        <v>13</v>
      </c>
      <c r="I56" s="2422"/>
      <c r="J56" s="2412"/>
      <c r="K56" s="2412"/>
      <c r="L56" s="2412"/>
      <c r="M56" s="2412"/>
      <c r="N56" s="2412"/>
      <c r="O56" s="2412" t="s">
        <v>2243</v>
      </c>
      <c r="P56" s="2412"/>
      <c r="Q56" s="2412"/>
      <c r="R56" s="2412"/>
      <c r="S56" s="2412"/>
      <c r="T56" s="2412"/>
      <c r="U56" s="2412"/>
      <c r="V56" s="2412"/>
      <c r="W56" s="2413"/>
      <c r="X56" s="1700"/>
      <c r="Y56" s="444">
        <f t="shared" si="1"/>
        <v>0</v>
      </c>
    </row>
    <row r="57" spans="1:25" ht="43.5" x14ac:dyDescent="0.35">
      <c r="A57" s="670">
        <v>43</v>
      </c>
      <c r="B57" s="1733" t="s">
        <v>4766</v>
      </c>
      <c r="C57" s="1321" t="s">
        <v>4768</v>
      </c>
      <c r="D57" s="1786">
        <v>5</v>
      </c>
      <c r="E57" s="1789" t="s">
        <v>4809</v>
      </c>
      <c r="F57" s="1319">
        <v>44754</v>
      </c>
      <c r="G57" s="546" t="s">
        <v>13</v>
      </c>
      <c r="H57" s="1320" t="s">
        <v>13</v>
      </c>
      <c r="I57" s="2410"/>
      <c r="J57" s="2409"/>
      <c r="K57" s="2409"/>
      <c r="L57" s="2409"/>
      <c r="M57" s="2409"/>
      <c r="N57" s="2409"/>
      <c r="O57" s="2409" t="s">
        <v>2243</v>
      </c>
      <c r="P57" s="2409"/>
      <c r="Q57" s="2409"/>
      <c r="R57" s="2409"/>
      <c r="S57" s="2409"/>
      <c r="T57" s="2409"/>
      <c r="U57" s="2409"/>
      <c r="V57" s="2409"/>
      <c r="W57" s="2411"/>
      <c r="X57" s="1700"/>
      <c r="Y57" s="444">
        <f t="shared" si="1"/>
        <v>0</v>
      </c>
    </row>
    <row r="58" spans="1:25" x14ac:dyDescent="0.35">
      <c r="A58" s="670">
        <v>44</v>
      </c>
      <c r="B58" s="1322" t="s">
        <v>4699</v>
      </c>
      <c r="C58" s="1321" t="s">
        <v>4781</v>
      </c>
      <c r="D58" s="1786">
        <v>1</v>
      </c>
      <c r="E58" s="1319" t="s">
        <v>4810</v>
      </c>
      <c r="F58" s="1319">
        <v>44855</v>
      </c>
      <c r="G58" s="1321" t="s">
        <v>2258</v>
      </c>
      <c r="H58" s="1320" t="s">
        <v>13</v>
      </c>
      <c r="I58" s="2422" t="s">
        <v>2243</v>
      </c>
      <c r="J58" s="2412"/>
      <c r="K58" s="2412"/>
      <c r="L58" s="2412" t="s">
        <v>2243</v>
      </c>
      <c r="M58" s="2412"/>
      <c r="N58" s="2412"/>
      <c r="O58" s="2412" t="s">
        <v>2243</v>
      </c>
      <c r="P58" s="2412"/>
      <c r="Q58" s="2412"/>
      <c r="R58" s="2412" t="s">
        <v>2243</v>
      </c>
      <c r="S58" s="2412"/>
      <c r="T58" s="2412"/>
      <c r="U58" s="2412" t="s">
        <v>2243</v>
      </c>
      <c r="V58" s="2412"/>
      <c r="W58" s="2413"/>
      <c r="X58" s="1700"/>
      <c r="Y58" s="444">
        <f t="shared" si="1"/>
        <v>0</v>
      </c>
    </row>
    <row r="59" spans="1:25" ht="29" x14ac:dyDescent="0.35">
      <c r="A59" s="670">
        <v>45</v>
      </c>
      <c r="B59" s="1322" t="s">
        <v>4700</v>
      </c>
      <c r="C59" s="1321" t="s">
        <v>4772</v>
      </c>
      <c r="D59" s="1786">
        <v>4</v>
      </c>
      <c r="E59" s="1319">
        <v>37719</v>
      </c>
      <c r="F59" s="1319">
        <v>43308</v>
      </c>
      <c r="G59" s="546" t="s">
        <v>13</v>
      </c>
      <c r="H59" s="1320" t="s">
        <v>13</v>
      </c>
      <c r="I59" s="2410"/>
      <c r="J59" s="2409"/>
      <c r="K59" s="2409"/>
      <c r="L59" s="2409" t="s">
        <v>2243</v>
      </c>
      <c r="M59" s="2409"/>
      <c r="N59" s="2409"/>
      <c r="O59" s="2409"/>
      <c r="P59" s="2409"/>
      <c r="Q59" s="2409"/>
      <c r="R59" s="2409"/>
      <c r="S59" s="2409"/>
      <c r="T59" s="2409"/>
      <c r="U59" s="2409"/>
      <c r="V59" s="2409"/>
      <c r="W59" s="2411"/>
      <c r="X59" s="1700"/>
      <c r="Y59" s="444">
        <f t="shared" si="1"/>
        <v>0</v>
      </c>
    </row>
    <row r="60" spans="1:25" x14ac:dyDescent="0.35">
      <c r="A60" s="670">
        <v>46</v>
      </c>
      <c r="B60" s="1322" t="s">
        <v>4701</v>
      </c>
      <c r="C60" s="1321" t="s">
        <v>4768</v>
      </c>
      <c r="D60" s="1786">
        <v>3</v>
      </c>
      <c r="E60" s="1319">
        <v>38279</v>
      </c>
      <c r="F60" s="1319">
        <v>44179</v>
      </c>
      <c r="G60" s="546" t="s">
        <v>13</v>
      </c>
      <c r="H60" s="1320" t="s">
        <v>13</v>
      </c>
      <c r="I60" s="2410"/>
      <c r="J60" s="2409"/>
      <c r="K60" s="2409"/>
      <c r="L60" s="2409" t="s">
        <v>2243</v>
      </c>
      <c r="M60" s="2409"/>
      <c r="N60" s="2409"/>
      <c r="O60" s="2409"/>
      <c r="P60" s="2409"/>
      <c r="Q60" s="2409"/>
      <c r="R60" s="2409"/>
      <c r="S60" s="2409"/>
      <c r="T60" s="2409"/>
      <c r="U60" s="2409" t="s">
        <v>2243</v>
      </c>
      <c r="V60" s="2409"/>
      <c r="W60" s="2411"/>
      <c r="X60" s="1700"/>
      <c r="Y60" s="444">
        <f t="shared" si="1"/>
        <v>0</v>
      </c>
    </row>
    <row r="61" spans="1:25" ht="29" x14ac:dyDescent="0.35">
      <c r="A61" s="670">
        <v>47</v>
      </c>
      <c r="B61" s="1322" t="s">
        <v>4702</v>
      </c>
      <c r="C61" s="1321" t="s">
        <v>4768</v>
      </c>
      <c r="D61" s="1786">
        <v>3</v>
      </c>
      <c r="E61" s="1319">
        <v>38279</v>
      </c>
      <c r="F61" s="1319">
        <v>44179</v>
      </c>
      <c r="G61" s="546" t="s">
        <v>13</v>
      </c>
      <c r="H61" s="1320" t="s">
        <v>13</v>
      </c>
      <c r="I61" s="2410"/>
      <c r="J61" s="2409"/>
      <c r="K61" s="2409"/>
      <c r="L61" s="2409" t="s">
        <v>2243</v>
      </c>
      <c r="M61" s="2409"/>
      <c r="N61" s="2409"/>
      <c r="O61" s="2409"/>
      <c r="P61" s="2409"/>
      <c r="Q61" s="2409"/>
      <c r="R61" s="2409"/>
      <c r="S61" s="2409"/>
      <c r="T61" s="2409"/>
      <c r="U61" s="2409" t="s">
        <v>2243</v>
      </c>
      <c r="V61" s="2409"/>
      <c r="W61" s="2411"/>
      <c r="X61" s="1700"/>
      <c r="Y61" s="444">
        <f t="shared" si="1"/>
        <v>0</v>
      </c>
    </row>
    <row r="62" spans="1:25" x14ac:dyDescent="0.35">
      <c r="A62" s="670">
        <v>48</v>
      </c>
      <c r="B62" s="1322" t="s">
        <v>4703</v>
      </c>
      <c r="C62" s="1321" t="s">
        <v>4768</v>
      </c>
      <c r="D62" s="1786">
        <v>3</v>
      </c>
      <c r="E62" s="1319">
        <v>38279</v>
      </c>
      <c r="F62" s="1319">
        <v>44179</v>
      </c>
      <c r="G62" s="546" t="s">
        <v>13</v>
      </c>
      <c r="H62" s="1320" t="s">
        <v>13</v>
      </c>
      <c r="I62" s="2410"/>
      <c r="J62" s="2409"/>
      <c r="K62" s="2409"/>
      <c r="L62" s="2409" t="s">
        <v>2243</v>
      </c>
      <c r="M62" s="2409"/>
      <c r="N62" s="2409"/>
      <c r="O62" s="2409"/>
      <c r="P62" s="2409"/>
      <c r="Q62" s="2409"/>
      <c r="R62" s="2409"/>
      <c r="S62" s="2409"/>
      <c r="T62" s="2409"/>
      <c r="U62" s="2409" t="s">
        <v>2243</v>
      </c>
      <c r="V62" s="2409"/>
      <c r="W62" s="2411"/>
      <c r="X62" s="1700"/>
      <c r="Y62" s="444">
        <f t="shared" si="1"/>
        <v>0</v>
      </c>
    </row>
    <row r="63" spans="1:25" ht="29" x14ac:dyDescent="0.35">
      <c r="A63" s="670">
        <v>49</v>
      </c>
      <c r="B63" s="1322" t="s">
        <v>4704</v>
      </c>
      <c r="C63" s="1321" t="s">
        <v>4771</v>
      </c>
      <c r="D63" s="1786">
        <v>3</v>
      </c>
      <c r="E63" s="1319">
        <v>37830</v>
      </c>
      <c r="F63" s="1319">
        <v>44734</v>
      </c>
      <c r="G63" s="546" t="s">
        <v>632</v>
      </c>
      <c r="H63" s="1320" t="s">
        <v>13</v>
      </c>
      <c r="I63" s="2410" t="s">
        <v>2243</v>
      </c>
      <c r="J63" s="2409"/>
      <c r="K63" s="2409"/>
      <c r="L63" s="2409"/>
      <c r="M63" s="2409"/>
      <c r="N63" s="2409"/>
      <c r="O63" s="2409"/>
      <c r="P63" s="2409"/>
      <c r="Q63" s="2409"/>
      <c r="R63" s="2409" t="s">
        <v>2243</v>
      </c>
      <c r="S63" s="2409"/>
      <c r="T63" s="2409"/>
      <c r="U63" s="2409"/>
      <c r="V63" s="2409"/>
      <c r="W63" s="2411"/>
      <c r="X63" s="1700"/>
      <c r="Y63" s="444">
        <f t="shared" si="1"/>
        <v>0</v>
      </c>
    </row>
    <row r="64" spans="1:25" ht="29" x14ac:dyDescent="0.35">
      <c r="A64" s="670">
        <v>50</v>
      </c>
      <c r="B64" s="1733" t="s">
        <v>4705</v>
      </c>
      <c r="C64" s="1793" t="s">
        <v>4782</v>
      </c>
      <c r="D64" s="1794" t="s">
        <v>2258</v>
      </c>
      <c r="E64" s="1319"/>
      <c r="F64" s="1319">
        <v>43914</v>
      </c>
      <c r="G64" s="546" t="s">
        <v>13</v>
      </c>
      <c r="H64" s="1320" t="s">
        <v>13</v>
      </c>
      <c r="I64" s="2410"/>
      <c r="J64" s="2409"/>
      <c r="K64" s="2409"/>
      <c r="L64" s="2409"/>
      <c r="M64" s="2409"/>
      <c r="N64" s="2409"/>
      <c r="O64" s="2409"/>
      <c r="P64" s="2409"/>
      <c r="Q64" s="2409"/>
      <c r="R64" s="2409" t="s">
        <v>2243</v>
      </c>
      <c r="S64" s="2409"/>
      <c r="T64" s="2409"/>
      <c r="U64" s="2409"/>
      <c r="V64" s="2409"/>
      <c r="W64" s="2411"/>
      <c r="X64" s="1700"/>
      <c r="Y64" s="444">
        <f t="shared" si="1"/>
        <v>0</v>
      </c>
    </row>
    <row r="65" spans="1:25" ht="29" x14ac:dyDescent="0.35">
      <c r="A65" s="670">
        <v>51</v>
      </c>
      <c r="B65" s="1322" t="s">
        <v>4706</v>
      </c>
      <c r="C65" s="1321" t="s">
        <v>4783</v>
      </c>
      <c r="D65" s="1786">
        <v>1</v>
      </c>
      <c r="E65" s="1319" t="s">
        <v>4811</v>
      </c>
      <c r="F65" s="1319">
        <v>44853</v>
      </c>
      <c r="G65" s="1321" t="s">
        <v>2258</v>
      </c>
      <c r="H65" s="1320" t="s">
        <v>13</v>
      </c>
      <c r="I65" s="2422" t="s">
        <v>2243</v>
      </c>
      <c r="J65" s="2412"/>
      <c r="K65" s="2412"/>
      <c r="L65" s="2412" t="s">
        <v>2243</v>
      </c>
      <c r="M65" s="2412"/>
      <c r="N65" s="2412"/>
      <c r="O65" s="2412" t="s">
        <v>2243</v>
      </c>
      <c r="P65" s="2412"/>
      <c r="Q65" s="2412"/>
      <c r="R65" s="2412" t="s">
        <v>2243</v>
      </c>
      <c r="S65" s="2412"/>
      <c r="T65" s="2412"/>
      <c r="U65" s="2412" t="s">
        <v>2243</v>
      </c>
      <c r="V65" s="2412"/>
      <c r="W65" s="2413"/>
      <c r="X65" s="1700"/>
      <c r="Y65" s="444">
        <f t="shared" si="1"/>
        <v>0</v>
      </c>
    </row>
    <row r="66" spans="1:25" x14ac:dyDescent="0.35">
      <c r="A66" s="670">
        <v>52</v>
      </c>
      <c r="B66" s="1758" t="s">
        <v>4707</v>
      </c>
      <c r="C66" s="455"/>
      <c r="D66" s="455">
        <v>1</v>
      </c>
      <c r="E66" s="1326">
        <v>38945</v>
      </c>
      <c r="F66" s="1319">
        <v>45072</v>
      </c>
      <c r="G66" s="1321" t="s">
        <v>2258</v>
      </c>
      <c r="H66" s="1320" t="s">
        <v>13</v>
      </c>
      <c r="I66" s="2422" t="s">
        <v>2243</v>
      </c>
      <c r="J66" s="2412"/>
      <c r="K66" s="2412"/>
      <c r="L66" s="2412" t="s">
        <v>2243</v>
      </c>
      <c r="M66" s="2412"/>
      <c r="N66" s="2412"/>
      <c r="O66" s="2412" t="s">
        <v>2243</v>
      </c>
      <c r="P66" s="2412"/>
      <c r="Q66" s="2412"/>
      <c r="R66" s="2412" t="s">
        <v>2243</v>
      </c>
      <c r="S66" s="2412"/>
      <c r="T66" s="2412"/>
      <c r="U66" s="2412" t="s">
        <v>2243</v>
      </c>
      <c r="V66" s="2412"/>
      <c r="W66" s="2413"/>
      <c r="X66" s="1700"/>
      <c r="Y66" s="444">
        <f t="shared" si="1"/>
        <v>0</v>
      </c>
    </row>
    <row r="67" spans="1:25" x14ac:dyDescent="0.35">
      <c r="A67" s="670">
        <v>53</v>
      </c>
      <c r="B67" s="1322" t="s">
        <v>4708</v>
      </c>
      <c r="C67" s="1321" t="s">
        <v>4784</v>
      </c>
      <c r="D67" s="1786">
        <v>1</v>
      </c>
      <c r="E67" s="1789" t="s">
        <v>4812</v>
      </c>
      <c r="F67" s="1326">
        <v>44852</v>
      </c>
      <c r="G67" s="1321" t="s">
        <v>2258</v>
      </c>
      <c r="H67" s="1327" t="s">
        <v>13</v>
      </c>
      <c r="I67" s="2422" t="s">
        <v>2243</v>
      </c>
      <c r="J67" s="2412"/>
      <c r="K67" s="2412"/>
      <c r="L67" s="2412" t="s">
        <v>2243</v>
      </c>
      <c r="M67" s="2412"/>
      <c r="N67" s="2412"/>
      <c r="O67" s="2412" t="s">
        <v>2243</v>
      </c>
      <c r="P67" s="2412"/>
      <c r="Q67" s="2412"/>
      <c r="R67" s="2412" t="s">
        <v>2243</v>
      </c>
      <c r="S67" s="2412"/>
      <c r="T67" s="2412"/>
      <c r="U67" s="2412" t="s">
        <v>2243</v>
      </c>
      <c r="V67" s="2412"/>
      <c r="W67" s="2413"/>
      <c r="X67" s="1700"/>
      <c r="Y67" s="444">
        <f t="shared" si="1"/>
        <v>0</v>
      </c>
    </row>
    <row r="68" spans="1:25" x14ac:dyDescent="0.35">
      <c r="A68" s="670">
        <v>54</v>
      </c>
      <c r="B68" s="1322" t="s">
        <v>4709</v>
      </c>
      <c r="C68" s="1321" t="s">
        <v>4785</v>
      </c>
      <c r="D68" s="1786">
        <v>1</v>
      </c>
      <c r="E68" s="1789" t="s">
        <v>4813</v>
      </c>
      <c r="F68" s="1326">
        <v>45104</v>
      </c>
      <c r="G68" s="1321" t="s">
        <v>2258</v>
      </c>
      <c r="H68" s="1327" t="s">
        <v>13</v>
      </c>
      <c r="I68" s="2422" t="s">
        <v>2243</v>
      </c>
      <c r="J68" s="2412"/>
      <c r="K68" s="2412"/>
      <c r="L68" s="2412" t="s">
        <v>2243</v>
      </c>
      <c r="M68" s="2412"/>
      <c r="N68" s="2412"/>
      <c r="O68" s="2412" t="s">
        <v>2243</v>
      </c>
      <c r="P68" s="2412"/>
      <c r="Q68" s="2412"/>
      <c r="R68" s="2412" t="s">
        <v>2243</v>
      </c>
      <c r="S68" s="2412"/>
      <c r="T68" s="2412"/>
      <c r="U68" s="2412" t="s">
        <v>2243</v>
      </c>
      <c r="V68" s="2412"/>
      <c r="W68" s="2413"/>
      <c r="X68" s="1700"/>
      <c r="Y68" s="444">
        <f t="shared" si="1"/>
        <v>0</v>
      </c>
    </row>
    <row r="69" spans="1:25" x14ac:dyDescent="0.35">
      <c r="A69" s="670">
        <v>55</v>
      </c>
      <c r="B69" s="1758" t="s">
        <v>4710</v>
      </c>
      <c r="C69" s="546" t="s">
        <v>4768</v>
      </c>
      <c r="D69" s="1771">
        <v>5</v>
      </c>
      <c r="E69" s="1319">
        <v>38366</v>
      </c>
      <c r="F69" s="1319">
        <v>43872</v>
      </c>
      <c r="G69" s="546" t="s">
        <v>13</v>
      </c>
      <c r="H69" s="1320" t="s">
        <v>632</v>
      </c>
      <c r="I69" s="2410" t="s">
        <v>2243</v>
      </c>
      <c r="J69" s="2409"/>
      <c r="K69" s="2409"/>
      <c r="L69" s="2409"/>
      <c r="M69" s="2409"/>
      <c r="N69" s="2409"/>
      <c r="O69" s="2409"/>
      <c r="P69" s="2409"/>
      <c r="Q69" s="2409"/>
      <c r="R69" s="2409"/>
      <c r="S69" s="2409"/>
      <c r="T69" s="2409"/>
      <c r="U69" s="2409"/>
      <c r="V69" s="2409"/>
      <c r="W69" s="2411"/>
      <c r="X69" s="1688" t="s">
        <v>10</v>
      </c>
      <c r="Y69" s="1328" t="s">
        <v>10</v>
      </c>
    </row>
    <row r="70" spans="1:25" x14ac:dyDescent="0.35">
      <c r="A70" s="670">
        <v>56</v>
      </c>
      <c r="B70" s="1322" t="s">
        <v>4711</v>
      </c>
      <c r="C70" s="1321" t="s">
        <v>4782</v>
      </c>
      <c r="D70" s="1786">
        <v>4</v>
      </c>
      <c r="E70" s="1319">
        <v>37783</v>
      </c>
      <c r="F70" s="1319">
        <v>43559</v>
      </c>
      <c r="G70" s="546" t="s">
        <v>13</v>
      </c>
      <c r="H70" s="1320" t="s">
        <v>13</v>
      </c>
      <c r="I70" s="2410"/>
      <c r="J70" s="2409"/>
      <c r="K70" s="2409"/>
      <c r="L70" s="2409"/>
      <c r="M70" s="2409"/>
      <c r="N70" s="2409"/>
      <c r="O70" s="2409" t="s">
        <v>2243</v>
      </c>
      <c r="P70" s="2409"/>
      <c r="Q70" s="2409"/>
      <c r="R70" s="2409"/>
      <c r="S70" s="2409"/>
      <c r="T70" s="2409"/>
      <c r="U70" s="2409"/>
      <c r="V70" s="2409"/>
      <c r="W70" s="2411"/>
      <c r="X70" s="1687"/>
      <c r="Y70" s="444">
        <f t="shared" ref="Y70:Y86" si="2">ROUND(X70,2)*G70*H70</f>
        <v>0</v>
      </c>
    </row>
    <row r="71" spans="1:25" ht="29" x14ac:dyDescent="0.35">
      <c r="A71" s="670">
        <v>57</v>
      </c>
      <c r="B71" s="1733" t="s">
        <v>4712</v>
      </c>
      <c r="C71" s="1793" t="s">
        <v>4771</v>
      </c>
      <c r="D71" s="1318">
        <v>3</v>
      </c>
      <c r="E71" s="1319">
        <v>37755</v>
      </c>
      <c r="F71" s="1319">
        <v>43290</v>
      </c>
      <c r="G71" s="546" t="s">
        <v>13</v>
      </c>
      <c r="H71" s="1320" t="s">
        <v>13</v>
      </c>
      <c r="I71" s="2410"/>
      <c r="J71" s="2409"/>
      <c r="K71" s="2409"/>
      <c r="L71" s="2409"/>
      <c r="M71" s="2409"/>
      <c r="N71" s="2409"/>
      <c r="O71" s="2409" t="s">
        <v>2243</v>
      </c>
      <c r="P71" s="2409"/>
      <c r="Q71" s="2409"/>
      <c r="R71" s="2409"/>
      <c r="S71" s="2409"/>
      <c r="T71" s="2409"/>
      <c r="U71" s="2409"/>
      <c r="V71" s="2409"/>
      <c r="W71" s="2411"/>
      <c r="X71" s="1687"/>
      <c r="Y71" s="444">
        <f t="shared" si="2"/>
        <v>0</v>
      </c>
    </row>
    <row r="72" spans="1:25" x14ac:dyDescent="0.35">
      <c r="A72" s="670">
        <v>58</v>
      </c>
      <c r="B72" s="1322" t="s">
        <v>4713</v>
      </c>
      <c r="C72" s="1793" t="s">
        <v>4771</v>
      </c>
      <c r="D72" s="1318">
        <v>3</v>
      </c>
      <c r="E72" s="1319">
        <v>37755</v>
      </c>
      <c r="F72" s="1319">
        <v>43342</v>
      </c>
      <c r="G72" s="546" t="s">
        <v>13</v>
      </c>
      <c r="H72" s="1320" t="s">
        <v>13</v>
      </c>
      <c r="I72" s="2410"/>
      <c r="J72" s="2409"/>
      <c r="K72" s="2409"/>
      <c r="L72" s="2409"/>
      <c r="M72" s="2409"/>
      <c r="N72" s="2409"/>
      <c r="O72" s="2409" t="s">
        <v>2243</v>
      </c>
      <c r="P72" s="2409"/>
      <c r="Q72" s="2409"/>
      <c r="R72" s="2409"/>
      <c r="S72" s="2409"/>
      <c r="T72" s="2409"/>
      <c r="U72" s="2409"/>
      <c r="V72" s="2409"/>
      <c r="W72" s="2411"/>
      <c r="X72" s="1687"/>
      <c r="Y72" s="444">
        <f t="shared" si="2"/>
        <v>0</v>
      </c>
    </row>
    <row r="73" spans="1:25" ht="29" x14ac:dyDescent="0.35">
      <c r="A73" s="670">
        <v>59</v>
      </c>
      <c r="B73" s="1322" t="s">
        <v>4714</v>
      </c>
      <c r="C73" s="1321" t="s">
        <v>4771</v>
      </c>
      <c r="D73" s="1786">
        <v>3</v>
      </c>
      <c r="E73" s="1319">
        <v>37755</v>
      </c>
      <c r="F73" s="1319">
        <v>43026</v>
      </c>
      <c r="G73" s="546" t="s">
        <v>13</v>
      </c>
      <c r="H73" s="1320" t="s">
        <v>13</v>
      </c>
      <c r="I73" s="2410"/>
      <c r="J73" s="2409"/>
      <c r="K73" s="2409"/>
      <c r="L73" s="2409" t="s">
        <v>2243</v>
      </c>
      <c r="M73" s="2409"/>
      <c r="N73" s="2409"/>
      <c r="O73" s="2409"/>
      <c r="P73" s="2409"/>
      <c r="Q73" s="2409"/>
      <c r="R73" s="2409"/>
      <c r="S73" s="2409"/>
      <c r="T73" s="2409"/>
      <c r="U73" s="2409" t="s">
        <v>2243</v>
      </c>
      <c r="V73" s="2409"/>
      <c r="W73" s="2411"/>
      <c r="X73" s="1687"/>
      <c r="Y73" s="444">
        <f t="shared" si="2"/>
        <v>0</v>
      </c>
    </row>
    <row r="74" spans="1:25" x14ac:dyDescent="0.35">
      <c r="A74" s="670">
        <v>60</v>
      </c>
      <c r="B74" s="1322" t="s">
        <v>4715</v>
      </c>
      <c r="C74" s="1321" t="s">
        <v>4771</v>
      </c>
      <c r="D74" s="1786">
        <v>3</v>
      </c>
      <c r="E74" s="1319">
        <v>37755</v>
      </c>
      <c r="F74" s="1319">
        <v>45072</v>
      </c>
      <c r="G74" s="546" t="s">
        <v>13</v>
      </c>
      <c r="H74" s="1320" t="s">
        <v>13</v>
      </c>
      <c r="I74" s="2410"/>
      <c r="J74" s="2409"/>
      <c r="K74" s="2409"/>
      <c r="L74" s="2409" t="s">
        <v>2243</v>
      </c>
      <c r="M74" s="2409"/>
      <c r="N74" s="2409"/>
      <c r="O74" s="2409"/>
      <c r="P74" s="2409"/>
      <c r="Q74" s="2409"/>
      <c r="R74" s="2409"/>
      <c r="S74" s="2409"/>
      <c r="T74" s="2409"/>
      <c r="U74" s="2409" t="s">
        <v>2243</v>
      </c>
      <c r="V74" s="2409"/>
      <c r="W74" s="2411"/>
      <c r="X74" s="1687"/>
      <c r="Y74" s="444">
        <f t="shared" si="2"/>
        <v>0</v>
      </c>
    </row>
    <row r="75" spans="1:25" x14ac:dyDescent="0.35">
      <c r="A75" s="670">
        <v>61</v>
      </c>
      <c r="B75" s="1329" t="s">
        <v>4716</v>
      </c>
      <c r="C75" s="1796" t="s">
        <v>4786</v>
      </c>
      <c r="D75" s="1786">
        <v>2</v>
      </c>
      <c r="E75" s="1326">
        <v>37306</v>
      </c>
      <c r="F75" s="1326">
        <v>44980</v>
      </c>
      <c r="G75" s="546" t="s">
        <v>632</v>
      </c>
      <c r="H75" s="1327" t="s">
        <v>13</v>
      </c>
      <c r="I75" s="2410"/>
      <c r="J75" s="2409"/>
      <c r="K75" s="2409"/>
      <c r="L75" s="2409"/>
      <c r="M75" s="2409"/>
      <c r="N75" s="2409"/>
      <c r="O75" s="2409" t="s">
        <v>2243</v>
      </c>
      <c r="P75" s="2409"/>
      <c r="Q75" s="2409"/>
      <c r="R75" s="2409"/>
      <c r="S75" s="2409"/>
      <c r="T75" s="2409"/>
      <c r="U75" s="2409" t="s">
        <v>2243</v>
      </c>
      <c r="V75" s="2409"/>
      <c r="W75" s="2411"/>
      <c r="X75" s="1687"/>
      <c r="Y75" s="444">
        <f t="shared" si="2"/>
        <v>0</v>
      </c>
    </row>
    <row r="76" spans="1:25" x14ac:dyDescent="0.35">
      <c r="A76" s="670">
        <v>62</v>
      </c>
      <c r="B76" s="1329" t="s">
        <v>4717</v>
      </c>
      <c r="C76" s="1796" t="s">
        <v>4786</v>
      </c>
      <c r="D76" s="1786">
        <v>2</v>
      </c>
      <c r="E76" s="1326">
        <v>37368</v>
      </c>
      <c r="F76" s="1326">
        <v>44980</v>
      </c>
      <c r="G76" s="546" t="s">
        <v>632</v>
      </c>
      <c r="H76" s="1327" t="s">
        <v>13</v>
      </c>
      <c r="I76" s="2410"/>
      <c r="J76" s="2409"/>
      <c r="K76" s="2409"/>
      <c r="L76" s="2409"/>
      <c r="M76" s="2409"/>
      <c r="N76" s="2409"/>
      <c r="O76" s="2409" t="s">
        <v>2243</v>
      </c>
      <c r="P76" s="2409"/>
      <c r="Q76" s="2409"/>
      <c r="R76" s="2409"/>
      <c r="S76" s="2409"/>
      <c r="T76" s="2409"/>
      <c r="U76" s="2409" t="s">
        <v>2243</v>
      </c>
      <c r="V76" s="2409"/>
      <c r="W76" s="2411"/>
      <c r="X76" s="1687"/>
      <c r="Y76" s="444">
        <f t="shared" si="2"/>
        <v>0</v>
      </c>
    </row>
    <row r="77" spans="1:25" x14ac:dyDescent="0.35">
      <c r="A77" s="670">
        <v>63</v>
      </c>
      <c r="B77" s="1322" t="s">
        <v>4718</v>
      </c>
      <c r="C77" s="1796" t="s">
        <v>4786</v>
      </c>
      <c r="D77" s="1786">
        <v>2</v>
      </c>
      <c r="E77" s="1326">
        <v>37341</v>
      </c>
      <c r="F77" s="1326">
        <v>44980</v>
      </c>
      <c r="G77" s="546" t="s">
        <v>632</v>
      </c>
      <c r="H77" s="1327" t="s">
        <v>13</v>
      </c>
      <c r="I77" s="2410"/>
      <c r="J77" s="2409"/>
      <c r="K77" s="2409"/>
      <c r="L77" s="2409"/>
      <c r="M77" s="2409"/>
      <c r="N77" s="2409"/>
      <c r="O77" s="2409" t="s">
        <v>2243</v>
      </c>
      <c r="P77" s="2409"/>
      <c r="Q77" s="2409"/>
      <c r="R77" s="2409"/>
      <c r="S77" s="2409"/>
      <c r="T77" s="2409"/>
      <c r="U77" s="2409" t="s">
        <v>2243</v>
      </c>
      <c r="V77" s="2409"/>
      <c r="W77" s="2411"/>
      <c r="X77" s="1687"/>
      <c r="Y77" s="444">
        <f t="shared" si="2"/>
        <v>0</v>
      </c>
    </row>
    <row r="78" spans="1:25" x14ac:dyDescent="0.35">
      <c r="A78" s="670">
        <v>64</v>
      </c>
      <c r="B78" s="1733" t="s">
        <v>4719</v>
      </c>
      <c r="C78" s="1793" t="s">
        <v>4768</v>
      </c>
      <c r="D78" s="1318">
        <v>1</v>
      </c>
      <c r="E78" s="1319"/>
      <c r="F78" s="1319">
        <v>45104</v>
      </c>
      <c r="G78" s="546" t="s">
        <v>2258</v>
      </c>
      <c r="H78" s="1320" t="s">
        <v>13</v>
      </c>
      <c r="I78" s="2410" t="s">
        <v>2243</v>
      </c>
      <c r="J78" s="2409"/>
      <c r="K78" s="2409"/>
      <c r="L78" s="2409" t="s">
        <v>2243</v>
      </c>
      <c r="M78" s="2409"/>
      <c r="N78" s="2409"/>
      <c r="O78" s="2409" t="s">
        <v>2243</v>
      </c>
      <c r="P78" s="2409"/>
      <c r="Q78" s="2409"/>
      <c r="R78" s="2409" t="s">
        <v>2243</v>
      </c>
      <c r="S78" s="2409"/>
      <c r="T78" s="2409"/>
      <c r="U78" s="2409" t="s">
        <v>2243</v>
      </c>
      <c r="V78" s="2409"/>
      <c r="W78" s="2411"/>
      <c r="X78" s="1687"/>
      <c r="Y78" s="444">
        <f t="shared" si="2"/>
        <v>0</v>
      </c>
    </row>
    <row r="79" spans="1:25" x14ac:dyDescent="0.35">
      <c r="A79" s="670">
        <v>65</v>
      </c>
      <c r="B79" s="1322" t="s">
        <v>4720</v>
      </c>
      <c r="C79" s="1321" t="s">
        <v>4768</v>
      </c>
      <c r="D79" s="1786">
        <v>5</v>
      </c>
      <c r="E79" s="1319">
        <v>37587</v>
      </c>
      <c r="F79" s="1319">
        <v>44908</v>
      </c>
      <c r="G79" s="546" t="s">
        <v>13</v>
      </c>
      <c r="H79" s="1320" t="s">
        <v>13</v>
      </c>
      <c r="I79" s="2410"/>
      <c r="J79" s="2409"/>
      <c r="K79" s="2409"/>
      <c r="L79" s="2409"/>
      <c r="M79" s="2409"/>
      <c r="N79" s="2409"/>
      <c r="O79" s="2409" t="s">
        <v>2243</v>
      </c>
      <c r="P79" s="2409"/>
      <c r="Q79" s="2409"/>
      <c r="R79" s="2409"/>
      <c r="S79" s="2409"/>
      <c r="T79" s="2409"/>
      <c r="U79" s="2409"/>
      <c r="V79" s="2409"/>
      <c r="W79" s="2411"/>
      <c r="X79" s="1687"/>
      <c r="Y79" s="444">
        <f t="shared" si="2"/>
        <v>0</v>
      </c>
    </row>
    <row r="80" spans="1:25" x14ac:dyDescent="0.35">
      <c r="A80" s="670">
        <v>66</v>
      </c>
      <c r="B80" s="1733" t="s">
        <v>4721</v>
      </c>
      <c r="C80" s="1793" t="s">
        <v>4787</v>
      </c>
      <c r="D80" s="1318">
        <v>3</v>
      </c>
      <c r="E80" s="1319">
        <v>37790</v>
      </c>
      <c r="F80" s="1319">
        <v>44334</v>
      </c>
      <c r="G80" s="546" t="s">
        <v>13</v>
      </c>
      <c r="H80" s="1320" t="s">
        <v>13</v>
      </c>
      <c r="I80" s="2410"/>
      <c r="J80" s="2409"/>
      <c r="K80" s="2409"/>
      <c r="L80" s="2409"/>
      <c r="M80" s="2409"/>
      <c r="N80" s="2409"/>
      <c r="O80" s="2409" t="s">
        <v>2243</v>
      </c>
      <c r="P80" s="2409"/>
      <c r="Q80" s="2409"/>
      <c r="R80" s="2409"/>
      <c r="S80" s="2409"/>
      <c r="T80" s="2409"/>
      <c r="U80" s="2409"/>
      <c r="V80" s="2409"/>
      <c r="W80" s="2411"/>
      <c r="X80" s="1687"/>
      <c r="Y80" s="444">
        <f t="shared" si="2"/>
        <v>0</v>
      </c>
    </row>
    <row r="81" spans="1:25" x14ac:dyDescent="0.35">
      <c r="A81" s="670">
        <v>67</v>
      </c>
      <c r="B81" s="1733" t="s">
        <v>4722</v>
      </c>
      <c r="C81" s="1321" t="s">
        <v>4787</v>
      </c>
      <c r="D81" s="1786">
        <v>3</v>
      </c>
      <c r="E81" s="1319">
        <v>37757</v>
      </c>
      <c r="F81" s="1319">
        <v>44334</v>
      </c>
      <c r="G81" s="546" t="s">
        <v>13</v>
      </c>
      <c r="H81" s="1320" t="s">
        <v>13</v>
      </c>
      <c r="I81" s="2410"/>
      <c r="J81" s="2409"/>
      <c r="K81" s="2409"/>
      <c r="L81" s="2409"/>
      <c r="M81" s="2409"/>
      <c r="N81" s="2409"/>
      <c r="O81" s="2409" t="s">
        <v>2243</v>
      </c>
      <c r="P81" s="2409"/>
      <c r="Q81" s="2409"/>
      <c r="R81" s="2409"/>
      <c r="S81" s="2409"/>
      <c r="T81" s="2409"/>
      <c r="U81" s="2409"/>
      <c r="V81" s="2409"/>
      <c r="W81" s="2411"/>
      <c r="X81" s="1687"/>
      <c r="Y81" s="444">
        <f t="shared" si="2"/>
        <v>0</v>
      </c>
    </row>
    <row r="82" spans="1:25" x14ac:dyDescent="0.35">
      <c r="A82" s="670">
        <v>68</v>
      </c>
      <c r="B82" s="1322" t="s">
        <v>4723</v>
      </c>
      <c r="C82" s="1796" t="s">
        <v>4782</v>
      </c>
      <c r="D82" s="1786">
        <v>4</v>
      </c>
      <c r="E82" s="1326">
        <v>37783</v>
      </c>
      <c r="F82" s="1326">
        <v>43754</v>
      </c>
      <c r="G82" s="546" t="s">
        <v>13</v>
      </c>
      <c r="H82" s="1327" t="s">
        <v>13</v>
      </c>
      <c r="I82" s="2410"/>
      <c r="J82" s="2409"/>
      <c r="K82" s="2409"/>
      <c r="L82" s="2409"/>
      <c r="M82" s="2409"/>
      <c r="N82" s="2409"/>
      <c r="O82" s="2409" t="s">
        <v>2243</v>
      </c>
      <c r="P82" s="2409"/>
      <c r="Q82" s="2409"/>
      <c r="R82" s="2409"/>
      <c r="S82" s="2409"/>
      <c r="T82" s="2409"/>
      <c r="U82" s="2409"/>
      <c r="V82" s="2409"/>
      <c r="W82" s="2411"/>
      <c r="X82" s="1687"/>
      <c r="Y82" s="444">
        <f t="shared" si="2"/>
        <v>0</v>
      </c>
    </row>
    <row r="83" spans="1:25" x14ac:dyDescent="0.35">
      <c r="A83" s="670">
        <v>69</v>
      </c>
      <c r="B83" s="1322" t="s">
        <v>4724</v>
      </c>
      <c r="C83" s="1796" t="s">
        <v>4772</v>
      </c>
      <c r="D83" s="1786">
        <v>1</v>
      </c>
      <c r="E83" s="1326">
        <v>37340</v>
      </c>
      <c r="F83" s="1319">
        <v>45072</v>
      </c>
      <c r="G83" s="1321" t="s">
        <v>2258</v>
      </c>
      <c r="H83" s="1320" t="s">
        <v>13</v>
      </c>
      <c r="I83" s="2422" t="s">
        <v>2243</v>
      </c>
      <c r="J83" s="2412"/>
      <c r="K83" s="2412"/>
      <c r="L83" s="2412" t="s">
        <v>2243</v>
      </c>
      <c r="M83" s="2412"/>
      <c r="N83" s="2412"/>
      <c r="O83" s="2412" t="s">
        <v>2243</v>
      </c>
      <c r="P83" s="2412"/>
      <c r="Q83" s="2412"/>
      <c r="R83" s="2412" t="s">
        <v>2243</v>
      </c>
      <c r="S83" s="2412"/>
      <c r="T83" s="2412"/>
      <c r="U83" s="2412" t="s">
        <v>2243</v>
      </c>
      <c r="V83" s="2412"/>
      <c r="W83" s="2413"/>
      <c r="X83" s="1687"/>
      <c r="Y83" s="444">
        <f t="shared" si="2"/>
        <v>0</v>
      </c>
    </row>
    <row r="84" spans="1:25" x14ac:dyDescent="0.35">
      <c r="A84" s="670">
        <v>70</v>
      </c>
      <c r="B84" s="1733" t="s">
        <v>4725</v>
      </c>
      <c r="C84" s="1796" t="s">
        <v>4772</v>
      </c>
      <c r="D84" s="1786">
        <v>1</v>
      </c>
      <c r="E84" s="1326">
        <v>37340</v>
      </c>
      <c r="F84" s="1319">
        <v>45072</v>
      </c>
      <c r="G84" s="1321" t="s">
        <v>2258</v>
      </c>
      <c r="H84" s="1320" t="s">
        <v>13</v>
      </c>
      <c r="I84" s="2422" t="s">
        <v>2243</v>
      </c>
      <c r="J84" s="2412"/>
      <c r="K84" s="2412"/>
      <c r="L84" s="2412" t="s">
        <v>2243</v>
      </c>
      <c r="M84" s="2412"/>
      <c r="N84" s="2412"/>
      <c r="O84" s="2412" t="s">
        <v>2243</v>
      </c>
      <c r="P84" s="2412"/>
      <c r="Q84" s="2412"/>
      <c r="R84" s="2412" t="s">
        <v>2243</v>
      </c>
      <c r="S84" s="2412"/>
      <c r="T84" s="2412"/>
      <c r="U84" s="2412" t="s">
        <v>2243</v>
      </c>
      <c r="V84" s="2412"/>
      <c r="W84" s="2413"/>
      <c r="X84" s="1687"/>
      <c r="Y84" s="444">
        <f t="shared" si="2"/>
        <v>0</v>
      </c>
    </row>
    <row r="85" spans="1:25" ht="29" x14ac:dyDescent="0.35">
      <c r="A85" s="670">
        <v>71</v>
      </c>
      <c r="B85" s="1322" t="s">
        <v>4726</v>
      </c>
      <c r="C85" s="1796" t="s">
        <v>4788</v>
      </c>
      <c r="D85" s="1786">
        <v>3</v>
      </c>
      <c r="E85" s="1326">
        <v>37524</v>
      </c>
      <c r="F85" s="1326">
        <v>44865</v>
      </c>
      <c r="G85" s="546" t="s">
        <v>632</v>
      </c>
      <c r="H85" s="1327" t="s">
        <v>13</v>
      </c>
      <c r="I85" s="2410" t="s">
        <v>2243</v>
      </c>
      <c r="J85" s="2409"/>
      <c r="K85" s="2409"/>
      <c r="L85" s="2409"/>
      <c r="M85" s="2409"/>
      <c r="N85" s="2409"/>
      <c r="O85" s="2409"/>
      <c r="P85" s="2409"/>
      <c r="Q85" s="2409"/>
      <c r="R85" s="2409" t="s">
        <v>2243</v>
      </c>
      <c r="S85" s="2409"/>
      <c r="T85" s="2409"/>
      <c r="U85" s="2409"/>
      <c r="V85" s="2409"/>
      <c r="W85" s="2411"/>
      <c r="X85" s="1687"/>
      <c r="Y85" s="444">
        <f t="shared" si="2"/>
        <v>0</v>
      </c>
    </row>
    <row r="86" spans="1:25" x14ac:dyDescent="0.35">
      <c r="A86" s="670">
        <v>72</v>
      </c>
      <c r="B86" s="1322" t="s">
        <v>4727</v>
      </c>
      <c r="C86" s="1321" t="s">
        <v>4789</v>
      </c>
      <c r="D86" s="1786">
        <v>2</v>
      </c>
      <c r="E86" s="1326">
        <v>42537</v>
      </c>
      <c r="F86" s="1326">
        <v>44714</v>
      </c>
      <c r="G86" s="546" t="s">
        <v>632</v>
      </c>
      <c r="H86" s="1327" t="s">
        <v>13</v>
      </c>
      <c r="I86" s="2410"/>
      <c r="J86" s="2409"/>
      <c r="K86" s="2409"/>
      <c r="L86" s="2409" t="s">
        <v>2243</v>
      </c>
      <c r="M86" s="2409"/>
      <c r="N86" s="2409"/>
      <c r="O86" s="2409"/>
      <c r="P86" s="2409"/>
      <c r="Q86" s="2409"/>
      <c r="R86" s="2409" t="s">
        <v>2243</v>
      </c>
      <c r="S86" s="2409"/>
      <c r="T86" s="2409"/>
      <c r="U86" s="2409"/>
      <c r="V86" s="2409"/>
      <c r="W86" s="2411"/>
      <c r="X86" s="1687"/>
      <c r="Y86" s="444">
        <f t="shared" si="2"/>
        <v>0</v>
      </c>
    </row>
    <row r="87" spans="1:25" x14ac:dyDescent="0.35">
      <c r="A87" s="670">
        <v>73</v>
      </c>
      <c r="B87" s="1758" t="s">
        <v>4728</v>
      </c>
      <c r="C87" s="455" t="s">
        <v>4768</v>
      </c>
      <c r="D87" s="1771">
        <v>5</v>
      </c>
      <c r="E87" s="1326">
        <v>37755</v>
      </c>
      <c r="F87" s="1319">
        <v>43872</v>
      </c>
      <c r="G87" s="546" t="s">
        <v>10</v>
      </c>
      <c r="H87" s="1320" t="s">
        <v>10</v>
      </c>
      <c r="I87" s="2410" t="s">
        <v>2243</v>
      </c>
      <c r="J87" s="2409"/>
      <c r="K87" s="2409"/>
      <c r="L87" s="2409"/>
      <c r="M87" s="2409"/>
      <c r="N87" s="2409"/>
      <c r="O87" s="2409"/>
      <c r="P87" s="2409"/>
      <c r="Q87" s="2409"/>
      <c r="R87" s="2409"/>
      <c r="S87" s="2409"/>
      <c r="T87" s="2409"/>
      <c r="U87" s="2409"/>
      <c r="V87" s="2409"/>
      <c r="W87" s="2411"/>
      <c r="X87" s="1688" t="s">
        <v>10</v>
      </c>
      <c r="Y87" s="444" t="s">
        <v>10</v>
      </c>
    </row>
    <row r="88" spans="1:25" x14ac:dyDescent="0.35">
      <c r="A88" s="670">
        <v>74</v>
      </c>
      <c r="B88" s="1322" t="s">
        <v>4729</v>
      </c>
      <c r="C88" s="1796" t="s">
        <v>4790</v>
      </c>
      <c r="D88" s="1786">
        <v>4</v>
      </c>
      <c r="E88" s="1326"/>
      <c r="F88" s="1326">
        <v>42937</v>
      </c>
      <c r="G88" s="546" t="s">
        <v>13</v>
      </c>
      <c r="H88" s="1327" t="s">
        <v>13</v>
      </c>
      <c r="I88" s="2410" t="s">
        <v>2243</v>
      </c>
      <c r="J88" s="2409"/>
      <c r="K88" s="2409"/>
      <c r="L88" s="2409"/>
      <c r="M88" s="2409"/>
      <c r="N88" s="2409"/>
      <c r="O88" s="2409"/>
      <c r="P88" s="2409"/>
      <c r="Q88" s="2409"/>
      <c r="R88" s="2409"/>
      <c r="S88" s="2409"/>
      <c r="T88" s="2409"/>
      <c r="U88" s="2409" t="s">
        <v>2243</v>
      </c>
      <c r="V88" s="2409"/>
      <c r="W88" s="2411"/>
      <c r="X88" s="1687"/>
      <c r="Y88" s="444">
        <f t="shared" ref="Y88:Y120" si="3">ROUND(X88,2)*G88*H88</f>
        <v>0</v>
      </c>
    </row>
    <row r="89" spans="1:25" ht="29" x14ac:dyDescent="0.35">
      <c r="A89" s="670">
        <v>75</v>
      </c>
      <c r="B89" s="1322" t="s">
        <v>4730</v>
      </c>
      <c r="C89" s="1796" t="s">
        <v>4768</v>
      </c>
      <c r="D89" s="1786">
        <v>5</v>
      </c>
      <c r="E89" s="455" t="s">
        <v>4814</v>
      </c>
      <c r="F89" s="1326">
        <v>45009</v>
      </c>
      <c r="G89" s="546" t="s">
        <v>13</v>
      </c>
      <c r="H89" s="1327" t="s">
        <v>13</v>
      </c>
      <c r="I89" s="2410"/>
      <c r="J89" s="2409"/>
      <c r="K89" s="2409"/>
      <c r="L89" s="2409"/>
      <c r="M89" s="2409"/>
      <c r="N89" s="2409"/>
      <c r="O89" s="2409"/>
      <c r="P89" s="2409"/>
      <c r="Q89" s="2409"/>
      <c r="R89" s="2409" t="s">
        <v>2243</v>
      </c>
      <c r="S89" s="2409"/>
      <c r="T89" s="2409"/>
      <c r="U89" s="2409"/>
      <c r="V89" s="2409"/>
      <c r="W89" s="2411"/>
      <c r="X89" s="1687"/>
      <c r="Y89" s="444">
        <f t="shared" si="3"/>
        <v>0</v>
      </c>
    </row>
    <row r="90" spans="1:25" ht="29" x14ac:dyDescent="0.35">
      <c r="A90" s="670">
        <v>76</v>
      </c>
      <c r="B90" s="1322" t="s">
        <v>4731</v>
      </c>
      <c r="C90" s="1796" t="s">
        <v>4768</v>
      </c>
      <c r="D90" s="1786">
        <v>5</v>
      </c>
      <c r="E90" s="1326">
        <v>37631</v>
      </c>
      <c r="F90" s="1326">
        <v>45009</v>
      </c>
      <c r="G90" s="546" t="s">
        <v>13</v>
      </c>
      <c r="H90" s="1327" t="s">
        <v>13</v>
      </c>
      <c r="I90" s="2410"/>
      <c r="J90" s="2409"/>
      <c r="K90" s="2409"/>
      <c r="L90" s="2409"/>
      <c r="M90" s="2409"/>
      <c r="N90" s="2409"/>
      <c r="O90" s="2409"/>
      <c r="P90" s="2409"/>
      <c r="Q90" s="2409"/>
      <c r="R90" s="2409" t="s">
        <v>2243</v>
      </c>
      <c r="S90" s="2409"/>
      <c r="T90" s="2409"/>
      <c r="U90" s="2409"/>
      <c r="V90" s="2409"/>
      <c r="W90" s="2411"/>
      <c r="X90" s="1687"/>
      <c r="Y90" s="444">
        <f t="shared" si="3"/>
        <v>0</v>
      </c>
    </row>
    <row r="91" spans="1:25" ht="29" x14ac:dyDescent="0.35">
      <c r="A91" s="670">
        <v>77</v>
      </c>
      <c r="B91" s="1322" t="s">
        <v>4732</v>
      </c>
      <c r="C91" s="1796" t="s">
        <v>4768</v>
      </c>
      <c r="D91" s="1786">
        <v>5</v>
      </c>
      <c r="E91" s="1326">
        <v>37631</v>
      </c>
      <c r="F91" s="1326">
        <v>45009</v>
      </c>
      <c r="G91" s="546" t="s">
        <v>13</v>
      </c>
      <c r="H91" s="1327" t="s">
        <v>13</v>
      </c>
      <c r="I91" s="2410"/>
      <c r="J91" s="2409"/>
      <c r="K91" s="2409"/>
      <c r="L91" s="2409"/>
      <c r="M91" s="2409"/>
      <c r="N91" s="2409"/>
      <c r="O91" s="2409"/>
      <c r="P91" s="2409"/>
      <c r="Q91" s="2409"/>
      <c r="R91" s="2409" t="s">
        <v>2243</v>
      </c>
      <c r="S91" s="2409"/>
      <c r="T91" s="2409"/>
      <c r="U91" s="2409"/>
      <c r="V91" s="2409"/>
      <c r="W91" s="2411"/>
      <c r="X91" s="1687"/>
      <c r="Y91" s="444">
        <f t="shared" si="3"/>
        <v>0</v>
      </c>
    </row>
    <row r="92" spans="1:25" ht="29" x14ac:dyDescent="0.35">
      <c r="A92" s="670">
        <v>78</v>
      </c>
      <c r="B92" s="1322" t="s">
        <v>4733</v>
      </c>
      <c r="C92" s="1796" t="s">
        <v>4768</v>
      </c>
      <c r="D92" s="1786">
        <v>5</v>
      </c>
      <c r="E92" s="1326">
        <v>37631</v>
      </c>
      <c r="F92" s="1326">
        <v>45009</v>
      </c>
      <c r="G92" s="546" t="s">
        <v>13</v>
      </c>
      <c r="H92" s="1327" t="s">
        <v>13</v>
      </c>
      <c r="I92" s="2410"/>
      <c r="J92" s="2409"/>
      <c r="K92" s="2409"/>
      <c r="L92" s="2409"/>
      <c r="M92" s="2409"/>
      <c r="N92" s="2409"/>
      <c r="O92" s="2409"/>
      <c r="P92" s="2409"/>
      <c r="Q92" s="2409"/>
      <c r="R92" s="2409" t="s">
        <v>2243</v>
      </c>
      <c r="S92" s="2409"/>
      <c r="T92" s="2409"/>
      <c r="U92" s="2409"/>
      <c r="V92" s="2409"/>
      <c r="W92" s="2411"/>
      <c r="X92" s="1687"/>
      <c r="Y92" s="444">
        <f t="shared" si="3"/>
        <v>0</v>
      </c>
    </row>
    <row r="93" spans="1:25" ht="29" x14ac:dyDescent="0.35">
      <c r="A93" s="670">
        <v>79</v>
      </c>
      <c r="B93" s="1322" t="s">
        <v>4734</v>
      </c>
      <c r="C93" s="1796" t="s">
        <v>4768</v>
      </c>
      <c r="D93" s="1786">
        <v>5</v>
      </c>
      <c r="E93" s="1326">
        <v>37631</v>
      </c>
      <c r="F93" s="1326">
        <v>45009</v>
      </c>
      <c r="G93" s="546" t="s">
        <v>13</v>
      </c>
      <c r="H93" s="1327" t="s">
        <v>13</v>
      </c>
      <c r="I93" s="2410"/>
      <c r="J93" s="2409"/>
      <c r="K93" s="2409"/>
      <c r="L93" s="2409"/>
      <c r="M93" s="2409"/>
      <c r="N93" s="2409"/>
      <c r="O93" s="2409"/>
      <c r="P93" s="2409"/>
      <c r="Q93" s="2409"/>
      <c r="R93" s="2409" t="s">
        <v>2243</v>
      </c>
      <c r="S93" s="2409"/>
      <c r="T93" s="2409"/>
      <c r="U93" s="2409"/>
      <c r="V93" s="2409"/>
      <c r="W93" s="2411"/>
      <c r="X93" s="1687"/>
      <c r="Y93" s="444">
        <f t="shared" si="3"/>
        <v>0</v>
      </c>
    </row>
    <row r="94" spans="1:25" ht="29" x14ac:dyDescent="0.35">
      <c r="A94" s="670">
        <v>80</v>
      </c>
      <c r="B94" s="1322" t="s">
        <v>4735</v>
      </c>
      <c r="C94" s="1796" t="s">
        <v>4768</v>
      </c>
      <c r="D94" s="1786">
        <v>5</v>
      </c>
      <c r="E94" s="1326">
        <v>37631</v>
      </c>
      <c r="F94" s="1326">
        <v>45009</v>
      </c>
      <c r="G94" s="546" t="s">
        <v>13</v>
      </c>
      <c r="H94" s="1327" t="s">
        <v>13</v>
      </c>
      <c r="I94" s="2410"/>
      <c r="J94" s="2409"/>
      <c r="K94" s="2409"/>
      <c r="L94" s="2409"/>
      <c r="M94" s="2409"/>
      <c r="N94" s="2409"/>
      <c r="O94" s="2409"/>
      <c r="P94" s="2409"/>
      <c r="Q94" s="2409"/>
      <c r="R94" s="2409" t="s">
        <v>2243</v>
      </c>
      <c r="S94" s="2409"/>
      <c r="T94" s="2409"/>
      <c r="U94" s="2409"/>
      <c r="V94" s="2409"/>
      <c r="W94" s="2411"/>
      <c r="X94" s="1687"/>
      <c r="Y94" s="444">
        <f t="shared" si="3"/>
        <v>0</v>
      </c>
    </row>
    <row r="95" spans="1:25" ht="29" x14ac:dyDescent="0.35">
      <c r="A95" s="670">
        <v>81</v>
      </c>
      <c r="B95" s="1322" t="s">
        <v>4736</v>
      </c>
      <c r="C95" s="1796" t="s">
        <v>4768</v>
      </c>
      <c r="D95" s="1786">
        <v>5</v>
      </c>
      <c r="E95" s="1326">
        <v>37631</v>
      </c>
      <c r="F95" s="1326">
        <v>45009</v>
      </c>
      <c r="G95" s="546" t="s">
        <v>13</v>
      </c>
      <c r="H95" s="1327" t="s">
        <v>13</v>
      </c>
      <c r="I95" s="2410"/>
      <c r="J95" s="2409"/>
      <c r="K95" s="2409"/>
      <c r="L95" s="2409"/>
      <c r="M95" s="2409"/>
      <c r="N95" s="2409"/>
      <c r="O95" s="2409"/>
      <c r="P95" s="2409"/>
      <c r="Q95" s="2409"/>
      <c r="R95" s="2409" t="s">
        <v>2243</v>
      </c>
      <c r="S95" s="2409"/>
      <c r="T95" s="2409"/>
      <c r="U95" s="2409"/>
      <c r="V95" s="2409"/>
      <c r="W95" s="2411"/>
      <c r="X95" s="1687"/>
      <c r="Y95" s="444">
        <f t="shared" si="3"/>
        <v>0</v>
      </c>
    </row>
    <row r="96" spans="1:25" ht="29" x14ac:dyDescent="0.35">
      <c r="A96" s="670">
        <v>82</v>
      </c>
      <c r="B96" s="1322" t="s">
        <v>4737</v>
      </c>
      <c r="C96" s="1796" t="s">
        <v>4768</v>
      </c>
      <c r="D96" s="1786">
        <v>5</v>
      </c>
      <c r="E96" s="1326">
        <v>37631</v>
      </c>
      <c r="F96" s="1326">
        <v>45009</v>
      </c>
      <c r="G96" s="546" t="s">
        <v>13</v>
      </c>
      <c r="H96" s="1327" t="s">
        <v>13</v>
      </c>
      <c r="I96" s="2410"/>
      <c r="J96" s="2409"/>
      <c r="K96" s="2409"/>
      <c r="L96" s="2409"/>
      <c r="M96" s="2409"/>
      <c r="N96" s="2409"/>
      <c r="O96" s="2409"/>
      <c r="P96" s="2409"/>
      <c r="Q96" s="2409"/>
      <c r="R96" s="2409" t="s">
        <v>2243</v>
      </c>
      <c r="S96" s="2409"/>
      <c r="T96" s="2409"/>
      <c r="U96" s="2409"/>
      <c r="V96" s="2409"/>
      <c r="W96" s="2411"/>
      <c r="X96" s="1687"/>
      <c r="Y96" s="444">
        <f t="shared" si="3"/>
        <v>0</v>
      </c>
    </row>
    <row r="97" spans="1:25" ht="29" x14ac:dyDescent="0.35">
      <c r="A97" s="670">
        <v>83</v>
      </c>
      <c r="B97" s="1322" t="s">
        <v>4738</v>
      </c>
      <c r="C97" s="1796" t="s">
        <v>4768</v>
      </c>
      <c r="D97" s="1786">
        <v>5</v>
      </c>
      <c r="E97" s="1326">
        <v>37631</v>
      </c>
      <c r="F97" s="1326">
        <v>45009</v>
      </c>
      <c r="G97" s="546" t="s">
        <v>13</v>
      </c>
      <c r="H97" s="1327" t="s">
        <v>13</v>
      </c>
      <c r="I97" s="2410"/>
      <c r="J97" s="2409"/>
      <c r="K97" s="2409"/>
      <c r="L97" s="2409"/>
      <c r="M97" s="2409"/>
      <c r="N97" s="2409"/>
      <c r="O97" s="2409"/>
      <c r="P97" s="2409"/>
      <c r="Q97" s="2409"/>
      <c r="R97" s="2409" t="s">
        <v>2243</v>
      </c>
      <c r="S97" s="2409"/>
      <c r="T97" s="2409"/>
      <c r="U97" s="2409"/>
      <c r="V97" s="2409"/>
      <c r="W97" s="2411"/>
      <c r="X97" s="1687"/>
      <c r="Y97" s="444">
        <f t="shared" si="3"/>
        <v>0</v>
      </c>
    </row>
    <row r="98" spans="1:25" ht="29" x14ac:dyDescent="0.35">
      <c r="A98" s="670">
        <v>84</v>
      </c>
      <c r="B98" s="1322" t="s">
        <v>4739</v>
      </c>
      <c r="C98" s="1796" t="s">
        <v>4768</v>
      </c>
      <c r="D98" s="1786">
        <v>5</v>
      </c>
      <c r="E98" s="1326">
        <v>37631</v>
      </c>
      <c r="F98" s="1326">
        <v>45009</v>
      </c>
      <c r="G98" s="546" t="s">
        <v>13</v>
      </c>
      <c r="H98" s="1327" t="s">
        <v>13</v>
      </c>
      <c r="I98" s="2410"/>
      <c r="J98" s="2409"/>
      <c r="K98" s="2409"/>
      <c r="L98" s="2409"/>
      <c r="M98" s="2409"/>
      <c r="N98" s="2409"/>
      <c r="O98" s="2409"/>
      <c r="P98" s="2409"/>
      <c r="Q98" s="2409"/>
      <c r="R98" s="2409" t="s">
        <v>2243</v>
      </c>
      <c r="S98" s="2409"/>
      <c r="T98" s="2409"/>
      <c r="U98" s="2409"/>
      <c r="V98" s="2409"/>
      <c r="W98" s="2411"/>
      <c r="X98" s="1687"/>
      <c r="Y98" s="444">
        <f t="shared" si="3"/>
        <v>0</v>
      </c>
    </row>
    <row r="99" spans="1:25" ht="29" x14ac:dyDescent="0.35">
      <c r="A99" s="670">
        <v>85</v>
      </c>
      <c r="B99" s="1322" t="s">
        <v>4740</v>
      </c>
      <c r="C99" s="1321"/>
      <c r="D99" s="1786">
        <v>5</v>
      </c>
      <c r="E99" s="1319" t="s">
        <v>4817</v>
      </c>
      <c r="F99" s="1319">
        <v>43916</v>
      </c>
      <c r="G99" s="546" t="s">
        <v>13</v>
      </c>
      <c r="H99" s="1320" t="s">
        <v>13</v>
      </c>
      <c r="I99" s="2410" t="s">
        <v>2243</v>
      </c>
      <c r="J99" s="2409"/>
      <c r="K99" s="2409"/>
      <c r="L99" s="2409"/>
      <c r="M99" s="2409"/>
      <c r="N99" s="2409"/>
      <c r="O99" s="2409"/>
      <c r="P99" s="2409"/>
      <c r="Q99" s="2409"/>
      <c r="R99" s="2409"/>
      <c r="S99" s="2409"/>
      <c r="T99" s="2409"/>
      <c r="U99" s="2409"/>
      <c r="V99" s="2409"/>
      <c r="W99" s="2411"/>
      <c r="X99" s="1687"/>
      <c r="Y99" s="444">
        <f t="shared" si="3"/>
        <v>0</v>
      </c>
    </row>
    <row r="100" spans="1:25" ht="29" x14ac:dyDescent="0.35">
      <c r="A100" s="670">
        <v>86</v>
      </c>
      <c r="B100" s="1322" t="s">
        <v>4741</v>
      </c>
      <c r="C100" s="1321" t="s">
        <v>4771</v>
      </c>
      <c r="D100" s="1786">
        <v>3</v>
      </c>
      <c r="E100" s="1319">
        <v>37775</v>
      </c>
      <c r="F100" s="1319">
        <v>43936</v>
      </c>
      <c r="G100" s="546" t="s">
        <v>13</v>
      </c>
      <c r="H100" s="1320" t="s">
        <v>13</v>
      </c>
      <c r="I100" s="2410"/>
      <c r="J100" s="2409"/>
      <c r="K100" s="2409"/>
      <c r="L100" s="2409" t="s">
        <v>2243</v>
      </c>
      <c r="M100" s="2409"/>
      <c r="N100" s="2409"/>
      <c r="O100" s="2409"/>
      <c r="P100" s="2409"/>
      <c r="Q100" s="2409"/>
      <c r="R100" s="2409"/>
      <c r="S100" s="2409"/>
      <c r="T100" s="2409"/>
      <c r="U100" s="2409" t="s">
        <v>2243</v>
      </c>
      <c r="V100" s="2409"/>
      <c r="W100" s="2411"/>
      <c r="X100" s="1687"/>
      <c r="Y100" s="444">
        <f t="shared" si="3"/>
        <v>0</v>
      </c>
    </row>
    <row r="101" spans="1:25" ht="29" x14ac:dyDescent="0.35">
      <c r="A101" s="670">
        <v>87</v>
      </c>
      <c r="B101" s="1322" t="s">
        <v>4742</v>
      </c>
      <c r="C101" s="1321" t="s">
        <v>4768</v>
      </c>
      <c r="D101" s="1786">
        <v>1</v>
      </c>
      <c r="E101" s="1319">
        <v>39797</v>
      </c>
      <c r="F101" s="1319">
        <v>45090</v>
      </c>
      <c r="G101" s="1321" t="s">
        <v>2258</v>
      </c>
      <c r="H101" s="1320" t="s">
        <v>13</v>
      </c>
      <c r="I101" s="2422" t="s">
        <v>2243</v>
      </c>
      <c r="J101" s="2412"/>
      <c r="K101" s="2412"/>
      <c r="L101" s="2412" t="s">
        <v>2243</v>
      </c>
      <c r="M101" s="2412"/>
      <c r="N101" s="2412"/>
      <c r="O101" s="2412" t="s">
        <v>2243</v>
      </c>
      <c r="P101" s="2412"/>
      <c r="Q101" s="2412"/>
      <c r="R101" s="2412" t="s">
        <v>2243</v>
      </c>
      <c r="S101" s="2412"/>
      <c r="T101" s="2412"/>
      <c r="U101" s="2412" t="s">
        <v>2243</v>
      </c>
      <c r="V101" s="2412"/>
      <c r="W101" s="2413"/>
      <c r="X101" s="1687"/>
      <c r="Y101" s="444">
        <f t="shared" si="3"/>
        <v>0</v>
      </c>
    </row>
    <row r="102" spans="1:25" x14ac:dyDescent="0.35">
      <c r="A102" s="670">
        <v>88</v>
      </c>
      <c r="B102" s="1322" t="s">
        <v>4743</v>
      </c>
      <c r="C102" s="1321" t="s">
        <v>4791</v>
      </c>
      <c r="D102" s="1786">
        <v>3</v>
      </c>
      <c r="E102" s="1319">
        <v>37228</v>
      </c>
      <c r="F102" s="1319">
        <v>43291</v>
      </c>
      <c r="G102" s="546" t="s">
        <v>13</v>
      </c>
      <c r="H102" s="1320" t="s">
        <v>13</v>
      </c>
      <c r="I102" s="2410"/>
      <c r="J102" s="2409"/>
      <c r="K102" s="2409"/>
      <c r="L102" s="2409"/>
      <c r="M102" s="2409"/>
      <c r="N102" s="2409"/>
      <c r="O102" s="2409" t="s">
        <v>2243</v>
      </c>
      <c r="P102" s="2409"/>
      <c r="Q102" s="2409"/>
      <c r="R102" s="2409"/>
      <c r="S102" s="2409"/>
      <c r="T102" s="2409"/>
      <c r="U102" s="2409"/>
      <c r="V102" s="2409"/>
      <c r="W102" s="2411"/>
      <c r="X102" s="1687"/>
      <c r="Y102" s="444">
        <f t="shared" si="3"/>
        <v>0</v>
      </c>
    </row>
    <row r="103" spans="1:25" x14ac:dyDescent="0.35">
      <c r="A103" s="670">
        <v>89</v>
      </c>
      <c r="B103" s="1322" t="s">
        <v>4744</v>
      </c>
      <c r="C103" s="1321" t="s">
        <v>4792</v>
      </c>
      <c r="D103" s="1786">
        <v>3</v>
      </c>
      <c r="E103" s="1319"/>
      <c r="F103" s="1319">
        <v>44225</v>
      </c>
      <c r="G103" s="546" t="s">
        <v>13</v>
      </c>
      <c r="H103" s="1320" t="s">
        <v>13</v>
      </c>
      <c r="I103" s="2410"/>
      <c r="J103" s="2409"/>
      <c r="K103" s="2409"/>
      <c r="L103" s="2409"/>
      <c r="M103" s="2409"/>
      <c r="N103" s="2409"/>
      <c r="O103" s="2409" t="s">
        <v>2243</v>
      </c>
      <c r="P103" s="2409"/>
      <c r="Q103" s="2409"/>
      <c r="R103" s="2409"/>
      <c r="S103" s="2409"/>
      <c r="T103" s="2409"/>
      <c r="U103" s="2409"/>
      <c r="V103" s="2409"/>
      <c r="W103" s="2411"/>
      <c r="X103" s="1687"/>
      <c r="Y103" s="444">
        <f t="shared" si="3"/>
        <v>0</v>
      </c>
    </row>
    <row r="104" spans="1:25" ht="43.5" x14ac:dyDescent="0.35">
      <c r="A104" s="670">
        <v>90</v>
      </c>
      <c r="B104" s="1322" t="s">
        <v>4745</v>
      </c>
      <c r="C104" s="1321" t="s">
        <v>4772</v>
      </c>
      <c r="D104" s="1786">
        <v>1</v>
      </c>
      <c r="E104" s="1319">
        <v>39804</v>
      </c>
      <c r="F104" s="1319">
        <v>45099</v>
      </c>
      <c r="G104" s="1321" t="s">
        <v>2258</v>
      </c>
      <c r="H104" s="1320" t="s">
        <v>13</v>
      </c>
      <c r="I104" s="2422" t="s">
        <v>2243</v>
      </c>
      <c r="J104" s="2412"/>
      <c r="K104" s="2412"/>
      <c r="L104" s="2412" t="s">
        <v>2243</v>
      </c>
      <c r="M104" s="2412"/>
      <c r="N104" s="2412"/>
      <c r="O104" s="2412" t="s">
        <v>2243</v>
      </c>
      <c r="P104" s="2412"/>
      <c r="Q104" s="2412"/>
      <c r="R104" s="2412" t="s">
        <v>2243</v>
      </c>
      <c r="S104" s="2412"/>
      <c r="T104" s="2412"/>
      <c r="U104" s="2412" t="s">
        <v>2243</v>
      </c>
      <c r="V104" s="2412"/>
      <c r="W104" s="2413"/>
      <c r="X104" s="1687"/>
      <c r="Y104" s="444">
        <f t="shared" si="3"/>
        <v>0</v>
      </c>
    </row>
    <row r="105" spans="1:25" ht="43.5" x14ac:dyDescent="0.35">
      <c r="A105" s="670">
        <v>91</v>
      </c>
      <c r="B105" s="1322" t="s">
        <v>4746</v>
      </c>
      <c r="C105" s="1321" t="s">
        <v>4772</v>
      </c>
      <c r="D105" s="1786">
        <v>1</v>
      </c>
      <c r="E105" s="1319">
        <v>39804</v>
      </c>
      <c r="F105" s="1319">
        <v>45099</v>
      </c>
      <c r="G105" s="1321" t="s">
        <v>2258</v>
      </c>
      <c r="H105" s="1320" t="s">
        <v>13</v>
      </c>
      <c r="I105" s="2422" t="s">
        <v>2243</v>
      </c>
      <c r="J105" s="2412"/>
      <c r="K105" s="2412"/>
      <c r="L105" s="2412" t="s">
        <v>2243</v>
      </c>
      <c r="M105" s="2412"/>
      <c r="N105" s="2412"/>
      <c r="O105" s="2412" t="s">
        <v>2243</v>
      </c>
      <c r="P105" s="2412"/>
      <c r="Q105" s="2412"/>
      <c r="R105" s="2412" t="s">
        <v>2243</v>
      </c>
      <c r="S105" s="2412"/>
      <c r="T105" s="2412"/>
      <c r="U105" s="2412" t="s">
        <v>2243</v>
      </c>
      <c r="V105" s="2412"/>
      <c r="W105" s="2413"/>
      <c r="X105" s="1687"/>
      <c r="Y105" s="444">
        <f t="shared" si="3"/>
        <v>0</v>
      </c>
    </row>
    <row r="106" spans="1:25" ht="29" x14ac:dyDescent="0.35">
      <c r="A106" s="670">
        <v>92</v>
      </c>
      <c r="B106" s="1330" t="s">
        <v>4747</v>
      </c>
      <c r="C106" s="1321" t="s">
        <v>4793</v>
      </c>
      <c r="D106" s="1786">
        <v>5</v>
      </c>
      <c r="E106" s="1319">
        <v>37724</v>
      </c>
      <c r="F106" s="1319">
        <v>43166</v>
      </c>
      <c r="G106" s="546" t="s">
        <v>13</v>
      </c>
      <c r="H106" s="1320" t="s">
        <v>13</v>
      </c>
      <c r="I106" s="2410"/>
      <c r="J106" s="2409"/>
      <c r="K106" s="2409"/>
      <c r="L106" s="2409"/>
      <c r="M106" s="2409"/>
      <c r="N106" s="2409"/>
      <c r="O106" s="2409"/>
      <c r="P106" s="2409"/>
      <c r="Q106" s="2409"/>
      <c r="R106" s="2409" t="s">
        <v>2243</v>
      </c>
      <c r="S106" s="2409"/>
      <c r="T106" s="2409"/>
      <c r="U106" s="2409"/>
      <c r="V106" s="2409"/>
      <c r="W106" s="2411"/>
      <c r="X106" s="1687"/>
      <c r="Y106" s="444">
        <f t="shared" si="3"/>
        <v>0</v>
      </c>
    </row>
    <row r="107" spans="1:25" ht="29" x14ac:dyDescent="0.35">
      <c r="A107" s="670">
        <v>93</v>
      </c>
      <c r="B107" s="1330" t="s">
        <v>4748</v>
      </c>
      <c r="C107" s="1321" t="s">
        <v>4793</v>
      </c>
      <c r="D107" s="1786">
        <v>5</v>
      </c>
      <c r="E107" s="1319"/>
      <c r="F107" s="1319">
        <v>45043</v>
      </c>
      <c r="G107" s="546" t="s">
        <v>13</v>
      </c>
      <c r="H107" s="1320" t="s">
        <v>13</v>
      </c>
      <c r="I107" s="2410"/>
      <c r="J107" s="2409"/>
      <c r="K107" s="2409"/>
      <c r="L107" s="2409"/>
      <c r="M107" s="2409"/>
      <c r="N107" s="2409"/>
      <c r="O107" s="2409"/>
      <c r="P107" s="2409"/>
      <c r="Q107" s="2409"/>
      <c r="R107" s="2409" t="s">
        <v>2243</v>
      </c>
      <c r="S107" s="2409"/>
      <c r="T107" s="2409"/>
      <c r="U107" s="2409"/>
      <c r="V107" s="2409"/>
      <c r="W107" s="2411"/>
      <c r="X107" s="1687"/>
      <c r="Y107" s="444">
        <f t="shared" si="3"/>
        <v>0</v>
      </c>
    </row>
    <row r="108" spans="1:25" x14ac:dyDescent="0.35">
      <c r="A108" s="670">
        <v>94</v>
      </c>
      <c r="B108" s="1330" t="s">
        <v>4749</v>
      </c>
      <c r="C108" s="1321" t="s">
        <v>4768</v>
      </c>
      <c r="D108" s="1786">
        <v>5</v>
      </c>
      <c r="E108" s="1319">
        <v>41297</v>
      </c>
      <c r="F108" s="1319">
        <v>45240</v>
      </c>
      <c r="G108" s="546" t="s">
        <v>13</v>
      </c>
      <c r="H108" s="1320" t="s">
        <v>13</v>
      </c>
      <c r="I108" s="2410"/>
      <c r="J108" s="2409"/>
      <c r="K108" s="2409"/>
      <c r="L108" s="2409"/>
      <c r="M108" s="2409"/>
      <c r="N108" s="2409"/>
      <c r="O108" s="2409"/>
      <c r="P108" s="2409"/>
      <c r="Q108" s="2409"/>
      <c r="R108" s="2409" t="s">
        <v>2243</v>
      </c>
      <c r="S108" s="2409"/>
      <c r="T108" s="2409"/>
      <c r="U108" s="2409"/>
      <c r="V108" s="2409"/>
      <c r="W108" s="2411"/>
      <c r="X108" s="1687"/>
      <c r="Y108" s="444">
        <f t="shared" si="3"/>
        <v>0</v>
      </c>
    </row>
    <row r="109" spans="1:25" x14ac:dyDescent="0.35">
      <c r="A109" s="670">
        <v>95</v>
      </c>
      <c r="B109" s="1330" t="s">
        <v>4750</v>
      </c>
      <c r="C109" s="1321" t="s">
        <v>4771</v>
      </c>
      <c r="D109" s="1786">
        <v>3</v>
      </c>
      <c r="E109" s="1319">
        <v>41297</v>
      </c>
      <c r="F109" s="1319">
        <v>45240</v>
      </c>
      <c r="G109" s="546" t="s">
        <v>13</v>
      </c>
      <c r="H109" s="1320" t="s">
        <v>13</v>
      </c>
      <c r="I109" s="2410"/>
      <c r="J109" s="2409"/>
      <c r="K109" s="2409"/>
      <c r="L109" s="2409" t="s">
        <v>2243</v>
      </c>
      <c r="M109" s="2409"/>
      <c r="N109" s="2409"/>
      <c r="O109" s="2409"/>
      <c r="P109" s="2409"/>
      <c r="Q109" s="2409"/>
      <c r="R109" s="2409"/>
      <c r="S109" s="2409"/>
      <c r="T109" s="2409"/>
      <c r="U109" s="2409" t="s">
        <v>2243</v>
      </c>
      <c r="V109" s="2409"/>
      <c r="W109" s="2411"/>
      <c r="X109" s="1687"/>
      <c r="Y109" s="444">
        <f t="shared" si="3"/>
        <v>0</v>
      </c>
    </row>
    <row r="110" spans="1:25" ht="29" x14ac:dyDescent="0.35">
      <c r="A110" s="670">
        <v>96</v>
      </c>
      <c r="B110" s="1330" t="s">
        <v>4751</v>
      </c>
      <c r="C110" s="1321" t="s">
        <v>4794</v>
      </c>
      <c r="D110" s="1796" t="s">
        <v>13</v>
      </c>
      <c r="E110" s="1319">
        <v>41088</v>
      </c>
      <c r="F110" s="1319">
        <v>45072</v>
      </c>
      <c r="G110" s="1321" t="s">
        <v>2258</v>
      </c>
      <c r="H110" s="1320" t="s">
        <v>13</v>
      </c>
      <c r="I110" s="2422" t="s">
        <v>2243</v>
      </c>
      <c r="J110" s="2412"/>
      <c r="K110" s="2412"/>
      <c r="L110" s="2412" t="s">
        <v>2243</v>
      </c>
      <c r="M110" s="2412"/>
      <c r="N110" s="2412"/>
      <c r="O110" s="2412" t="s">
        <v>2243</v>
      </c>
      <c r="P110" s="2412"/>
      <c r="Q110" s="2412"/>
      <c r="R110" s="2412" t="s">
        <v>2243</v>
      </c>
      <c r="S110" s="2412"/>
      <c r="T110" s="2412"/>
      <c r="U110" s="2412" t="s">
        <v>2243</v>
      </c>
      <c r="V110" s="2412"/>
      <c r="W110" s="2413"/>
      <c r="X110" s="1687"/>
      <c r="Y110" s="444">
        <f t="shared" si="3"/>
        <v>0</v>
      </c>
    </row>
    <row r="111" spans="1:25" ht="29" x14ac:dyDescent="0.35">
      <c r="A111" s="670">
        <v>97</v>
      </c>
      <c r="B111" s="1330" t="s">
        <v>4752</v>
      </c>
      <c r="C111" s="1321" t="s">
        <v>4794</v>
      </c>
      <c r="D111" s="1786">
        <v>3</v>
      </c>
      <c r="E111" s="1319">
        <v>41199</v>
      </c>
      <c r="F111" s="1319">
        <v>45211</v>
      </c>
      <c r="G111" s="546" t="s">
        <v>13</v>
      </c>
      <c r="H111" s="1320" t="s">
        <v>13</v>
      </c>
      <c r="I111" s="2410"/>
      <c r="J111" s="2409"/>
      <c r="K111" s="2409"/>
      <c r="L111" s="2409" t="s">
        <v>2243</v>
      </c>
      <c r="M111" s="2409"/>
      <c r="N111" s="2409"/>
      <c r="O111" s="2409"/>
      <c r="P111" s="2409"/>
      <c r="Q111" s="2409"/>
      <c r="R111" s="2409"/>
      <c r="S111" s="2409"/>
      <c r="T111" s="2409"/>
      <c r="U111" s="2409" t="s">
        <v>2243</v>
      </c>
      <c r="V111" s="2409"/>
      <c r="W111" s="2411"/>
      <c r="X111" s="1687"/>
      <c r="Y111" s="444">
        <f t="shared" si="3"/>
        <v>0</v>
      </c>
    </row>
    <row r="112" spans="1:25" ht="29" x14ac:dyDescent="0.35">
      <c r="A112" s="670">
        <v>98</v>
      </c>
      <c r="B112" s="1330" t="s">
        <v>4753</v>
      </c>
      <c r="C112" s="1321" t="s">
        <v>4795</v>
      </c>
      <c r="D112" s="1786">
        <v>3</v>
      </c>
      <c r="E112" s="1319">
        <v>42276</v>
      </c>
      <c r="F112" s="1319">
        <v>44861</v>
      </c>
      <c r="G112" s="546" t="s">
        <v>13</v>
      </c>
      <c r="H112" s="1320" t="s">
        <v>13</v>
      </c>
      <c r="I112" s="2410"/>
      <c r="J112" s="2409"/>
      <c r="K112" s="2409"/>
      <c r="L112" s="2409"/>
      <c r="M112" s="2409"/>
      <c r="N112" s="2409"/>
      <c r="O112" s="2409"/>
      <c r="P112" s="2409"/>
      <c r="Q112" s="2409"/>
      <c r="R112" s="2409" t="s">
        <v>2243</v>
      </c>
      <c r="S112" s="2409"/>
      <c r="T112" s="2409"/>
      <c r="U112" s="2409"/>
      <c r="V112" s="2409"/>
      <c r="W112" s="2411"/>
      <c r="X112" s="1687"/>
      <c r="Y112" s="444">
        <f t="shared" si="3"/>
        <v>0</v>
      </c>
    </row>
    <row r="113" spans="1:37" ht="29" x14ac:dyDescent="0.35">
      <c r="A113" s="670">
        <v>99</v>
      </c>
      <c r="B113" s="1330" t="s">
        <v>4754</v>
      </c>
      <c r="C113" s="1321" t="s">
        <v>4795</v>
      </c>
      <c r="D113" s="1786">
        <v>3</v>
      </c>
      <c r="E113" s="1319">
        <v>42276</v>
      </c>
      <c r="F113" s="1319">
        <v>44861</v>
      </c>
      <c r="G113" s="546" t="s">
        <v>13</v>
      </c>
      <c r="H113" s="1320" t="s">
        <v>13</v>
      </c>
      <c r="I113" s="2410"/>
      <c r="J113" s="2409"/>
      <c r="K113" s="2409"/>
      <c r="L113" s="2409"/>
      <c r="M113" s="2409"/>
      <c r="N113" s="2409"/>
      <c r="O113" s="2409"/>
      <c r="P113" s="2409"/>
      <c r="Q113" s="2409"/>
      <c r="R113" s="2409" t="s">
        <v>2243</v>
      </c>
      <c r="S113" s="2409"/>
      <c r="T113" s="2409"/>
      <c r="U113" s="2409"/>
      <c r="V113" s="2409"/>
      <c r="W113" s="2411"/>
      <c r="X113" s="1687"/>
      <c r="Y113" s="444">
        <f t="shared" si="3"/>
        <v>0</v>
      </c>
    </row>
    <row r="114" spans="1:37" ht="29" x14ac:dyDescent="0.35">
      <c r="A114" s="670">
        <v>100</v>
      </c>
      <c r="B114" s="1330" t="s">
        <v>4755</v>
      </c>
      <c r="C114" s="1321" t="s">
        <v>4795</v>
      </c>
      <c r="D114" s="1786">
        <v>1</v>
      </c>
      <c r="E114" s="1319">
        <v>42507</v>
      </c>
      <c r="F114" s="1319">
        <v>45104</v>
      </c>
      <c r="G114" s="1321" t="s">
        <v>2258</v>
      </c>
      <c r="H114" s="1320" t="s">
        <v>13</v>
      </c>
      <c r="I114" s="2422" t="s">
        <v>2243</v>
      </c>
      <c r="J114" s="2412"/>
      <c r="K114" s="2412"/>
      <c r="L114" s="2412" t="s">
        <v>2243</v>
      </c>
      <c r="M114" s="2412"/>
      <c r="N114" s="2412"/>
      <c r="O114" s="2412" t="s">
        <v>2243</v>
      </c>
      <c r="P114" s="2412"/>
      <c r="Q114" s="2412"/>
      <c r="R114" s="2412" t="s">
        <v>2243</v>
      </c>
      <c r="S114" s="2412"/>
      <c r="T114" s="2412"/>
      <c r="U114" s="2412" t="s">
        <v>2243</v>
      </c>
      <c r="V114" s="2412"/>
      <c r="W114" s="2413"/>
      <c r="X114" s="1687"/>
      <c r="Y114" s="444">
        <f t="shared" si="3"/>
        <v>0</v>
      </c>
    </row>
    <row r="115" spans="1:37" x14ac:dyDescent="0.35">
      <c r="A115" s="670">
        <v>101</v>
      </c>
      <c r="B115" s="1330" t="s">
        <v>4756</v>
      </c>
      <c r="C115" s="1321" t="s">
        <v>4796</v>
      </c>
      <c r="D115" s="1786">
        <v>5</v>
      </c>
      <c r="E115" s="1319">
        <v>43003</v>
      </c>
      <c r="F115" s="1319">
        <v>44855</v>
      </c>
      <c r="G115" s="546" t="s">
        <v>13</v>
      </c>
      <c r="H115" s="1320" t="s">
        <v>13</v>
      </c>
      <c r="I115" s="2410"/>
      <c r="J115" s="2409"/>
      <c r="K115" s="2409"/>
      <c r="L115" s="2409"/>
      <c r="M115" s="2409"/>
      <c r="N115" s="2409"/>
      <c r="O115" s="2409" t="s">
        <v>2243</v>
      </c>
      <c r="P115" s="2409"/>
      <c r="Q115" s="2409"/>
      <c r="R115" s="2409"/>
      <c r="S115" s="2409"/>
      <c r="T115" s="2409"/>
      <c r="U115" s="2409"/>
      <c r="V115" s="2409"/>
      <c r="W115" s="2411"/>
      <c r="X115" s="1687"/>
      <c r="Y115" s="444">
        <f t="shared" si="3"/>
        <v>0</v>
      </c>
    </row>
    <row r="116" spans="1:37" x14ac:dyDescent="0.35">
      <c r="A116" s="670">
        <v>102</v>
      </c>
      <c r="B116" s="1330" t="s">
        <v>4757</v>
      </c>
      <c r="C116" s="1321" t="s">
        <v>4795</v>
      </c>
      <c r="D116" s="1786">
        <v>3</v>
      </c>
      <c r="E116" s="546" t="s">
        <v>4815</v>
      </c>
      <c r="F116" s="1319">
        <v>44754</v>
      </c>
      <c r="G116" s="546" t="s">
        <v>632</v>
      </c>
      <c r="H116" s="1320" t="s">
        <v>13</v>
      </c>
      <c r="I116" s="2410" t="s">
        <v>2243</v>
      </c>
      <c r="J116" s="2409"/>
      <c r="K116" s="2409"/>
      <c r="L116" s="2409"/>
      <c r="M116" s="2409"/>
      <c r="N116" s="2409"/>
      <c r="O116" s="2409"/>
      <c r="P116" s="2409"/>
      <c r="Q116" s="2409"/>
      <c r="R116" s="2409" t="s">
        <v>2243</v>
      </c>
      <c r="S116" s="2409"/>
      <c r="T116" s="2409"/>
      <c r="U116" s="2409"/>
      <c r="V116" s="2409"/>
      <c r="W116" s="2411"/>
      <c r="X116" s="1687"/>
      <c r="Y116" s="444">
        <f t="shared" si="3"/>
        <v>0</v>
      </c>
    </row>
    <row r="117" spans="1:37" x14ac:dyDescent="0.35">
      <c r="A117" s="670">
        <v>103</v>
      </c>
      <c r="B117" s="1330" t="s">
        <v>4758</v>
      </c>
      <c r="C117" s="1321" t="s">
        <v>4795</v>
      </c>
      <c r="D117" s="1786">
        <v>3</v>
      </c>
      <c r="E117" s="546" t="s">
        <v>4815</v>
      </c>
      <c r="F117" s="1319">
        <v>44754</v>
      </c>
      <c r="G117" s="546" t="s">
        <v>632</v>
      </c>
      <c r="H117" s="1320" t="s">
        <v>13</v>
      </c>
      <c r="I117" s="2410" t="s">
        <v>2243</v>
      </c>
      <c r="J117" s="2409"/>
      <c r="K117" s="2409"/>
      <c r="L117" s="2409"/>
      <c r="M117" s="2409"/>
      <c r="N117" s="2409"/>
      <c r="O117" s="2409"/>
      <c r="P117" s="2409"/>
      <c r="Q117" s="2409"/>
      <c r="R117" s="2409" t="s">
        <v>2243</v>
      </c>
      <c r="S117" s="2409"/>
      <c r="T117" s="2409"/>
      <c r="U117" s="2409"/>
      <c r="V117" s="2409"/>
      <c r="W117" s="2411"/>
      <c r="X117" s="1687"/>
      <c r="Y117" s="444">
        <f t="shared" si="3"/>
        <v>0</v>
      </c>
    </row>
    <row r="118" spans="1:37" ht="29" x14ac:dyDescent="0.35">
      <c r="A118" s="670">
        <v>104</v>
      </c>
      <c r="B118" s="1330" t="s">
        <v>4759</v>
      </c>
      <c r="C118" s="1321" t="s">
        <v>4797</v>
      </c>
      <c r="D118" s="1786">
        <v>5</v>
      </c>
      <c r="E118" s="1319">
        <v>44106</v>
      </c>
      <c r="F118" s="1319">
        <v>44106</v>
      </c>
      <c r="G118" s="546" t="s">
        <v>13</v>
      </c>
      <c r="H118" s="1320" t="s">
        <v>13</v>
      </c>
      <c r="I118" s="2410" t="s">
        <v>2243</v>
      </c>
      <c r="J118" s="2409"/>
      <c r="K118" s="2409"/>
      <c r="L118" s="2409"/>
      <c r="M118" s="2409"/>
      <c r="N118" s="2409"/>
      <c r="O118" s="2409"/>
      <c r="P118" s="2409"/>
      <c r="Q118" s="2409"/>
      <c r="R118" s="2409"/>
      <c r="S118" s="2409"/>
      <c r="T118" s="2409"/>
      <c r="U118" s="2409"/>
      <c r="V118" s="2409"/>
      <c r="W118" s="2411"/>
      <c r="X118" s="1687"/>
      <c r="Y118" s="444">
        <f t="shared" si="3"/>
        <v>0</v>
      </c>
    </row>
    <row r="119" spans="1:37" x14ac:dyDescent="0.35">
      <c r="A119" s="670">
        <v>105</v>
      </c>
      <c r="B119" s="1330" t="s">
        <v>4760</v>
      </c>
      <c r="C119" s="1321" t="s">
        <v>4798</v>
      </c>
      <c r="D119" s="1786">
        <v>3</v>
      </c>
      <c r="E119" s="1319">
        <v>42851</v>
      </c>
      <c r="F119" s="1319">
        <v>45439</v>
      </c>
      <c r="G119" s="546" t="s">
        <v>13</v>
      </c>
      <c r="H119" s="1320" t="s">
        <v>13</v>
      </c>
      <c r="I119" s="2410"/>
      <c r="J119" s="2409"/>
      <c r="K119" s="2409"/>
      <c r="L119" s="2409"/>
      <c r="M119" s="2409"/>
      <c r="N119" s="2409"/>
      <c r="O119" s="2409" t="s">
        <v>2243</v>
      </c>
      <c r="P119" s="2409"/>
      <c r="Q119" s="2409"/>
      <c r="R119" s="2409"/>
      <c r="S119" s="2409"/>
      <c r="T119" s="2409"/>
      <c r="U119" s="2409"/>
      <c r="V119" s="2409"/>
      <c r="W119" s="2411"/>
      <c r="X119" s="1687"/>
      <c r="Y119" s="444">
        <f t="shared" si="3"/>
        <v>0</v>
      </c>
    </row>
    <row r="120" spans="1:37" ht="58.5" thickBot="1" x14ac:dyDescent="0.4">
      <c r="A120" s="672">
        <v>106</v>
      </c>
      <c r="B120" s="1331" t="s">
        <v>4761</v>
      </c>
      <c r="C120" s="1332"/>
      <c r="D120" s="758">
        <v>1</v>
      </c>
      <c r="E120" s="1333"/>
      <c r="F120" s="1333">
        <v>45443</v>
      </c>
      <c r="G120" s="1332" t="s">
        <v>2258</v>
      </c>
      <c r="H120" s="1334" t="s">
        <v>13</v>
      </c>
      <c r="I120" s="2420" t="s">
        <v>2243</v>
      </c>
      <c r="J120" s="2414"/>
      <c r="K120" s="2414"/>
      <c r="L120" s="2414" t="s">
        <v>2243</v>
      </c>
      <c r="M120" s="2414"/>
      <c r="N120" s="2414"/>
      <c r="O120" s="2414" t="s">
        <v>2243</v>
      </c>
      <c r="P120" s="2414"/>
      <c r="Q120" s="2414"/>
      <c r="R120" s="2414" t="s">
        <v>2243</v>
      </c>
      <c r="S120" s="2414"/>
      <c r="T120" s="2414"/>
      <c r="U120" s="2414" t="s">
        <v>2243</v>
      </c>
      <c r="V120" s="2414"/>
      <c r="W120" s="2415"/>
      <c r="X120" s="1687"/>
      <c r="Y120" s="445">
        <f t="shared" si="3"/>
        <v>0</v>
      </c>
      <c r="Z120" s="446"/>
      <c r="AA120" s="446"/>
      <c r="AB120" s="446"/>
      <c r="AC120" s="446"/>
      <c r="AD120" s="446"/>
      <c r="AE120" s="446"/>
      <c r="AF120" s="446"/>
      <c r="AG120" s="446"/>
      <c r="AH120" s="446"/>
      <c r="AI120" s="446"/>
      <c r="AJ120" s="446"/>
      <c r="AK120" s="446"/>
    </row>
    <row r="121" spans="1:37" s="26" customFormat="1" ht="16" thickBot="1" x14ac:dyDescent="0.4">
      <c r="A121" s="2174" t="s">
        <v>725</v>
      </c>
      <c r="B121" s="2175"/>
      <c r="C121" s="2175"/>
      <c r="D121" s="2175"/>
      <c r="E121" s="2175"/>
      <c r="F121" s="2175"/>
      <c r="G121" s="2175"/>
      <c r="H121" s="2175"/>
      <c r="I121" s="2175"/>
      <c r="J121" s="2175"/>
      <c r="K121" s="2175"/>
      <c r="L121" s="2175"/>
      <c r="M121" s="2175"/>
      <c r="N121" s="2175"/>
      <c r="O121" s="2175"/>
      <c r="P121" s="2175"/>
      <c r="Q121" s="2175"/>
      <c r="R121" s="2175"/>
      <c r="S121" s="2175"/>
      <c r="T121" s="2175"/>
      <c r="U121" s="2175"/>
      <c r="V121" s="2175"/>
      <c r="W121" s="2175"/>
      <c r="X121" s="2176"/>
      <c r="Y121" s="1335">
        <f>SUM(Y15:Y120)</f>
        <v>0</v>
      </c>
      <c r="Z121" s="447"/>
      <c r="AA121" s="447"/>
      <c r="AB121" s="447"/>
      <c r="AC121" s="447"/>
      <c r="AD121" s="447"/>
      <c r="AE121" s="447"/>
      <c r="AF121" s="447"/>
      <c r="AG121" s="448"/>
      <c r="AH121" s="449"/>
      <c r="AI121" s="449"/>
      <c r="AJ121" s="449"/>
      <c r="AK121" s="449"/>
    </row>
    <row r="122" spans="1:37" x14ac:dyDescent="0.35">
      <c r="Z122" s="446"/>
      <c r="AA122" s="446"/>
      <c r="AB122" s="446"/>
      <c r="AC122" s="446"/>
      <c r="AD122" s="446"/>
      <c r="AE122" s="446"/>
      <c r="AF122" s="446"/>
      <c r="AG122" s="446"/>
      <c r="AH122" s="446"/>
      <c r="AI122" s="446"/>
      <c r="AJ122" s="446"/>
      <c r="AK122" s="446"/>
    </row>
    <row r="123" spans="1:37" x14ac:dyDescent="0.35">
      <c r="Z123" s="446"/>
      <c r="AA123" s="446"/>
      <c r="AB123" s="446"/>
      <c r="AC123" s="446"/>
      <c r="AD123" s="446"/>
      <c r="AE123" s="446"/>
      <c r="AF123" s="446"/>
      <c r="AG123" s="446"/>
      <c r="AH123" s="446"/>
      <c r="AI123" s="446"/>
      <c r="AJ123" s="446"/>
      <c r="AK123" s="446"/>
    </row>
    <row r="124" spans="1:37" x14ac:dyDescent="0.35">
      <c r="Z124" s="446"/>
      <c r="AA124" s="446"/>
      <c r="AB124" s="446"/>
      <c r="AC124" s="446"/>
      <c r="AD124" s="446"/>
      <c r="AE124" s="446"/>
      <c r="AF124" s="446"/>
      <c r="AG124" s="446"/>
      <c r="AH124" s="446"/>
      <c r="AI124" s="446"/>
      <c r="AJ124" s="446"/>
      <c r="AK124" s="446"/>
    </row>
    <row r="125" spans="1:37" x14ac:dyDescent="0.35">
      <c r="Z125" s="446"/>
      <c r="AA125" s="446"/>
      <c r="AB125" s="446"/>
      <c r="AC125" s="446"/>
      <c r="AD125" s="446"/>
      <c r="AE125" s="446"/>
      <c r="AF125" s="446"/>
      <c r="AG125" s="446"/>
      <c r="AH125" s="446"/>
      <c r="AI125" s="446"/>
      <c r="AJ125" s="446"/>
      <c r="AK125" s="446"/>
    </row>
  </sheetData>
  <sheetProtection algorithmName="SHA-512" hashValue="9zOTfLn1kdr1JSetzU/ivxDQqz0E0+iMFZz1PG85U7nOQP1IwMr0EUSWYUSZ3el7Rb3AIY2L5abQRVJkX/Leuw==" saltValue="156qTE5HjuMyS70fmGEyTA==" spinCount="100000" sheet="1" objects="1" scenarios="1"/>
  <mergeCells count="553">
    <mergeCell ref="X11:X14"/>
    <mergeCell ref="Y11:Y14"/>
    <mergeCell ref="H11:H14"/>
    <mergeCell ref="G11:G14"/>
    <mergeCell ref="F1:Y1"/>
    <mergeCell ref="R14:T14"/>
    <mergeCell ref="U14:W14"/>
    <mergeCell ref="A8:B8"/>
    <mergeCell ref="A10:W10"/>
    <mergeCell ref="I11:W11"/>
    <mergeCell ref="I12:W12"/>
    <mergeCell ref="A9:O9"/>
    <mergeCell ref="I13:W13"/>
    <mergeCell ref="A11:A14"/>
    <mergeCell ref="B11:B14"/>
    <mergeCell ref="C11:C14"/>
    <mergeCell ref="D11:D14"/>
    <mergeCell ref="E11:E14"/>
    <mergeCell ref="F11:F14"/>
    <mergeCell ref="I14:K14"/>
    <mergeCell ref="L14:N14"/>
    <mergeCell ref="O14:Q14"/>
    <mergeCell ref="I20:K20"/>
    <mergeCell ref="I21:K21"/>
    <mergeCell ref="I22:K22"/>
    <mergeCell ref="O15:Q15"/>
    <mergeCell ref="O16:Q16"/>
    <mergeCell ref="O17:Q17"/>
    <mergeCell ref="O18:Q18"/>
    <mergeCell ref="O19:Q19"/>
    <mergeCell ref="O20:Q20"/>
    <mergeCell ref="O21:Q21"/>
    <mergeCell ref="O22:Q22"/>
    <mergeCell ref="U15:W15"/>
    <mergeCell ref="U16:W16"/>
    <mergeCell ref="U17:W17"/>
    <mergeCell ref="U18:W18"/>
    <mergeCell ref="U19:W19"/>
    <mergeCell ref="U20:W20"/>
    <mergeCell ref="U21:W21"/>
    <mergeCell ref="I23:K23"/>
    <mergeCell ref="I24:K24"/>
    <mergeCell ref="R15:T15"/>
    <mergeCell ref="R16:T16"/>
    <mergeCell ref="R17:T17"/>
    <mergeCell ref="R18:T18"/>
    <mergeCell ref="R19:T19"/>
    <mergeCell ref="R20:T20"/>
    <mergeCell ref="R21:T21"/>
    <mergeCell ref="R22:T22"/>
    <mergeCell ref="R23:T23"/>
    <mergeCell ref="R24:T24"/>
    <mergeCell ref="I15:K15"/>
    <mergeCell ref="I16:K16"/>
    <mergeCell ref="I17:K17"/>
    <mergeCell ref="I18:K18"/>
    <mergeCell ref="I19:K19"/>
    <mergeCell ref="I25:K25"/>
    <mergeCell ref="I26:K26"/>
    <mergeCell ref="I27:K27"/>
    <mergeCell ref="I28:K28"/>
    <mergeCell ref="I29:K29"/>
    <mergeCell ref="I30:K30"/>
    <mergeCell ref="I31:K31"/>
    <mergeCell ref="I32:K32"/>
    <mergeCell ref="I33:K33"/>
    <mergeCell ref="I34:K34"/>
    <mergeCell ref="I35:K35"/>
    <mergeCell ref="I36:K36"/>
    <mergeCell ref="I37:K37"/>
    <mergeCell ref="I38:K38"/>
    <mergeCell ref="I39:K39"/>
    <mergeCell ref="I40:K40"/>
    <mergeCell ref="I41:K41"/>
    <mergeCell ref="I42:K42"/>
    <mergeCell ref="I43:K43"/>
    <mergeCell ref="I44:K44"/>
    <mergeCell ref="I45:K45"/>
    <mergeCell ref="I46:K46"/>
    <mergeCell ref="I47:K47"/>
    <mergeCell ref="I48:K48"/>
    <mergeCell ref="I49:K49"/>
    <mergeCell ref="I50:K50"/>
    <mergeCell ref="I51:K51"/>
    <mergeCell ref="I61:K61"/>
    <mergeCell ref="I62:K62"/>
    <mergeCell ref="I63:K63"/>
    <mergeCell ref="I64:K64"/>
    <mergeCell ref="I65:K65"/>
    <mergeCell ref="I66:K66"/>
    <mergeCell ref="I67:K67"/>
    <mergeCell ref="I68:K68"/>
    <mergeCell ref="I52:K52"/>
    <mergeCell ref="I53:K53"/>
    <mergeCell ref="I54:K54"/>
    <mergeCell ref="I55:K55"/>
    <mergeCell ref="I56:K56"/>
    <mergeCell ref="I57:K57"/>
    <mergeCell ref="I58:K58"/>
    <mergeCell ref="I59:K59"/>
    <mergeCell ref="I60:K60"/>
    <mergeCell ref="I79:K79"/>
    <mergeCell ref="I80:K80"/>
    <mergeCell ref="I81:K81"/>
    <mergeCell ref="I82:K82"/>
    <mergeCell ref="I83:K83"/>
    <mergeCell ref="I84:K84"/>
    <mergeCell ref="I85:K85"/>
    <mergeCell ref="I86:K86"/>
    <mergeCell ref="I70:K70"/>
    <mergeCell ref="I71:K71"/>
    <mergeCell ref="I72:K72"/>
    <mergeCell ref="I73:K73"/>
    <mergeCell ref="I74:K74"/>
    <mergeCell ref="I75:K75"/>
    <mergeCell ref="I76:K76"/>
    <mergeCell ref="I77:K77"/>
    <mergeCell ref="I78:K78"/>
    <mergeCell ref="I88:K88"/>
    <mergeCell ref="I89:K89"/>
    <mergeCell ref="I90:K90"/>
    <mergeCell ref="I91:K91"/>
    <mergeCell ref="I92:K92"/>
    <mergeCell ref="I93:K93"/>
    <mergeCell ref="I94:K94"/>
    <mergeCell ref="I95:K95"/>
    <mergeCell ref="I96:K96"/>
    <mergeCell ref="I97:K97"/>
    <mergeCell ref="I98:K98"/>
    <mergeCell ref="I99:K99"/>
    <mergeCell ref="I100:K100"/>
    <mergeCell ref="I101:K101"/>
    <mergeCell ref="I102:K102"/>
    <mergeCell ref="I103:K103"/>
    <mergeCell ref="I104:K104"/>
    <mergeCell ref="I105:K105"/>
    <mergeCell ref="I106:K106"/>
    <mergeCell ref="I107:K107"/>
    <mergeCell ref="I108:K108"/>
    <mergeCell ref="I109:K109"/>
    <mergeCell ref="I110:K110"/>
    <mergeCell ref="I111:K111"/>
    <mergeCell ref="I112:K112"/>
    <mergeCell ref="I113:K113"/>
    <mergeCell ref="I114:K114"/>
    <mergeCell ref="I115:K115"/>
    <mergeCell ref="I116:K116"/>
    <mergeCell ref="I117:K117"/>
    <mergeCell ref="I118:K118"/>
    <mergeCell ref="I119:K119"/>
    <mergeCell ref="I120:K120"/>
    <mergeCell ref="L15:N15"/>
    <mergeCell ref="L16:N16"/>
    <mergeCell ref="L17:N17"/>
    <mergeCell ref="L18:N18"/>
    <mergeCell ref="L19:N19"/>
    <mergeCell ref="L20:N20"/>
    <mergeCell ref="L21:N21"/>
    <mergeCell ref="L22:N22"/>
    <mergeCell ref="L23:N23"/>
    <mergeCell ref="L24:N24"/>
    <mergeCell ref="L25:N25"/>
    <mergeCell ref="L26:N26"/>
    <mergeCell ref="L27:N27"/>
    <mergeCell ref="L28:N28"/>
    <mergeCell ref="L29:N29"/>
    <mergeCell ref="L30:N30"/>
    <mergeCell ref="L31:N31"/>
    <mergeCell ref="L32:N32"/>
    <mergeCell ref="L33:N33"/>
    <mergeCell ref="L34:N34"/>
    <mergeCell ref="L35:N35"/>
    <mergeCell ref="L36:N36"/>
    <mergeCell ref="L37:N37"/>
    <mergeCell ref="L38:N38"/>
    <mergeCell ref="L39:N39"/>
    <mergeCell ref="L40:N40"/>
    <mergeCell ref="L41:N41"/>
    <mergeCell ref="L42:N42"/>
    <mergeCell ref="L43:N43"/>
    <mergeCell ref="L44:N44"/>
    <mergeCell ref="L45:N45"/>
    <mergeCell ref="L46:N46"/>
    <mergeCell ref="L47:N47"/>
    <mergeCell ref="L48:N48"/>
    <mergeCell ref="L49:N49"/>
    <mergeCell ref="L50:N50"/>
    <mergeCell ref="L51:N51"/>
    <mergeCell ref="L52:N52"/>
    <mergeCell ref="L53:N53"/>
    <mergeCell ref="L54:N54"/>
    <mergeCell ref="L55:N55"/>
    <mergeCell ref="L56:N56"/>
    <mergeCell ref="L57:N57"/>
    <mergeCell ref="L58:N58"/>
    <mergeCell ref="L59:N59"/>
    <mergeCell ref="L60:N60"/>
    <mergeCell ref="L61:N61"/>
    <mergeCell ref="L62:N62"/>
    <mergeCell ref="L63:N63"/>
    <mergeCell ref="L64:N64"/>
    <mergeCell ref="L65:N65"/>
    <mergeCell ref="L66:N66"/>
    <mergeCell ref="L67:N67"/>
    <mergeCell ref="L68:N68"/>
    <mergeCell ref="L69:N69"/>
    <mergeCell ref="L70:N70"/>
    <mergeCell ref="L71:N71"/>
    <mergeCell ref="L72:N72"/>
    <mergeCell ref="L73:N73"/>
    <mergeCell ref="L74:N74"/>
    <mergeCell ref="L75:N75"/>
    <mergeCell ref="L76:N76"/>
    <mergeCell ref="L77:N77"/>
    <mergeCell ref="L78:N78"/>
    <mergeCell ref="L79:N79"/>
    <mergeCell ref="L80:N80"/>
    <mergeCell ref="L81:N81"/>
    <mergeCell ref="L82:N82"/>
    <mergeCell ref="L83:N83"/>
    <mergeCell ref="L84:N84"/>
    <mergeCell ref="L85:N85"/>
    <mergeCell ref="L86:N86"/>
    <mergeCell ref="L87:N87"/>
    <mergeCell ref="L88:N88"/>
    <mergeCell ref="L89:N89"/>
    <mergeCell ref="L90:N90"/>
    <mergeCell ref="L91:N91"/>
    <mergeCell ref="L92:N92"/>
    <mergeCell ref="L93:N93"/>
    <mergeCell ref="L94:N94"/>
    <mergeCell ref="L95:N95"/>
    <mergeCell ref="L96:N96"/>
    <mergeCell ref="L97:N97"/>
    <mergeCell ref="L98:N98"/>
    <mergeCell ref="L99:N99"/>
    <mergeCell ref="L100:N100"/>
    <mergeCell ref="L101:N101"/>
    <mergeCell ref="L102:N102"/>
    <mergeCell ref="L103:N103"/>
    <mergeCell ref="L104:N104"/>
    <mergeCell ref="L105:N105"/>
    <mergeCell ref="L106:N106"/>
    <mergeCell ref="L107:N107"/>
    <mergeCell ref="L108:N108"/>
    <mergeCell ref="L109:N109"/>
    <mergeCell ref="L110:N110"/>
    <mergeCell ref="L111:N111"/>
    <mergeCell ref="L112:N112"/>
    <mergeCell ref="L113:N113"/>
    <mergeCell ref="L114:N114"/>
    <mergeCell ref="L115:N115"/>
    <mergeCell ref="L116:N116"/>
    <mergeCell ref="L117:N117"/>
    <mergeCell ref="L118:N118"/>
    <mergeCell ref="L119:N119"/>
    <mergeCell ref="L120:N120"/>
    <mergeCell ref="O23:Q23"/>
    <mergeCell ref="O24:Q24"/>
    <mergeCell ref="O25:Q25"/>
    <mergeCell ref="O26:Q26"/>
    <mergeCell ref="O27:Q27"/>
    <mergeCell ref="O28:Q28"/>
    <mergeCell ref="O29:Q29"/>
    <mergeCell ref="O30:Q30"/>
    <mergeCell ref="O31:Q31"/>
    <mergeCell ref="O32:Q32"/>
    <mergeCell ref="O33:Q33"/>
    <mergeCell ref="O34:Q34"/>
    <mergeCell ref="O35:Q35"/>
    <mergeCell ref="O36:Q36"/>
    <mergeCell ref="O37:Q37"/>
    <mergeCell ref="O38:Q38"/>
    <mergeCell ref="O39:Q39"/>
    <mergeCell ref="O40:Q40"/>
    <mergeCell ref="O41:Q41"/>
    <mergeCell ref="O42:Q42"/>
    <mergeCell ref="O43:Q43"/>
    <mergeCell ref="O44:Q44"/>
    <mergeCell ref="O45:Q45"/>
    <mergeCell ref="O46:Q46"/>
    <mergeCell ref="O47:Q47"/>
    <mergeCell ref="O48:Q48"/>
    <mergeCell ref="O49:Q49"/>
    <mergeCell ref="O50:Q50"/>
    <mergeCell ref="O51:Q51"/>
    <mergeCell ref="O52:Q52"/>
    <mergeCell ref="O53:Q53"/>
    <mergeCell ref="O54:Q54"/>
    <mergeCell ref="O55:Q55"/>
    <mergeCell ref="O56:Q56"/>
    <mergeCell ref="O57:Q57"/>
    <mergeCell ref="O58:Q58"/>
    <mergeCell ref="O59:Q59"/>
    <mergeCell ref="O60:Q60"/>
    <mergeCell ref="O61:Q61"/>
    <mergeCell ref="O62:Q62"/>
    <mergeCell ref="O63:Q63"/>
    <mergeCell ref="O64:Q64"/>
    <mergeCell ref="O65:Q65"/>
    <mergeCell ref="O66:Q66"/>
    <mergeCell ref="O67:Q67"/>
    <mergeCell ref="O68:Q68"/>
    <mergeCell ref="O69:Q69"/>
    <mergeCell ref="O70:Q70"/>
    <mergeCell ref="O71:Q71"/>
    <mergeCell ref="O72:Q72"/>
    <mergeCell ref="O73:Q73"/>
    <mergeCell ref="O74:Q74"/>
    <mergeCell ref="O75:Q75"/>
    <mergeCell ref="O76:Q76"/>
    <mergeCell ref="O77:Q77"/>
    <mergeCell ref="O78:Q78"/>
    <mergeCell ref="O79:Q79"/>
    <mergeCell ref="O80:Q80"/>
    <mergeCell ref="O81:Q81"/>
    <mergeCell ref="O82:Q82"/>
    <mergeCell ref="O83:Q83"/>
    <mergeCell ref="O84:Q84"/>
    <mergeCell ref="O85:Q85"/>
    <mergeCell ref="O86:Q86"/>
    <mergeCell ref="O87:Q87"/>
    <mergeCell ref="O88:Q88"/>
    <mergeCell ref="O89:Q89"/>
    <mergeCell ref="O90:Q90"/>
    <mergeCell ref="O91:Q91"/>
    <mergeCell ref="O92:Q92"/>
    <mergeCell ref="O93:Q93"/>
    <mergeCell ref="O94:Q94"/>
    <mergeCell ref="O95:Q95"/>
    <mergeCell ref="O96:Q96"/>
    <mergeCell ref="O97:Q97"/>
    <mergeCell ref="O98:Q98"/>
    <mergeCell ref="O99:Q99"/>
    <mergeCell ref="O100:Q100"/>
    <mergeCell ref="O101:Q101"/>
    <mergeCell ref="O102:Q102"/>
    <mergeCell ref="O103:Q103"/>
    <mergeCell ref="O104:Q104"/>
    <mergeCell ref="O105:Q105"/>
    <mergeCell ref="O106:Q106"/>
    <mergeCell ref="O107:Q107"/>
    <mergeCell ref="O108:Q108"/>
    <mergeCell ref="O109:Q109"/>
    <mergeCell ref="O110:Q110"/>
    <mergeCell ref="O111:Q111"/>
    <mergeCell ref="O112:Q112"/>
    <mergeCell ref="O113:Q113"/>
    <mergeCell ref="O114:Q114"/>
    <mergeCell ref="O115:Q115"/>
    <mergeCell ref="O116:Q116"/>
    <mergeCell ref="O117:Q117"/>
    <mergeCell ref="O118:Q118"/>
    <mergeCell ref="O119:Q119"/>
    <mergeCell ref="O120:Q120"/>
    <mergeCell ref="R25:T25"/>
    <mergeCell ref="R26:T26"/>
    <mergeCell ref="R27:T27"/>
    <mergeCell ref="R28:T28"/>
    <mergeCell ref="R29:T29"/>
    <mergeCell ref="R30:T30"/>
    <mergeCell ref="R31:T31"/>
    <mergeCell ref="R32:T32"/>
    <mergeCell ref="R33:T33"/>
    <mergeCell ref="R34:T34"/>
    <mergeCell ref="R35:T35"/>
    <mergeCell ref="R36:T36"/>
    <mergeCell ref="R37:T37"/>
    <mergeCell ref="R38:T38"/>
    <mergeCell ref="R39:T39"/>
    <mergeCell ref="R40:T40"/>
    <mergeCell ref="R41:T41"/>
    <mergeCell ref="R42:T42"/>
    <mergeCell ref="R43:T43"/>
    <mergeCell ref="R44:T44"/>
    <mergeCell ref="R45:T45"/>
    <mergeCell ref="R46:T46"/>
    <mergeCell ref="R47:T47"/>
    <mergeCell ref="R48:T48"/>
    <mergeCell ref="R49:T49"/>
    <mergeCell ref="R50:T50"/>
    <mergeCell ref="R51:T51"/>
    <mergeCell ref="R61:T61"/>
    <mergeCell ref="R62:T62"/>
    <mergeCell ref="R63:T63"/>
    <mergeCell ref="R64:T64"/>
    <mergeCell ref="R65:T65"/>
    <mergeCell ref="R66:T66"/>
    <mergeCell ref="R67:T67"/>
    <mergeCell ref="R68:T68"/>
    <mergeCell ref="R52:T52"/>
    <mergeCell ref="R53:T53"/>
    <mergeCell ref="R54:T54"/>
    <mergeCell ref="R55:T55"/>
    <mergeCell ref="R56:T56"/>
    <mergeCell ref="R57:T57"/>
    <mergeCell ref="R58:T58"/>
    <mergeCell ref="R59:T59"/>
    <mergeCell ref="R60:T60"/>
    <mergeCell ref="R79:T79"/>
    <mergeCell ref="R80:T80"/>
    <mergeCell ref="R81:T81"/>
    <mergeCell ref="R82:T82"/>
    <mergeCell ref="R83:T83"/>
    <mergeCell ref="R84:T84"/>
    <mergeCell ref="R85:T85"/>
    <mergeCell ref="R86:T86"/>
    <mergeCell ref="R70:T70"/>
    <mergeCell ref="R71:T71"/>
    <mergeCell ref="R72:T72"/>
    <mergeCell ref="R73:T73"/>
    <mergeCell ref="R74:T74"/>
    <mergeCell ref="R75:T75"/>
    <mergeCell ref="R76:T76"/>
    <mergeCell ref="R77:T77"/>
    <mergeCell ref="R78:T78"/>
    <mergeCell ref="R88:T88"/>
    <mergeCell ref="R89:T89"/>
    <mergeCell ref="R90:T90"/>
    <mergeCell ref="R91:T91"/>
    <mergeCell ref="R92:T92"/>
    <mergeCell ref="R93:T93"/>
    <mergeCell ref="R94:T94"/>
    <mergeCell ref="R95:T95"/>
    <mergeCell ref="R96:T96"/>
    <mergeCell ref="R97:T97"/>
    <mergeCell ref="R98:T98"/>
    <mergeCell ref="R99:T99"/>
    <mergeCell ref="R100:T100"/>
    <mergeCell ref="R101:T101"/>
    <mergeCell ref="R102:T102"/>
    <mergeCell ref="R103:T103"/>
    <mergeCell ref="R104:T104"/>
    <mergeCell ref="R105:T105"/>
    <mergeCell ref="R106:T106"/>
    <mergeCell ref="R107:T107"/>
    <mergeCell ref="R108:T108"/>
    <mergeCell ref="R109:T109"/>
    <mergeCell ref="R110:T110"/>
    <mergeCell ref="R111:T111"/>
    <mergeCell ref="R112:T112"/>
    <mergeCell ref="R113:T113"/>
    <mergeCell ref="R114:T114"/>
    <mergeCell ref="R115:T115"/>
    <mergeCell ref="R116:T116"/>
    <mergeCell ref="R117:T117"/>
    <mergeCell ref="R118:T118"/>
    <mergeCell ref="R119:T119"/>
    <mergeCell ref="R120:T120"/>
    <mergeCell ref="U22:W22"/>
    <mergeCell ref="U23:W23"/>
    <mergeCell ref="U24:W24"/>
    <mergeCell ref="U25:W25"/>
    <mergeCell ref="U26:W26"/>
    <mergeCell ref="U27:W27"/>
    <mergeCell ref="U28:W28"/>
    <mergeCell ref="U29:W29"/>
    <mergeCell ref="U30:W30"/>
    <mergeCell ref="U31:W31"/>
    <mergeCell ref="U32:W32"/>
    <mergeCell ref="U33:W33"/>
    <mergeCell ref="U34:W34"/>
    <mergeCell ref="U35:W35"/>
    <mergeCell ref="U36:W36"/>
    <mergeCell ref="U37:W37"/>
    <mergeCell ref="U38:W38"/>
    <mergeCell ref="U39:W39"/>
    <mergeCell ref="U40:W40"/>
    <mergeCell ref="U41:W41"/>
    <mergeCell ref="U42:W42"/>
    <mergeCell ref="U43:W43"/>
    <mergeCell ref="U44:W44"/>
    <mergeCell ref="U45:W45"/>
    <mergeCell ref="U46:W46"/>
    <mergeCell ref="U47:W47"/>
    <mergeCell ref="U48:W48"/>
    <mergeCell ref="U49:W49"/>
    <mergeCell ref="U50:W50"/>
    <mergeCell ref="U51:W51"/>
    <mergeCell ref="U52:W52"/>
    <mergeCell ref="U53:W53"/>
    <mergeCell ref="U54:W54"/>
    <mergeCell ref="U55:W55"/>
    <mergeCell ref="U56:W56"/>
    <mergeCell ref="U57:W57"/>
    <mergeCell ref="U58:W58"/>
    <mergeCell ref="U59:W59"/>
    <mergeCell ref="U60:W60"/>
    <mergeCell ref="U61:W61"/>
    <mergeCell ref="U62:W62"/>
    <mergeCell ref="U63:W63"/>
    <mergeCell ref="U64:W64"/>
    <mergeCell ref="U65:W65"/>
    <mergeCell ref="U66:W66"/>
    <mergeCell ref="U67:W67"/>
    <mergeCell ref="U68:W68"/>
    <mergeCell ref="U69:W69"/>
    <mergeCell ref="U70:W70"/>
    <mergeCell ref="U71:W71"/>
    <mergeCell ref="U72:W72"/>
    <mergeCell ref="U73:W73"/>
    <mergeCell ref="U74:W74"/>
    <mergeCell ref="U75:W75"/>
    <mergeCell ref="U76:W76"/>
    <mergeCell ref="U77:W77"/>
    <mergeCell ref="U78:W78"/>
    <mergeCell ref="U79:W79"/>
    <mergeCell ref="U80:W80"/>
    <mergeCell ref="U81:W81"/>
    <mergeCell ref="U82:W82"/>
    <mergeCell ref="U83:W83"/>
    <mergeCell ref="U84:W84"/>
    <mergeCell ref="U95:W95"/>
    <mergeCell ref="U96:W96"/>
    <mergeCell ref="U97:W97"/>
    <mergeCell ref="U98:W98"/>
    <mergeCell ref="U99:W99"/>
    <mergeCell ref="U100:W100"/>
    <mergeCell ref="U101:W101"/>
    <mergeCell ref="U102:W102"/>
    <mergeCell ref="U85:W85"/>
    <mergeCell ref="U86:W86"/>
    <mergeCell ref="U87:W87"/>
    <mergeCell ref="U88:W88"/>
    <mergeCell ref="U89:W89"/>
    <mergeCell ref="U90:W90"/>
    <mergeCell ref="U91:W91"/>
    <mergeCell ref="U92:W92"/>
    <mergeCell ref="U93:W93"/>
    <mergeCell ref="R87:T87"/>
    <mergeCell ref="I87:K87"/>
    <mergeCell ref="R69:T69"/>
    <mergeCell ref="I69:K69"/>
    <mergeCell ref="A121:X121"/>
    <mergeCell ref="U112:W112"/>
    <mergeCell ref="U113:W113"/>
    <mergeCell ref="U114:W114"/>
    <mergeCell ref="U115:W115"/>
    <mergeCell ref="U116:W116"/>
    <mergeCell ref="U117:W117"/>
    <mergeCell ref="U118:W118"/>
    <mergeCell ref="U119:W119"/>
    <mergeCell ref="U120:W120"/>
    <mergeCell ref="U103:W103"/>
    <mergeCell ref="U104:W104"/>
    <mergeCell ref="U105:W105"/>
    <mergeCell ref="U106:W106"/>
    <mergeCell ref="U107:W107"/>
    <mergeCell ref="U108:W108"/>
    <mergeCell ref="U109:W109"/>
    <mergeCell ref="U110:W110"/>
    <mergeCell ref="U111:W111"/>
    <mergeCell ref="U94:W94"/>
  </mergeCells>
  <printOptions horizontalCentered="1"/>
  <pageMargins left="0.70866141732283472" right="0.70866141732283472" top="0.74803149606299213" bottom="0.74803149606299213" header="0.31496062992125984" footer="0.31496062992125984"/>
  <pageSetup paperSize="9" scale="58" fitToHeight="0" orientation="landscape" r:id="rId1"/>
  <ignoredErrors>
    <ignoredError sqref="C15 C16:C120" twoDigitTextYear="1"/>
    <ignoredError sqref="D47:D48 D64 H21 H15:H19 H20 H22 G15:G19 G23:H55 G22 G21 G20 G57:H68 G70:H86 G88:H120 G87" numberStoredAsText="1"/>
  </ignoredError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0">
    <tabColor rgb="FFFF0000"/>
    <pageSetUpPr fitToPage="1"/>
  </sheetPr>
  <dimension ref="A1:C35"/>
  <sheetViews>
    <sheetView zoomScale="90" zoomScaleNormal="90" workbookViewId="0">
      <selection activeCell="C33" sqref="C33"/>
    </sheetView>
  </sheetViews>
  <sheetFormatPr defaultColWidth="9.1796875" defaultRowHeight="14.5" x14ac:dyDescent="0.35"/>
  <cols>
    <col min="1" max="1" width="9.453125" style="552" bestFit="1" customWidth="1"/>
    <col min="2" max="2" width="62.54296875" style="1847" customWidth="1"/>
    <col min="3" max="3" width="40.26953125" style="1338" customWidth="1"/>
    <col min="4" max="16384" width="9.1796875" style="1"/>
  </cols>
  <sheetData>
    <row r="1" spans="1:3" ht="27" customHeight="1" x14ac:dyDescent="0.35">
      <c r="B1" s="2137" t="s">
        <v>5880</v>
      </c>
      <c r="C1" s="2137"/>
    </row>
    <row r="2" spans="1:3" x14ac:dyDescent="0.35">
      <c r="B2" s="2137"/>
      <c r="C2" s="2137"/>
    </row>
    <row r="8" spans="1:3" x14ac:dyDescent="0.35">
      <c r="A8" s="2139" t="s">
        <v>829</v>
      </c>
      <c r="B8" s="2139"/>
    </row>
    <row r="9" spans="1:3" x14ac:dyDescent="0.35">
      <c r="A9" s="2139" t="s">
        <v>793</v>
      </c>
      <c r="B9" s="2139"/>
      <c r="C9" s="1859"/>
    </row>
    <row r="10" spans="1:3" ht="15" thickBot="1" x14ac:dyDescent="0.4">
      <c r="A10" s="2139"/>
      <c r="B10" s="2139"/>
      <c r="C10" s="2139"/>
    </row>
    <row r="11" spans="1:3" s="5" customFormat="1" ht="33" customHeight="1" thickBot="1" x14ac:dyDescent="0.4">
      <c r="A11" s="3" t="s">
        <v>794</v>
      </c>
      <c r="B11" s="4" t="s">
        <v>709</v>
      </c>
      <c r="C11" s="1339" t="s">
        <v>828</v>
      </c>
    </row>
    <row r="12" spans="1:3" ht="15.4" customHeight="1" x14ac:dyDescent="0.35">
      <c r="A12" s="1340" t="s">
        <v>827</v>
      </c>
      <c r="B12" s="1341" t="s">
        <v>755</v>
      </c>
      <c r="C12" s="1342">
        <f>'Pr. 2.1'!J40</f>
        <v>0</v>
      </c>
    </row>
    <row r="13" spans="1:3" x14ac:dyDescent="0.35">
      <c r="A13" s="1050" t="s">
        <v>826</v>
      </c>
      <c r="B13" s="1343" t="s">
        <v>1</v>
      </c>
      <c r="C13" s="1344">
        <f>'Pr. 2.2'!J141</f>
        <v>0</v>
      </c>
    </row>
    <row r="14" spans="1:3" x14ac:dyDescent="0.35">
      <c r="A14" s="1050" t="s">
        <v>825</v>
      </c>
      <c r="B14" s="1343" t="s">
        <v>3</v>
      </c>
      <c r="C14" s="1344">
        <f>'Pr. 2.3'!J16</f>
        <v>0</v>
      </c>
    </row>
    <row r="15" spans="1:3" x14ac:dyDescent="0.35">
      <c r="A15" s="1050" t="s">
        <v>824</v>
      </c>
      <c r="B15" s="1343" t="s">
        <v>4</v>
      </c>
      <c r="C15" s="1344">
        <f>'Pr. 2.4'!J201</f>
        <v>0</v>
      </c>
    </row>
    <row r="16" spans="1:3" x14ac:dyDescent="0.35">
      <c r="A16" s="1050" t="s">
        <v>823</v>
      </c>
      <c r="B16" s="1343" t="s">
        <v>8</v>
      </c>
      <c r="C16" s="1344">
        <f>'Pr. 2.5'!J86</f>
        <v>0</v>
      </c>
    </row>
    <row r="17" spans="1:3" x14ac:dyDescent="0.35">
      <c r="A17" s="1050" t="s">
        <v>822</v>
      </c>
      <c r="B17" s="1343" t="s">
        <v>0</v>
      </c>
      <c r="C17" s="1344">
        <f>'Pr. 2.6'!J248</f>
        <v>0</v>
      </c>
    </row>
    <row r="18" spans="1:3" x14ac:dyDescent="0.35">
      <c r="A18" s="1050" t="s">
        <v>821</v>
      </c>
      <c r="B18" s="1343" t="s">
        <v>6</v>
      </c>
      <c r="C18" s="1344">
        <f>'Pr. 2.7'!J51</f>
        <v>0</v>
      </c>
    </row>
    <row r="19" spans="1:3" ht="16.5" customHeight="1" x14ac:dyDescent="0.35">
      <c r="A19" s="1050" t="s">
        <v>820</v>
      </c>
      <c r="B19" s="1343" t="s">
        <v>7</v>
      </c>
      <c r="C19" s="1344">
        <f>'Pr. 2.8'!J28</f>
        <v>0</v>
      </c>
    </row>
    <row r="20" spans="1:3" x14ac:dyDescent="0.35">
      <c r="A20" s="1050" t="s">
        <v>819</v>
      </c>
      <c r="B20" s="1343" t="s">
        <v>762</v>
      </c>
      <c r="C20" s="1055" t="s">
        <v>1399</v>
      </c>
    </row>
    <row r="21" spans="1:3" x14ac:dyDescent="0.35">
      <c r="A21" s="1050" t="s">
        <v>818</v>
      </c>
      <c r="B21" s="1343" t="s">
        <v>9</v>
      </c>
      <c r="C21" s="1344">
        <f>'Pr. 2.10'!J22</f>
        <v>0</v>
      </c>
    </row>
    <row r="22" spans="1:3" ht="15" thickBot="1" x14ac:dyDescent="0.4">
      <c r="A22" s="1345" t="s">
        <v>5074</v>
      </c>
      <c r="B22" s="1346" t="s">
        <v>5075</v>
      </c>
      <c r="C22" s="1347">
        <f>'Pr. 2.11'!J71</f>
        <v>0</v>
      </c>
    </row>
    <row r="23" spans="1:3" ht="15" thickBot="1" x14ac:dyDescent="0.4">
      <c r="A23" s="262"/>
      <c r="B23" s="2138"/>
      <c r="C23" s="2138"/>
    </row>
    <row r="24" spans="1:3" ht="19" thickBot="1" x14ac:dyDescent="0.4">
      <c r="A24" s="263"/>
      <c r="B24" s="1851" t="s">
        <v>5658</v>
      </c>
      <c r="C24" s="592">
        <f>SUM(C12:C22)</f>
        <v>0</v>
      </c>
    </row>
    <row r="25" spans="1:3" ht="15" thickBot="1" x14ac:dyDescent="0.4">
      <c r="B25" s="1848"/>
    </row>
    <row r="26" spans="1:3" ht="19" thickBot="1" x14ac:dyDescent="0.4">
      <c r="A26" s="263"/>
      <c r="B26" s="1851" t="s">
        <v>6145</v>
      </c>
      <c r="C26" s="592">
        <f>ROUND(C24*0.23,2)</f>
        <v>0</v>
      </c>
    </row>
    <row r="27" spans="1:3" ht="15" thickBot="1" x14ac:dyDescent="0.4">
      <c r="B27" s="1848"/>
    </row>
    <row r="28" spans="1:3" ht="19" thickBot="1" x14ac:dyDescent="0.4">
      <c r="A28" s="263"/>
      <c r="B28" s="1851" t="s">
        <v>5659</v>
      </c>
      <c r="C28" s="592">
        <f>SUM(C26,C24)</f>
        <v>0</v>
      </c>
    </row>
    <row r="31" spans="1:3" x14ac:dyDescent="0.35">
      <c r="A31" s="1060"/>
      <c r="B31" s="1800"/>
      <c r="C31" s="1348"/>
    </row>
    <row r="32" spans="1:3" x14ac:dyDescent="0.35">
      <c r="A32" s="1061" t="s">
        <v>5146</v>
      </c>
      <c r="B32" s="1062"/>
      <c r="C32" s="1062"/>
    </row>
    <row r="33" spans="1:3" x14ac:dyDescent="0.35">
      <c r="A33" s="1063"/>
      <c r="B33" s="1062"/>
      <c r="C33" s="1062"/>
    </row>
    <row r="34" spans="1:3" x14ac:dyDescent="0.35">
      <c r="A34" s="1063"/>
      <c r="B34" s="1062"/>
      <c r="C34" s="1064" t="s">
        <v>6048</v>
      </c>
    </row>
    <row r="35" spans="1:3" ht="29" x14ac:dyDescent="0.35">
      <c r="A35" s="1063"/>
      <c r="B35" s="1062"/>
      <c r="C35" s="1064" t="s">
        <v>6046</v>
      </c>
    </row>
  </sheetData>
  <sheetProtection algorithmName="SHA-512" hashValue="k8S87xKJdvRPsvVW5P+dCc/hOUlhu2YCLLR9h7zrWuWohJy5J2Fmjok0iLTmQp2DfNw2vT8dOdo/QhkNgpaf1Q==" saltValue="9XZG7jnQr//fjCZtf5hhww==" spinCount="100000" sheet="1" objects="1" scenarios="1"/>
  <mergeCells count="5">
    <mergeCell ref="B1:C2"/>
    <mergeCell ref="B23:C23"/>
    <mergeCell ref="A10:C10"/>
    <mergeCell ref="A8:B8"/>
    <mergeCell ref="A9:B9"/>
  </mergeCells>
  <pageMargins left="0.7" right="0.7" top="0.75" bottom="0.75" header="0.3" footer="0.3"/>
  <pageSetup paperSize="9" scale="77" fitToHeight="0"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1">
    <tabColor rgb="FFFFD1D1"/>
    <pageSetUpPr fitToPage="1"/>
  </sheetPr>
  <dimension ref="A1:Y43"/>
  <sheetViews>
    <sheetView zoomScale="80" zoomScaleNormal="80" workbookViewId="0">
      <selection activeCell="P41" sqref="P41"/>
    </sheetView>
  </sheetViews>
  <sheetFormatPr defaultRowHeight="14.5" x14ac:dyDescent="0.35"/>
  <cols>
    <col min="1" max="1" width="9.81640625" style="25" customWidth="1"/>
    <col min="2" max="2" width="16.26953125" style="25" bestFit="1" customWidth="1"/>
    <col min="3" max="3" width="88.54296875" style="1755" customWidth="1"/>
    <col min="4" max="4" width="26.26953125" style="1755" customWidth="1"/>
    <col min="5" max="5" width="33.81640625" style="1755" bestFit="1" customWidth="1"/>
    <col min="6" max="7" width="26.26953125" style="19" customWidth="1"/>
    <col min="8" max="8" width="16.1796875" style="25" customWidth="1"/>
    <col min="9" max="9" width="18.54296875" style="37" customWidth="1"/>
    <col min="10" max="10" width="22.7265625" style="36" customWidth="1"/>
    <col min="11" max="11" width="10.26953125" style="19" customWidth="1"/>
    <col min="12" max="249" width="9.1796875" style="19"/>
    <col min="250" max="250" width="5.7265625" style="19" customWidth="1"/>
    <col min="251" max="251" width="42.7265625" style="19" customWidth="1"/>
    <col min="252" max="252" width="16.7265625" style="19" customWidth="1"/>
    <col min="253" max="253" width="24.7265625" style="19" customWidth="1"/>
    <col min="254" max="254" width="16.7265625" style="19" customWidth="1"/>
    <col min="255" max="255" width="24.7265625" style="19" customWidth="1"/>
    <col min="256" max="256" width="12.7265625" style="19" customWidth="1"/>
    <col min="257" max="257" width="16.7265625" style="19" customWidth="1"/>
    <col min="258" max="258" width="18.7265625" style="19" customWidth="1"/>
    <col min="259" max="505" width="9.1796875" style="19"/>
    <col min="506" max="506" width="5.7265625" style="19" customWidth="1"/>
    <col min="507" max="507" width="42.7265625" style="19" customWidth="1"/>
    <col min="508" max="508" width="16.7265625" style="19" customWidth="1"/>
    <col min="509" max="509" width="24.7265625" style="19" customWidth="1"/>
    <col min="510" max="510" width="16.7265625" style="19" customWidth="1"/>
    <col min="511" max="511" width="24.7265625" style="19" customWidth="1"/>
    <col min="512" max="512" width="12.7265625" style="19" customWidth="1"/>
    <col min="513" max="513" width="16.7265625" style="19" customWidth="1"/>
    <col min="514" max="514" width="18.7265625" style="19" customWidth="1"/>
    <col min="515" max="761" width="9.1796875" style="19"/>
    <col min="762" max="762" width="5.7265625" style="19" customWidth="1"/>
    <col min="763" max="763" width="42.7265625" style="19" customWidth="1"/>
    <col min="764" max="764" width="16.7265625" style="19" customWidth="1"/>
    <col min="765" max="765" width="24.7265625" style="19" customWidth="1"/>
    <col min="766" max="766" width="16.7265625" style="19" customWidth="1"/>
    <col min="767" max="767" width="24.7265625" style="19" customWidth="1"/>
    <col min="768" max="768" width="12.7265625" style="19" customWidth="1"/>
    <col min="769" max="769" width="16.7265625" style="19" customWidth="1"/>
    <col min="770" max="770" width="18.7265625" style="19" customWidth="1"/>
    <col min="771" max="1017" width="9.1796875" style="19"/>
    <col min="1018" max="1018" width="5.7265625" style="19" customWidth="1"/>
    <col min="1019" max="1019" width="42.7265625" style="19" customWidth="1"/>
    <col min="1020" max="1020" width="16.7265625" style="19" customWidth="1"/>
    <col min="1021" max="1021" width="24.7265625" style="19" customWidth="1"/>
    <col min="1022" max="1022" width="16.7265625" style="19" customWidth="1"/>
    <col min="1023" max="1023" width="24.7265625" style="19" customWidth="1"/>
    <col min="1024" max="1024" width="12.7265625" style="19" customWidth="1"/>
    <col min="1025" max="1025" width="16.7265625" style="19" customWidth="1"/>
    <col min="1026" max="1026" width="18.7265625" style="19" customWidth="1"/>
    <col min="1027" max="1273" width="9.1796875" style="19"/>
    <col min="1274" max="1274" width="5.7265625" style="19" customWidth="1"/>
    <col min="1275" max="1275" width="42.7265625" style="19" customWidth="1"/>
    <col min="1276" max="1276" width="16.7265625" style="19" customWidth="1"/>
    <col min="1277" max="1277" width="24.7265625" style="19" customWidth="1"/>
    <col min="1278" max="1278" width="16.7265625" style="19" customWidth="1"/>
    <col min="1279" max="1279" width="24.7265625" style="19" customWidth="1"/>
    <col min="1280" max="1280" width="12.7265625" style="19" customWidth="1"/>
    <col min="1281" max="1281" width="16.7265625" style="19" customWidth="1"/>
    <col min="1282" max="1282" width="18.7265625" style="19" customWidth="1"/>
    <col min="1283" max="1529" width="9.1796875" style="19"/>
    <col min="1530" max="1530" width="5.7265625" style="19" customWidth="1"/>
    <col min="1531" max="1531" width="42.7265625" style="19" customWidth="1"/>
    <col min="1532" max="1532" width="16.7265625" style="19" customWidth="1"/>
    <col min="1533" max="1533" width="24.7265625" style="19" customWidth="1"/>
    <col min="1534" max="1534" width="16.7265625" style="19" customWidth="1"/>
    <col min="1535" max="1535" width="24.7265625" style="19" customWidth="1"/>
    <col min="1536" max="1536" width="12.7265625" style="19" customWidth="1"/>
    <col min="1537" max="1537" width="16.7265625" style="19" customWidth="1"/>
    <col min="1538" max="1538" width="18.7265625" style="19" customWidth="1"/>
    <col min="1539" max="1785" width="9.1796875" style="19"/>
    <col min="1786" max="1786" width="5.7265625" style="19" customWidth="1"/>
    <col min="1787" max="1787" width="42.7265625" style="19" customWidth="1"/>
    <col min="1788" max="1788" width="16.7265625" style="19" customWidth="1"/>
    <col min="1789" max="1789" width="24.7265625" style="19" customWidth="1"/>
    <col min="1790" max="1790" width="16.7265625" style="19" customWidth="1"/>
    <col min="1791" max="1791" width="24.7265625" style="19" customWidth="1"/>
    <col min="1792" max="1792" width="12.7265625" style="19" customWidth="1"/>
    <col min="1793" max="1793" width="16.7265625" style="19" customWidth="1"/>
    <col min="1794" max="1794" width="18.7265625" style="19" customWidth="1"/>
    <col min="1795" max="2041" width="9.1796875" style="19"/>
    <col min="2042" max="2042" width="5.7265625" style="19" customWidth="1"/>
    <col min="2043" max="2043" width="42.7265625" style="19" customWidth="1"/>
    <col min="2044" max="2044" width="16.7265625" style="19" customWidth="1"/>
    <col min="2045" max="2045" width="24.7265625" style="19" customWidth="1"/>
    <col min="2046" max="2046" width="16.7265625" style="19" customWidth="1"/>
    <col min="2047" max="2047" width="24.7265625" style="19" customWidth="1"/>
    <col min="2048" max="2048" width="12.7265625" style="19" customWidth="1"/>
    <col min="2049" max="2049" width="16.7265625" style="19" customWidth="1"/>
    <col min="2050" max="2050" width="18.7265625" style="19" customWidth="1"/>
    <col min="2051" max="2297" width="9.1796875" style="19"/>
    <col min="2298" max="2298" width="5.7265625" style="19" customWidth="1"/>
    <col min="2299" max="2299" width="42.7265625" style="19" customWidth="1"/>
    <col min="2300" max="2300" width="16.7265625" style="19" customWidth="1"/>
    <col min="2301" max="2301" width="24.7265625" style="19" customWidth="1"/>
    <col min="2302" max="2302" width="16.7265625" style="19" customWidth="1"/>
    <col min="2303" max="2303" width="24.7265625" style="19" customWidth="1"/>
    <col min="2304" max="2304" width="12.7265625" style="19" customWidth="1"/>
    <col min="2305" max="2305" width="16.7265625" style="19" customWidth="1"/>
    <col min="2306" max="2306" width="18.7265625" style="19" customWidth="1"/>
    <col min="2307" max="2553" width="9.1796875" style="19"/>
    <col min="2554" max="2554" width="5.7265625" style="19" customWidth="1"/>
    <col min="2555" max="2555" width="42.7265625" style="19" customWidth="1"/>
    <col min="2556" max="2556" width="16.7265625" style="19" customWidth="1"/>
    <col min="2557" max="2557" width="24.7265625" style="19" customWidth="1"/>
    <col min="2558" max="2558" width="16.7265625" style="19" customWidth="1"/>
    <col min="2559" max="2559" width="24.7265625" style="19" customWidth="1"/>
    <col min="2560" max="2560" width="12.7265625" style="19" customWidth="1"/>
    <col min="2561" max="2561" width="16.7265625" style="19" customWidth="1"/>
    <col min="2562" max="2562" width="18.7265625" style="19" customWidth="1"/>
    <col min="2563" max="2809" width="9.1796875" style="19"/>
    <col min="2810" max="2810" width="5.7265625" style="19" customWidth="1"/>
    <col min="2811" max="2811" width="42.7265625" style="19" customWidth="1"/>
    <col min="2812" max="2812" width="16.7265625" style="19" customWidth="1"/>
    <col min="2813" max="2813" width="24.7265625" style="19" customWidth="1"/>
    <col min="2814" max="2814" width="16.7265625" style="19" customWidth="1"/>
    <col min="2815" max="2815" width="24.7265625" style="19" customWidth="1"/>
    <col min="2816" max="2816" width="12.7265625" style="19" customWidth="1"/>
    <col min="2817" max="2817" width="16.7265625" style="19" customWidth="1"/>
    <col min="2818" max="2818" width="18.7265625" style="19" customWidth="1"/>
    <col min="2819" max="3065" width="9.1796875" style="19"/>
    <col min="3066" max="3066" width="5.7265625" style="19" customWidth="1"/>
    <col min="3067" max="3067" width="42.7265625" style="19" customWidth="1"/>
    <col min="3068" max="3068" width="16.7265625" style="19" customWidth="1"/>
    <col min="3069" max="3069" width="24.7265625" style="19" customWidth="1"/>
    <col min="3070" max="3070" width="16.7265625" style="19" customWidth="1"/>
    <col min="3071" max="3071" width="24.7265625" style="19" customWidth="1"/>
    <col min="3072" max="3072" width="12.7265625" style="19" customWidth="1"/>
    <col min="3073" max="3073" width="16.7265625" style="19" customWidth="1"/>
    <col min="3074" max="3074" width="18.7265625" style="19" customWidth="1"/>
    <col min="3075" max="3321" width="9.1796875" style="19"/>
    <col min="3322" max="3322" width="5.7265625" style="19" customWidth="1"/>
    <col min="3323" max="3323" width="42.7265625" style="19" customWidth="1"/>
    <col min="3324" max="3324" width="16.7265625" style="19" customWidth="1"/>
    <col min="3325" max="3325" width="24.7265625" style="19" customWidth="1"/>
    <col min="3326" max="3326" width="16.7265625" style="19" customWidth="1"/>
    <col min="3327" max="3327" width="24.7265625" style="19" customWidth="1"/>
    <col min="3328" max="3328" width="12.7265625" style="19" customWidth="1"/>
    <col min="3329" max="3329" width="16.7265625" style="19" customWidth="1"/>
    <col min="3330" max="3330" width="18.7265625" style="19" customWidth="1"/>
    <col min="3331" max="3577" width="9.1796875" style="19"/>
    <col min="3578" max="3578" width="5.7265625" style="19" customWidth="1"/>
    <col min="3579" max="3579" width="42.7265625" style="19" customWidth="1"/>
    <col min="3580" max="3580" width="16.7265625" style="19" customWidth="1"/>
    <col min="3581" max="3581" width="24.7265625" style="19" customWidth="1"/>
    <col min="3582" max="3582" width="16.7265625" style="19" customWidth="1"/>
    <col min="3583" max="3583" width="24.7265625" style="19" customWidth="1"/>
    <col min="3584" max="3584" width="12.7265625" style="19" customWidth="1"/>
    <col min="3585" max="3585" width="16.7265625" style="19" customWidth="1"/>
    <col min="3586" max="3586" width="18.7265625" style="19" customWidth="1"/>
    <col min="3587" max="3833" width="9.1796875" style="19"/>
    <col min="3834" max="3834" width="5.7265625" style="19" customWidth="1"/>
    <col min="3835" max="3835" width="42.7265625" style="19" customWidth="1"/>
    <col min="3836" max="3836" width="16.7265625" style="19" customWidth="1"/>
    <col min="3837" max="3837" width="24.7265625" style="19" customWidth="1"/>
    <col min="3838" max="3838" width="16.7265625" style="19" customWidth="1"/>
    <col min="3839" max="3839" width="24.7265625" style="19" customWidth="1"/>
    <col min="3840" max="3840" width="12.7265625" style="19" customWidth="1"/>
    <col min="3841" max="3841" width="16.7265625" style="19" customWidth="1"/>
    <col min="3842" max="3842" width="18.7265625" style="19" customWidth="1"/>
    <col min="3843" max="4089" width="9.1796875" style="19"/>
    <col min="4090" max="4090" width="5.7265625" style="19" customWidth="1"/>
    <col min="4091" max="4091" width="42.7265625" style="19" customWidth="1"/>
    <col min="4092" max="4092" width="16.7265625" style="19" customWidth="1"/>
    <col min="4093" max="4093" width="24.7265625" style="19" customWidth="1"/>
    <col min="4094" max="4094" width="16.7265625" style="19" customWidth="1"/>
    <col min="4095" max="4095" width="24.7265625" style="19" customWidth="1"/>
    <col min="4096" max="4096" width="12.7265625" style="19" customWidth="1"/>
    <col min="4097" max="4097" width="16.7265625" style="19" customWidth="1"/>
    <col min="4098" max="4098" width="18.7265625" style="19" customWidth="1"/>
    <col min="4099" max="4345" width="9.1796875" style="19"/>
    <col min="4346" max="4346" width="5.7265625" style="19" customWidth="1"/>
    <col min="4347" max="4347" width="42.7265625" style="19" customWidth="1"/>
    <col min="4348" max="4348" width="16.7265625" style="19" customWidth="1"/>
    <col min="4349" max="4349" width="24.7265625" style="19" customWidth="1"/>
    <col min="4350" max="4350" width="16.7265625" style="19" customWidth="1"/>
    <col min="4351" max="4351" width="24.7265625" style="19" customWidth="1"/>
    <col min="4352" max="4352" width="12.7265625" style="19" customWidth="1"/>
    <col min="4353" max="4353" width="16.7265625" style="19" customWidth="1"/>
    <col min="4354" max="4354" width="18.7265625" style="19" customWidth="1"/>
    <col min="4355" max="4601" width="9.1796875" style="19"/>
    <col min="4602" max="4602" width="5.7265625" style="19" customWidth="1"/>
    <col min="4603" max="4603" width="42.7265625" style="19" customWidth="1"/>
    <col min="4604" max="4604" width="16.7265625" style="19" customWidth="1"/>
    <col min="4605" max="4605" width="24.7265625" style="19" customWidth="1"/>
    <col min="4606" max="4606" width="16.7265625" style="19" customWidth="1"/>
    <col min="4607" max="4607" width="24.7265625" style="19" customWidth="1"/>
    <col min="4608" max="4608" width="12.7265625" style="19" customWidth="1"/>
    <col min="4609" max="4609" width="16.7265625" style="19" customWidth="1"/>
    <col min="4610" max="4610" width="18.7265625" style="19" customWidth="1"/>
    <col min="4611" max="4857" width="9.1796875" style="19"/>
    <col min="4858" max="4858" width="5.7265625" style="19" customWidth="1"/>
    <col min="4859" max="4859" width="42.7265625" style="19" customWidth="1"/>
    <col min="4860" max="4860" width="16.7265625" style="19" customWidth="1"/>
    <col min="4861" max="4861" width="24.7265625" style="19" customWidth="1"/>
    <col min="4862" max="4862" width="16.7265625" style="19" customWidth="1"/>
    <col min="4863" max="4863" width="24.7265625" style="19" customWidth="1"/>
    <col min="4864" max="4864" width="12.7265625" style="19" customWidth="1"/>
    <col min="4865" max="4865" width="16.7265625" style="19" customWidth="1"/>
    <col min="4866" max="4866" width="18.7265625" style="19" customWidth="1"/>
    <col min="4867" max="5113" width="9.1796875" style="19"/>
    <col min="5114" max="5114" width="5.7265625" style="19" customWidth="1"/>
    <col min="5115" max="5115" width="42.7265625" style="19" customWidth="1"/>
    <col min="5116" max="5116" width="16.7265625" style="19" customWidth="1"/>
    <col min="5117" max="5117" width="24.7265625" style="19" customWidth="1"/>
    <col min="5118" max="5118" width="16.7265625" style="19" customWidth="1"/>
    <col min="5119" max="5119" width="24.7265625" style="19" customWidth="1"/>
    <col min="5120" max="5120" width="12.7265625" style="19" customWidth="1"/>
    <col min="5121" max="5121" width="16.7265625" style="19" customWidth="1"/>
    <col min="5122" max="5122" width="18.7265625" style="19" customWidth="1"/>
    <col min="5123" max="5369" width="9.1796875" style="19"/>
    <col min="5370" max="5370" width="5.7265625" style="19" customWidth="1"/>
    <col min="5371" max="5371" width="42.7265625" style="19" customWidth="1"/>
    <col min="5372" max="5372" width="16.7265625" style="19" customWidth="1"/>
    <col min="5373" max="5373" width="24.7265625" style="19" customWidth="1"/>
    <col min="5374" max="5374" width="16.7265625" style="19" customWidth="1"/>
    <col min="5375" max="5375" width="24.7265625" style="19" customWidth="1"/>
    <col min="5376" max="5376" width="12.7265625" style="19" customWidth="1"/>
    <col min="5377" max="5377" width="16.7265625" style="19" customWidth="1"/>
    <col min="5378" max="5378" width="18.7265625" style="19" customWidth="1"/>
    <col min="5379" max="5625" width="9.1796875" style="19"/>
    <col min="5626" max="5626" width="5.7265625" style="19" customWidth="1"/>
    <col min="5627" max="5627" width="42.7265625" style="19" customWidth="1"/>
    <col min="5628" max="5628" width="16.7265625" style="19" customWidth="1"/>
    <col min="5629" max="5629" width="24.7265625" style="19" customWidth="1"/>
    <col min="5630" max="5630" width="16.7265625" style="19" customWidth="1"/>
    <col min="5631" max="5631" width="24.7265625" style="19" customWidth="1"/>
    <col min="5632" max="5632" width="12.7265625" style="19" customWidth="1"/>
    <col min="5633" max="5633" width="16.7265625" style="19" customWidth="1"/>
    <col min="5634" max="5634" width="18.7265625" style="19" customWidth="1"/>
    <col min="5635" max="5881" width="9.1796875" style="19"/>
    <col min="5882" max="5882" width="5.7265625" style="19" customWidth="1"/>
    <col min="5883" max="5883" width="42.7265625" style="19" customWidth="1"/>
    <col min="5884" max="5884" width="16.7265625" style="19" customWidth="1"/>
    <col min="5885" max="5885" width="24.7265625" style="19" customWidth="1"/>
    <col min="5886" max="5886" width="16.7265625" style="19" customWidth="1"/>
    <col min="5887" max="5887" width="24.7265625" style="19" customWidth="1"/>
    <col min="5888" max="5888" width="12.7265625" style="19" customWidth="1"/>
    <col min="5889" max="5889" width="16.7265625" style="19" customWidth="1"/>
    <col min="5890" max="5890" width="18.7265625" style="19" customWidth="1"/>
    <col min="5891" max="6137" width="9.1796875" style="19"/>
    <col min="6138" max="6138" width="5.7265625" style="19" customWidth="1"/>
    <col min="6139" max="6139" width="42.7265625" style="19" customWidth="1"/>
    <col min="6140" max="6140" width="16.7265625" style="19" customWidth="1"/>
    <col min="6141" max="6141" width="24.7265625" style="19" customWidth="1"/>
    <col min="6142" max="6142" width="16.7265625" style="19" customWidth="1"/>
    <col min="6143" max="6143" width="24.7265625" style="19" customWidth="1"/>
    <col min="6144" max="6144" width="12.7265625" style="19" customWidth="1"/>
    <col min="6145" max="6145" width="16.7265625" style="19" customWidth="1"/>
    <col min="6146" max="6146" width="18.7265625" style="19" customWidth="1"/>
    <col min="6147" max="6393" width="9.1796875" style="19"/>
    <col min="6394" max="6394" width="5.7265625" style="19" customWidth="1"/>
    <col min="6395" max="6395" width="42.7265625" style="19" customWidth="1"/>
    <col min="6396" max="6396" width="16.7265625" style="19" customWidth="1"/>
    <col min="6397" max="6397" width="24.7265625" style="19" customWidth="1"/>
    <col min="6398" max="6398" width="16.7265625" style="19" customWidth="1"/>
    <col min="6399" max="6399" width="24.7265625" style="19" customWidth="1"/>
    <col min="6400" max="6400" width="12.7265625" style="19" customWidth="1"/>
    <col min="6401" max="6401" width="16.7265625" style="19" customWidth="1"/>
    <col min="6402" max="6402" width="18.7265625" style="19" customWidth="1"/>
    <col min="6403" max="6649" width="9.1796875" style="19"/>
    <col min="6650" max="6650" width="5.7265625" style="19" customWidth="1"/>
    <col min="6651" max="6651" width="42.7265625" style="19" customWidth="1"/>
    <col min="6652" max="6652" width="16.7265625" style="19" customWidth="1"/>
    <col min="6653" max="6653" width="24.7265625" style="19" customWidth="1"/>
    <col min="6654" max="6654" width="16.7265625" style="19" customWidth="1"/>
    <col min="6655" max="6655" width="24.7265625" style="19" customWidth="1"/>
    <col min="6656" max="6656" width="12.7265625" style="19" customWidth="1"/>
    <col min="6657" max="6657" width="16.7265625" style="19" customWidth="1"/>
    <col min="6658" max="6658" width="18.7265625" style="19" customWidth="1"/>
    <col min="6659" max="6905" width="9.1796875" style="19"/>
    <col min="6906" max="6906" width="5.7265625" style="19" customWidth="1"/>
    <col min="6907" max="6907" width="42.7265625" style="19" customWidth="1"/>
    <col min="6908" max="6908" width="16.7265625" style="19" customWidth="1"/>
    <col min="6909" max="6909" width="24.7265625" style="19" customWidth="1"/>
    <col min="6910" max="6910" width="16.7265625" style="19" customWidth="1"/>
    <col min="6911" max="6911" width="24.7265625" style="19" customWidth="1"/>
    <col min="6912" max="6912" width="12.7265625" style="19" customWidth="1"/>
    <col min="6913" max="6913" width="16.7265625" style="19" customWidth="1"/>
    <col min="6914" max="6914" width="18.7265625" style="19" customWidth="1"/>
    <col min="6915" max="7161" width="9.1796875" style="19"/>
    <col min="7162" max="7162" width="5.7265625" style="19" customWidth="1"/>
    <col min="7163" max="7163" width="42.7265625" style="19" customWidth="1"/>
    <col min="7164" max="7164" width="16.7265625" style="19" customWidth="1"/>
    <col min="7165" max="7165" width="24.7265625" style="19" customWidth="1"/>
    <col min="7166" max="7166" width="16.7265625" style="19" customWidth="1"/>
    <col min="7167" max="7167" width="24.7265625" style="19" customWidth="1"/>
    <col min="7168" max="7168" width="12.7265625" style="19" customWidth="1"/>
    <col min="7169" max="7169" width="16.7265625" style="19" customWidth="1"/>
    <col min="7170" max="7170" width="18.7265625" style="19" customWidth="1"/>
    <col min="7171" max="7417" width="9.1796875" style="19"/>
    <col min="7418" max="7418" width="5.7265625" style="19" customWidth="1"/>
    <col min="7419" max="7419" width="42.7265625" style="19" customWidth="1"/>
    <col min="7420" max="7420" width="16.7265625" style="19" customWidth="1"/>
    <col min="7421" max="7421" width="24.7265625" style="19" customWidth="1"/>
    <col min="7422" max="7422" width="16.7265625" style="19" customWidth="1"/>
    <col min="7423" max="7423" width="24.7265625" style="19" customWidth="1"/>
    <col min="7424" max="7424" width="12.7265625" style="19" customWidth="1"/>
    <col min="7425" max="7425" width="16.7265625" style="19" customWidth="1"/>
    <col min="7426" max="7426" width="18.7265625" style="19" customWidth="1"/>
    <col min="7427" max="7673" width="9.1796875" style="19"/>
    <col min="7674" max="7674" width="5.7265625" style="19" customWidth="1"/>
    <col min="7675" max="7675" width="42.7265625" style="19" customWidth="1"/>
    <col min="7676" max="7676" width="16.7265625" style="19" customWidth="1"/>
    <col min="7677" max="7677" width="24.7265625" style="19" customWidth="1"/>
    <col min="7678" max="7678" width="16.7265625" style="19" customWidth="1"/>
    <col min="7679" max="7679" width="24.7265625" style="19" customWidth="1"/>
    <col min="7680" max="7680" width="12.7265625" style="19" customWidth="1"/>
    <col min="7681" max="7681" width="16.7265625" style="19" customWidth="1"/>
    <col min="7682" max="7682" width="18.7265625" style="19" customWidth="1"/>
    <col min="7683" max="7929" width="9.1796875" style="19"/>
    <col min="7930" max="7930" width="5.7265625" style="19" customWidth="1"/>
    <col min="7931" max="7931" width="42.7265625" style="19" customWidth="1"/>
    <col min="7932" max="7932" width="16.7265625" style="19" customWidth="1"/>
    <col min="7933" max="7933" width="24.7265625" style="19" customWidth="1"/>
    <col min="7934" max="7934" width="16.7265625" style="19" customWidth="1"/>
    <col min="7935" max="7935" width="24.7265625" style="19" customWidth="1"/>
    <col min="7936" max="7936" width="12.7265625" style="19" customWidth="1"/>
    <col min="7937" max="7937" width="16.7265625" style="19" customWidth="1"/>
    <col min="7938" max="7938" width="18.7265625" style="19" customWidth="1"/>
    <col min="7939" max="8185" width="9.1796875" style="19"/>
    <col min="8186" max="8186" width="5.7265625" style="19" customWidth="1"/>
    <col min="8187" max="8187" width="42.7265625" style="19" customWidth="1"/>
    <col min="8188" max="8188" width="16.7265625" style="19" customWidth="1"/>
    <col min="8189" max="8189" width="24.7265625" style="19" customWidth="1"/>
    <col min="8190" max="8190" width="16.7265625" style="19" customWidth="1"/>
    <col min="8191" max="8191" width="24.7265625" style="19" customWidth="1"/>
    <col min="8192" max="8192" width="12.7265625" style="19" customWidth="1"/>
    <col min="8193" max="8193" width="16.7265625" style="19" customWidth="1"/>
    <col min="8194" max="8194" width="18.7265625" style="19" customWidth="1"/>
    <col min="8195" max="8441" width="9.1796875" style="19"/>
    <col min="8442" max="8442" width="5.7265625" style="19" customWidth="1"/>
    <col min="8443" max="8443" width="42.7265625" style="19" customWidth="1"/>
    <col min="8444" max="8444" width="16.7265625" style="19" customWidth="1"/>
    <col min="8445" max="8445" width="24.7265625" style="19" customWidth="1"/>
    <col min="8446" max="8446" width="16.7265625" style="19" customWidth="1"/>
    <col min="8447" max="8447" width="24.7265625" style="19" customWidth="1"/>
    <col min="8448" max="8448" width="12.7265625" style="19" customWidth="1"/>
    <col min="8449" max="8449" width="16.7265625" style="19" customWidth="1"/>
    <col min="8450" max="8450" width="18.7265625" style="19" customWidth="1"/>
    <col min="8451" max="8697" width="9.1796875" style="19"/>
    <col min="8698" max="8698" width="5.7265625" style="19" customWidth="1"/>
    <col min="8699" max="8699" width="42.7265625" style="19" customWidth="1"/>
    <col min="8700" max="8700" width="16.7265625" style="19" customWidth="1"/>
    <col min="8701" max="8701" width="24.7265625" style="19" customWidth="1"/>
    <col min="8702" max="8702" width="16.7265625" style="19" customWidth="1"/>
    <col min="8703" max="8703" width="24.7265625" style="19" customWidth="1"/>
    <col min="8704" max="8704" width="12.7265625" style="19" customWidth="1"/>
    <col min="8705" max="8705" width="16.7265625" style="19" customWidth="1"/>
    <col min="8706" max="8706" width="18.7265625" style="19" customWidth="1"/>
    <col min="8707" max="8953" width="9.1796875" style="19"/>
    <col min="8954" max="8954" width="5.7265625" style="19" customWidth="1"/>
    <col min="8955" max="8955" width="42.7265625" style="19" customWidth="1"/>
    <col min="8956" max="8956" width="16.7265625" style="19" customWidth="1"/>
    <col min="8957" max="8957" width="24.7265625" style="19" customWidth="1"/>
    <col min="8958" max="8958" width="16.7265625" style="19" customWidth="1"/>
    <col min="8959" max="8959" width="24.7265625" style="19" customWidth="1"/>
    <col min="8960" max="8960" width="12.7265625" style="19" customWidth="1"/>
    <col min="8961" max="8961" width="16.7265625" style="19" customWidth="1"/>
    <col min="8962" max="8962" width="18.7265625" style="19" customWidth="1"/>
    <col min="8963" max="9209" width="9.1796875" style="19"/>
    <col min="9210" max="9210" width="5.7265625" style="19" customWidth="1"/>
    <col min="9211" max="9211" width="42.7265625" style="19" customWidth="1"/>
    <col min="9212" max="9212" width="16.7265625" style="19" customWidth="1"/>
    <col min="9213" max="9213" width="24.7265625" style="19" customWidth="1"/>
    <col min="9214" max="9214" width="16.7265625" style="19" customWidth="1"/>
    <col min="9215" max="9215" width="24.7265625" style="19" customWidth="1"/>
    <col min="9216" max="9216" width="12.7265625" style="19" customWidth="1"/>
    <col min="9217" max="9217" width="16.7265625" style="19" customWidth="1"/>
    <col min="9218" max="9218" width="18.7265625" style="19" customWidth="1"/>
    <col min="9219" max="9465" width="9.1796875" style="19"/>
    <col min="9466" max="9466" width="5.7265625" style="19" customWidth="1"/>
    <col min="9467" max="9467" width="42.7265625" style="19" customWidth="1"/>
    <col min="9468" max="9468" width="16.7265625" style="19" customWidth="1"/>
    <col min="9469" max="9469" width="24.7265625" style="19" customWidth="1"/>
    <col min="9470" max="9470" width="16.7265625" style="19" customWidth="1"/>
    <col min="9471" max="9471" width="24.7265625" style="19" customWidth="1"/>
    <col min="9472" max="9472" width="12.7265625" style="19" customWidth="1"/>
    <col min="9473" max="9473" width="16.7265625" style="19" customWidth="1"/>
    <col min="9474" max="9474" width="18.7265625" style="19" customWidth="1"/>
    <col min="9475" max="9721" width="9.1796875" style="19"/>
    <col min="9722" max="9722" width="5.7265625" style="19" customWidth="1"/>
    <col min="9723" max="9723" width="42.7265625" style="19" customWidth="1"/>
    <col min="9724" max="9724" width="16.7265625" style="19" customWidth="1"/>
    <col min="9725" max="9725" width="24.7265625" style="19" customWidth="1"/>
    <col min="9726" max="9726" width="16.7265625" style="19" customWidth="1"/>
    <col min="9727" max="9727" width="24.7265625" style="19" customWidth="1"/>
    <col min="9728" max="9728" width="12.7265625" style="19" customWidth="1"/>
    <col min="9729" max="9729" width="16.7265625" style="19" customWidth="1"/>
    <col min="9730" max="9730" width="18.7265625" style="19" customWidth="1"/>
    <col min="9731" max="9977" width="9.1796875" style="19"/>
    <col min="9978" max="9978" width="5.7265625" style="19" customWidth="1"/>
    <col min="9979" max="9979" width="42.7265625" style="19" customWidth="1"/>
    <col min="9980" max="9980" width="16.7265625" style="19" customWidth="1"/>
    <col min="9981" max="9981" width="24.7265625" style="19" customWidth="1"/>
    <col min="9982" max="9982" width="16.7265625" style="19" customWidth="1"/>
    <col min="9983" max="9983" width="24.7265625" style="19" customWidth="1"/>
    <col min="9984" max="9984" width="12.7265625" style="19" customWidth="1"/>
    <col min="9985" max="9985" width="16.7265625" style="19" customWidth="1"/>
    <col min="9986" max="9986" width="18.7265625" style="19" customWidth="1"/>
    <col min="9987" max="10233" width="9.1796875" style="19"/>
    <col min="10234" max="10234" width="5.7265625" style="19" customWidth="1"/>
    <col min="10235" max="10235" width="42.7265625" style="19" customWidth="1"/>
    <col min="10236" max="10236" width="16.7265625" style="19" customWidth="1"/>
    <col min="10237" max="10237" width="24.7265625" style="19" customWidth="1"/>
    <col min="10238" max="10238" width="16.7265625" style="19" customWidth="1"/>
    <col min="10239" max="10239" width="24.7265625" style="19" customWidth="1"/>
    <col min="10240" max="10240" width="12.7265625" style="19" customWidth="1"/>
    <col min="10241" max="10241" width="16.7265625" style="19" customWidth="1"/>
    <col min="10242" max="10242" width="18.7265625" style="19" customWidth="1"/>
    <col min="10243" max="10489" width="9.1796875" style="19"/>
    <col min="10490" max="10490" width="5.7265625" style="19" customWidth="1"/>
    <col min="10491" max="10491" width="42.7265625" style="19" customWidth="1"/>
    <col min="10492" max="10492" width="16.7265625" style="19" customWidth="1"/>
    <col min="10493" max="10493" width="24.7265625" style="19" customWidth="1"/>
    <col min="10494" max="10494" width="16.7265625" style="19" customWidth="1"/>
    <col min="10495" max="10495" width="24.7265625" style="19" customWidth="1"/>
    <col min="10496" max="10496" width="12.7265625" style="19" customWidth="1"/>
    <col min="10497" max="10497" width="16.7265625" style="19" customWidth="1"/>
    <col min="10498" max="10498" width="18.7265625" style="19" customWidth="1"/>
    <col min="10499" max="10745" width="9.1796875" style="19"/>
    <col min="10746" max="10746" width="5.7265625" style="19" customWidth="1"/>
    <col min="10747" max="10747" width="42.7265625" style="19" customWidth="1"/>
    <col min="10748" max="10748" width="16.7265625" style="19" customWidth="1"/>
    <col min="10749" max="10749" width="24.7265625" style="19" customWidth="1"/>
    <col min="10750" max="10750" width="16.7265625" style="19" customWidth="1"/>
    <col min="10751" max="10751" width="24.7265625" style="19" customWidth="1"/>
    <col min="10752" max="10752" width="12.7265625" style="19" customWidth="1"/>
    <col min="10753" max="10753" width="16.7265625" style="19" customWidth="1"/>
    <col min="10754" max="10754" width="18.7265625" style="19" customWidth="1"/>
    <col min="10755" max="11001" width="9.1796875" style="19"/>
    <col min="11002" max="11002" width="5.7265625" style="19" customWidth="1"/>
    <col min="11003" max="11003" width="42.7265625" style="19" customWidth="1"/>
    <col min="11004" max="11004" width="16.7265625" style="19" customWidth="1"/>
    <col min="11005" max="11005" width="24.7265625" style="19" customWidth="1"/>
    <col min="11006" max="11006" width="16.7265625" style="19" customWidth="1"/>
    <col min="11007" max="11007" width="24.7265625" style="19" customWidth="1"/>
    <col min="11008" max="11008" width="12.7265625" style="19" customWidth="1"/>
    <col min="11009" max="11009" width="16.7265625" style="19" customWidth="1"/>
    <col min="11010" max="11010" width="18.7265625" style="19" customWidth="1"/>
    <col min="11011" max="11257" width="9.1796875" style="19"/>
    <col min="11258" max="11258" width="5.7265625" style="19" customWidth="1"/>
    <col min="11259" max="11259" width="42.7265625" style="19" customWidth="1"/>
    <col min="11260" max="11260" width="16.7265625" style="19" customWidth="1"/>
    <col min="11261" max="11261" width="24.7265625" style="19" customWidth="1"/>
    <col min="11262" max="11262" width="16.7265625" style="19" customWidth="1"/>
    <col min="11263" max="11263" width="24.7265625" style="19" customWidth="1"/>
    <col min="11264" max="11264" width="12.7265625" style="19" customWidth="1"/>
    <col min="11265" max="11265" width="16.7265625" style="19" customWidth="1"/>
    <col min="11266" max="11266" width="18.7265625" style="19" customWidth="1"/>
    <col min="11267" max="11513" width="9.1796875" style="19"/>
    <col min="11514" max="11514" width="5.7265625" style="19" customWidth="1"/>
    <col min="11515" max="11515" width="42.7265625" style="19" customWidth="1"/>
    <col min="11516" max="11516" width="16.7265625" style="19" customWidth="1"/>
    <col min="11517" max="11517" width="24.7265625" style="19" customWidth="1"/>
    <col min="11518" max="11518" width="16.7265625" style="19" customWidth="1"/>
    <col min="11519" max="11519" width="24.7265625" style="19" customWidth="1"/>
    <col min="11520" max="11520" width="12.7265625" style="19" customWidth="1"/>
    <col min="11521" max="11521" width="16.7265625" style="19" customWidth="1"/>
    <col min="11522" max="11522" width="18.7265625" style="19" customWidth="1"/>
    <col min="11523" max="11769" width="9.1796875" style="19"/>
    <col min="11770" max="11770" width="5.7265625" style="19" customWidth="1"/>
    <col min="11771" max="11771" width="42.7265625" style="19" customWidth="1"/>
    <col min="11772" max="11772" width="16.7265625" style="19" customWidth="1"/>
    <col min="11773" max="11773" width="24.7265625" style="19" customWidth="1"/>
    <col min="11774" max="11774" width="16.7265625" style="19" customWidth="1"/>
    <col min="11775" max="11775" width="24.7265625" style="19" customWidth="1"/>
    <col min="11776" max="11776" width="12.7265625" style="19" customWidth="1"/>
    <col min="11777" max="11777" width="16.7265625" style="19" customWidth="1"/>
    <col min="11778" max="11778" width="18.7265625" style="19" customWidth="1"/>
    <col min="11779" max="12025" width="9.1796875" style="19"/>
    <col min="12026" max="12026" width="5.7265625" style="19" customWidth="1"/>
    <col min="12027" max="12027" width="42.7265625" style="19" customWidth="1"/>
    <col min="12028" max="12028" width="16.7265625" style="19" customWidth="1"/>
    <col min="12029" max="12029" width="24.7265625" style="19" customWidth="1"/>
    <col min="12030" max="12030" width="16.7265625" style="19" customWidth="1"/>
    <col min="12031" max="12031" width="24.7265625" style="19" customWidth="1"/>
    <col min="12032" max="12032" width="12.7265625" style="19" customWidth="1"/>
    <col min="12033" max="12033" width="16.7265625" style="19" customWidth="1"/>
    <col min="12034" max="12034" width="18.7265625" style="19" customWidth="1"/>
    <col min="12035" max="12281" width="9.1796875" style="19"/>
    <col min="12282" max="12282" width="5.7265625" style="19" customWidth="1"/>
    <col min="12283" max="12283" width="42.7265625" style="19" customWidth="1"/>
    <col min="12284" max="12284" width="16.7265625" style="19" customWidth="1"/>
    <col min="12285" max="12285" width="24.7265625" style="19" customWidth="1"/>
    <col min="12286" max="12286" width="16.7265625" style="19" customWidth="1"/>
    <col min="12287" max="12287" width="24.7265625" style="19" customWidth="1"/>
    <col min="12288" max="12288" width="12.7265625" style="19" customWidth="1"/>
    <col min="12289" max="12289" width="16.7265625" style="19" customWidth="1"/>
    <col min="12290" max="12290" width="18.7265625" style="19" customWidth="1"/>
    <col min="12291" max="12537" width="9.1796875" style="19"/>
    <col min="12538" max="12538" width="5.7265625" style="19" customWidth="1"/>
    <col min="12539" max="12539" width="42.7265625" style="19" customWidth="1"/>
    <col min="12540" max="12540" width="16.7265625" style="19" customWidth="1"/>
    <col min="12541" max="12541" width="24.7265625" style="19" customWidth="1"/>
    <col min="12542" max="12542" width="16.7265625" style="19" customWidth="1"/>
    <col min="12543" max="12543" width="24.7265625" style="19" customWidth="1"/>
    <col min="12544" max="12544" width="12.7265625" style="19" customWidth="1"/>
    <col min="12545" max="12545" width="16.7265625" style="19" customWidth="1"/>
    <col min="12546" max="12546" width="18.7265625" style="19" customWidth="1"/>
    <col min="12547" max="12793" width="9.1796875" style="19"/>
    <col min="12794" max="12794" width="5.7265625" style="19" customWidth="1"/>
    <col min="12795" max="12795" width="42.7265625" style="19" customWidth="1"/>
    <col min="12796" max="12796" width="16.7265625" style="19" customWidth="1"/>
    <col min="12797" max="12797" width="24.7265625" style="19" customWidth="1"/>
    <col min="12798" max="12798" width="16.7265625" style="19" customWidth="1"/>
    <col min="12799" max="12799" width="24.7265625" style="19" customWidth="1"/>
    <col min="12800" max="12800" width="12.7265625" style="19" customWidth="1"/>
    <col min="12801" max="12801" width="16.7265625" style="19" customWidth="1"/>
    <col min="12802" max="12802" width="18.7265625" style="19" customWidth="1"/>
    <col min="12803" max="13049" width="9.1796875" style="19"/>
    <col min="13050" max="13050" width="5.7265625" style="19" customWidth="1"/>
    <col min="13051" max="13051" width="42.7265625" style="19" customWidth="1"/>
    <col min="13052" max="13052" width="16.7265625" style="19" customWidth="1"/>
    <col min="13053" max="13053" width="24.7265625" style="19" customWidth="1"/>
    <col min="13054" max="13054" width="16.7265625" style="19" customWidth="1"/>
    <col min="13055" max="13055" width="24.7265625" style="19" customWidth="1"/>
    <col min="13056" max="13056" width="12.7265625" style="19" customWidth="1"/>
    <col min="13057" max="13057" width="16.7265625" style="19" customWidth="1"/>
    <col min="13058" max="13058" width="18.7265625" style="19" customWidth="1"/>
    <col min="13059" max="13305" width="9.1796875" style="19"/>
    <col min="13306" max="13306" width="5.7265625" style="19" customWidth="1"/>
    <col min="13307" max="13307" width="42.7265625" style="19" customWidth="1"/>
    <col min="13308" max="13308" width="16.7265625" style="19" customWidth="1"/>
    <col min="13309" max="13309" width="24.7265625" style="19" customWidth="1"/>
    <col min="13310" max="13310" width="16.7265625" style="19" customWidth="1"/>
    <col min="13311" max="13311" width="24.7265625" style="19" customWidth="1"/>
    <col min="13312" max="13312" width="12.7265625" style="19" customWidth="1"/>
    <col min="13313" max="13313" width="16.7265625" style="19" customWidth="1"/>
    <col min="13314" max="13314" width="18.7265625" style="19" customWidth="1"/>
    <col min="13315" max="13561" width="9.1796875" style="19"/>
    <col min="13562" max="13562" width="5.7265625" style="19" customWidth="1"/>
    <col min="13563" max="13563" width="42.7265625" style="19" customWidth="1"/>
    <col min="13564" max="13564" width="16.7265625" style="19" customWidth="1"/>
    <col min="13565" max="13565" width="24.7265625" style="19" customWidth="1"/>
    <col min="13566" max="13566" width="16.7265625" style="19" customWidth="1"/>
    <col min="13567" max="13567" width="24.7265625" style="19" customWidth="1"/>
    <col min="13568" max="13568" width="12.7265625" style="19" customWidth="1"/>
    <col min="13569" max="13569" width="16.7265625" style="19" customWidth="1"/>
    <col min="13570" max="13570" width="18.7265625" style="19" customWidth="1"/>
    <col min="13571" max="13817" width="9.1796875" style="19"/>
    <col min="13818" max="13818" width="5.7265625" style="19" customWidth="1"/>
    <col min="13819" max="13819" width="42.7265625" style="19" customWidth="1"/>
    <col min="13820" max="13820" width="16.7265625" style="19" customWidth="1"/>
    <col min="13821" max="13821" width="24.7265625" style="19" customWidth="1"/>
    <col min="13822" max="13822" width="16.7265625" style="19" customWidth="1"/>
    <col min="13823" max="13823" width="24.7265625" style="19" customWidth="1"/>
    <col min="13824" max="13824" width="12.7265625" style="19" customWidth="1"/>
    <col min="13825" max="13825" width="16.7265625" style="19" customWidth="1"/>
    <col min="13826" max="13826" width="18.7265625" style="19" customWidth="1"/>
    <col min="13827" max="14073" width="9.1796875" style="19"/>
    <col min="14074" max="14074" width="5.7265625" style="19" customWidth="1"/>
    <col min="14075" max="14075" width="42.7265625" style="19" customWidth="1"/>
    <col min="14076" max="14076" width="16.7265625" style="19" customWidth="1"/>
    <col min="14077" max="14077" width="24.7265625" style="19" customWidth="1"/>
    <col min="14078" max="14078" width="16.7265625" style="19" customWidth="1"/>
    <col min="14079" max="14079" width="24.7265625" style="19" customWidth="1"/>
    <col min="14080" max="14080" width="12.7265625" style="19" customWidth="1"/>
    <col min="14081" max="14081" width="16.7265625" style="19" customWidth="1"/>
    <col min="14082" max="14082" width="18.7265625" style="19" customWidth="1"/>
    <col min="14083" max="14329" width="9.1796875" style="19"/>
    <col min="14330" max="14330" width="5.7265625" style="19" customWidth="1"/>
    <col min="14331" max="14331" width="42.7265625" style="19" customWidth="1"/>
    <col min="14332" max="14332" width="16.7265625" style="19" customWidth="1"/>
    <col min="14333" max="14333" width="24.7265625" style="19" customWidth="1"/>
    <col min="14334" max="14334" width="16.7265625" style="19" customWidth="1"/>
    <col min="14335" max="14335" width="24.7265625" style="19" customWidth="1"/>
    <col min="14336" max="14336" width="12.7265625" style="19" customWidth="1"/>
    <col min="14337" max="14337" width="16.7265625" style="19" customWidth="1"/>
    <col min="14338" max="14338" width="18.7265625" style="19" customWidth="1"/>
    <col min="14339" max="14585" width="9.1796875" style="19"/>
    <col min="14586" max="14586" width="5.7265625" style="19" customWidth="1"/>
    <col min="14587" max="14587" width="42.7265625" style="19" customWidth="1"/>
    <col min="14588" max="14588" width="16.7265625" style="19" customWidth="1"/>
    <col min="14589" max="14589" width="24.7265625" style="19" customWidth="1"/>
    <col min="14590" max="14590" width="16.7265625" style="19" customWidth="1"/>
    <col min="14591" max="14591" width="24.7265625" style="19" customWidth="1"/>
    <col min="14592" max="14592" width="12.7265625" style="19" customWidth="1"/>
    <col min="14593" max="14593" width="16.7265625" style="19" customWidth="1"/>
    <col min="14594" max="14594" width="18.7265625" style="19" customWidth="1"/>
    <col min="14595" max="14841" width="9.1796875" style="19"/>
    <col min="14842" max="14842" width="5.7265625" style="19" customWidth="1"/>
    <col min="14843" max="14843" width="42.7265625" style="19" customWidth="1"/>
    <col min="14844" max="14844" width="16.7265625" style="19" customWidth="1"/>
    <col min="14845" max="14845" width="24.7265625" style="19" customWidth="1"/>
    <col min="14846" max="14846" width="16.7265625" style="19" customWidth="1"/>
    <col min="14847" max="14847" width="24.7265625" style="19" customWidth="1"/>
    <col min="14848" max="14848" width="12.7265625" style="19" customWidth="1"/>
    <col min="14849" max="14849" width="16.7265625" style="19" customWidth="1"/>
    <col min="14850" max="14850" width="18.7265625" style="19" customWidth="1"/>
    <col min="14851" max="15097" width="9.1796875" style="19"/>
    <col min="15098" max="15098" width="5.7265625" style="19" customWidth="1"/>
    <col min="15099" max="15099" width="42.7265625" style="19" customWidth="1"/>
    <col min="15100" max="15100" width="16.7265625" style="19" customWidth="1"/>
    <col min="15101" max="15101" width="24.7265625" style="19" customWidth="1"/>
    <col min="15102" max="15102" width="16.7265625" style="19" customWidth="1"/>
    <col min="15103" max="15103" width="24.7265625" style="19" customWidth="1"/>
    <col min="15104" max="15104" width="12.7265625" style="19" customWidth="1"/>
    <col min="15105" max="15105" width="16.7265625" style="19" customWidth="1"/>
    <col min="15106" max="15106" width="18.7265625" style="19" customWidth="1"/>
    <col min="15107" max="15353" width="9.1796875" style="19"/>
    <col min="15354" max="15354" width="5.7265625" style="19" customWidth="1"/>
    <col min="15355" max="15355" width="42.7265625" style="19" customWidth="1"/>
    <col min="15356" max="15356" width="16.7265625" style="19" customWidth="1"/>
    <col min="15357" max="15357" width="24.7265625" style="19" customWidth="1"/>
    <col min="15358" max="15358" width="16.7265625" style="19" customWidth="1"/>
    <col min="15359" max="15359" width="24.7265625" style="19" customWidth="1"/>
    <col min="15360" max="15360" width="12.7265625" style="19" customWidth="1"/>
    <col min="15361" max="15361" width="16.7265625" style="19" customWidth="1"/>
    <col min="15362" max="15362" width="18.7265625" style="19" customWidth="1"/>
    <col min="15363" max="15609" width="9.1796875" style="19"/>
    <col min="15610" max="15610" width="5.7265625" style="19" customWidth="1"/>
    <col min="15611" max="15611" width="42.7265625" style="19" customWidth="1"/>
    <col min="15612" max="15612" width="16.7265625" style="19" customWidth="1"/>
    <col min="15613" max="15613" width="24.7265625" style="19" customWidth="1"/>
    <col min="15614" max="15614" width="16.7265625" style="19" customWidth="1"/>
    <col min="15615" max="15615" width="24.7265625" style="19" customWidth="1"/>
    <col min="15616" max="15616" width="12.7265625" style="19" customWidth="1"/>
    <col min="15617" max="15617" width="16.7265625" style="19" customWidth="1"/>
    <col min="15618" max="15618" width="18.7265625" style="19" customWidth="1"/>
    <col min="15619" max="15865" width="9.1796875" style="19"/>
    <col min="15866" max="15866" width="5.7265625" style="19" customWidth="1"/>
    <col min="15867" max="15867" width="42.7265625" style="19" customWidth="1"/>
    <col min="15868" max="15868" width="16.7265625" style="19" customWidth="1"/>
    <col min="15869" max="15869" width="24.7265625" style="19" customWidth="1"/>
    <col min="15870" max="15870" width="16.7265625" style="19" customWidth="1"/>
    <col min="15871" max="15871" width="24.7265625" style="19" customWidth="1"/>
    <col min="15872" max="15872" width="12.7265625" style="19" customWidth="1"/>
    <col min="15873" max="15873" width="16.7265625" style="19" customWidth="1"/>
    <col min="15874" max="15874" width="18.7265625" style="19" customWidth="1"/>
    <col min="15875" max="16121" width="9.1796875" style="19"/>
    <col min="16122" max="16122" width="5.7265625" style="19" customWidth="1"/>
    <col min="16123" max="16123" width="42.7265625" style="19" customWidth="1"/>
    <col min="16124" max="16124" width="16.7265625" style="19" customWidth="1"/>
    <col min="16125" max="16125" width="24.7265625" style="19" customWidth="1"/>
    <col min="16126" max="16126" width="16.7265625" style="19" customWidth="1"/>
    <col min="16127" max="16127" width="24.7265625" style="19" customWidth="1"/>
    <col min="16128" max="16128" width="12.7265625" style="19" customWidth="1"/>
    <col min="16129" max="16129" width="16.7265625" style="19" customWidth="1"/>
    <col min="16130" max="16130" width="18.7265625" style="19" customWidth="1"/>
    <col min="16131" max="16384" width="9.1796875" style="19"/>
  </cols>
  <sheetData>
    <row r="1" spans="1:25" s="6" customFormat="1" ht="15" customHeight="1" x14ac:dyDescent="0.35">
      <c r="A1" s="350"/>
      <c r="B1" s="451"/>
      <c r="C1" s="350"/>
      <c r="G1" s="2137" t="s">
        <v>5431</v>
      </c>
      <c r="H1" s="2137"/>
      <c r="I1" s="2137"/>
      <c r="J1" s="2137"/>
      <c r="K1" s="33"/>
      <c r="N1" s="2451"/>
      <c r="O1" s="2451"/>
      <c r="P1" s="2451"/>
      <c r="Q1" s="2451"/>
      <c r="R1" s="7"/>
      <c r="S1" s="7"/>
      <c r="T1" s="7"/>
      <c r="U1" s="7"/>
      <c r="V1" s="7"/>
      <c r="W1" s="7"/>
      <c r="X1" s="7"/>
      <c r="Y1" s="7"/>
    </row>
    <row r="2" spans="1:25" s="6" customFormat="1" x14ac:dyDescent="0.35">
      <c r="A2" s="350"/>
      <c r="B2" s="451"/>
      <c r="C2" s="350"/>
      <c r="G2" s="2137"/>
      <c r="H2" s="2137"/>
      <c r="I2" s="2137"/>
      <c r="J2" s="2137"/>
      <c r="P2" s="8"/>
      <c r="Q2" s="8"/>
      <c r="R2" s="7"/>
      <c r="S2" s="7"/>
      <c r="T2" s="7"/>
      <c r="U2" s="7"/>
      <c r="V2" s="7"/>
      <c r="W2" s="7"/>
      <c r="X2" s="7"/>
      <c r="Y2" s="7"/>
    </row>
    <row r="3" spans="1:25" s="6" customFormat="1" x14ac:dyDescent="0.35">
      <c r="A3" s="350"/>
      <c r="B3" s="451"/>
      <c r="C3" s="350"/>
      <c r="I3" s="8"/>
      <c r="J3" s="1760"/>
      <c r="P3" s="8"/>
      <c r="Q3" s="8"/>
      <c r="R3" s="7"/>
      <c r="S3" s="7"/>
      <c r="T3" s="7"/>
      <c r="U3" s="7"/>
      <c r="V3" s="7"/>
      <c r="W3" s="7"/>
      <c r="X3" s="7"/>
      <c r="Y3" s="7"/>
    </row>
    <row r="4" spans="1:25" s="6" customFormat="1" x14ac:dyDescent="0.35">
      <c r="A4" s="350"/>
      <c r="B4" s="451"/>
      <c r="C4" s="350"/>
      <c r="I4" s="8"/>
      <c r="J4" s="1760"/>
      <c r="P4" s="8"/>
      <c r="Q4" s="8"/>
      <c r="R4" s="7"/>
      <c r="S4" s="7"/>
      <c r="T4" s="7"/>
      <c r="U4" s="7"/>
      <c r="V4" s="7"/>
      <c r="W4" s="7"/>
      <c r="X4" s="7"/>
      <c r="Y4" s="7"/>
    </row>
    <row r="5" spans="1:25" s="6" customFormat="1" x14ac:dyDescent="0.35">
      <c r="A5" s="350"/>
      <c r="B5" s="451"/>
      <c r="C5" s="350"/>
      <c r="I5" s="8"/>
      <c r="J5" s="1760"/>
      <c r="P5" s="8"/>
      <c r="Q5" s="8"/>
      <c r="R5" s="7"/>
      <c r="S5" s="7"/>
      <c r="T5" s="7"/>
      <c r="U5" s="7"/>
      <c r="V5" s="7"/>
      <c r="W5" s="7"/>
      <c r="X5" s="7"/>
      <c r="Y5" s="7"/>
    </row>
    <row r="6" spans="1:25" s="6" customFormat="1" x14ac:dyDescent="0.35">
      <c r="A6" s="350"/>
      <c r="B6" s="451"/>
      <c r="C6" s="350"/>
      <c r="I6" s="8"/>
      <c r="J6" s="1760"/>
      <c r="P6" s="8"/>
      <c r="Q6" s="8"/>
      <c r="R6" s="7"/>
      <c r="S6" s="7"/>
      <c r="T6" s="7"/>
      <c r="U6" s="7"/>
      <c r="V6" s="7"/>
      <c r="W6" s="7"/>
      <c r="X6" s="7"/>
      <c r="Y6" s="7"/>
    </row>
    <row r="7" spans="1:25" s="6" customFormat="1" x14ac:dyDescent="0.35">
      <c r="A7" s="350"/>
      <c r="B7" s="451"/>
      <c r="C7" s="350"/>
      <c r="I7" s="8"/>
      <c r="J7" s="1760"/>
      <c r="P7" s="8"/>
      <c r="Q7" s="8"/>
      <c r="R7" s="7"/>
      <c r="S7" s="7"/>
      <c r="T7" s="7"/>
      <c r="U7" s="7"/>
      <c r="V7" s="7"/>
      <c r="W7" s="7"/>
      <c r="X7" s="7"/>
      <c r="Y7" s="7"/>
    </row>
    <row r="8" spans="1:25" s="20" customFormat="1" x14ac:dyDescent="0.35">
      <c r="A8" s="2218" t="s">
        <v>829</v>
      </c>
      <c r="B8" s="2218"/>
      <c r="C8" s="2218"/>
      <c r="D8" s="2218"/>
      <c r="E8" s="2218"/>
      <c r="F8" s="2218"/>
      <c r="G8" s="2218"/>
      <c r="H8" s="2218"/>
      <c r="I8" s="2218"/>
      <c r="J8" s="2218"/>
    </row>
    <row r="9" spans="1:25" s="20" customFormat="1" x14ac:dyDescent="0.35">
      <c r="A9" s="2218" t="s">
        <v>709</v>
      </c>
      <c r="B9" s="2218"/>
      <c r="C9" s="2218"/>
      <c r="D9" s="2218"/>
      <c r="E9" s="2218"/>
      <c r="F9" s="2218"/>
      <c r="G9" s="2218"/>
      <c r="H9" s="2218"/>
      <c r="I9" s="2444"/>
      <c r="J9" s="2444"/>
    </row>
    <row r="10" spans="1:25" s="20" customFormat="1" ht="15" thickBot="1" x14ac:dyDescent="0.4">
      <c r="A10" s="2218"/>
      <c r="B10" s="2218"/>
      <c r="C10" s="2218"/>
      <c r="D10" s="2218"/>
      <c r="E10" s="2218"/>
      <c r="F10" s="2218"/>
      <c r="G10" s="2218"/>
      <c r="H10" s="2218"/>
      <c r="I10" s="2444"/>
      <c r="J10" s="2444"/>
    </row>
    <row r="11" spans="1:25" s="28" customFormat="1" ht="30.65" customHeight="1" x14ac:dyDescent="0.35">
      <c r="A11" s="2146" t="s">
        <v>713</v>
      </c>
      <c r="B11" s="2457" t="s">
        <v>888</v>
      </c>
      <c r="C11" s="2459" t="s">
        <v>887</v>
      </c>
      <c r="D11" s="2149" t="s">
        <v>886</v>
      </c>
      <c r="E11" s="2149"/>
      <c r="F11" s="2149" t="s">
        <v>885</v>
      </c>
      <c r="G11" s="2149"/>
      <c r="H11" s="2460" t="s">
        <v>884</v>
      </c>
      <c r="I11" s="2452" t="s">
        <v>883</v>
      </c>
      <c r="J11" s="2454" t="s">
        <v>882</v>
      </c>
    </row>
    <row r="12" spans="1:25" s="28" customFormat="1" ht="30.75" customHeight="1" thickBot="1" x14ac:dyDescent="0.4">
      <c r="A12" s="2456"/>
      <c r="B12" s="2458"/>
      <c r="C12" s="2291"/>
      <c r="D12" s="1730" t="s">
        <v>881</v>
      </c>
      <c r="E12" s="1730" t="s">
        <v>880</v>
      </c>
      <c r="F12" s="1730" t="s">
        <v>881</v>
      </c>
      <c r="G12" s="1730" t="s">
        <v>880</v>
      </c>
      <c r="H12" s="2461"/>
      <c r="I12" s="2453"/>
      <c r="J12" s="2455"/>
    </row>
    <row r="13" spans="1:25" ht="15" thickBot="1" x14ac:dyDescent="0.4">
      <c r="A13" s="2189" t="s">
        <v>755</v>
      </c>
      <c r="B13" s="2190"/>
      <c r="C13" s="2190"/>
      <c r="D13" s="2190"/>
      <c r="E13" s="2190"/>
      <c r="F13" s="2190"/>
      <c r="G13" s="2190"/>
      <c r="H13" s="2190"/>
      <c r="I13" s="2190"/>
      <c r="J13" s="2191"/>
    </row>
    <row r="14" spans="1:25" s="20" customFormat="1" ht="29" x14ac:dyDescent="0.35">
      <c r="A14" s="1717">
        <v>1</v>
      </c>
      <c r="B14" s="1720" t="s">
        <v>865</v>
      </c>
      <c r="C14" s="1087" t="s">
        <v>878</v>
      </c>
      <c r="D14" s="197" t="s">
        <v>852</v>
      </c>
      <c r="E14" s="1860" t="s">
        <v>879</v>
      </c>
      <c r="F14" s="1364"/>
      <c r="G14" s="1364"/>
      <c r="H14" s="1720">
        <v>1</v>
      </c>
      <c r="I14" s="1871"/>
      <c r="J14" s="1861">
        <f t="shared" ref="J14:J39" si="0">ROUND(I14,2)*H14</f>
        <v>0</v>
      </c>
    </row>
    <row r="15" spans="1:25" s="20" customFormat="1" ht="29" x14ac:dyDescent="0.35">
      <c r="A15" s="1718">
        <v>2</v>
      </c>
      <c r="B15" s="1705" t="s">
        <v>865</v>
      </c>
      <c r="C15" s="21" t="s">
        <v>878</v>
      </c>
      <c r="D15" s="1713" t="s">
        <v>852</v>
      </c>
      <c r="E15" s="1862" t="s">
        <v>877</v>
      </c>
      <c r="F15" s="910"/>
      <c r="G15" s="910"/>
      <c r="H15" s="1705">
        <v>1</v>
      </c>
      <c r="I15" s="1351"/>
      <c r="J15" s="1863">
        <f t="shared" si="0"/>
        <v>0</v>
      </c>
    </row>
    <row r="16" spans="1:25" s="20" customFormat="1" ht="40.5" customHeight="1" x14ac:dyDescent="0.35">
      <c r="A16" s="1718">
        <v>3</v>
      </c>
      <c r="B16" s="1705" t="s">
        <v>865</v>
      </c>
      <c r="C16" s="21" t="s">
        <v>3781</v>
      </c>
      <c r="D16" s="1713" t="s">
        <v>852</v>
      </c>
      <c r="E16" s="22" t="s">
        <v>876</v>
      </c>
      <c r="F16" s="910"/>
      <c r="G16" s="910"/>
      <c r="H16" s="1705">
        <v>1</v>
      </c>
      <c r="I16" s="1351"/>
      <c r="J16" s="1863">
        <f t="shared" si="0"/>
        <v>0</v>
      </c>
    </row>
    <row r="17" spans="1:16" s="20" customFormat="1" x14ac:dyDescent="0.35">
      <c r="A17" s="1718">
        <v>4</v>
      </c>
      <c r="B17" s="1705" t="s">
        <v>865</v>
      </c>
      <c r="C17" s="1864" t="s">
        <v>874</v>
      </c>
      <c r="D17" s="21" t="s">
        <v>873</v>
      </c>
      <c r="E17" s="22" t="s">
        <v>875</v>
      </c>
      <c r="F17" s="910"/>
      <c r="G17" s="910"/>
      <c r="H17" s="1705">
        <v>1</v>
      </c>
      <c r="I17" s="1351"/>
      <c r="J17" s="1863">
        <f t="shared" si="0"/>
        <v>0</v>
      </c>
    </row>
    <row r="18" spans="1:16" s="20" customFormat="1" x14ac:dyDescent="0.35">
      <c r="A18" s="1718">
        <v>5</v>
      </c>
      <c r="B18" s="1705" t="s">
        <v>865</v>
      </c>
      <c r="C18" s="1864" t="s">
        <v>874</v>
      </c>
      <c r="D18" s="21" t="s">
        <v>873</v>
      </c>
      <c r="E18" s="22" t="s">
        <v>872</v>
      </c>
      <c r="F18" s="910"/>
      <c r="G18" s="910"/>
      <c r="H18" s="1705">
        <v>1</v>
      </c>
      <c r="I18" s="1351"/>
      <c r="J18" s="1863">
        <f t="shared" si="0"/>
        <v>0</v>
      </c>
    </row>
    <row r="19" spans="1:16" s="20" customFormat="1" ht="29" x14ac:dyDescent="0.35">
      <c r="A19" s="1718">
        <v>6</v>
      </c>
      <c r="B19" s="1705" t="s">
        <v>865</v>
      </c>
      <c r="C19" s="1864" t="s">
        <v>871</v>
      </c>
      <c r="D19" s="1713" t="s">
        <v>839</v>
      </c>
      <c r="E19" s="22" t="s">
        <v>3782</v>
      </c>
      <c r="F19" s="910"/>
      <c r="G19" s="910"/>
      <c r="H19" s="1705">
        <v>1</v>
      </c>
      <c r="I19" s="1351"/>
      <c r="J19" s="1863">
        <f t="shared" si="0"/>
        <v>0</v>
      </c>
    </row>
    <row r="20" spans="1:16" s="20" customFormat="1" x14ac:dyDescent="0.35">
      <c r="A20" s="1718">
        <v>7</v>
      </c>
      <c r="B20" s="1705" t="s">
        <v>865</v>
      </c>
      <c r="C20" s="1864" t="s">
        <v>870</v>
      </c>
      <c r="D20" s="1713"/>
      <c r="E20" s="21" t="s">
        <v>869</v>
      </c>
      <c r="F20" s="910"/>
      <c r="G20" s="910"/>
      <c r="H20" s="1705">
        <v>1</v>
      </c>
      <c r="I20" s="1351"/>
      <c r="J20" s="1863">
        <f t="shared" si="0"/>
        <v>0</v>
      </c>
      <c r="K20" s="1865"/>
    </row>
    <row r="21" spans="1:16" s="20" customFormat="1" x14ac:dyDescent="0.35">
      <c r="A21" s="1718">
        <v>8</v>
      </c>
      <c r="B21" s="1705" t="s">
        <v>865</v>
      </c>
      <c r="C21" s="1864" t="s">
        <v>868</v>
      </c>
      <c r="D21" s="1713" t="s">
        <v>839</v>
      </c>
      <c r="E21" s="21" t="s">
        <v>866</v>
      </c>
      <c r="F21" s="910"/>
      <c r="G21" s="910"/>
      <c r="H21" s="1705">
        <v>1</v>
      </c>
      <c r="I21" s="1351"/>
      <c r="J21" s="1863">
        <f t="shared" si="0"/>
        <v>0</v>
      </c>
      <c r="K21" s="1866"/>
      <c r="L21" s="2449"/>
      <c r="M21" s="2450"/>
      <c r="N21" s="2450"/>
      <c r="O21" s="2450"/>
      <c r="P21" s="2450"/>
    </row>
    <row r="22" spans="1:16" s="20" customFormat="1" x14ac:dyDescent="0.35">
      <c r="A22" s="1718">
        <v>9</v>
      </c>
      <c r="B22" s="1705" t="s">
        <v>865</v>
      </c>
      <c r="C22" s="1864" t="s">
        <v>867</v>
      </c>
      <c r="D22" s="1713" t="s">
        <v>839</v>
      </c>
      <c r="E22" s="21" t="s">
        <v>866</v>
      </c>
      <c r="F22" s="910"/>
      <c r="G22" s="910"/>
      <c r="H22" s="1705">
        <v>1</v>
      </c>
      <c r="I22" s="1351"/>
      <c r="J22" s="1863">
        <f t="shared" si="0"/>
        <v>0</v>
      </c>
      <c r="L22" s="2450"/>
      <c r="M22" s="2450"/>
      <c r="N22" s="2450"/>
      <c r="O22" s="2450"/>
      <c r="P22" s="2450"/>
    </row>
    <row r="23" spans="1:16" s="20" customFormat="1" ht="29" x14ac:dyDescent="0.35">
      <c r="A23" s="1718">
        <v>10</v>
      </c>
      <c r="B23" s="1705" t="s">
        <v>865</v>
      </c>
      <c r="C23" s="21" t="s">
        <v>864</v>
      </c>
      <c r="D23" s="1713"/>
      <c r="E23" s="22" t="s">
        <v>863</v>
      </c>
      <c r="F23" s="910"/>
      <c r="G23" s="910"/>
      <c r="H23" s="1705">
        <v>1</v>
      </c>
      <c r="I23" s="1351"/>
      <c r="J23" s="1863">
        <f t="shared" si="0"/>
        <v>0</v>
      </c>
      <c r="L23" s="2450"/>
      <c r="M23" s="2450"/>
      <c r="N23" s="2450"/>
      <c r="O23" s="2450"/>
      <c r="P23" s="2450"/>
    </row>
    <row r="24" spans="1:16" s="20" customFormat="1" x14ac:dyDescent="0.35">
      <c r="A24" s="1718">
        <v>11</v>
      </c>
      <c r="B24" s="1705" t="s">
        <v>858</v>
      </c>
      <c r="C24" s="21" t="s">
        <v>832</v>
      </c>
      <c r="D24" s="1867" t="s">
        <v>831</v>
      </c>
      <c r="E24" s="1867" t="s">
        <v>861</v>
      </c>
      <c r="F24" s="910"/>
      <c r="G24" s="910"/>
      <c r="H24" s="1705">
        <v>1</v>
      </c>
      <c r="I24" s="1351"/>
      <c r="J24" s="1863">
        <f t="shared" si="0"/>
        <v>0</v>
      </c>
      <c r="L24" s="2450"/>
      <c r="M24" s="2450"/>
      <c r="N24" s="2450"/>
      <c r="O24" s="2450"/>
      <c r="P24" s="2450"/>
    </row>
    <row r="25" spans="1:16" s="20" customFormat="1" x14ac:dyDescent="0.35">
      <c r="A25" s="1718">
        <v>12</v>
      </c>
      <c r="B25" s="1705" t="s">
        <v>858</v>
      </c>
      <c r="C25" s="21" t="s">
        <v>832</v>
      </c>
      <c r="D25" s="1867" t="s">
        <v>831</v>
      </c>
      <c r="E25" s="1867" t="s">
        <v>860</v>
      </c>
      <c r="F25" s="910"/>
      <c r="G25" s="910"/>
      <c r="H25" s="1705">
        <v>1</v>
      </c>
      <c r="I25" s="1351"/>
      <c r="J25" s="1863">
        <f t="shared" si="0"/>
        <v>0</v>
      </c>
      <c r="L25" s="2450"/>
      <c r="M25" s="2450"/>
      <c r="N25" s="2450"/>
      <c r="O25" s="2450"/>
      <c r="P25" s="2450"/>
    </row>
    <row r="26" spans="1:16" s="20" customFormat="1" x14ac:dyDescent="0.35">
      <c r="A26" s="1718">
        <v>13</v>
      </c>
      <c r="B26" s="1705" t="s">
        <v>858</v>
      </c>
      <c r="C26" s="21" t="s">
        <v>832</v>
      </c>
      <c r="D26" s="1867" t="s">
        <v>831</v>
      </c>
      <c r="E26" s="1867" t="s">
        <v>859</v>
      </c>
      <c r="F26" s="910"/>
      <c r="G26" s="910"/>
      <c r="H26" s="1705">
        <v>1</v>
      </c>
      <c r="I26" s="1351"/>
      <c r="J26" s="1863">
        <f t="shared" si="0"/>
        <v>0</v>
      </c>
      <c r="L26" s="2450"/>
      <c r="M26" s="2450"/>
      <c r="N26" s="2450"/>
      <c r="O26" s="2450"/>
      <c r="P26" s="2450"/>
    </row>
    <row r="27" spans="1:16" s="20" customFormat="1" x14ac:dyDescent="0.35">
      <c r="A27" s="1718">
        <v>14</v>
      </c>
      <c r="B27" s="1705" t="s">
        <v>858</v>
      </c>
      <c r="C27" s="21" t="s">
        <v>832</v>
      </c>
      <c r="D27" s="1867" t="s">
        <v>831</v>
      </c>
      <c r="E27" s="1867" t="s">
        <v>857</v>
      </c>
      <c r="F27" s="910"/>
      <c r="G27" s="910"/>
      <c r="H27" s="1705">
        <v>1</v>
      </c>
      <c r="I27" s="1351"/>
      <c r="J27" s="1863">
        <f t="shared" si="0"/>
        <v>0</v>
      </c>
      <c r="L27" s="2450"/>
      <c r="M27" s="2450"/>
      <c r="N27" s="2450"/>
      <c r="O27" s="2450"/>
      <c r="P27" s="2450"/>
    </row>
    <row r="28" spans="1:16" s="20" customFormat="1" x14ac:dyDescent="0.35">
      <c r="A28" s="1718">
        <v>15</v>
      </c>
      <c r="B28" s="1705" t="s">
        <v>836</v>
      </c>
      <c r="C28" s="21" t="s">
        <v>854</v>
      </c>
      <c r="D28" s="1713" t="s">
        <v>852</v>
      </c>
      <c r="E28" s="1862" t="s">
        <v>856</v>
      </c>
      <c r="F28" s="910"/>
      <c r="G28" s="910"/>
      <c r="H28" s="1705">
        <v>1</v>
      </c>
      <c r="I28" s="1351"/>
      <c r="J28" s="1863">
        <f t="shared" si="0"/>
        <v>0</v>
      </c>
      <c r="L28" s="2450"/>
      <c r="M28" s="2450"/>
      <c r="N28" s="2450"/>
      <c r="O28" s="2450"/>
      <c r="P28" s="2450"/>
    </row>
    <row r="29" spans="1:16" s="20" customFormat="1" x14ac:dyDescent="0.35">
      <c r="A29" s="1718">
        <v>16</v>
      </c>
      <c r="B29" s="1705" t="s">
        <v>836</v>
      </c>
      <c r="C29" s="21" t="s">
        <v>855</v>
      </c>
      <c r="D29" s="1713" t="s">
        <v>852</v>
      </c>
      <c r="E29" s="1868" t="s">
        <v>3783</v>
      </c>
      <c r="F29" s="910"/>
      <c r="G29" s="910"/>
      <c r="H29" s="1705">
        <v>1</v>
      </c>
      <c r="I29" s="1351"/>
      <c r="J29" s="1863">
        <f t="shared" si="0"/>
        <v>0</v>
      </c>
    </row>
    <row r="30" spans="1:16" s="20" customFormat="1" x14ac:dyDescent="0.35">
      <c r="A30" s="1718">
        <v>17</v>
      </c>
      <c r="B30" s="1705" t="s">
        <v>836</v>
      </c>
      <c r="C30" s="21" t="s">
        <v>854</v>
      </c>
      <c r="D30" s="1713" t="s">
        <v>852</v>
      </c>
      <c r="E30" s="1868" t="s">
        <v>853</v>
      </c>
      <c r="F30" s="910"/>
      <c r="G30" s="910"/>
      <c r="H30" s="1705">
        <v>1</v>
      </c>
      <c r="I30" s="1351"/>
      <c r="J30" s="1863">
        <f t="shared" si="0"/>
        <v>0</v>
      </c>
    </row>
    <row r="31" spans="1:16" s="20" customFormat="1" x14ac:dyDescent="0.35">
      <c r="A31" s="1718">
        <v>18</v>
      </c>
      <c r="B31" s="1705" t="s">
        <v>836</v>
      </c>
      <c r="C31" s="22" t="s">
        <v>3784</v>
      </c>
      <c r="D31" s="1713" t="s">
        <v>846</v>
      </c>
      <c r="E31" s="1869" t="s">
        <v>851</v>
      </c>
      <c r="F31" s="910"/>
      <c r="G31" s="910"/>
      <c r="H31" s="1705">
        <v>1</v>
      </c>
      <c r="I31" s="1351"/>
      <c r="J31" s="1863">
        <f t="shared" si="0"/>
        <v>0</v>
      </c>
    </row>
    <row r="32" spans="1:16" s="20" customFormat="1" x14ac:dyDescent="0.35">
      <c r="A32" s="1718">
        <v>19</v>
      </c>
      <c r="B32" s="1705" t="s">
        <v>836</v>
      </c>
      <c r="C32" s="21" t="s">
        <v>850</v>
      </c>
      <c r="D32" s="1713" t="s">
        <v>846</v>
      </c>
      <c r="E32" s="1868" t="s">
        <v>849</v>
      </c>
      <c r="F32" s="910"/>
      <c r="G32" s="910"/>
      <c r="H32" s="1705">
        <v>1</v>
      </c>
      <c r="I32" s="1351"/>
      <c r="J32" s="1863">
        <f t="shared" si="0"/>
        <v>0</v>
      </c>
    </row>
    <row r="33" spans="1:16" s="20" customFormat="1" x14ac:dyDescent="0.35">
      <c r="A33" s="1718">
        <v>20</v>
      </c>
      <c r="B33" s="1705" t="s">
        <v>836</v>
      </c>
      <c r="C33" s="1864" t="s">
        <v>848</v>
      </c>
      <c r="D33" s="1713" t="s">
        <v>846</v>
      </c>
      <c r="E33" s="1868" t="s">
        <v>847</v>
      </c>
      <c r="F33" s="910"/>
      <c r="G33" s="910"/>
      <c r="H33" s="1705">
        <v>1</v>
      </c>
      <c r="I33" s="1351"/>
      <c r="J33" s="1863">
        <f t="shared" si="0"/>
        <v>0</v>
      </c>
    </row>
    <row r="34" spans="1:16" s="20" customFormat="1" ht="29" x14ac:dyDescent="0.35">
      <c r="A34" s="1718">
        <v>21</v>
      </c>
      <c r="B34" s="1705" t="s">
        <v>836</v>
      </c>
      <c r="C34" s="1864" t="s">
        <v>845</v>
      </c>
      <c r="D34" s="1713" t="s">
        <v>843</v>
      </c>
      <c r="E34" s="22" t="s">
        <v>844</v>
      </c>
      <c r="F34" s="910"/>
      <c r="G34" s="910"/>
      <c r="H34" s="1705">
        <v>1</v>
      </c>
      <c r="I34" s="1351"/>
      <c r="J34" s="1863">
        <f t="shared" si="0"/>
        <v>0</v>
      </c>
    </row>
    <row r="35" spans="1:16" s="20" customFormat="1" x14ac:dyDescent="0.35">
      <c r="A35" s="1718">
        <v>22</v>
      </c>
      <c r="B35" s="1705" t="s">
        <v>836</v>
      </c>
      <c r="C35" s="21" t="s">
        <v>842</v>
      </c>
      <c r="D35" s="1713" t="s">
        <v>839</v>
      </c>
      <c r="E35" s="21" t="s">
        <v>841</v>
      </c>
      <c r="F35" s="910"/>
      <c r="G35" s="910"/>
      <c r="H35" s="1705">
        <v>1</v>
      </c>
      <c r="I35" s="1351"/>
      <c r="J35" s="1863">
        <f t="shared" si="0"/>
        <v>0</v>
      </c>
    </row>
    <row r="36" spans="1:16" s="20" customFormat="1" x14ac:dyDescent="0.35">
      <c r="A36" s="1718">
        <v>23</v>
      </c>
      <c r="B36" s="1705" t="s">
        <v>836</v>
      </c>
      <c r="C36" s="21" t="s">
        <v>840</v>
      </c>
      <c r="D36" s="1713" t="s">
        <v>839</v>
      </c>
      <c r="E36" s="1868" t="s">
        <v>838</v>
      </c>
      <c r="F36" s="910"/>
      <c r="G36" s="910"/>
      <c r="H36" s="1705">
        <v>1</v>
      </c>
      <c r="I36" s="1351"/>
      <c r="J36" s="1863">
        <f t="shared" si="0"/>
        <v>0</v>
      </c>
    </row>
    <row r="37" spans="1:16" s="20" customFormat="1" ht="29" x14ac:dyDescent="0.35">
      <c r="A37" s="1718">
        <v>24</v>
      </c>
      <c r="B37" s="1705" t="s">
        <v>836</v>
      </c>
      <c r="C37" s="1713" t="s">
        <v>835</v>
      </c>
      <c r="D37" s="1867" t="s">
        <v>834</v>
      </c>
      <c r="E37" s="1867" t="s">
        <v>837</v>
      </c>
      <c r="F37" s="910"/>
      <c r="G37" s="910"/>
      <c r="H37" s="1705">
        <v>1</v>
      </c>
      <c r="I37" s="1351"/>
      <c r="J37" s="1863">
        <f t="shared" si="0"/>
        <v>0</v>
      </c>
    </row>
    <row r="38" spans="1:16" s="20" customFormat="1" ht="29" x14ac:dyDescent="0.35">
      <c r="A38" s="1718">
        <v>25</v>
      </c>
      <c r="B38" s="1705" t="s">
        <v>836</v>
      </c>
      <c r="C38" s="1713" t="s">
        <v>835</v>
      </c>
      <c r="D38" s="1867" t="s">
        <v>834</v>
      </c>
      <c r="E38" s="1867" t="s">
        <v>3785</v>
      </c>
      <c r="F38" s="910"/>
      <c r="G38" s="910"/>
      <c r="H38" s="1705">
        <v>1</v>
      </c>
      <c r="I38" s="1351"/>
      <c r="J38" s="1863">
        <f t="shared" si="0"/>
        <v>0</v>
      </c>
    </row>
    <row r="39" spans="1:16" s="20" customFormat="1" ht="15" thickBot="1" x14ac:dyDescent="0.4">
      <c r="A39" s="1719">
        <v>26</v>
      </c>
      <c r="B39" s="1706" t="s">
        <v>833</v>
      </c>
      <c r="C39" s="302" t="s">
        <v>832</v>
      </c>
      <c r="D39" s="1349" t="s">
        <v>831</v>
      </c>
      <c r="E39" s="1349" t="s">
        <v>830</v>
      </c>
      <c r="F39" s="1353"/>
      <c r="G39" s="1353"/>
      <c r="H39" s="1706">
        <v>1</v>
      </c>
      <c r="I39" s="1352"/>
      <c r="J39" s="1870">
        <f t="shared" si="0"/>
        <v>0</v>
      </c>
    </row>
    <row r="40" spans="1:16" s="1" customFormat="1" ht="15" thickBot="1" x14ac:dyDescent="0.4">
      <c r="A40" s="2447" t="s">
        <v>817</v>
      </c>
      <c r="B40" s="2448"/>
      <c r="C40" s="2448"/>
      <c r="D40" s="2448"/>
      <c r="E40" s="2448"/>
      <c r="F40" s="2448"/>
      <c r="G40" s="2448"/>
      <c r="H40" s="2448"/>
      <c r="I40" s="2448"/>
      <c r="J40" s="1350">
        <f>SUM(J14:J39)</f>
        <v>0</v>
      </c>
      <c r="K40" s="268"/>
      <c r="L40" s="268"/>
      <c r="M40" s="268"/>
      <c r="N40" s="268"/>
      <c r="O40" s="268"/>
      <c r="P40" s="268"/>
    </row>
    <row r="43" spans="1:16" ht="58.5" customHeight="1" x14ac:dyDescent="0.35">
      <c r="A43" s="2445" t="s">
        <v>5189</v>
      </c>
      <c r="B43" s="2446"/>
      <c r="C43" s="2446"/>
      <c r="D43" s="2446"/>
      <c r="E43" s="2446"/>
      <c r="F43" s="2446"/>
      <c r="G43" s="2446"/>
      <c r="H43" s="2446"/>
      <c r="I43" s="2446"/>
      <c r="J43" s="2446"/>
    </row>
  </sheetData>
  <sheetProtection algorithmName="SHA-512" hashValue="Pq4FRrIQ9NGH/7u5Zy/eGaFw8e+toV8Tc3AevLnIFxiCafYZm1Nq+PwrLVMRt5tnd8d8R4jcIyEFNrVRtU3JzA==" saltValue="9YTfnOrrnnCN8FE23SODFg==" spinCount="100000" sheet="1" objects="1" scenarios="1"/>
  <mergeCells count="19">
    <mergeCell ref="L21:P28"/>
    <mergeCell ref="N1:Q1"/>
    <mergeCell ref="I11:I12"/>
    <mergeCell ref="J11:J12"/>
    <mergeCell ref="A11:A12"/>
    <mergeCell ref="B11:B12"/>
    <mergeCell ref="C11:C12"/>
    <mergeCell ref="D11:E11"/>
    <mergeCell ref="F11:G11"/>
    <mergeCell ref="H11:H12"/>
    <mergeCell ref="A8:J8"/>
    <mergeCell ref="A9:H9"/>
    <mergeCell ref="I9:J9"/>
    <mergeCell ref="I10:J10"/>
    <mergeCell ref="A13:J13"/>
    <mergeCell ref="G1:J2"/>
    <mergeCell ref="A43:J43"/>
    <mergeCell ref="A10:H10"/>
    <mergeCell ref="A40:I40"/>
  </mergeCells>
  <pageMargins left="0.7" right="0.7" top="0.75" bottom="0.75" header="0.3" footer="0.3"/>
  <pageSetup paperSize="9" scale="46" fitToHeight="0"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D1D1"/>
    <pageSetUpPr fitToPage="1"/>
  </sheetPr>
  <dimension ref="A1:Y143"/>
  <sheetViews>
    <sheetView topLeftCell="A92" zoomScale="90" zoomScaleNormal="90" workbookViewId="0">
      <selection activeCell="J141" sqref="J141"/>
    </sheetView>
  </sheetViews>
  <sheetFormatPr defaultRowHeight="14.5" x14ac:dyDescent="0.35"/>
  <cols>
    <col min="1" max="1" width="9.81640625" style="25" customWidth="1"/>
    <col min="2" max="2" width="16.26953125" style="25" bestFit="1" customWidth="1"/>
    <col min="3" max="3" width="88.54296875" style="1755" customWidth="1"/>
    <col min="4" max="4" width="26.26953125" style="1755" customWidth="1"/>
    <col min="5" max="5" width="33.81640625" style="1755" bestFit="1" customWidth="1"/>
    <col min="6" max="7" width="26.26953125" style="19" customWidth="1"/>
    <col min="8" max="8" width="16.1796875" style="25" customWidth="1"/>
    <col min="9" max="9" width="18.54296875" style="37" customWidth="1"/>
    <col min="10" max="10" width="19.81640625" style="37" customWidth="1"/>
    <col min="11" max="249" width="9.1796875" style="19"/>
    <col min="250" max="250" width="5.7265625" style="19" customWidth="1"/>
    <col min="251" max="251" width="42.7265625" style="19" customWidth="1"/>
    <col min="252" max="252" width="16.7265625" style="19" customWidth="1"/>
    <col min="253" max="253" width="24.7265625" style="19" customWidth="1"/>
    <col min="254" max="254" width="16.7265625" style="19" customWidth="1"/>
    <col min="255" max="255" width="24.7265625" style="19" customWidth="1"/>
    <col min="256" max="256" width="12.7265625" style="19" customWidth="1"/>
    <col min="257" max="257" width="16.7265625" style="19" customWidth="1"/>
    <col min="258" max="258" width="18.7265625" style="19" customWidth="1"/>
    <col min="259" max="505" width="9.1796875" style="19"/>
    <col min="506" max="506" width="5.7265625" style="19" customWidth="1"/>
    <col min="507" max="507" width="42.7265625" style="19" customWidth="1"/>
    <col min="508" max="508" width="16.7265625" style="19" customWidth="1"/>
    <col min="509" max="509" width="24.7265625" style="19" customWidth="1"/>
    <col min="510" max="510" width="16.7265625" style="19" customWidth="1"/>
    <col min="511" max="511" width="24.7265625" style="19" customWidth="1"/>
    <col min="512" max="512" width="12.7265625" style="19" customWidth="1"/>
    <col min="513" max="513" width="16.7265625" style="19" customWidth="1"/>
    <col min="514" max="514" width="18.7265625" style="19" customWidth="1"/>
    <col min="515" max="761" width="9.1796875" style="19"/>
    <col min="762" max="762" width="5.7265625" style="19" customWidth="1"/>
    <col min="763" max="763" width="42.7265625" style="19" customWidth="1"/>
    <col min="764" max="764" width="16.7265625" style="19" customWidth="1"/>
    <col min="765" max="765" width="24.7265625" style="19" customWidth="1"/>
    <col min="766" max="766" width="16.7265625" style="19" customWidth="1"/>
    <col min="767" max="767" width="24.7265625" style="19" customWidth="1"/>
    <col min="768" max="768" width="12.7265625" style="19" customWidth="1"/>
    <col min="769" max="769" width="16.7265625" style="19" customWidth="1"/>
    <col min="770" max="770" width="18.7265625" style="19" customWidth="1"/>
    <col min="771" max="1017" width="9.1796875" style="19"/>
    <col min="1018" max="1018" width="5.7265625" style="19" customWidth="1"/>
    <col min="1019" max="1019" width="42.7265625" style="19" customWidth="1"/>
    <col min="1020" max="1020" width="16.7265625" style="19" customWidth="1"/>
    <col min="1021" max="1021" width="24.7265625" style="19" customWidth="1"/>
    <col min="1022" max="1022" width="16.7265625" style="19" customWidth="1"/>
    <col min="1023" max="1023" width="24.7265625" style="19" customWidth="1"/>
    <col min="1024" max="1024" width="12.7265625" style="19" customWidth="1"/>
    <col min="1025" max="1025" width="16.7265625" style="19" customWidth="1"/>
    <col min="1026" max="1026" width="18.7265625" style="19" customWidth="1"/>
    <col min="1027" max="1273" width="9.1796875" style="19"/>
    <col min="1274" max="1274" width="5.7265625" style="19" customWidth="1"/>
    <col min="1275" max="1275" width="42.7265625" style="19" customWidth="1"/>
    <col min="1276" max="1276" width="16.7265625" style="19" customWidth="1"/>
    <col min="1277" max="1277" width="24.7265625" style="19" customWidth="1"/>
    <col min="1278" max="1278" width="16.7265625" style="19" customWidth="1"/>
    <col min="1279" max="1279" width="24.7265625" style="19" customWidth="1"/>
    <col min="1280" max="1280" width="12.7265625" style="19" customWidth="1"/>
    <col min="1281" max="1281" width="16.7265625" style="19" customWidth="1"/>
    <col min="1282" max="1282" width="18.7265625" style="19" customWidth="1"/>
    <col min="1283" max="1529" width="9.1796875" style="19"/>
    <col min="1530" max="1530" width="5.7265625" style="19" customWidth="1"/>
    <col min="1531" max="1531" width="42.7265625" style="19" customWidth="1"/>
    <col min="1532" max="1532" width="16.7265625" style="19" customWidth="1"/>
    <col min="1533" max="1533" width="24.7265625" style="19" customWidth="1"/>
    <col min="1534" max="1534" width="16.7265625" style="19" customWidth="1"/>
    <col min="1535" max="1535" width="24.7265625" style="19" customWidth="1"/>
    <col min="1536" max="1536" width="12.7265625" style="19" customWidth="1"/>
    <col min="1537" max="1537" width="16.7265625" style="19" customWidth="1"/>
    <col min="1538" max="1538" width="18.7265625" style="19" customWidth="1"/>
    <col min="1539" max="1785" width="9.1796875" style="19"/>
    <col min="1786" max="1786" width="5.7265625" style="19" customWidth="1"/>
    <col min="1787" max="1787" width="42.7265625" style="19" customWidth="1"/>
    <col min="1788" max="1788" width="16.7265625" style="19" customWidth="1"/>
    <col min="1789" max="1789" width="24.7265625" style="19" customWidth="1"/>
    <col min="1790" max="1790" width="16.7265625" style="19" customWidth="1"/>
    <col min="1791" max="1791" width="24.7265625" style="19" customWidth="1"/>
    <col min="1792" max="1792" width="12.7265625" style="19" customWidth="1"/>
    <col min="1793" max="1793" width="16.7265625" style="19" customWidth="1"/>
    <col min="1794" max="1794" width="18.7265625" style="19" customWidth="1"/>
    <col min="1795" max="2041" width="9.1796875" style="19"/>
    <col min="2042" max="2042" width="5.7265625" style="19" customWidth="1"/>
    <col min="2043" max="2043" width="42.7265625" style="19" customWidth="1"/>
    <col min="2044" max="2044" width="16.7265625" style="19" customWidth="1"/>
    <col min="2045" max="2045" width="24.7265625" style="19" customWidth="1"/>
    <col min="2046" max="2046" width="16.7265625" style="19" customWidth="1"/>
    <col min="2047" max="2047" width="24.7265625" style="19" customWidth="1"/>
    <col min="2048" max="2048" width="12.7265625" style="19" customWidth="1"/>
    <col min="2049" max="2049" width="16.7265625" style="19" customWidth="1"/>
    <col min="2050" max="2050" width="18.7265625" style="19" customWidth="1"/>
    <col min="2051" max="2297" width="9.1796875" style="19"/>
    <col min="2298" max="2298" width="5.7265625" style="19" customWidth="1"/>
    <col min="2299" max="2299" width="42.7265625" style="19" customWidth="1"/>
    <col min="2300" max="2300" width="16.7265625" style="19" customWidth="1"/>
    <col min="2301" max="2301" width="24.7265625" style="19" customWidth="1"/>
    <col min="2302" max="2302" width="16.7265625" style="19" customWidth="1"/>
    <col min="2303" max="2303" width="24.7265625" style="19" customWidth="1"/>
    <col min="2304" max="2304" width="12.7265625" style="19" customWidth="1"/>
    <col min="2305" max="2305" width="16.7265625" style="19" customWidth="1"/>
    <col min="2306" max="2306" width="18.7265625" style="19" customWidth="1"/>
    <col min="2307" max="2553" width="9.1796875" style="19"/>
    <col min="2554" max="2554" width="5.7265625" style="19" customWidth="1"/>
    <col min="2555" max="2555" width="42.7265625" style="19" customWidth="1"/>
    <col min="2556" max="2556" width="16.7265625" style="19" customWidth="1"/>
    <col min="2557" max="2557" width="24.7265625" style="19" customWidth="1"/>
    <col min="2558" max="2558" width="16.7265625" style="19" customWidth="1"/>
    <col min="2559" max="2559" width="24.7265625" style="19" customWidth="1"/>
    <col min="2560" max="2560" width="12.7265625" style="19" customWidth="1"/>
    <col min="2561" max="2561" width="16.7265625" style="19" customWidth="1"/>
    <col min="2562" max="2562" width="18.7265625" style="19" customWidth="1"/>
    <col min="2563" max="2809" width="9.1796875" style="19"/>
    <col min="2810" max="2810" width="5.7265625" style="19" customWidth="1"/>
    <col min="2811" max="2811" width="42.7265625" style="19" customWidth="1"/>
    <col min="2812" max="2812" width="16.7265625" style="19" customWidth="1"/>
    <col min="2813" max="2813" width="24.7265625" style="19" customWidth="1"/>
    <col min="2814" max="2814" width="16.7265625" style="19" customWidth="1"/>
    <col min="2815" max="2815" width="24.7265625" style="19" customWidth="1"/>
    <col min="2816" max="2816" width="12.7265625" style="19" customWidth="1"/>
    <col min="2817" max="2817" width="16.7265625" style="19" customWidth="1"/>
    <col min="2818" max="2818" width="18.7265625" style="19" customWidth="1"/>
    <col min="2819" max="3065" width="9.1796875" style="19"/>
    <col min="3066" max="3066" width="5.7265625" style="19" customWidth="1"/>
    <col min="3067" max="3067" width="42.7265625" style="19" customWidth="1"/>
    <col min="3068" max="3068" width="16.7265625" style="19" customWidth="1"/>
    <col min="3069" max="3069" width="24.7265625" style="19" customWidth="1"/>
    <col min="3070" max="3070" width="16.7265625" style="19" customWidth="1"/>
    <col min="3071" max="3071" width="24.7265625" style="19" customWidth="1"/>
    <col min="3072" max="3072" width="12.7265625" style="19" customWidth="1"/>
    <col min="3073" max="3073" width="16.7265625" style="19" customWidth="1"/>
    <col min="3074" max="3074" width="18.7265625" style="19" customWidth="1"/>
    <col min="3075" max="3321" width="9.1796875" style="19"/>
    <col min="3322" max="3322" width="5.7265625" style="19" customWidth="1"/>
    <col min="3323" max="3323" width="42.7265625" style="19" customWidth="1"/>
    <col min="3324" max="3324" width="16.7265625" style="19" customWidth="1"/>
    <col min="3325" max="3325" width="24.7265625" style="19" customWidth="1"/>
    <col min="3326" max="3326" width="16.7265625" style="19" customWidth="1"/>
    <col min="3327" max="3327" width="24.7265625" style="19" customWidth="1"/>
    <col min="3328" max="3328" width="12.7265625" style="19" customWidth="1"/>
    <col min="3329" max="3329" width="16.7265625" style="19" customWidth="1"/>
    <col min="3330" max="3330" width="18.7265625" style="19" customWidth="1"/>
    <col min="3331" max="3577" width="9.1796875" style="19"/>
    <col min="3578" max="3578" width="5.7265625" style="19" customWidth="1"/>
    <col min="3579" max="3579" width="42.7265625" style="19" customWidth="1"/>
    <col min="3580" max="3580" width="16.7265625" style="19" customWidth="1"/>
    <col min="3581" max="3581" width="24.7265625" style="19" customWidth="1"/>
    <col min="3582" max="3582" width="16.7265625" style="19" customWidth="1"/>
    <col min="3583" max="3583" width="24.7265625" style="19" customWidth="1"/>
    <col min="3584" max="3584" width="12.7265625" style="19" customWidth="1"/>
    <col min="3585" max="3585" width="16.7265625" style="19" customWidth="1"/>
    <col min="3586" max="3586" width="18.7265625" style="19" customWidth="1"/>
    <col min="3587" max="3833" width="9.1796875" style="19"/>
    <col min="3834" max="3834" width="5.7265625" style="19" customWidth="1"/>
    <col min="3835" max="3835" width="42.7265625" style="19" customWidth="1"/>
    <col min="3836" max="3836" width="16.7265625" style="19" customWidth="1"/>
    <col min="3837" max="3837" width="24.7265625" style="19" customWidth="1"/>
    <col min="3838" max="3838" width="16.7265625" style="19" customWidth="1"/>
    <col min="3839" max="3839" width="24.7265625" style="19" customWidth="1"/>
    <col min="3840" max="3840" width="12.7265625" style="19" customWidth="1"/>
    <col min="3841" max="3841" width="16.7265625" style="19" customWidth="1"/>
    <col min="3842" max="3842" width="18.7265625" style="19" customWidth="1"/>
    <col min="3843" max="4089" width="9.1796875" style="19"/>
    <col min="4090" max="4090" width="5.7265625" style="19" customWidth="1"/>
    <col min="4091" max="4091" width="42.7265625" style="19" customWidth="1"/>
    <col min="4092" max="4092" width="16.7265625" style="19" customWidth="1"/>
    <col min="4093" max="4093" width="24.7265625" style="19" customWidth="1"/>
    <col min="4094" max="4094" width="16.7265625" style="19" customWidth="1"/>
    <col min="4095" max="4095" width="24.7265625" style="19" customWidth="1"/>
    <col min="4096" max="4096" width="12.7265625" style="19" customWidth="1"/>
    <col min="4097" max="4097" width="16.7265625" style="19" customWidth="1"/>
    <col min="4098" max="4098" width="18.7265625" style="19" customWidth="1"/>
    <col min="4099" max="4345" width="9.1796875" style="19"/>
    <col min="4346" max="4346" width="5.7265625" style="19" customWidth="1"/>
    <col min="4347" max="4347" width="42.7265625" style="19" customWidth="1"/>
    <col min="4348" max="4348" width="16.7265625" style="19" customWidth="1"/>
    <col min="4349" max="4349" width="24.7265625" style="19" customWidth="1"/>
    <col min="4350" max="4350" width="16.7265625" style="19" customWidth="1"/>
    <col min="4351" max="4351" width="24.7265625" style="19" customWidth="1"/>
    <col min="4352" max="4352" width="12.7265625" style="19" customWidth="1"/>
    <col min="4353" max="4353" width="16.7265625" style="19" customWidth="1"/>
    <col min="4354" max="4354" width="18.7265625" style="19" customWidth="1"/>
    <col min="4355" max="4601" width="9.1796875" style="19"/>
    <col min="4602" max="4602" width="5.7265625" style="19" customWidth="1"/>
    <col min="4603" max="4603" width="42.7265625" style="19" customWidth="1"/>
    <col min="4604" max="4604" width="16.7265625" style="19" customWidth="1"/>
    <col min="4605" max="4605" width="24.7265625" style="19" customWidth="1"/>
    <col min="4606" max="4606" width="16.7265625" style="19" customWidth="1"/>
    <col min="4607" max="4607" width="24.7265625" style="19" customWidth="1"/>
    <col min="4608" max="4608" width="12.7265625" style="19" customWidth="1"/>
    <col min="4609" max="4609" width="16.7265625" style="19" customWidth="1"/>
    <col min="4610" max="4610" width="18.7265625" style="19" customWidth="1"/>
    <col min="4611" max="4857" width="9.1796875" style="19"/>
    <col min="4858" max="4858" width="5.7265625" style="19" customWidth="1"/>
    <col min="4859" max="4859" width="42.7265625" style="19" customWidth="1"/>
    <col min="4860" max="4860" width="16.7265625" style="19" customWidth="1"/>
    <col min="4861" max="4861" width="24.7265625" style="19" customWidth="1"/>
    <col min="4862" max="4862" width="16.7265625" style="19" customWidth="1"/>
    <col min="4863" max="4863" width="24.7265625" style="19" customWidth="1"/>
    <col min="4864" max="4864" width="12.7265625" style="19" customWidth="1"/>
    <col min="4865" max="4865" width="16.7265625" style="19" customWidth="1"/>
    <col min="4866" max="4866" width="18.7265625" style="19" customWidth="1"/>
    <col min="4867" max="5113" width="9.1796875" style="19"/>
    <col min="5114" max="5114" width="5.7265625" style="19" customWidth="1"/>
    <col min="5115" max="5115" width="42.7265625" style="19" customWidth="1"/>
    <col min="5116" max="5116" width="16.7265625" style="19" customWidth="1"/>
    <col min="5117" max="5117" width="24.7265625" style="19" customWidth="1"/>
    <col min="5118" max="5118" width="16.7265625" style="19" customWidth="1"/>
    <col min="5119" max="5119" width="24.7265625" style="19" customWidth="1"/>
    <col min="5120" max="5120" width="12.7265625" style="19" customWidth="1"/>
    <col min="5121" max="5121" width="16.7265625" style="19" customWidth="1"/>
    <col min="5122" max="5122" width="18.7265625" style="19" customWidth="1"/>
    <col min="5123" max="5369" width="9.1796875" style="19"/>
    <col min="5370" max="5370" width="5.7265625" style="19" customWidth="1"/>
    <col min="5371" max="5371" width="42.7265625" style="19" customWidth="1"/>
    <col min="5372" max="5372" width="16.7265625" style="19" customWidth="1"/>
    <col min="5373" max="5373" width="24.7265625" style="19" customWidth="1"/>
    <col min="5374" max="5374" width="16.7265625" style="19" customWidth="1"/>
    <col min="5375" max="5375" width="24.7265625" style="19" customWidth="1"/>
    <col min="5376" max="5376" width="12.7265625" style="19" customWidth="1"/>
    <col min="5377" max="5377" width="16.7265625" style="19" customWidth="1"/>
    <col min="5378" max="5378" width="18.7265625" style="19" customWidth="1"/>
    <col min="5379" max="5625" width="9.1796875" style="19"/>
    <col min="5626" max="5626" width="5.7265625" style="19" customWidth="1"/>
    <col min="5627" max="5627" width="42.7265625" style="19" customWidth="1"/>
    <col min="5628" max="5628" width="16.7265625" style="19" customWidth="1"/>
    <col min="5629" max="5629" width="24.7265625" style="19" customWidth="1"/>
    <col min="5630" max="5630" width="16.7265625" style="19" customWidth="1"/>
    <col min="5631" max="5631" width="24.7265625" style="19" customWidth="1"/>
    <col min="5632" max="5632" width="12.7265625" style="19" customWidth="1"/>
    <col min="5633" max="5633" width="16.7265625" style="19" customWidth="1"/>
    <col min="5634" max="5634" width="18.7265625" style="19" customWidth="1"/>
    <col min="5635" max="5881" width="9.1796875" style="19"/>
    <col min="5882" max="5882" width="5.7265625" style="19" customWidth="1"/>
    <col min="5883" max="5883" width="42.7265625" style="19" customWidth="1"/>
    <col min="5884" max="5884" width="16.7265625" style="19" customWidth="1"/>
    <col min="5885" max="5885" width="24.7265625" style="19" customWidth="1"/>
    <col min="5886" max="5886" width="16.7265625" style="19" customWidth="1"/>
    <col min="5887" max="5887" width="24.7265625" style="19" customWidth="1"/>
    <col min="5888" max="5888" width="12.7265625" style="19" customWidth="1"/>
    <col min="5889" max="5889" width="16.7265625" style="19" customWidth="1"/>
    <col min="5890" max="5890" width="18.7265625" style="19" customWidth="1"/>
    <col min="5891" max="6137" width="9.1796875" style="19"/>
    <col min="6138" max="6138" width="5.7265625" style="19" customWidth="1"/>
    <col min="6139" max="6139" width="42.7265625" style="19" customWidth="1"/>
    <col min="6140" max="6140" width="16.7265625" style="19" customWidth="1"/>
    <col min="6141" max="6141" width="24.7265625" style="19" customWidth="1"/>
    <col min="6142" max="6142" width="16.7265625" style="19" customWidth="1"/>
    <col min="6143" max="6143" width="24.7265625" style="19" customWidth="1"/>
    <col min="6144" max="6144" width="12.7265625" style="19" customWidth="1"/>
    <col min="6145" max="6145" width="16.7265625" style="19" customWidth="1"/>
    <col min="6146" max="6146" width="18.7265625" style="19" customWidth="1"/>
    <col min="6147" max="6393" width="9.1796875" style="19"/>
    <col min="6394" max="6394" width="5.7265625" style="19" customWidth="1"/>
    <col min="6395" max="6395" width="42.7265625" style="19" customWidth="1"/>
    <col min="6396" max="6396" width="16.7265625" style="19" customWidth="1"/>
    <col min="6397" max="6397" width="24.7265625" style="19" customWidth="1"/>
    <col min="6398" max="6398" width="16.7265625" style="19" customWidth="1"/>
    <col min="6399" max="6399" width="24.7265625" style="19" customWidth="1"/>
    <col min="6400" max="6400" width="12.7265625" style="19" customWidth="1"/>
    <col min="6401" max="6401" width="16.7265625" style="19" customWidth="1"/>
    <col min="6402" max="6402" width="18.7265625" style="19" customWidth="1"/>
    <col min="6403" max="6649" width="9.1796875" style="19"/>
    <col min="6650" max="6650" width="5.7265625" style="19" customWidth="1"/>
    <col min="6651" max="6651" width="42.7265625" style="19" customWidth="1"/>
    <col min="6652" max="6652" width="16.7265625" style="19" customWidth="1"/>
    <col min="6653" max="6653" width="24.7265625" style="19" customWidth="1"/>
    <col min="6654" max="6654" width="16.7265625" style="19" customWidth="1"/>
    <col min="6655" max="6655" width="24.7265625" style="19" customWidth="1"/>
    <col min="6656" max="6656" width="12.7265625" style="19" customWidth="1"/>
    <col min="6657" max="6657" width="16.7265625" style="19" customWidth="1"/>
    <col min="6658" max="6658" width="18.7265625" style="19" customWidth="1"/>
    <col min="6659" max="6905" width="9.1796875" style="19"/>
    <col min="6906" max="6906" width="5.7265625" style="19" customWidth="1"/>
    <col min="6907" max="6907" width="42.7265625" style="19" customWidth="1"/>
    <col min="6908" max="6908" width="16.7265625" style="19" customWidth="1"/>
    <col min="6909" max="6909" width="24.7265625" style="19" customWidth="1"/>
    <col min="6910" max="6910" width="16.7265625" style="19" customWidth="1"/>
    <col min="6911" max="6911" width="24.7265625" style="19" customWidth="1"/>
    <col min="6912" max="6912" width="12.7265625" style="19" customWidth="1"/>
    <col min="6913" max="6913" width="16.7265625" style="19" customWidth="1"/>
    <col min="6914" max="6914" width="18.7265625" style="19" customWidth="1"/>
    <col min="6915" max="7161" width="9.1796875" style="19"/>
    <col min="7162" max="7162" width="5.7265625" style="19" customWidth="1"/>
    <col min="7163" max="7163" width="42.7265625" style="19" customWidth="1"/>
    <col min="7164" max="7164" width="16.7265625" style="19" customWidth="1"/>
    <col min="7165" max="7165" width="24.7265625" style="19" customWidth="1"/>
    <col min="7166" max="7166" width="16.7265625" style="19" customWidth="1"/>
    <col min="7167" max="7167" width="24.7265625" style="19" customWidth="1"/>
    <col min="7168" max="7168" width="12.7265625" style="19" customWidth="1"/>
    <col min="7169" max="7169" width="16.7265625" style="19" customWidth="1"/>
    <col min="7170" max="7170" width="18.7265625" style="19" customWidth="1"/>
    <col min="7171" max="7417" width="9.1796875" style="19"/>
    <col min="7418" max="7418" width="5.7265625" style="19" customWidth="1"/>
    <col min="7419" max="7419" width="42.7265625" style="19" customWidth="1"/>
    <col min="7420" max="7420" width="16.7265625" style="19" customWidth="1"/>
    <col min="7421" max="7421" width="24.7265625" style="19" customWidth="1"/>
    <col min="7422" max="7422" width="16.7265625" style="19" customWidth="1"/>
    <col min="7423" max="7423" width="24.7265625" style="19" customWidth="1"/>
    <col min="7424" max="7424" width="12.7265625" style="19" customWidth="1"/>
    <col min="7425" max="7425" width="16.7265625" style="19" customWidth="1"/>
    <col min="7426" max="7426" width="18.7265625" style="19" customWidth="1"/>
    <col min="7427" max="7673" width="9.1796875" style="19"/>
    <col min="7674" max="7674" width="5.7265625" style="19" customWidth="1"/>
    <col min="7675" max="7675" width="42.7265625" style="19" customWidth="1"/>
    <col min="7676" max="7676" width="16.7265625" style="19" customWidth="1"/>
    <col min="7677" max="7677" width="24.7265625" style="19" customWidth="1"/>
    <col min="7678" max="7678" width="16.7265625" style="19" customWidth="1"/>
    <col min="7679" max="7679" width="24.7265625" style="19" customWidth="1"/>
    <col min="7680" max="7680" width="12.7265625" style="19" customWidth="1"/>
    <col min="7681" max="7681" width="16.7265625" style="19" customWidth="1"/>
    <col min="7682" max="7682" width="18.7265625" style="19" customWidth="1"/>
    <col min="7683" max="7929" width="9.1796875" style="19"/>
    <col min="7930" max="7930" width="5.7265625" style="19" customWidth="1"/>
    <col min="7931" max="7931" width="42.7265625" style="19" customWidth="1"/>
    <col min="7932" max="7932" width="16.7265625" style="19" customWidth="1"/>
    <col min="7933" max="7933" width="24.7265625" style="19" customWidth="1"/>
    <col min="7934" max="7934" width="16.7265625" style="19" customWidth="1"/>
    <col min="7935" max="7935" width="24.7265625" style="19" customWidth="1"/>
    <col min="7936" max="7936" width="12.7265625" style="19" customWidth="1"/>
    <col min="7937" max="7937" width="16.7265625" style="19" customWidth="1"/>
    <col min="7938" max="7938" width="18.7265625" style="19" customWidth="1"/>
    <col min="7939" max="8185" width="9.1796875" style="19"/>
    <col min="8186" max="8186" width="5.7265625" style="19" customWidth="1"/>
    <col min="8187" max="8187" width="42.7265625" style="19" customWidth="1"/>
    <col min="8188" max="8188" width="16.7265625" style="19" customWidth="1"/>
    <col min="8189" max="8189" width="24.7265625" style="19" customWidth="1"/>
    <col min="8190" max="8190" width="16.7265625" style="19" customWidth="1"/>
    <col min="8191" max="8191" width="24.7265625" style="19" customWidth="1"/>
    <col min="8192" max="8192" width="12.7265625" style="19" customWidth="1"/>
    <col min="8193" max="8193" width="16.7265625" style="19" customWidth="1"/>
    <col min="8194" max="8194" width="18.7265625" style="19" customWidth="1"/>
    <col min="8195" max="8441" width="9.1796875" style="19"/>
    <col min="8442" max="8442" width="5.7265625" style="19" customWidth="1"/>
    <col min="8443" max="8443" width="42.7265625" style="19" customWidth="1"/>
    <col min="8444" max="8444" width="16.7265625" style="19" customWidth="1"/>
    <col min="8445" max="8445" width="24.7265625" style="19" customWidth="1"/>
    <col min="8446" max="8446" width="16.7265625" style="19" customWidth="1"/>
    <col min="8447" max="8447" width="24.7265625" style="19" customWidth="1"/>
    <col min="8448" max="8448" width="12.7265625" style="19" customWidth="1"/>
    <col min="8449" max="8449" width="16.7265625" style="19" customWidth="1"/>
    <col min="8450" max="8450" width="18.7265625" style="19" customWidth="1"/>
    <col min="8451" max="8697" width="9.1796875" style="19"/>
    <col min="8698" max="8698" width="5.7265625" style="19" customWidth="1"/>
    <col min="8699" max="8699" width="42.7265625" style="19" customWidth="1"/>
    <col min="8700" max="8700" width="16.7265625" style="19" customWidth="1"/>
    <col min="8701" max="8701" width="24.7265625" style="19" customWidth="1"/>
    <col min="8702" max="8702" width="16.7265625" style="19" customWidth="1"/>
    <col min="8703" max="8703" width="24.7265625" style="19" customWidth="1"/>
    <col min="8704" max="8704" width="12.7265625" style="19" customWidth="1"/>
    <col min="8705" max="8705" width="16.7265625" style="19" customWidth="1"/>
    <col min="8706" max="8706" width="18.7265625" style="19" customWidth="1"/>
    <col min="8707" max="8953" width="9.1796875" style="19"/>
    <col min="8954" max="8954" width="5.7265625" style="19" customWidth="1"/>
    <col min="8955" max="8955" width="42.7265625" style="19" customWidth="1"/>
    <col min="8956" max="8956" width="16.7265625" style="19" customWidth="1"/>
    <col min="8957" max="8957" width="24.7265625" style="19" customWidth="1"/>
    <col min="8958" max="8958" width="16.7265625" style="19" customWidth="1"/>
    <col min="8959" max="8959" width="24.7265625" style="19" customWidth="1"/>
    <col min="8960" max="8960" width="12.7265625" style="19" customWidth="1"/>
    <col min="8961" max="8961" width="16.7265625" style="19" customWidth="1"/>
    <col min="8962" max="8962" width="18.7265625" style="19" customWidth="1"/>
    <col min="8963" max="9209" width="9.1796875" style="19"/>
    <col min="9210" max="9210" width="5.7265625" style="19" customWidth="1"/>
    <col min="9211" max="9211" width="42.7265625" style="19" customWidth="1"/>
    <col min="9212" max="9212" width="16.7265625" style="19" customWidth="1"/>
    <col min="9213" max="9213" width="24.7265625" style="19" customWidth="1"/>
    <col min="9214" max="9214" width="16.7265625" style="19" customWidth="1"/>
    <col min="9215" max="9215" width="24.7265625" style="19" customWidth="1"/>
    <col min="9216" max="9216" width="12.7265625" style="19" customWidth="1"/>
    <col min="9217" max="9217" width="16.7265625" style="19" customWidth="1"/>
    <col min="9218" max="9218" width="18.7265625" style="19" customWidth="1"/>
    <col min="9219" max="9465" width="9.1796875" style="19"/>
    <col min="9466" max="9466" width="5.7265625" style="19" customWidth="1"/>
    <col min="9467" max="9467" width="42.7265625" style="19" customWidth="1"/>
    <col min="9468" max="9468" width="16.7265625" style="19" customWidth="1"/>
    <col min="9469" max="9469" width="24.7265625" style="19" customWidth="1"/>
    <col min="9470" max="9470" width="16.7265625" style="19" customWidth="1"/>
    <col min="9471" max="9471" width="24.7265625" style="19" customWidth="1"/>
    <col min="9472" max="9472" width="12.7265625" style="19" customWidth="1"/>
    <col min="9473" max="9473" width="16.7265625" style="19" customWidth="1"/>
    <col min="9474" max="9474" width="18.7265625" style="19" customWidth="1"/>
    <col min="9475" max="9721" width="9.1796875" style="19"/>
    <col min="9722" max="9722" width="5.7265625" style="19" customWidth="1"/>
    <col min="9723" max="9723" width="42.7265625" style="19" customWidth="1"/>
    <col min="9724" max="9724" width="16.7265625" style="19" customWidth="1"/>
    <col min="9725" max="9725" width="24.7265625" style="19" customWidth="1"/>
    <col min="9726" max="9726" width="16.7265625" style="19" customWidth="1"/>
    <col min="9727" max="9727" width="24.7265625" style="19" customWidth="1"/>
    <col min="9728" max="9728" width="12.7265625" style="19" customWidth="1"/>
    <col min="9729" max="9729" width="16.7265625" style="19" customWidth="1"/>
    <col min="9730" max="9730" width="18.7265625" style="19" customWidth="1"/>
    <col min="9731" max="9977" width="9.1796875" style="19"/>
    <col min="9978" max="9978" width="5.7265625" style="19" customWidth="1"/>
    <col min="9979" max="9979" width="42.7265625" style="19" customWidth="1"/>
    <col min="9980" max="9980" width="16.7265625" style="19" customWidth="1"/>
    <col min="9981" max="9981" width="24.7265625" style="19" customWidth="1"/>
    <col min="9982" max="9982" width="16.7265625" style="19" customWidth="1"/>
    <col min="9983" max="9983" width="24.7265625" style="19" customWidth="1"/>
    <col min="9984" max="9984" width="12.7265625" style="19" customWidth="1"/>
    <col min="9985" max="9985" width="16.7265625" style="19" customWidth="1"/>
    <col min="9986" max="9986" width="18.7265625" style="19" customWidth="1"/>
    <col min="9987" max="10233" width="9.1796875" style="19"/>
    <col min="10234" max="10234" width="5.7265625" style="19" customWidth="1"/>
    <col min="10235" max="10235" width="42.7265625" style="19" customWidth="1"/>
    <col min="10236" max="10236" width="16.7265625" style="19" customWidth="1"/>
    <col min="10237" max="10237" width="24.7265625" style="19" customWidth="1"/>
    <col min="10238" max="10238" width="16.7265625" style="19" customWidth="1"/>
    <col min="10239" max="10239" width="24.7265625" style="19" customWidth="1"/>
    <col min="10240" max="10240" width="12.7265625" style="19" customWidth="1"/>
    <col min="10241" max="10241" width="16.7265625" style="19" customWidth="1"/>
    <col min="10242" max="10242" width="18.7265625" style="19" customWidth="1"/>
    <col min="10243" max="10489" width="9.1796875" style="19"/>
    <col min="10490" max="10490" width="5.7265625" style="19" customWidth="1"/>
    <col min="10491" max="10491" width="42.7265625" style="19" customWidth="1"/>
    <col min="10492" max="10492" width="16.7265625" style="19" customWidth="1"/>
    <col min="10493" max="10493" width="24.7265625" style="19" customWidth="1"/>
    <col min="10494" max="10494" width="16.7265625" style="19" customWidth="1"/>
    <col min="10495" max="10495" width="24.7265625" style="19" customWidth="1"/>
    <col min="10496" max="10496" width="12.7265625" style="19" customWidth="1"/>
    <col min="10497" max="10497" width="16.7265625" style="19" customWidth="1"/>
    <col min="10498" max="10498" width="18.7265625" style="19" customWidth="1"/>
    <col min="10499" max="10745" width="9.1796875" style="19"/>
    <col min="10746" max="10746" width="5.7265625" style="19" customWidth="1"/>
    <col min="10747" max="10747" width="42.7265625" style="19" customWidth="1"/>
    <col min="10748" max="10748" width="16.7265625" style="19" customWidth="1"/>
    <col min="10749" max="10749" width="24.7265625" style="19" customWidth="1"/>
    <col min="10750" max="10750" width="16.7265625" style="19" customWidth="1"/>
    <col min="10751" max="10751" width="24.7265625" style="19" customWidth="1"/>
    <col min="10752" max="10752" width="12.7265625" style="19" customWidth="1"/>
    <col min="10753" max="10753" width="16.7265625" style="19" customWidth="1"/>
    <col min="10754" max="10754" width="18.7265625" style="19" customWidth="1"/>
    <col min="10755" max="11001" width="9.1796875" style="19"/>
    <col min="11002" max="11002" width="5.7265625" style="19" customWidth="1"/>
    <col min="11003" max="11003" width="42.7265625" style="19" customWidth="1"/>
    <col min="11004" max="11004" width="16.7265625" style="19" customWidth="1"/>
    <col min="11005" max="11005" width="24.7265625" style="19" customWidth="1"/>
    <col min="11006" max="11006" width="16.7265625" style="19" customWidth="1"/>
    <col min="11007" max="11007" width="24.7265625" style="19" customWidth="1"/>
    <col min="11008" max="11008" width="12.7265625" style="19" customWidth="1"/>
    <col min="11009" max="11009" width="16.7265625" style="19" customWidth="1"/>
    <col min="11010" max="11010" width="18.7265625" style="19" customWidth="1"/>
    <col min="11011" max="11257" width="9.1796875" style="19"/>
    <col min="11258" max="11258" width="5.7265625" style="19" customWidth="1"/>
    <col min="11259" max="11259" width="42.7265625" style="19" customWidth="1"/>
    <col min="11260" max="11260" width="16.7265625" style="19" customWidth="1"/>
    <col min="11261" max="11261" width="24.7265625" style="19" customWidth="1"/>
    <col min="11262" max="11262" width="16.7265625" style="19" customWidth="1"/>
    <col min="11263" max="11263" width="24.7265625" style="19" customWidth="1"/>
    <col min="11264" max="11264" width="12.7265625" style="19" customWidth="1"/>
    <col min="11265" max="11265" width="16.7265625" style="19" customWidth="1"/>
    <col min="11266" max="11266" width="18.7265625" style="19" customWidth="1"/>
    <col min="11267" max="11513" width="9.1796875" style="19"/>
    <col min="11514" max="11514" width="5.7265625" style="19" customWidth="1"/>
    <col min="11515" max="11515" width="42.7265625" style="19" customWidth="1"/>
    <col min="11516" max="11516" width="16.7265625" style="19" customWidth="1"/>
    <col min="11517" max="11517" width="24.7265625" style="19" customWidth="1"/>
    <col min="11518" max="11518" width="16.7265625" style="19" customWidth="1"/>
    <col min="11519" max="11519" width="24.7265625" style="19" customWidth="1"/>
    <col min="11520" max="11520" width="12.7265625" style="19" customWidth="1"/>
    <col min="11521" max="11521" width="16.7265625" style="19" customWidth="1"/>
    <col min="11522" max="11522" width="18.7265625" style="19" customWidth="1"/>
    <col min="11523" max="11769" width="9.1796875" style="19"/>
    <col min="11770" max="11770" width="5.7265625" style="19" customWidth="1"/>
    <col min="11771" max="11771" width="42.7265625" style="19" customWidth="1"/>
    <col min="11772" max="11772" width="16.7265625" style="19" customWidth="1"/>
    <col min="11773" max="11773" width="24.7265625" style="19" customWidth="1"/>
    <col min="11774" max="11774" width="16.7265625" style="19" customWidth="1"/>
    <col min="11775" max="11775" width="24.7265625" style="19" customWidth="1"/>
    <col min="11776" max="11776" width="12.7265625" style="19" customWidth="1"/>
    <col min="11777" max="11777" width="16.7265625" style="19" customWidth="1"/>
    <col min="11778" max="11778" width="18.7265625" style="19" customWidth="1"/>
    <col min="11779" max="12025" width="9.1796875" style="19"/>
    <col min="12026" max="12026" width="5.7265625" style="19" customWidth="1"/>
    <col min="12027" max="12027" width="42.7265625" style="19" customWidth="1"/>
    <col min="12028" max="12028" width="16.7265625" style="19" customWidth="1"/>
    <col min="12029" max="12029" width="24.7265625" style="19" customWidth="1"/>
    <col min="12030" max="12030" width="16.7265625" style="19" customWidth="1"/>
    <col min="12031" max="12031" width="24.7265625" style="19" customWidth="1"/>
    <col min="12032" max="12032" width="12.7265625" style="19" customWidth="1"/>
    <col min="12033" max="12033" width="16.7265625" style="19" customWidth="1"/>
    <col min="12034" max="12034" width="18.7265625" style="19" customWidth="1"/>
    <col min="12035" max="12281" width="9.1796875" style="19"/>
    <col min="12282" max="12282" width="5.7265625" style="19" customWidth="1"/>
    <col min="12283" max="12283" width="42.7265625" style="19" customWidth="1"/>
    <col min="12284" max="12284" width="16.7265625" style="19" customWidth="1"/>
    <col min="12285" max="12285" width="24.7265625" style="19" customWidth="1"/>
    <col min="12286" max="12286" width="16.7265625" style="19" customWidth="1"/>
    <col min="12287" max="12287" width="24.7265625" style="19" customWidth="1"/>
    <col min="12288" max="12288" width="12.7265625" style="19" customWidth="1"/>
    <col min="12289" max="12289" width="16.7265625" style="19" customWidth="1"/>
    <col min="12290" max="12290" width="18.7265625" style="19" customWidth="1"/>
    <col min="12291" max="12537" width="9.1796875" style="19"/>
    <col min="12538" max="12538" width="5.7265625" style="19" customWidth="1"/>
    <col min="12539" max="12539" width="42.7265625" style="19" customWidth="1"/>
    <col min="12540" max="12540" width="16.7265625" style="19" customWidth="1"/>
    <col min="12541" max="12541" width="24.7265625" style="19" customWidth="1"/>
    <col min="12542" max="12542" width="16.7265625" style="19" customWidth="1"/>
    <col min="12543" max="12543" width="24.7265625" style="19" customWidth="1"/>
    <col min="12544" max="12544" width="12.7265625" style="19" customWidth="1"/>
    <col min="12545" max="12545" width="16.7265625" style="19" customWidth="1"/>
    <col min="12546" max="12546" width="18.7265625" style="19" customWidth="1"/>
    <col min="12547" max="12793" width="9.1796875" style="19"/>
    <col min="12794" max="12794" width="5.7265625" style="19" customWidth="1"/>
    <col min="12795" max="12795" width="42.7265625" style="19" customWidth="1"/>
    <col min="12796" max="12796" width="16.7265625" style="19" customWidth="1"/>
    <col min="12797" max="12797" width="24.7265625" style="19" customWidth="1"/>
    <col min="12798" max="12798" width="16.7265625" style="19" customWidth="1"/>
    <col min="12799" max="12799" width="24.7265625" style="19" customWidth="1"/>
    <col min="12800" max="12800" width="12.7265625" style="19" customWidth="1"/>
    <col min="12801" max="12801" width="16.7265625" style="19" customWidth="1"/>
    <col min="12802" max="12802" width="18.7265625" style="19" customWidth="1"/>
    <col min="12803" max="13049" width="9.1796875" style="19"/>
    <col min="13050" max="13050" width="5.7265625" style="19" customWidth="1"/>
    <col min="13051" max="13051" width="42.7265625" style="19" customWidth="1"/>
    <col min="13052" max="13052" width="16.7265625" style="19" customWidth="1"/>
    <col min="13053" max="13053" width="24.7265625" style="19" customWidth="1"/>
    <col min="13054" max="13054" width="16.7265625" style="19" customWidth="1"/>
    <col min="13055" max="13055" width="24.7265625" style="19" customWidth="1"/>
    <col min="13056" max="13056" width="12.7265625" style="19" customWidth="1"/>
    <col min="13057" max="13057" width="16.7265625" style="19" customWidth="1"/>
    <col min="13058" max="13058" width="18.7265625" style="19" customWidth="1"/>
    <col min="13059" max="13305" width="9.1796875" style="19"/>
    <col min="13306" max="13306" width="5.7265625" style="19" customWidth="1"/>
    <col min="13307" max="13307" width="42.7265625" style="19" customWidth="1"/>
    <col min="13308" max="13308" width="16.7265625" style="19" customWidth="1"/>
    <col min="13309" max="13309" width="24.7265625" style="19" customWidth="1"/>
    <col min="13310" max="13310" width="16.7265625" style="19" customWidth="1"/>
    <col min="13311" max="13311" width="24.7265625" style="19" customWidth="1"/>
    <col min="13312" max="13312" width="12.7265625" style="19" customWidth="1"/>
    <col min="13313" max="13313" width="16.7265625" style="19" customWidth="1"/>
    <col min="13314" max="13314" width="18.7265625" style="19" customWidth="1"/>
    <col min="13315" max="13561" width="9.1796875" style="19"/>
    <col min="13562" max="13562" width="5.7265625" style="19" customWidth="1"/>
    <col min="13563" max="13563" width="42.7265625" style="19" customWidth="1"/>
    <col min="13564" max="13564" width="16.7265625" style="19" customWidth="1"/>
    <col min="13565" max="13565" width="24.7265625" style="19" customWidth="1"/>
    <col min="13566" max="13566" width="16.7265625" style="19" customWidth="1"/>
    <col min="13567" max="13567" width="24.7265625" style="19" customWidth="1"/>
    <col min="13568" max="13568" width="12.7265625" style="19" customWidth="1"/>
    <col min="13569" max="13569" width="16.7265625" style="19" customWidth="1"/>
    <col min="13570" max="13570" width="18.7265625" style="19" customWidth="1"/>
    <col min="13571" max="13817" width="9.1796875" style="19"/>
    <col min="13818" max="13818" width="5.7265625" style="19" customWidth="1"/>
    <col min="13819" max="13819" width="42.7265625" style="19" customWidth="1"/>
    <col min="13820" max="13820" width="16.7265625" style="19" customWidth="1"/>
    <col min="13821" max="13821" width="24.7265625" style="19" customWidth="1"/>
    <col min="13822" max="13822" width="16.7265625" style="19" customWidth="1"/>
    <col min="13823" max="13823" width="24.7265625" style="19" customWidth="1"/>
    <col min="13824" max="13824" width="12.7265625" style="19" customWidth="1"/>
    <col min="13825" max="13825" width="16.7265625" style="19" customWidth="1"/>
    <col min="13826" max="13826" width="18.7265625" style="19" customWidth="1"/>
    <col min="13827" max="14073" width="9.1796875" style="19"/>
    <col min="14074" max="14074" width="5.7265625" style="19" customWidth="1"/>
    <col min="14075" max="14075" width="42.7265625" style="19" customWidth="1"/>
    <col min="14076" max="14076" width="16.7265625" style="19" customWidth="1"/>
    <col min="14077" max="14077" width="24.7265625" style="19" customWidth="1"/>
    <col min="14078" max="14078" width="16.7265625" style="19" customWidth="1"/>
    <col min="14079" max="14079" width="24.7265625" style="19" customWidth="1"/>
    <col min="14080" max="14080" width="12.7265625" style="19" customWidth="1"/>
    <col min="14081" max="14081" width="16.7265625" style="19" customWidth="1"/>
    <col min="14082" max="14082" width="18.7265625" style="19" customWidth="1"/>
    <col min="14083" max="14329" width="9.1796875" style="19"/>
    <col min="14330" max="14330" width="5.7265625" style="19" customWidth="1"/>
    <col min="14331" max="14331" width="42.7265625" style="19" customWidth="1"/>
    <col min="14332" max="14332" width="16.7265625" style="19" customWidth="1"/>
    <col min="14333" max="14333" width="24.7265625" style="19" customWidth="1"/>
    <col min="14334" max="14334" width="16.7265625" style="19" customWidth="1"/>
    <col min="14335" max="14335" width="24.7265625" style="19" customWidth="1"/>
    <col min="14336" max="14336" width="12.7265625" style="19" customWidth="1"/>
    <col min="14337" max="14337" width="16.7265625" style="19" customWidth="1"/>
    <col min="14338" max="14338" width="18.7265625" style="19" customWidth="1"/>
    <col min="14339" max="14585" width="9.1796875" style="19"/>
    <col min="14586" max="14586" width="5.7265625" style="19" customWidth="1"/>
    <col min="14587" max="14587" width="42.7265625" style="19" customWidth="1"/>
    <col min="14588" max="14588" width="16.7265625" style="19" customWidth="1"/>
    <col min="14589" max="14589" width="24.7265625" style="19" customWidth="1"/>
    <col min="14590" max="14590" width="16.7265625" style="19" customWidth="1"/>
    <col min="14591" max="14591" width="24.7265625" style="19" customWidth="1"/>
    <col min="14592" max="14592" width="12.7265625" style="19" customWidth="1"/>
    <col min="14593" max="14593" width="16.7265625" style="19" customWidth="1"/>
    <col min="14594" max="14594" width="18.7265625" style="19" customWidth="1"/>
    <col min="14595" max="14841" width="9.1796875" style="19"/>
    <col min="14842" max="14842" width="5.7265625" style="19" customWidth="1"/>
    <col min="14843" max="14843" width="42.7265625" style="19" customWidth="1"/>
    <col min="14844" max="14844" width="16.7265625" style="19" customWidth="1"/>
    <col min="14845" max="14845" width="24.7265625" style="19" customWidth="1"/>
    <col min="14846" max="14846" width="16.7265625" style="19" customWidth="1"/>
    <col min="14847" max="14847" width="24.7265625" style="19" customWidth="1"/>
    <col min="14848" max="14848" width="12.7265625" style="19" customWidth="1"/>
    <col min="14849" max="14849" width="16.7265625" style="19" customWidth="1"/>
    <col min="14850" max="14850" width="18.7265625" style="19" customWidth="1"/>
    <col min="14851" max="15097" width="9.1796875" style="19"/>
    <col min="15098" max="15098" width="5.7265625" style="19" customWidth="1"/>
    <col min="15099" max="15099" width="42.7265625" style="19" customWidth="1"/>
    <col min="15100" max="15100" width="16.7265625" style="19" customWidth="1"/>
    <col min="15101" max="15101" width="24.7265625" style="19" customWidth="1"/>
    <col min="15102" max="15102" width="16.7265625" style="19" customWidth="1"/>
    <col min="15103" max="15103" width="24.7265625" style="19" customWidth="1"/>
    <col min="15104" max="15104" width="12.7265625" style="19" customWidth="1"/>
    <col min="15105" max="15105" width="16.7265625" style="19" customWidth="1"/>
    <col min="15106" max="15106" width="18.7265625" style="19" customWidth="1"/>
    <col min="15107" max="15353" width="9.1796875" style="19"/>
    <col min="15354" max="15354" width="5.7265625" style="19" customWidth="1"/>
    <col min="15355" max="15355" width="42.7265625" style="19" customWidth="1"/>
    <col min="15356" max="15356" width="16.7265625" style="19" customWidth="1"/>
    <col min="15357" max="15357" width="24.7265625" style="19" customWidth="1"/>
    <col min="15358" max="15358" width="16.7265625" style="19" customWidth="1"/>
    <col min="15359" max="15359" width="24.7265625" style="19" customWidth="1"/>
    <col min="15360" max="15360" width="12.7265625" style="19" customWidth="1"/>
    <col min="15361" max="15361" width="16.7265625" style="19" customWidth="1"/>
    <col min="15362" max="15362" width="18.7265625" style="19" customWidth="1"/>
    <col min="15363" max="15609" width="9.1796875" style="19"/>
    <col min="15610" max="15610" width="5.7265625" style="19" customWidth="1"/>
    <col min="15611" max="15611" width="42.7265625" style="19" customWidth="1"/>
    <col min="15612" max="15612" width="16.7265625" style="19" customWidth="1"/>
    <col min="15613" max="15613" width="24.7265625" style="19" customWidth="1"/>
    <col min="15614" max="15614" width="16.7265625" style="19" customWidth="1"/>
    <col min="15615" max="15615" width="24.7265625" style="19" customWidth="1"/>
    <col min="15616" max="15616" width="12.7265625" style="19" customWidth="1"/>
    <col min="15617" max="15617" width="16.7265625" style="19" customWidth="1"/>
    <col min="15618" max="15618" width="18.7265625" style="19" customWidth="1"/>
    <col min="15619" max="15865" width="9.1796875" style="19"/>
    <col min="15866" max="15866" width="5.7265625" style="19" customWidth="1"/>
    <col min="15867" max="15867" width="42.7265625" style="19" customWidth="1"/>
    <col min="15868" max="15868" width="16.7265625" style="19" customWidth="1"/>
    <col min="15869" max="15869" width="24.7265625" style="19" customWidth="1"/>
    <col min="15870" max="15870" width="16.7265625" style="19" customWidth="1"/>
    <col min="15871" max="15871" width="24.7265625" style="19" customWidth="1"/>
    <col min="15872" max="15872" width="12.7265625" style="19" customWidth="1"/>
    <col min="15873" max="15873" width="16.7265625" style="19" customWidth="1"/>
    <col min="15874" max="15874" width="18.7265625" style="19" customWidth="1"/>
    <col min="15875" max="16121" width="9.1796875" style="19"/>
    <col min="16122" max="16122" width="5.7265625" style="19" customWidth="1"/>
    <col min="16123" max="16123" width="42.7265625" style="19" customWidth="1"/>
    <col min="16124" max="16124" width="16.7265625" style="19" customWidth="1"/>
    <col min="16125" max="16125" width="24.7265625" style="19" customWidth="1"/>
    <col min="16126" max="16126" width="16.7265625" style="19" customWidth="1"/>
    <col min="16127" max="16127" width="24.7265625" style="19" customWidth="1"/>
    <col min="16128" max="16128" width="12.7265625" style="19" customWidth="1"/>
    <col min="16129" max="16129" width="16.7265625" style="19" customWidth="1"/>
    <col min="16130" max="16130" width="18.7265625" style="19" customWidth="1"/>
    <col min="16131" max="16384" width="9.1796875" style="19"/>
  </cols>
  <sheetData>
    <row r="1" spans="1:25" s="6" customFormat="1" x14ac:dyDescent="0.35">
      <c r="A1" s="350"/>
      <c r="B1" s="451"/>
      <c r="C1" s="350"/>
      <c r="G1" s="2137" t="s">
        <v>5432</v>
      </c>
      <c r="H1" s="2137"/>
      <c r="I1" s="2137"/>
      <c r="J1" s="2137"/>
      <c r="N1" s="2451"/>
      <c r="O1" s="2451"/>
      <c r="P1" s="2451"/>
      <c r="Q1" s="2451"/>
      <c r="R1" s="7"/>
      <c r="S1" s="7"/>
      <c r="T1" s="7"/>
      <c r="U1" s="7"/>
      <c r="V1" s="7"/>
      <c r="W1" s="7"/>
      <c r="X1" s="7"/>
      <c r="Y1" s="7"/>
    </row>
    <row r="2" spans="1:25" s="6" customFormat="1" x14ac:dyDescent="0.35">
      <c r="A2" s="350"/>
      <c r="B2" s="451"/>
      <c r="C2" s="350"/>
      <c r="G2" s="2137"/>
      <c r="H2" s="2137"/>
      <c r="I2" s="2137"/>
      <c r="J2" s="2137"/>
      <c r="P2" s="8"/>
      <c r="Q2" s="8"/>
      <c r="R2" s="7"/>
      <c r="S2" s="7"/>
      <c r="T2" s="7"/>
      <c r="U2" s="7"/>
      <c r="V2" s="7"/>
      <c r="W2" s="7"/>
      <c r="X2" s="7"/>
      <c r="Y2" s="7"/>
    </row>
    <row r="3" spans="1:25" s="6" customFormat="1" x14ac:dyDescent="0.35">
      <c r="A3" s="350"/>
      <c r="B3" s="451"/>
      <c r="C3" s="350"/>
      <c r="I3" s="8"/>
      <c r="J3" s="1760"/>
      <c r="P3" s="8"/>
      <c r="Q3" s="8"/>
      <c r="R3" s="7"/>
      <c r="S3" s="7"/>
      <c r="T3" s="7"/>
      <c r="U3" s="7"/>
      <c r="V3" s="7"/>
      <c r="W3" s="7"/>
      <c r="X3" s="7"/>
      <c r="Y3" s="7"/>
    </row>
    <row r="4" spans="1:25" s="6" customFormat="1" x14ac:dyDescent="0.35">
      <c r="A4" s="350"/>
      <c r="B4" s="451"/>
      <c r="C4" s="350"/>
      <c r="I4" s="8"/>
      <c r="J4" s="1760"/>
      <c r="P4" s="8"/>
      <c r="Q4" s="8"/>
      <c r="R4" s="7"/>
      <c r="S4" s="7"/>
      <c r="T4" s="7"/>
      <c r="U4" s="7"/>
      <c r="V4" s="7"/>
      <c r="W4" s="7"/>
      <c r="X4" s="7"/>
      <c r="Y4" s="7"/>
    </row>
    <row r="5" spans="1:25" s="6" customFormat="1" x14ac:dyDescent="0.35">
      <c r="A5" s="350"/>
      <c r="B5" s="451"/>
      <c r="C5" s="350"/>
      <c r="I5" s="8"/>
      <c r="J5" s="1760"/>
      <c r="P5" s="8"/>
      <c r="Q5" s="8"/>
      <c r="R5" s="7"/>
      <c r="S5" s="7"/>
      <c r="T5" s="7"/>
      <c r="U5" s="7"/>
      <c r="V5" s="7"/>
      <c r="W5" s="7"/>
      <c r="X5" s="7"/>
      <c r="Y5" s="7"/>
    </row>
    <row r="6" spans="1:25" s="6" customFormat="1" x14ac:dyDescent="0.35">
      <c r="A6" s="350"/>
      <c r="B6" s="451"/>
      <c r="C6" s="350"/>
      <c r="I6" s="8"/>
      <c r="J6" s="1760"/>
      <c r="P6" s="8"/>
      <c r="Q6" s="8"/>
      <c r="R6" s="7"/>
      <c r="S6" s="7"/>
      <c r="T6" s="7"/>
      <c r="U6" s="7"/>
      <c r="V6" s="7"/>
      <c r="W6" s="7"/>
      <c r="X6" s="7"/>
      <c r="Y6" s="7"/>
    </row>
    <row r="7" spans="1:25" s="6" customFormat="1" x14ac:dyDescent="0.35">
      <c r="A7" s="350"/>
      <c r="B7" s="451"/>
      <c r="C7" s="350"/>
      <c r="I7" s="8"/>
      <c r="J7" s="1760"/>
      <c r="P7" s="8"/>
      <c r="Q7" s="8"/>
      <c r="R7" s="7"/>
      <c r="S7" s="7"/>
      <c r="T7" s="7"/>
      <c r="U7" s="7"/>
      <c r="V7" s="7"/>
      <c r="W7" s="7"/>
      <c r="X7" s="7"/>
      <c r="Y7" s="7"/>
    </row>
    <row r="8" spans="1:25" s="20" customFormat="1" x14ac:dyDescent="0.35">
      <c r="A8" s="2218" t="s">
        <v>829</v>
      </c>
      <c r="B8" s="2218"/>
      <c r="C8" s="2218"/>
      <c r="D8" s="2218"/>
      <c r="E8" s="2218"/>
      <c r="F8" s="2218"/>
      <c r="G8" s="2218"/>
      <c r="H8" s="2218"/>
      <c r="I8" s="2218"/>
      <c r="J8" s="2218"/>
    </row>
    <row r="9" spans="1:25" s="20" customFormat="1" x14ac:dyDescent="0.35">
      <c r="A9" s="2218" t="s">
        <v>709</v>
      </c>
      <c r="B9" s="2218"/>
      <c r="C9" s="2218"/>
      <c r="D9" s="2218"/>
      <c r="E9" s="2218"/>
      <c r="F9" s="2218"/>
      <c r="G9" s="2218"/>
      <c r="H9" s="2218"/>
      <c r="I9" s="2444"/>
      <c r="J9" s="2444"/>
    </row>
    <row r="10" spans="1:25" s="20" customFormat="1" ht="15" thickBot="1" x14ac:dyDescent="0.4">
      <c r="A10" s="2218"/>
      <c r="B10" s="2218"/>
      <c r="C10" s="2218"/>
      <c r="D10" s="2218"/>
      <c r="E10" s="2218"/>
      <c r="F10" s="2218"/>
      <c r="G10" s="2218"/>
      <c r="H10" s="2218"/>
      <c r="I10" s="2444"/>
      <c r="J10" s="2444"/>
    </row>
    <row r="11" spans="1:25" s="28" customFormat="1" ht="30.65" customHeight="1" x14ac:dyDescent="0.35">
      <c r="A11" s="2146" t="s">
        <v>713</v>
      </c>
      <c r="B11" s="2457" t="s">
        <v>888</v>
      </c>
      <c r="C11" s="2459" t="s">
        <v>887</v>
      </c>
      <c r="D11" s="2149" t="s">
        <v>886</v>
      </c>
      <c r="E11" s="2149"/>
      <c r="F11" s="2149" t="s">
        <v>885</v>
      </c>
      <c r="G11" s="2149"/>
      <c r="H11" s="2460" t="s">
        <v>884</v>
      </c>
      <c r="I11" s="2452" t="s">
        <v>883</v>
      </c>
      <c r="J11" s="2454" t="s">
        <v>882</v>
      </c>
    </row>
    <row r="12" spans="1:25" s="28" customFormat="1" ht="30.75" customHeight="1" thickBot="1" x14ac:dyDescent="0.4">
      <c r="A12" s="2456"/>
      <c r="B12" s="2458"/>
      <c r="C12" s="2291"/>
      <c r="D12" s="1730" t="s">
        <v>881</v>
      </c>
      <c r="E12" s="1730" t="s">
        <v>880</v>
      </c>
      <c r="F12" s="1730" t="s">
        <v>881</v>
      </c>
      <c r="G12" s="1730" t="s">
        <v>880</v>
      </c>
      <c r="H12" s="2461"/>
      <c r="I12" s="2453"/>
      <c r="J12" s="2455"/>
    </row>
    <row r="13" spans="1:25" x14ac:dyDescent="0.35">
      <c r="A13" s="2351" t="s">
        <v>1</v>
      </c>
      <c r="B13" s="2183"/>
      <c r="C13" s="2183"/>
      <c r="D13" s="40"/>
      <c r="E13" s="40"/>
      <c r="F13" s="40"/>
      <c r="G13" s="40"/>
      <c r="H13" s="40"/>
      <c r="I13" s="40"/>
      <c r="J13" s="39"/>
    </row>
    <row r="14" spans="1:25" x14ac:dyDescent="0.35">
      <c r="A14" s="2480" t="s">
        <v>5077</v>
      </c>
      <c r="B14" s="2481"/>
      <c r="C14" s="2482"/>
      <c r="D14" s="2483"/>
      <c r="E14" s="2484"/>
      <c r="F14" s="2484"/>
      <c r="G14" s="2484"/>
      <c r="H14" s="2484"/>
      <c r="I14" s="2484"/>
      <c r="J14" s="2485"/>
    </row>
    <row r="15" spans="1:25" s="17" customFormat="1" ht="15" thickBot="1" x14ac:dyDescent="0.4">
      <c r="A15" s="2486" t="s">
        <v>901</v>
      </c>
      <c r="B15" s="2487"/>
      <c r="C15" s="2488"/>
      <c r="D15" s="2483"/>
      <c r="E15" s="2484"/>
      <c r="F15" s="2484"/>
      <c r="G15" s="2484"/>
      <c r="H15" s="2484"/>
      <c r="I15" s="2484"/>
      <c r="J15" s="2485"/>
    </row>
    <row r="16" spans="1:25" s="17" customFormat="1" x14ac:dyDescent="0.35">
      <c r="A16" s="1872">
        <v>1</v>
      </c>
      <c r="B16" s="1873"/>
      <c r="C16" s="1874" t="s">
        <v>900</v>
      </c>
      <c r="D16" s="1875" t="s">
        <v>899</v>
      </c>
      <c r="E16" s="1875" t="s">
        <v>898</v>
      </c>
      <c r="F16" s="1358"/>
      <c r="G16" s="1358"/>
      <c r="H16" s="1876">
        <v>1</v>
      </c>
      <c r="I16" s="1920"/>
      <c r="J16" s="1877">
        <f t="shared" ref="J16:J26" si="0">ROUND(I16,2)*H16</f>
        <v>0</v>
      </c>
    </row>
    <row r="17" spans="1:10" s="17" customFormat="1" x14ac:dyDescent="0.35">
      <c r="A17" s="1878">
        <v>2</v>
      </c>
      <c r="B17" s="1879"/>
      <c r="C17" s="593" t="s">
        <v>5076</v>
      </c>
      <c r="D17" s="1880" t="s">
        <v>896</v>
      </c>
      <c r="E17" s="1880" t="s">
        <v>895</v>
      </c>
      <c r="F17" s="1355"/>
      <c r="G17" s="1355"/>
      <c r="H17" s="1881">
        <v>1</v>
      </c>
      <c r="I17" s="1921"/>
      <c r="J17" s="1354">
        <f t="shared" si="0"/>
        <v>0</v>
      </c>
    </row>
    <row r="18" spans="1:10" s="17" customFormat="1" x14ac:dyDescent="0.35">
      <c r="A18" s="1878">
        <v>3</v>
      </c>
      <c r="B18" s="1879"/>
      <c r="C18" s="593" t="s">
        <v>893</v>
      </c>
      <c r="D18" s="1880" t="s">
        <v>889</v>
      </c>
      <c r="E18" s="1880" t="s">
        <v>894</v>
      </c>
      <c r="F18" s="1355"/>
      <c r="G18" s="1355"/>
      <c r="H18" s="1881">
        <v>1</v>
      </c>
      <c r="I18" s="1921"/>
      <c r="J18" s="1354">
        <f t="shared" si="0"/>
        <v>0</v>
      </c>
    </row>
    <row r="19" spans="1:10" s="17" customFormat="1" x14ac:dyDescent="0.35">
      <c r="A19" s="1878">
        <v>4</v>
      </c>
      <c r="B19" s="1879"/>
      <c r="C19" s="593" t="s">
        <v>4510</v>
      </c>
      <c r="D19" s="1880" t="s">
        <v>889</v>
      </c>
      <c r="E19" s="1880" t="s">
        <v>892</v>
      </c>
      <c r="F19" s="1355"/>
      <c r="G19" s="1355"/>
      <c r="H19" s="1881">
        <v>1</v>
      </c>
      <c r="I19" s="1921"/>
      <c r="J19" s="1354">
        <f t="shared" si="0"/>
        <v>0</v>
      </c>
    </row>
    <row r="20" spans="1:10" s="17" customFormat="1" x14ac:dyDescent="0.35">
      <c r="A20" s="1878">
        <v>5</v>
      </c>
      <c r="B20" s="1882"/>
      <c r="C20" s="593" t="s">
        <v>4501</v>
      </c>
      <c r="D20" s="1883"/>
      <c r="E20" s="1883" t="s">
        <v>4502</v>
      </c>
      <c r="F20" s="1355"/>
      <c r="G20" s="1355"/>
      <c r="H20" s="1884">
        <v>1</v>
      </c>
      <c r="I20" s="1921"/>
      <c r="J20" s="1354">
        <f t="shared" si="0"/>
        <v>0</v>
      </c>
    </row>
    <row r="21" spans="1:10" s="17" customFormat="1" x14ac:dyDescent="0.35">
      <c r="A21" s="1878">
        <v>6</v>
      </c>
      <c r="B21" s="1882"/>
      <c r="C21" s="1885" t="s">
        <v>891</v>
      </c>
      <c r="D21" s="1880"/>
      <c r="E21" s="1880" t="s">
        <v>890</v>
      </c>
      <c r="F21" s="1355"/>
      <c r="G21" s="1355"/>
      <c r="H21" s="1881">
        <v>1</v>
      </c>
      <c r="I21" s="1921"/>
      <c r="J21" s="1354">
        <f t="shared" si="0"/>
        <v>0</v>
      </c>
    </row>
    <row r="22" spans="1:10" s="17" customFormat="1" x14ac:dyDescent="0.35">
      <c r="A22" s="1878">
        <v>7</v>
      </c>
      <c r="B22" s="1882"/>
      <c r="C22" s="1886" t="s">
        <v>5078</v>
      </c>
      <c r="D22" s="1887" t="s">
        <v>4503</v>
      </c>
      <c r="E22" s="1887"/>
      <c r="F22" s="1919"/>
      <c r="G22" s="1919"/>
      <c r="H22" s="1881">
        <v>1</v>
      </c>
      <c r="I22" s="1921"/>
      <c r="J22" s="1354">
        <f t="shared" si="0"/>
        <v>0</v>
      </c>
    </row>
    <row r="23" spans="1:10" s="17" customFormat="1" x14ac:dyDescent="0.35">
      <c r="A23" s="1878">
        <v>8</v>
      </c>
      <c r="B23" s="1882"/>
      <c r="C23" s="1888" t="s">
        <v>4504</v>
      </c>
      <c r="D23" s="654" t="s">
        <v>4503</v>
      </c>
      <c r="E23" s="1883"/>
      <c r="F23" s="1355"/>
      <c r="G23" s="1355"/>
      <c r="H23" s="1884">
        <v>1</v>
      </c>
      <c r="I23" s="1921"/>
      <c r="J23" s="1354">
        <f t="shared" si="0"/>
        <v>0</v>
      </c>
    </row>
    <row r="24" spans="1:10" s="17" customFormat="1" x14ac:dyDescent="0.35">
      <c r="A24" s="1878">
        <v>9</v>
      </c>
      <c r="B24" s="1882"/>
      <c r="C24" s="1888" t="s">
        <v>5081</v>
      </c>
      <c r="D24" s="654" t="s">
        <v>4505</v>
      </c>
      <c r="E24" s="654" t="s">
        <v>4507</v>
      </c>
      <c r="F24" s="1355"/>
      <c r="G24" s="1355"/>
      <c r="H24" s="1884">
        <v>1</v>
      </c>
      <c r="I24" s="1921"/>
      <c r="J24" s="1889">
        <f t="shared" si="0"/>
        <v>0</v>
      </c>
    </row>
    <row r="25" spans="1:10" s="17" customFormat="1" x14ac:dyDescent="0.35">
      <c r="A25" s="1878">
        <v>10</v>
      </c>
      <c r="B25" s="1882"/>
      <c r="C25" s="1888" t="s">
        <v>5080</v>
      </c>
      <c r="D25" s="654" t="s">
        <v>4505</v>
      </c>
      <c r="E25" s="654" t="s">
        <v>4508</v>
      </c>
      <c r="F25" s="1355"/>
      <c r="G25" s="1355"/>
      <c r="H25" s="1884">
        <v>1</v>
      </c>
      <c r="I25" s="1921"/>
      <c r="J25" s="1889">
        <f t="shared" si="0"/>
        <v>0</v>
      </c>
    </row>
    <row r="26" spans="1:10" s="17" customFormat="1" ht="15" thickBot="1" x14ac:dyDescent="0.4">
      <c r="A26" s="1890">
        <v>11</v>
      </c>
      <c r="B26" s="1891"/>
      <c r="C26" s="1892" t="s">
        <v>5079</v>
      </c>
      <c r="D26" s="595" t="s">
        <v>4506</v>
      </c>
      <c r="E26" s="595" t="s">
        <v>4509</v>
      </c>
      <c r="F26" s="1356"/>
      <c r="G26" s="1356"/>
      <c r="H26" s="1893">
        <v>1</v>
      </c>
      <c r="I26" s="1922"/>
      <c r="J26" s="1894">
        <f t="shared" si="0"/>
        <v>0</v>
      </c>
    </row>
    <row r="27" spans="1:10" s="17" customFormat="1" x14ac:dyDescent="0.35">
      <c r="A27" s="2462" t="s">
        <v>564</v>
      </c>
      <c r="B27" s="2463"/>
      <c r="C27" s="2464"/>
      <c r="D27" s="2465"/>
      <c r="E27" s="2466"/>
      <c r="F27" s="2466"/>
      <c r="G27" s="2466"/>
      <c r="H27" s="2466"/>
      <c r="I27" s="2466"/>
      <c r="J27" s="2467"/>
    </row>
    <row r="28" spans="1:10" s="17" customFormat="1" ht="15" thickBot="1" x14ac:dyDescent="0.4">
      <c r="A28" s="2471" t="s">
        <v>4511</v>
      </c>
      <c r="B28" s="2472"/>
      <c r="C28" s="2473"/>
      <c r="D28" s="2468"/>
      <c r="E28" s="2469"/>
      <c r="F28" s="2469"/>
      <c r="G28" s="2469"/>
      <c r="H28" s="2469"/>
      <c r="I28" s="2469"/>
      <c r="J28" s="2470"/>
    </row>
    <row r="29" spans="1:10" s="17" customFormat="1" x14ac:dyDescent="0.35">
      <c r="A29" s="1895">
        <v>12</v>
      </c>
      <c r="B29" s="1896"/>
      <c r="C29" s="1897" t="s">
        <v>900</v>
      </c>
      <c r="D29" s="1897" t="s">
        <v>899</v>
      </c>
      <c r="E29" s="1897" t="s">
        <v>4513</v>
      </c>
      <c r="F29" s="1923"/>
      <c r="G29" s="1923"/>
      <c r="H29" s="1898">
        <v>1</v>
      </c>
      <c r="I29" s="1925"/>
      <c r="J29" s="588">
        <f t="shared" ref="J29:J39" si="1">ROUND(I29,2)*H29</f>
        <v>0</v>
      </c>
    </row>
    <row r="30" spans="1:10" s="17" customFormat="1" x14ac:dyDescent="0.35">
      <c r="A30" s="1895">
        <v>13</v>
      </c>
      <c r="B30" s="1882"/>
      <c r="C30" s="654" t="s">
        <v>4500</v>
      </c>
      <c r="D30" s="654" t="s">
        <v>896</v>
      </c>
      <c r="E30" s="654" t="s">
        <v>4514</v>
      </c>
      <c r="F30" s="1924"/>
      <c r="G30" s="1924"/>
      <c r="H30" s="1884">
        <v>1</v>
      </c>
      <c r="I30" s="1921"/>
      <c r="J30" s="1899">
        <f t="shared" si="1"/>
        <v>0</v>
      </c>
    </row>
    <row r="31" spans="1:10" s="17" customFormat="1" x14ac:dyDescent="0.35">
      <c r="A31" s="1895">
        <v>14</v>
      </c>
      <c r="B31" s="1882"/>
      <c r="C31" s="654" t="s">
        <v>4512</v>
      </c>
      <c r="D31" s="654" t="s">
        <v>4503</v>
      </c>
      <c r="E31" s="654"/>
      <c r="F31" s="1355"/>
      <c r="G31" s="1355"/>
      <c r="H31" s="1884">
        <v>1</v>
      </c>
      <c r="I31" s="1921"/>
      <c r="J31" s="1899">
        <f t="shared" si="1"/>
        <v>0</v>
      </c>
    </row>
    <row r="32" spans="1:10" s="17" customFormat="1" x14ac:dyDescent="0.35">
      <c r="A32" s="1895">
        <v>15</v>
      </c>
      <c r="B32" s="1882"/>
      <c r="C32" s="654" t="s">
        <v>893</v>
      </c>
      <c r="D32" s="654" t="s">
        <v>889</v>
      </c>
      <c r="E32" s="654" t="s">
        <v>4515</v>
      </c>
      <c r="F32" s="1355"/>
      <c r="G32" s="1355"/>
      <c r="H32" s="1884">
        <v>1</v>
      </c>
      <c r="I32" s="1921"/>
      <c r="J32" s="1899">
        <f t="shared" si="1"/>
        <v>0</v>
      </c>
    </row>
    <row r="33" spans="1:10" s="17" customFormat="1" x14ac:dyDescent="0.35">
      <c r="A33" s="1895">
        <v>16</v>
      </c>
      <c r="B33" s="1882"/>
      <c r="C33" s="654" t="s">
        <v>893</v>
      </c>
      <c r="D33" s="654" t="s">
        <v>889</v>
      </c>
      <c r="E33" s="654" t="s">
        <v>4516</v>
      </c>
      <c r="F33" s="1355"/>
      <c r="G33" s="1355"/>
      <c r="H33" s="1884">
        <v>1</v>
      </c>
      <c r="I33" s="1921"/>
      <c r="J33" s="1899">
        <f t="shared" si="1"/>
        <v>0</v>
      </c>
    </row>
    <row r="34" spans="1:10" s="17" customFormat="1" x14ac:dyDescent="0.35">
      <c r="A34" s="1895">
        <v>17</v>
      </c>
      <c r="B34" s="1882"/>
      <c r="C34" s="654" t="s">
        <v>4501</v>
      </c>
      <c r="D34" s="654"/>
      <c r="E34" s="654" t="s">
        <v>4502</v>
      </c>
      <c r="F34" s="1355"/>
      <c r="G34" s="1355"/>
      <c r="H34" s="1884">
        <v>1</v>
      </c>
      <c r="I34" s="1921"/>
      <c r="J34" s="1899">
        <f t="shared" si="1"/>
        <v>0</v>
      </c>
    </row>
    <row r="35" spans="1:10" s="17" customFormat="1" x14ac:dyDescent="0.35">
      <c r="A35" s="1895">
        <v>18</v>
      </c>
      <c r="B35" s="1882"/>
      <c r="C35" s="654" t="s">
        <v>891</v>
      </c>
      <c r="D35" s="654"/>
      <c r="E35" s="654" t="s">
        <v>890</v>
      </c>
      <c r="F35" s="1355"/>
      <c r="G35" s="1355"/>
      <c r="H35" s="1884">
        <v>1</v>
      </c>
      <c r="I35" s="1921"/>
      <c r="J35" s="1899">
        <f t="shared" si="1"/>
        <v>0</v>
      </c>
    </row>
    <row r="36" spans="1:10" s="17" customFormat="1" x14ac:dyDescent="0.35">
      <c r="A36" s="1895">
        <v>19</v>
      </c>
      <c r="B36" s="1882"/>
      <c r="C36" s="654" t="s">
        <v>4504</v>
      </c>
      <c r="D36" s="654" t="s">
        <v>4503</v>
      </c>
      <c r="E36" s="654"/>
      <c r="F36" s="1355"/>
      <c r="G36" s="1355"/>
      <c r="H36" s="1884">
        <v>1</v>
      </c>
      <c r="I36" s="1921"/>
      <c r="J36" s="1899">
        <f t="shared" si="1"/>
        <v>0</v>
      </c>
    </row>
    <row r="37" spans="1:10" s="17" customFormat="1" x14ac:dyDescent="0.35">
      <c r="A37" s="1895">
        <v>20</v>
      </c>
      <c r="B37" s="1882"/>
      <c r="C37" s="654" t="s">
        <v>5081</v>
      </c>
      <c r="D37" s="654" t="s">
        <v>4505</v>
      </c>
      <c r="E37" s="654" t="s">
        <v>4507</v>
      </c>
      <c r="F37" s="1355"/>
      <c r="G37" s="1355"/>
      <c r="H37" s="1884">
        <v>1</v>
      </c>
      <c r="I37" s="1921"/>
      <c r="J37" s="1899">
        <f t="shared" si="1"/>
        <v>0</v>
      </c>
    </row>
    <row r="38" spans="1:10" s="17" customFormat="1" x14ac:dyDescent="0.35">
      <c r="A38" s="1895">
        <v>21</v>
      </c>
      <c r="B38" s="1882"/>
      <c r="C38" s="654" t="s">
        <v>5080</v>
      </c>
      <c r="D38" s="654" t="s">
        <v>4505</v>
      </c>
      <c r="E38" s="654" t="s">
        <v>4508</v>
      </c>
      <c r="F38" s="1355"/>
      <c r="G38" s="1355"/>
      <c r="H38" s="1884">
        <v>1</v>
      </c>
      <c r="I38" s="1921"/>
      <c r="J38" s="1899">
        <f t="shared" si="1"/>
        <v>0</v>
      </c>
    </row>
    <row r="39" spans="1:10" s="17" customFormat="1" ht="15" thickBot="1" x14ac:dyDescent="0.4">
      <c r="A39" s="1900">
        <v>22</v>
      </c>
      <c r="B39" s="1901"/>
      <c r="C39" s="1902" t="s">
        <v>5079</v>
      </c>
      <c r="D39" s="1902" t="s">
        <v>4506</v>
      </c>
      <c r="E39" s="1902" t="s">
        <v>4509</v>
      </c>
      <c r="F39" s="1357"/>
      <c r="G39" s="1357"/>
      <c r="H39" s="1903">
        <v>1</v>
      </c>
      <c r="I39" s="1926"/>
      <c r="J39" s="1904">
        <f t="shared" si="1"/>
        <v>0</v>
      </c>
    </row>
    <row r="40" spans="1:10" s="17" customFormat="1" ht="15" thickBot="1" x14ac:dyDescent="0.4">
      <c r="A40" s="2474" t="s">
        <v>4517</v>
      </c>
      <c r="B40" s="2475"/>
      <c r="C40" s="2475"/>
      <c r="D40" s="2475"/>
      <c r="E40" s="2475"/>
      <c r="F40" s="2475"/>
      <c r="G40" s="2475"/>
      <c r="H40" s="2475"/>
      <c r="I40" s="2475"/>
      <c r="J40" s="2476"/>
    </row>
    <row r="41" spans="1:10" s="17" customFormat="1" x14ac:dyDescent="0.35">
      <c r="A41" s="1895">
        <v>23</v>
      </c>
      <c r="B41" s="1905"/>
      <c r="C41" s="1897" t="s">
        <v>900</v>
      </c>
      <c r="D41" s="1897" t="s">
        <v>899</v>
      </c>
      <c r="E41" s="1897" t="s">
        <v>4519</v>
      </c>
      <c r="F41" s="1923"/>
      <c r="G41" s="1923"/>
      <c r="H41" s="1898">
        <v>1</v>
      </c>
      <c r="I41" s="1925"/>
      <c r="J41" s="588">
        <f t="shared" ref="J41:J52" si="2">ROUND(I41,2)*H41</f>
        <v>0</v>
      </c>
    </row>
    <row r="42" spans="1:10" s="17" customFormat="1" x14ac:dyDescent="0.35">
      <c r="A42" s="1895">
        <v>24</v>
      </c>
      <c r="B42" s="1906"/>
      <c r="C42" s="654" t="s">
        <v>4500</v>
      </c>
      <c r="D42" s="654" t="s">
        <v>896</v>
      </c>
      <c r="E42" s="654" t="s">
        <v>4520</v>
      </c>
      <c r="F42" s="1924"/>
      <c r="G42" s="1924"/>
      <c r="H42" s="1884">
        <v>1</v>
      </c>
      <c r="I42" s="1921"/>
      <c r="J42" s="1899">
        <f t="shared" si="2"/>
        <v>0</v>
      </c>
    </row>
    <row r="43" spans="1:10" s="17" customFormat="1" x14ac:dyDescent="0.35">
      <c r="A43" s="1895">
        <v>25</v>
      </c>
      <c r="B43" s="1906"/>
      <c r="C43" s="654" t="s">
        <v>4512</v>
      </c>
      <c r="D43" s="654" t="s">
        <v>4503</v>
      </c>
      <c r="E43" s="654"/>
      <c r="F43" s="1355"/>
      <c r="G43" s="1355"/>
      <c r="H43" s="1884">
        <v>1</v>
      </c>
      <c r="I43" s="1921"/>
      <c r="J43" s="1899">
        <f t="shared" si="2"/>
        <v>0</v>
      </c>
    </row>
    <row r="44" spans="1:10" s="17" customFormat="1" x14ac:dyDescent="0.35">
      <c r="A44" s="1895">
        <v>26</v>
      </c>
      <c r="B44" s="1906"/>
      <c r="C44" s="654" t="s">
        <v>893</v>
      </c>
      <c r="D44" s="654" t="s">
        <v>889</v>
      </c>
      <c r="E44" s="654" t="s">
        <v>4521</v>
      </c>
      <c r="F44" s="1355"/>
      <c r="G44" s="1355"/>
      <c r="H44" s="1884">
        <v>1</v>
      </c>
      <c r="I44" s="1921"/>
      <c r="J44" s="1899">
        <f t="shared" si="2"/>
        <v>0</v>
      </c>
    </row>
    <row r="45" spans="1:10" s="17" customFormat="1" x14ac:dyDescent="0.35">
      <c r="A45" s="1895">
        <v>27</v>
      </c>
      <c r="B45" s="1906"/>
      <c r="C45" s="654" t="s">
        <v>893</v>
      </c>
      <c r="D45" s="654" t="s">
        <v>889</v>
      </c>
      <c r="E45" s="654" t="s">
        <v>4522</v>
      </c>
      <c r="F45" s="1355"/>
      <c r="G45" s="1355"/>
      <c r="H45" s="1884">
        <v>1</v>
      </c>
      <c r="I45" s="1921"/>
      <c r="J45" s="1899">
        <f t="shared" si="2"/>
        <v>0</v>
      </c>
    </row>
    <row r="46" spans="1:10" s="17" customFormat="1" x14ac:dyDescent="0.35">
      <c r="A46" s="1895">
        <v>28</v>
      </c>
      <c r="B46" s="1906"/>
      <c r="C46" s="654" t="s">
        <v>4501</v>
      </c>
      <c r="D46" s="654"/>
      <c r="E46" s="654" t="s">
        <v>4502</v>
      </c>
      <c r="F46" s="1355"/>
      <c r="G46" s="1355"/>
      <c r="H46" s="1884">
        <v>1</v>
      </c>
      <c r="I46" s="1921"/>
      <c r="J46" s="1899">
        <f t="shared" si="2"/>
        <v>0</v>
      </c>
    </row>
    <row r="47" spans="1:10" s="17" customFormat="1" x14ac:dyDescent="0.35">
      <c r="A47" s="1895">
        <v>29</v>
      </c>
      <c r="B47" s="1906"/>
      <c r="C47" s="654" t="s">
        <v>891</v>
      </c>
      <c r="D47" s="654"/>
      <c r="E47" s="654" t="s">
        <v>890</v>
      </c>
      <c r="F47" s="1355"/>
      <c r="G47" s="1355"/>
      <c r="H47" s="1884">
        <v>1</v>
      </c>
      <c r="I47" s="1921"/>
      <c r="J47" s="1899">
        <f t="shared" si="2"/>
        <v>0</v>
      </c>
    </row>
    <row r="48" spans="1:10" s="17" customFormat="1" x14ac:dyDescent="0.35">
      <c r="A48" s="1895">
        <v>30</v>
      </c>
      <c r="B48" s="1906"/>
      <c r="C48" s="654" t="s">
        <v>4504</v>
      </c>
      <c r="D48" s="654" t="s">
        <v>4503</v>
      </c>
      <c r="E48" s="654"/>
      <c r="F48" s="1355"/>
      <c r="G48" s="1355"/>
      <c r="H48" s="1884">
        <v>1</v>
      </c>
      <c r="I48" s="1921"/>
      <c r="J48" s="1899">
        <f t="shared" si="2"/>
        <v>0</v>
      </c>
    </row>
    <row r="49" spans="1:10" s="17" customFormat="1" x14ac:dyDescent="0.35">
      <c r="A49" s="1895">
        <v>31</v>
      </c>
      <c r="B49" s="1906"/>
      <c r="C49" s="654" t="s">
        <v>5081</v>
      </c>
      <c r="D49" s="654" t="s">
        <v>4505</v>
      </c>
      <c r="E49" s="654" t="s">
        <v>4507</v>
      </c>
      <c r="F49" s="1355"/>
      <c r="G49" s="1355"/>
      <c r="H49" s="1884">
        <v>1</v>
      </c>
      <c r="I49" s="1921"/>
      <c r="J49" s="1899">
        <f t="shared" si="2"/>
        <v>0</v>
      </c>
    </row>
    <row r="50" spans="1:10" s="17" customFormat="1" x14ac:dyDescent="0.35">
      <c r="A50" s="1895">
        <v>32</v>
      </c>
      <c r="B50" s="1906"/>
      <c r="C50" s="654" t="s">
        <v>5080</v>
      </c>
      <c r="D50" s="654" t="s">
        <v>4505</v>
      </c>
      <c r="E50" s="654" t="s">
        <v>4508</v>
      </c>
      <c r="F50" s="1355"/>
      <c r="G50" s="1355"/>
      <c r="H50" s="1884">
        <v>1</v>
      </c>
      <c r="I50" s="1921"/>
      <c r="J50" s="1899">
        <f t="shared" si="2"/>
        <v>0</v>
      </c>
    </row>
    <row r="51" spans="1:10" s="17" customFormat="1" x14ac:dyDescent="0.35">
      <c r="A51" s="1895">
        <v>33</v>
      </c>
      <c r="B51" s="1906"/>
      <c r="C51" s="654" t="s">
        <v>5079</v>
      </c>
      <c r="D51" s="654" t="s">
        <v>4506</v>
      </c>
      <c r="E51" s="654" t="s">
        <v>4509</v>
      </c>
      <c r="F51" s="1355"/>
      <c r="G51" s="1355"/>
      <c r="H51" s="1884">
        <v>1</v>
      </c>
      <c r="I51" s="1921"/>
      <c r="J51" s="1899">
        <f t="shared" si="2"/>
        <v>0</v>
      </c>
    </row>
    <row r="52" spans="1:10" s="17" customFormat="1" ht="15" thickBot="1" x14ac:dyDescent="0.4">
      <c r="A52" s="1900">
        <v>34</v>
      </c>
      <c r="B52" s="1907"/>
      <c r="C52" s="1902" t="s">
        <v>4518</v>
      </c>
      <c r="D52" s="1902" t="s">
        <v>899</v>
      </c>
      <c r="E52" s="1902" t="s">
        <v>4523</v>
      </c>
      <c r="F52" s="1357"/>
      <c r="G52" s="1357"/>
      <c r="H52" s="1903">
        <v>1</v>
      </c>
      <c r="I52" s="1926"/>
      <c r="J52" s="1904">
        <f t="shared" si="2"/>
        <v>0</v>
      </c>
    </row>
    <row r="53" spans="1:10" s="17" customFormat="1" ht="15" thickBot="1" x14ac:dyDescent="0.4">
      <c r="A53" s="2477" t="s">
        <v>4524</v>
      </c>
      <c r="B53" s="2478"/>
      <c r="C53" s="2478"/>
      <c r="D53" s="2478"/>
      <c r="E53" s="2478"/>
      <c r="F53" s="2478"/>
      <c r="G53" s="2478"/>
      <c r="H53" s="2478"/>
      <c r="I53" s="2478"/>
      <c r="J53" s="2479"/>
    </row>
    <row r="54" spans="1:10" s="17" customFormat="1" x14ac:dyDescent="0.35">
      <c r="A54" s="1908">
        <v>35</v>
      </c>
      <c r="B54" s="1909"/>
      <c r="C54" s="1910" t="s">
        <v>4525</v>
      </c>
      <c r="D54" s="1910" t="s">
        <v>4527</v>
      </c>
      <c r="E54" s="1910" t="s">
        <v>4528</v>
      </c>
      <c r="F54" s="1358"/>
      <c r="G54" s="1358"/>
      <c r="H54" s="1911">
        <v>1</v>
      </c>
      <c r="I54" s="1920"/>
      <c r="J54" s="1912">
        <f>ROUND(I54,2)*H54</f>
        <v>0</v>
      </c>
    </row>
    <row r="55" spans="1:10" s="17" customFormat="1" ht="15" thickBot="1" x14ac:dyDescent="0.4">
      <c r="A55" s="1913">
        <v>36</v>
      </c>
      <c r="B55" s="1891"/>
      <c r="C55" s="595" t="s">
        <v>4526</v>
      </c>
      <c r="D55" s="595" t="s">
        <v>4527</v>
      </c>
      <c r="E55" s="595" t="s">
        <v>4529</v>
      </c>
      <c r="F55" s="1356"/>
      <c r="G55" s="1356"/>
      <c r="H55" s="1893">
        <v>1</v>
      </c>
      <c r="I55" s="1922"/>
      <c r="J55" s="1914">
        <f>ROUND(I55,2)*H55</f>
        <v>0</v>
      </c>
    </row>
    <row r="56" spans="1:10" s="17" customFormat="1" ht="15" thickBot="1" x14ac:dyDescent="0.4">
      <c r="A56" s="2477" t="s">
        <v>6031</v>
      </c>
      <c r="B56" s="2478"/>
      <c r="C56" s="2478"/>
      <c r="D56" s="2478"/>
      <c r="E56" s="2478"/>
      <c r="F56" s="2478"/>
      <c r="G56" s="2478"/>
      <c r="H56" s="2478"/>
      <c r="I56" s="2478"/>
      <c r="J56" s="2479"/>
    </row>
    <row r="57" spans="1:10" s="17" customFormat="1" x14ac:dyDescent="0.35">
      <c r="A57" s="1908">
        <f>A55+1</f>
        <v>37</v>
      </c>
      <c r="B57" s="1909"/>
      <c r="C57" s="1915" t="s">
        <v>6032</v>
      </c>
      <c r="D57" s="1910" t="s">
        <v>6033</v>
      </c>
      <c r="E57" s="1910"/>
      <c r="F57" s="1358"/>
      <c r="G57" s="1358"/>
      <c r="H57" s="1911">
        <v>1</v>
      </c>
      <c r="I57" s="1920"/>
      <c r="J57" s="1912">
        <f t="shared" ref="J57:J68" si="3">ROUND(I57,2)*H57</f>
        <v>0</v>
      </c>
    </row>
    <row r="58" spans="1:10" s="17" customFormat="1" x14ac:dyDescent="0.35">
      <c r="A58" s="1916">
        <f>A57+1</f>
        <v>38</v>
      </c>
      <c r="B58" s="1882"/>
      <c r="C58" s="654" t="s">
        <v>2583</v>
      </c>
      <c r="D58" s="654" t="s">
        <v>6033</v>
      </c>
      <c r="E58" s="654"/>
      <c r="F58" s="1355"/>
      <c r="G58" s="1355"/>
      <c r="H58" s="1884">
        <v>1</v>
      </c>
      <c r="I58" s="1921"/>
      <c r="J58" s="1899">
        <f t="shared" si="3"/>
        <v>0</v>
      </c>
    </row>
    <row r="59" spans="1:10" s="17" customFormat="1" x14ac:dyDescent="0.35">
      <c r="A59" s="1916">
        <f t="shared" ref="A59:A122" si="4">A58+1</f>
        <v>39</v>
      </c>
      <c r="B59" s="1882"/>
      <c r="C59" s="654" t="s">
        <v>2573</v>
      </c>
      <c r="D59" s="654" t="s">
        <v>6033</v>
      </c>
      <c r="E59" s="654"/>
      <c r="F59" s="1355"/>
      <c r="G59" s="1355"/>
      <c r="H59" s="1884">
        <v>1</v>
      </c>
      <c r="I59" s="1921"/>
      <c r="J59" s="1899">
        <f t="shared" si="3"/>
        <v>0</v>
      </c>
    </row>
    <row r="60" spans="1:10" s="17" customFormat="1" x14ac:dyDescent="0.35">
      <c r="A60" s="1916">
        <f t="shared" si="4"/>
        <v>40</v>
      </c>
      <c r="B60" s="1882"/>
      <c r="C60" s="654" t="s">
        <v>2580</v>
      </c>
      <c r="D60" s="654" t="s">
        <v>6033</v>
      </c>
      <c r="E60" s="654"/>
      <c r="F60" s="1355"/>
      <c r="G60" s="1355"/>
      <c r="H60" s="1884">
        <v>1</v>
      </c>
      <c r="I60" s="1921"/>
      <c r="J60" s="1899">
        <f t="shared" si="3"/>
        <v>0</v>
      </c>
    </row>
    <row r="61" spans="1:10" s="17" customFormat="1" x14ac:dyDescent="0.35">
      <c r="A61" s="1916">
        <f t="shared" si="4"/>
        <v>41</v>
      </c>
      <c r="B61" s="1882"/>
      <c r="C61" s="654" t="s">
        <v>2569</v>
      </c>
      <c r="D61" s="654" t="s">
        <v>6033</v>
      </c>
      <c r="E61" s="654"/>
      <c r="F61" s="1355"/>
      <c r="G61" s="1355"/>
      <c r="H61" s="1884">
        <v>1</v>
      </c>
      <c r="I61" s="1921"/>
      <c r="J61" s="1899">
        <f t="shared" si="3"/>
        <v>0</v>
      </c>
    </row>
    <row r="62" spans="1:10" s="17" customFormat="1" x14ac:dyDescent="0.35">
      <c r="A62" s="1916">
        <f t="shared" si="4"/>
        <v>42</v>
      </c>
      <c r="B62" s="1882"/>
      <c r="C62" s="654" t="s">
        <v>2577</v>
      </c>
      <c r="D62" s="654" t="s">
        <v>6033</v>
      </c>
      <c r="E62" s="654"/>
      <c r="F62" s="1355"/>
      <c r="G62" s="1355"/>
      <c r="H62" s="1884">
        <v>1</v>
      </c>
      <c r="I62" s="1921"/>
      <c r="J62" s="1899">
        <f t="shared" si="3"/>
        <v>0</v>
      </c>
    </row>
    <row r="63" spans="1:10" s="17" customFormat="1" x14ac:dyDescent="0.35">
      <c r="A63" s="1916">
        <f t="shared" si="4"/>
        <v>43</v>
      </c>
      <c r="B63" s="1882"/>
      <c r="C63" s="1917" t="s">
        <v>6034</v>
      </c>
      <c r="D63" s="654" t="s">
        <v>6033</v>
      </c>
      <c r="E63" s="654"/>
      <c r="F63" s="1355"/>
      <c r="G63" s="1355"/>
      <c r="H63" s="1884">
        <v>1</v>
      </c>
      <c r="I63" s="1921"/>
      <c r="J63" s="1899">
        <f t="shared" si="3"/>
        <v>0</v>
      </c>
    </row>
    <row r="64" spans="1:10" s="17" customFormat="1" x14ac:dyDescent="0.35">
      <c r="A64" s="1916">
        <f t="shared" si="4"/>
        <v>44</v>
      </c>
      <c r="B64" s="1882"/>
      <c r="C64" s="654" t="s">
        <v>2575</v>
      </c>
      <c r="D64" s="654" t="s">
        <v>6033</v>
      </c>
      <c r="E64" s="654"/>
      <c r="F64" s="1355"/>
      <c r="G64" s="1355"/>
      <c r="H64" s="1884">
        <v>1</v>
      </c>
      <c r="I64" s="1921"/>
      <c r="J64" s="1899">
        <f t="shared" si="3"/>
        <v>0</v>
      </c>
    </row>
    <row r="65" spans="1:10" s="17" customFormat="1" x14ac:dyDescent="0.35">
      <c r="A65" s="1916">
        <f t="shared" si="4"/>
        <v>45</v>
      </c>
      <c r="B65" s="1882"/>
      <c r="C65" s="654" t="s">
        <v>2573</v>
      </c>
      <c r="D65" s="654" t="s">
        <v>6033</v>
      </c>
      <c r="E65" s="654"/>
      <c r="F65" s="1355"/>
      <c r="G65" s="1355"/>
      <c r="H65" s="1884">
        <v>1</v>
      </c>
      <c r="I65" s="1921"/>
      <c r="J65" s="1899">
        <f t="shared" si="3"/>
        <v>0</v>
      </c>
    </row>
    <row r="66" spans="1:10" s="17" customFormat="1" x14ac:dyDescent="0.35">
      <c r="A66" s="1916">
        <f t="shared" si="4"/>
        <v>46</v>
      </c>
      <c r="B66" s="1882"/>
      <c r="C66" s="654" t="s">
        <v>2571</v>
      </c>
      <c r="D66" s="654" t="s">
        <v>6033</v>
      </c>
      <c r="E66" s="654"/>
      <c r="F66" s="1355"/>
      <c r="G66" s="1355"/>
      <c r="H66" s="1884">
        <v>1</v>
      </c>
      <c r="I66" s="1921"/>
      <c r="J66" s="1899">
        <f t="shared" si="3"/>
        <v>0</v>
      </c>
    </row>
    <row r="67" spans="1:10" s="17" customFormat="1" x14ac:dyDescent="0.35">
      <c r="A67" s="1916">
        <f t="shared" si="4"/>
        <v>47</v>
      </c>
      <c r="B67" s="1882"/>
      <c r="C67" s="654" t="s">
        <v>2569</v>
      </c>
      <c r="D67" s="654" t="s">
        <v>6033</v>
      </c>
      <c r="E67" s="654"/>
      <c r="F67" s="1355"/>
      <c r="G67" s="1355"/>
      <c r="H67" s="1884">
        <v>1</v>
      </c>
      <c r="I67" s="1921"/>
      <c r="J67" s="1899">
        <f t="shared" si="3"/>
        <v>0</v>
      </c>
    </row>
    <row r="68" spans="1:10" s="17" customFormat="1" ht="15" thickBot="1" x14ac:dyDescent="0.4">
      <c r="A68" s="1918">
        <f t="shared" si="4"/>
        <v>48</v>
      </c>
      <c r="B68" s="1891"/>
      <c r="C68" s="595" t="s">
        <v>2567</v>
      </c>
      <c r="D68" s="595" t="s">
        <v>6033</v>
      </c>
      <c r="E68" s="595"/>
      <c r="F68" s="1356"/>
      <c r="G68" s="1356"/>
      <c r="H68" s="1893">
        <v>1</v>
      </c>
      <c r="I68" s="1922"/>
      <c r="J68" s="1914">
        <f t="shared" si="3"/>
        <v>0</v>
      </c>
    </row>
    <row r="69" spans="1:10" s="17" customFormat="1" x14ac:dyDescent="0.35">
      <c r="A69" s="1908">
        <f t="shared" si="4"/>
        <v>49</v>
      </c>
      <c r="B69" s="1909"/>
      <c r="C69" s="1915" t="s">
        <v>6035</v>
      </c>
      <c r="D69" s="1910" t="s">
        <v>980</v>
      </c>
      <c r="E69" s="1910"/>
      <c r="F69" s="1358"/>
      <c r="G69" s="1358"/>
      <c r="H69" s="1911">
        <v>1</v>
      </c>
      <c r="I69" s="1920"/>
      <c r="J69" s="1912">
        <f t="shared" ref="J69:J80" si="5">ROUND(I69,2)*H69</f>
        <v>0</v>
      </c>
    </row>
    <row r="70" spans="1:10" s="17" customFormat="1" x14ac:dyDescent="0.35">
      <c r="A70" s="1916">
        <f t="shared" si="4"/>
        <v>50</v>
      </c>
      <c r="B70" s="1882"/>
      <c r="C70" s="654" t="s">
        <v>2583</v>
      </c>
      <c r="D70" s="654" t="s">
        <v>980</v>
      </c>
      <c r="E70" s="654"/>
      <c r="F70" s="1355"/>
      <c r="G70" s="1355"/>
      <c r="H70" s="1884">
        <v>1</v>
      </c>
      <c r="I70" s="1921"/>
      <c r="J70" s="1899">
        <f t="shared" si="5"/>
        <v>0</v>
      </c>
    </row>
    <row r="71" spans="1:10" s="17" customFormat="1" x14ac:dyDescent="0.35">
      <c r="A71" s="1916">
        <f t="shared" si="4"/>
        <v>51</v>
      </c>
      <c r="B71" s="1882"/>
      <c r="C71" s="654" t="s">
        <v>2573</v>
      </c>
      <c r="D71" s="654" t="s">
        <v>980</v>
      </c>
      <c r="E71" s="654"/>
      <c r="F71" s="1355"/>
      <c r="G71" s="1355"/>
      <c r="H71" s="1884">
        <v>1</v>
      </c>
      <c r="I71" s="1921"/>
      <c r="J71" s="1899">
        <f t="shared" si="5"/>
        <v>0</v>
      </c>
    </row>
    <row r="72" spans="1:10" s="17" customFormat="1" x14ac:dyDescent="0.35">
      <c r="A72" s="1916">
        <f t="shared" si="4"/>
        <v>52</v>
      </c>
      <c r="B72" s="1882"/>
      <c r="C72" s="654" t="s">
        <v>2580</v>
      </c>
      <c r="D72" s="654" t="s">
        <v>980</v>
      </c>
      <c r="E72" s="654"/>
      <c r="F72" s="1355"/>
      <c r="G72" s="1355"/>
      <c r="H72" s="1884">
        <v>1</v>
      </c>
      <c r="I72" s="1921"/>
      <c r="J72" s="1899">
        <f t="shared" si="5"/>
        <v>0</v>
      </c>
    </row>
    <row r="73" spans="1:10" s="17" customFormat="1" x14ac:dyDescent="0.35">
      <c r="A73" s="1916">
        <f t="shared" si="4"/>
        <v>53</v>
      </c>
      <c r="B73" s="1882"/>
      <c r="C73" s="654" t="s">
        <v>2569</v>
      </c>
      <c r="D73" s="654" t="s">
        <v>980</v>
      </c>
      <c r="E73" s="654"/>
      <c r="F73" s="1355"/>
      <c r="G73" s="1355"/>
      <c r="H73" s="1884">
        <v>1</v>
      </c>
      <c r="I73" s="1921"/>
      <c r="J73" s="1899">
        <f t="shared" si="5"/>
        <v>0</v>
      </c>
    </row>
    <row r="74" spans="1:10" s="17" customFormat="1" x14ac:dyDescent="0.35">
      <c r="A74" s="1916">
        <f t="shared" si="4"/>
        <v>54</v>
      </c>
      <c r="B74" s="1882"/>
      <c r="C74" s="654" t="s">
        <v>2577</v>
      </c>
      <c r="D74" s="654" t="s">
        <v>980</v>
      </c>
      <c r="E74" s="654"/>
      <c r="F74" s="1355"/>
      <c r="G74" s="1355"/>
      <c r="H74" s="1884">
        <v>1</v>
      </c>
      <c r="I74" s="1921"/>
      <c r="J74" s="1899">
        <f t="shared" si="5"/>
        <v>0</v>
      </c>
    </row>
    <row r="75" spans="1:10" s="17" customFormat="1" x14ac:dyDescent="0.35">
      <c r="A75" s="1916">
        <f t="shared" si="4"/>
        <v>55</v>
      </c>
      <c r="B75" s="1882"/>
      <c r="C75" s="1917" t="s">
        <v>6036</v>
      </c>
      <c r="D75" s="654" t="s">
        <v>980</v>
      </c>
      <c r="E75" s="654"/>
      <c r="F75" s="1355"/>
      <c r="G75" s="1355"/>
      <c r="H75" s="1884">
        <v>1</v>
      </c>
      <c r="I75" s="1921"/>
      <c r="J75" s="1899">
        <f t="shared" si="5"/>
        <v>0</v>
      </c>
    </row>
    <row r="76" spans="1:10" s="17" customFormat="1" x14ac:dyDescent="0.35">
      <c r="A76" s="1916">
        <f t="shared" si="4"/>
        <v>56</v>
      </c>
      <c r="B76" s="1882"/>
      <c r="C76" s="654" t="s">
        <v>2575</v>
      </c>
      <c r="D76" s="654" t="s">
        <v>980</v>
      </c>
      <c r="E76" s="654"/>
      <c r="F76" s="1355"/>
      <c r="G76" s="1355"/>
      <c r="H76" s="1884">
        <v>1</v>
      </c>
      <c r="I76" s="1921"/>
      <c r="J76" s="1899">
        <f t="shared" si="5"/>
        <v>0</v>
      </c>
    </row>
    <row r="77" spans="1:10" s="17" customFormat="1" x14ac:dyDescent="0.35">
      <c r="A77" s="1916">
        <f t="shared" si="4"/>
        <v>57</v>
      </c>
      <c r="B77" s="1882"/>
      <c r="C77" s="654" t="s">
        <v>2573</v>
      </c>
      <c r="D77" s="654" t="s">
        <v>980</v>
      </c>
      <c r="E77" s="654"/>
      <c r="F77" s="1355"/>
      <c r="G77" s="1355"/>
      <c r="H77" s="1884">
        <v>1</v>
      </c>
      <c r="I77" s="1921"/>
      <c r="J77" s="1899">
        <f t="shared" si="5"/>
        <v>0</v>
      </c>
    </row>
    <row r="78" spans="1:10" s="17" customFormat="1" x14ac:dyDescent="0.35">
      <c r="A78" s="1916">
        <f t="shared" si="4"/>
        <v>58</v>
      </c>
      <c r="B78" s="1882"/>
      <c r="C78" s="654" t="s">
        <v>2571</v>
      </c>
      <c r="D78" s="654" t="s">
        <v>980</v>
      </c>
      <c r="E78" s="654"/>
      <c r="F78" s="1355"/>
      <c r="G78" s="1355"/>
      <c r="H78" s="1884">
        <v>1</v>
      </c>
      <c r="I78" s="1921"/>
      <c r="J78" s="1899">
        <f t="shared" si="5"/>
        <v>0</v>
      </c>
    </row>
    <row r="79" spans="1:10" s="17" customFormat="1" x14ac:dyDescent="0.35">
      <c r="A79" s="1916">
        <f t="shared" si="4"/>
        <v>59</v>
      </c>
      <c r="B79" s="1882"/>
      <c r="C79" s="654" t="s">
        <v>2569</v>
      </c>
      <c r="D79" s="654" t="s">
        <v>980</v>
      </c>
      <c r="E79" s="654"/>
      <c r="F79" s="1355"/>
      <c r="G79" s="1355"/>
      <c r="H79" s="1884">
        <v>1</v>
      </c>
      <c r="I79" s="1921"/>
      <c r="J79" s="1899">
        <f t="shared" si="5"/>
        <v>0</v>
      </c>
    </row>
    <row r="80" spans="1:10" s="17" customFormat="1" ht="15" thickBot="1" x14ac:dyDescent="0.4">
      <c r="A80" s="1918">
        <f t="shared" si="4"/>
        <v>60</v>
      </c>
      <c r="B80" s="1891"/>
      <c r="C80" s="595" t="s">
        <v>2567</v>
      </c>
      <c r="D80" s="595" t="s">
        <v>980</v>
      </c>
      <c r="E80" s="595"/>
      <c r="F80" s="1356"/>
      <c r="G80" s="1356"/>
      <c r="H80" s="1893">
        <v>1</v>
      </c>
      <c r="I80" s="1922"/>
      <c r="J80" s="1914">
        <f t="shared" si="5"/>
        <v>0</v>
      </c>
    </row>
    <row r="81" spans="1:10" s="17" customFormat="1" x14ac:dyDescent="0.35">
      <c r="A81" s="1908">
        <f t="shared" si="4"/>
        <v>61</v>
      </c>
      <c r="B81" s="1909"/>
      <c r="C81" s="1915" t="s">
        <v>6037</v>
      </c>
      <c r="D81" s="1910" t="s">
        <v>980</v>
      </c>
      <c r="E81" s="1910"/>
      <c r="F81" s="1358"/>
      <c r="G81" s="1358"/>
      <c r="H81" s="1911">
        <v>1</v>
      </c>
      <c r="I81" s="1920"/>
      <c r="J81" s="1912">
        <f t="shared" ref="J81:J92" si="6">ROUND(I81,2)*H81</f>
        <v>0</v>
      </c>
    </row>
    <row r="82" spans="1:10" s="17" customFormat="1" x14ac:dyDescent="0.35">
      <c r="A82" s="1916">
        <f t="shared" si="4"/>
        <v>62</v>
      </c>
      <c r="B82" s="1882"/>
      <c r="C82" s="654" t="s">
        <v>2583</v>
      </c>
      <c r="D82" s="654" t="s">
        <v>980</v>
      </c>
      <c r="E82" s="654"/>
      <c r="F82" s="1355"/>
      <c r="G82" s="1355"/>
      <c r="H82" s="1884">
        <v>1</v>
      </c>
      <c r="I82" s="1921"/>
      <c r="J82" s="1899">
        <f t="shared" si="6"/>
        <v>0</v>
      </c>
    </row>
    <row r="83" spans="1:10" s="17" customFormat="1" x14ac:dyDescent="0.35">
      <c r="A83" s="1916">
        <f t="shared" si="4"/>
        <v>63</v>
      </c>
      <c r="B83" s="1882"/>
      <c r="C83" s="654" t="s">
        <v>2573</v>
      </c>
      <c r="D83" s="654" t="s">
        <v>980</v>
      </c>
      <c r="E83" s="654"/>
      <c r="F83" s="1355"/>
      <c r="G83" s="1355"/>
      <c r="H83" s="1884">
        <v>1</v>
      </c>
      <c r="I83" s="1921"/>
      <c r="J83" s="1899">
        <f t="shared" si="6"/>
        <v>0</v>
      </c>
    </row>
    <row r="84" spans="1:10" s="17" customFormat="1" x14ac:dyDescent="0.35">
      <c r="A84" s="1916">
        <f t="shared" si="4"/>
        <v>64</v>
      </c>
      <c r="B84" s="1882"/>
      <c r="C84" s="654" t="s">
        <v>2580</v>
      </c>
      <c r="D84" s="654" t="s">
        <v>980</v>
      </c>
      <c r="E84" s="654"/>
      <c r="F84" s="1355"/>
      <c r="G84" s="1355"/>
      <c r="H84" s="1884">
        <v>1</v>
      </c>
      <c r="I84" s="1921"/>
      <c r="J84" s="1899">
        <f t="shared" si="6"/>
        <v>0</v>
      </c>
    </row>
    <row r="85" spans="1:10" s="17" customFormat="1" x14ac:dyDescent="0.35">
      <c r="A85" s="1916">
        <f t="shared" si="4"/>
        <v>65</v>
      </c>
      <c r="B85" s="1882"/>
      <c r="C85" s="654" t="s">
        <v>2569</v>
      </c>
      <c r="D85" s="654" t="s">
        <v>980</v>
      </c>
      <c r="E85" s="654"/>
      <c r="F85" s="1355"/>
      <c r="G85" s="1355"/>
      <c r="H85" s="1884">
        <v>1</v>
      </c>
      <c r="I85" s="1921"/>
      <c r="J85" s="1899">
        <f t="shared" si="6"/>
        <v>0</v>
      </c>
    </row>
    <row r="86" spans="1:10" s="17" customFormat="1" x14ac:dyDescent="0.35">
      <c r="A86" s="1916">
        <f t="shared" si="4"/>
        <v>66</v>
      </c>
      <c r="B86" s="1882"/>
      <c r="C86" s="654" t="s">
        <v>2577</v>
      </c>
      <c r="D86" s="654" t="s">
        <v>980</v>
      </c>
      <c r="E86" s="654"/>
      <c r="F86" s="1355"/>
      <c r="G86" s="1355"/>
      <c r="H86" s="1884">
        <v>1</v>
      </c>
      <c r="I86" s="1921"/>
      <c r="J86" s="1899">
        <f t="shared" si="6"/>
        <v>0</v>
      </c>
    </row>
    <row r="87" spans="1:10" s="17" customFormat="1" x14ac:dyDescent="0.35">
      <c r="A87" s="1916">
        <f t="shared" si="4"/>
        <v>67</v>
      </c>
      <c r="B87" s="1882"/>
      <c r="C87" s="1917" t="s">
        <v>6038</v>
      </c>
      <c r="D87" s="654" t="s">
        <v>980</v>
      </c>
      <c r="E87" s="654"/>
      <c r="F87" s="1355"/>
      <c r="G87" s="1355"/>
      <c r="H87" s="1884">
        <v>1</v>
      </c>
      <c r="I87" s="1921"/>
      <c r="J87" s="1899">
        <f t="shared" si="6"/>
        <v>0</v>
      </c>
    </row>
    <row r="88" spans="1:10" s="17" customFormat="1" x14ac:dyDescent="0.35">
      <c r="A88" s="1916">
        <f t="shared" si="4"/>
        <v>68</v>
      </c>
      <c r="B88" s="1882"/>
      <c r="C88" s="654" t="s">
        <v>2575</v>
      </c>
      <c r="D88" s="654" t="s">
        <v>980</v>
      </c>
      <c r="E88" s="654"/>
      <c r="F88" s="1355"/>
      <c r="G88" s="1355"/>
      <c r="H88" s="1884">
        <v>1</v>
      </c>
      <c r="I88" s="1921"/>
      <c r="J88" s="1899">
        <f t="shared" si="6"/>
        <v>0</v>
      </c>
    </row>
    <row r="89" spans="1:10" s="17" customFormat="1" x14ac:dyDescent="0.35">
      <c r="A89" s="1916">
        <f t="shared" si="4"/>
        <v>69</v>
      </c>
      <c r="B89" s="1882"/>
      <c r="C89" s="654" t="s">
        <v>2573</v>
      </c>
      <c r="D89" s="654" t="s">
        <v>980</v>
      </c>
      <c r="E89" s="654"/>
      <c r="F89" s="1355"/>
      <c r="G89" s="1355"/>
      <c r="H89" s="1884">
        <v>1</v>
      </c>
      <c r="I89" s="1921"/>
      <c r="J89" s="1899">
        <f t="shared" si="6"/>
        <v>0</v>
      </c>
    </row>
    <row r="90" spans="1:10" s="17" customFormat="1" x14ac:dyDescent="0.35">
      <c r="A90" s="1916">
        <f t="shared" si="4"/>
        <v>70</v>
      </c>
      <c r="B90" s="1882"/>
      <c r="C90" s="654" t="s">
        <v>2571</v>
      </c>
      <c r="D90" s="654" t="s">
        <v>980</v>
      </c>
      <c r="E90" s="654"/>
      <c r="F90" s="1355"/>
      <c r="G90" s="1355"/>
      <c r="H90" s="1884">
        <v>1</v>
      </c>
      <c r="I90" s="1921"/>
      <c r="J90" s="1899">
        <f t="shared" si="6"/>
        <v>0</v>
      </c>
    </row>
    <row r="91" spans="1:10" s="17" customFormat="1" x14ac:dyDescent="0.35">
      <c r="A91" s="1916">
        <f t="shared" si="4"/>
        <v>71</v>
      </c>
      <c r="B91" s="1882"/>
      <c r="C91" s="654" t="s">
        <v>2569</v>
      </c>
      <c r="D91" s="654" t="s">
        <v>980</v>
      </c>
      <c r="E91" s="654"/>
      <c r="F91" s="1355"/>
      <c r="G91" s="1355"/>
      <c r="H91" s="1884">
        <v>1</v>
      </c>
      <c r="I91" s="1921"/>
      <c r="J91" s="1899">
        <f t="shared" si="6"/>
        <v>0</v>
      </c>
    </row>
    <row r="92" spans="1:10" s="17" customFormat="1" ht="15" thickBot="1" x14ac:dyDescent="0.4">
      <c r="A92" s="1918">
        <f t="shared" si="4"/>
        <v>72</v>
      </c>
      <c r="B92" s="1891"/>
      <c r="C92" s="595" t="s">
        <v>2567</v>
      </c>
      <c r="D92" s="595" t="s">
        <v>980</v>
      </c>
      <c r="E92" s="595"/>
      <c r="F92" s="1356"/>
      <c r="G92" s="1356"/>
      <c r="H92" s="1893">
        <v>1</v>
      </c>
      <c r="I92" s="1922"/>
      <c r="J92" s="1914">
        <f t="shared" si="6"/>
        <v>0</v>
      </c>
    </row>
    <row r="93" spans="1:10" s="17" customFormat="1" x14ac:dyDescent="0.35">
      <c r="A93" s="1908">
        <f t="shared" si="4"/>
        <v>73</v>
      </c>
      <c r="B93" s="1909"/>
      <c r="C93" s="1915" t="s">
        <v>6039</v>
      </c>
      <c r="D93" s="1910" t="s">
        <v>980</v>
      </c>
      <c r="E93" s="1910"/>
      <c r="F93" s="1358"/>
      <c r="G93" s="1358"/>
      <c r="H93" s="1911">
        <v>1</v>
      </c>
      <c r="I93" s="1920"/>
      <c r="J93" s="1912">
        <f t="shared" ref="J93:J104" si="7">ROUND(I93,2)*H93</f>
        <v>0</v>
      </c>
    </row>
    <row r="94" spans="1:10" s="17" customFormat="1" x14ac:dyDescent="0.35">
      <c r="A94" s="1916">
        <f t="shared" si="4"/>
        <v>74</v>
      </c>
      <c r="B94" s="1882"/>
      <c r="C94" s="654" t="s">
        <v>2583</v>
      </c>
      <c r="D94" s="654" t="s">
        <v>980</v>
      </c>
      <c r="E94" s="654"/>
      <c r="F94" s="1355"/>
      <c r="G94" s="1355"/>
      <c r="H94" s="1884">
        <v>1</v>
      </c>
      <c r="I94" s="1921"/>
      <c r="J94" s="1899">
        <f t="shared" si="7"/>
        <v>0</v>
      </c>
    </row>
    <row r="95" spans="1:10" s="17" customFormat="1" x14ac:dyDescent="0.35">
      <c r="A95" s="1916">
        <f t="shared" si="4"/>
        <v>75</v>
      </c>
      <c r="B95" s="1882"/>
      <c r="C95" s="654" t="s">
        <v>2573</v>
      </c>
      <c r="D95" s="654" t="s">
        <v>980</v>
      </c>
      <c r="E95" s="654"/>
      <c r="F95" s="1355"/>
      <c r="G95" s="1355"/>
      <c r="H95" s="1884">
        <v>1</v>
      </c>
      <c r="I95" s="1921"/>
      <c r="J95" s="1899">
        <f t="shared" si="7"/>
        <v>0</v>
      </c>
    </row>
    <row r="96" spans="1:10" s="17" customFormat="1" x14ac:dyDescent="0.35">
      <c r="A96" s="1916">
        <f t="shared" si="4"/>
        <v>76</v>
      </c>
      <c r="B96" s="1882"/>
      <c r="C96" s="654" t="s">
        <v>2580</v>
      </c>
      <c r="D96" s="654" t="s">
        <v>980</v>
      </c>
      <c r="E96" s="654"/>
      <c r="F96" s="1355"/>
      <c r="G96" s="1355"/>
      <c r="H96" s="1884">
        <v>1</v>
      </c>
      <c r="I96" s="1921"/>
      <c r="J96" s="1899">
        <f t="shared" si="7"/>
        <v>0</v>
      </c>
    </row>
    <row r="97" spans="1:10" s="17" customFormat="1" x14ac:dyDescent="0.35">
      <c r="A97" s="1916">
        <f t="shared" si="4"/>
        <v>77</v>
      </c>
      <c r="B97" s="1882"/>
      <c r="C97" s="654" t="s">
        <v>2569</v>
      </c>
      <c r="D97" s="654" t="s">
        <v>980</v>
      </c>
      <c r="E97" s="654"/>
      <c r="F97" s="1355"/>
      <c r="G97" s="1355"/>
      <c r="H97" s="1884">
        <v>1</v>
      </c>
      <c r="I97" s="1921"/>
      <c r="J97" s="1899">
        <f t="shared" si="7"/>
        <v>0</v>
      </c>
    </row>
    <row r="98" spans="1:10" s="17" customFormat="1" x14ac:dyDescent="0.35">
      <c r="A98" s="1916">
        <f t="shared" si="4"/>
        <v>78</v>
      </c>
      <c r="B98" s="1882"/>
      <c r="C98" s="654" t="s">
        <v>2577</v>
      </c>
      <c r="D98" s="654" t="s">
        <v>980</v>
      </c>
      <c r="E98" s="654"/>
      <c r="F98" s="1355"/>
      <c r="G98" s="1355"/>
      <c r="H98" s="1884">
        <v>1</v>
      </c>
      <c r="I98" s="1921"/>
      <c r="J98" s="1899">
        <f t="shared" si="7"/>
        <v>0</v>
      </c>
    </row>
    <row r="99" spans="1:10" s="17" customFormat="1" x14ac:dyDescent="0.35">
      <c r="A99" s="1916">
        <f t="shared" si="4"/>
        <v>79</v>
      </c>
      <c r="B99" s="1882"/>
      <c r="C99" s="1917" t="s">
        <v>6038</v>
      </c>
      <c r="D99" s="654" t="s">
        <v>980</v>
      </c>
      <c r="E99" s="654"/>
      <c r="F99" s="1355"/>
      <c r="G99" s="1355"/>
      <c r="H99" s="1884">
        <v>1</v>
      </c>
      <c r="I99" s="1921"/>
      <c r="J99" s="1899">
        <f t="shared" si="7"/>
        <v>0</v>
      </c>
    </row>
    <row r="100" spans="1:10" s="17" customFormat="1" x14ac:dyDescent="0.35">
      <c r="A100" s="1916">
        <f t="shared" si="4"/>
        <v>80</v>
      </c>
      <c r="B100" s="1882"/>
      <c r="C100" s="654" t="s">
        <v>2575</v>
      </c>
      <c r="D100" s="654" t="s">
        <v>980</v>
      </c>
      <c r="E100" s="654"/>
      <c r="F100" s="1355"/>
      <c r="G100" s="1355"/>
      <c r="H100" s="1884">
        <v>1</v>
      </c>
      <c r="I100" s="1921"/>
      <c r="J100" s="1899">
        <f t="shared" si="7"/>
        <v>0</v>
      </c>
    </row>
    <row r="101" spans="1:10" s="17" customFormat="1" x14ac:dyDescent="0.35">
      <c r="A101" s="1916">
        <f t="shared" si="4"/>
        <v>81</v>
      </c>
      <c r="B101" s="1882"/>
      <c r="C101" s="654" t="s">
        <v>2573</v>
      </c>
      <c r="D101" s="654" t="s">
        <v>980</v>
      </c>
      <c r="E101" s="654"/>
      <c r="F101" s="1355"/>
      <c r="G101" s="1355"/>
      <c r="H101" s="1884">
        <v>1</v>
      </c>
      <c r="I101" s="1921"/>
      <c r="J101" s="1899">
        <f t="shared" si="7"/>
        <v>0</v>
      </c>
    </row>
    <row r="102" spans="1:10" s="17" customFormat="1" x14ac:dyDescent="0.35">
      <c r="A102" s="1916">
        <f t="shared" si="4"/>
        <v>82</v>
      </c>
      <c r="B102" s="1882"/>
      <c r="C102" s="654" t="s">
        <v>2571</v>
      </c>
      <c r="D102" s="654" t="s">
        <v>980</v>
      </c>
      <c r="E102" s="654"/>
      <c r="F102" s="1355"/>
      <c r="G102" s="1355"/>
      <c r="H102" s="1884">
        <v>1</v>
      </c>
      <c r="I102" s="1921"/>
      <c r="J102" s="1899">
        <f t="shared" si="7"/>
        <v>0</v>
      </c>
    </row>
    <row r="103" spans="1:10" s="17" customFormat="1" x14ac:dyDescent="0.35">
      <c r="A103" s="1916">
        <f t="shared" si="4"/>
        <v>83</v>
      </c>
      <c r="B103" s="1882"/>
      <c r="C103" s="654" t="s">
        <v>2569</v>
      </c>
      <c r="D103" s="654" t="s">
        <v>980</v>
      </c>
      <c r="E103" s="654"/>
      <c r="F103" s="1355"/>
      <c r="G103" s="1355"/>
      <c r="H103" s="1884">
        <v>1</v>
      </c>
      <c r="I103" s="1921"/>
      <c r="J103" s="1899">
        <f t="shared" si="7"/>
        <v>0</v>
      </c>
    </row>
    <row r="104" spans="1:10" s="17" customFormat="1" ht="15" thickBot="1" x14ac:dyDescent="0.4">
      <c r="A104" s="1918">
        <f t="shared" si="4"/>
        <v>84</v>
      </c>
      <c r="B104" s="1891"/>
      <c r="C104" s="595" t="s">
        <v>2567</v>
      </c>
      <c r="D104" s="595" t="s">
        <v>980</v>
      </c>
      <c r="E104" s="595"/>
      <c r="F104" s="1356"/>
      <c r="G104" s="1356"/>
      <c r="H104" s="1893">
        <v>1</v>
      </c>
      <c r="I104" s="1922"/>
      <c r="J104" s="1914">
        <f t="shared" si="7"/>
        <v>0</v>
      </c>
    </row>
    <row r="105" spans="1:10" s="17" customFormat="1" x14ac:dyDescent="0.35">
      <c r="A105" s="1908">
        <f t="shared" si="4"/>
        <v>85</v>
      </c>
      <c r="B105" s="1909"/>
      <c r="C105" s="1915" t="s">
        <v>6044</v>
      </c>
      <c r="D105" s="1910" t="s">
        <v>980</v>
      </c>
      <c r="E105" s="1910"/>
      <c r="F105" s="1358"/>
      <c r="G105" s="1358"/>
      <c r="H105" s="1911">
        <v>1</v>
      </c>
      <c r="I105" s="1920"/>
      <c r="J105" s="1912">
        <f t="shared" ref="J105:J116" si="8">ROUND(I105,2)*H105</f>
        <v>0</v>
      </c>
    </row>
    <row r="106" spans="1:10" s="17" customFormat="1" x14ac:dyDescent="0.35">
      <c r="A106" s="1916">
        <f t="shared" si="4"/>
        <v>86</v>
      </c>
      <c r="B106" s="1882"/>
      <c r="C106" s="654" t="s">
        <v>2583</v>
      </c>
      <c r="D106" s="654" t="s">
        <v>980</v>
      </c>
      <c r="E106" s="654"/>
      <c r="F106" s="1355"/>
      <c r="G106" s="1355"/>
      <c r="H106" s="1884">
        <v>1</v>
      </c>
      <c r="I106" s="1921"/>
      <c r="J106" s="1899">
        <f t="shared" si="8"/>
        <v>0</v>
      </c>
    </row>
    <row r="107" spans="1:10" s="17" customFormat="1" x14ac:dyDescent="0.35">
      <c r="A107" s="1916">
        <f t="shared" si="4"/>
        <v>87</v>
      </c>
      <c r="B107" s="1882"/>
      <c r="C107" s="654" t="s">
        <v>2573</v>
      </c>
      <c r="D107" s="654" t="s">
        <v>980</v>
      </c>
      <c r="E107" s="654"/>
      <c r="F107" s="1355"/>
      <c r="G107" s="1355"/>
      <c r="H107" s="1884">
        <v>1</v>
      </c>
      <c r="I107" s="1921"/>
      <c r="J107" s="1899">
        <f t="shared" si="8"/>
        <v>0</v>
      </c>
    </row>
    <row r="108" spans="1:10" s="17" customFormat="1" x14ac:dyDescent="0.35">
      <c r="A108" s="1916">
        <f t="shared" si="4"/>
        <v>88</v>
      </c>
      <c r="B108" s="1882"/>
      <c r="C108" s="654" t="s">
        <v>2580</v>
      </c>
      <c r="D108" s="654" t="s">
        <v>980</v>
      </c>
      <c r="E108" s="654"/>
      <c r="F108" s="1355"/>
      <c r="G108" s="1355"/>
      <c r="H108" s="1884">
        <v>1</v>
      </c>
      <c r="I108" s="1921"/>
      <c r="J108" s="1899">
        <f t="shared" si="8"/>
        <v>0</v>
      </c>
    </row>
    <row r="109" spans="1:10" s="17" customFormat="1" x14ac:dyDescent="0.35">
      <c r="A109" s="1916">
        <f t="shared" si="4"/>
        <v>89</v>
      </c>
      <c r="B109" s="1882"/>
      <c r="C109" s="654" t="s">
        <v>2569</v>
      </c>
      <c r="D109" s="654" t="s">
        <v>980</v>
      </c>
      <c r="E109" s="654"/>
      <c r="F109" s="1355"/>
      <c r="G109" s="1355"/>
      <c r="H109" s="1884">
        <v>1</v>
      </c>
      <c r="I109" s="1921"/>
      <c r="J109" s="1899">
        <f t="shared" si="8"/>
        <v>0</v>
      </c>
    </row>
    <row r="110" spans="1:10" s="17" customFormat="1" x14ac:dyDescent="0.35">
      <c r="A110" s="1916">
        <f t="shared" si="4"/>
        <v>90</v>
      </c>
      <c r="B110" s="1882"/>
      <c r="C110" s="654" t="s">
        <v>2577</v>
      </c>
      <c r="D110" s="654" t="s">
        <v>980</v>
      </c>
      <c r="E110" s="654"/>
      <c r="F110" s="1355"/>
      <c r="G110" s="1355"/>
      <c r="H110" s="1884">
        <v>1</v>
      </c>
      <c r="I110" s="1921"/>
      <c r="J110" s="1899">
        <f t="shared" si="8"/>
        <v>0</v>
      </c>
    </row>
    <row r="111" spans="1:10" s="17" customFormat="1" x14ac:dyDescent="0.35">
      <c r="A111" s="1916">
        <f t="shared" si="4"/>
        <v>91</v>
      </c>
      <c r="B111" s="1882"/>
      <c r="C111" s="1917" t="s">
        <v>6042</v>
      </c>
      <c r="D111" s="654" t="s">
        <v>980</v>
      </c>
      <c r="E111" s="654"/>
      <c r="F111" s="1355"/>
      <c r="G111" s="1355"/>
      <c r="H111" s="1884">
        <v>1</v>
      </c>
      <c r="I111" s="1921"/>
      <c r="J111" s="1899">
        <f t="shared" si="8"/>
        <v>0</v>
      </c>
    </row>
    <row r="112" spans="1:10" s="17" customFormat="1" x14ac:dyDescent="0.35">
      <c r="A112" s="1916">
        <f t="shared" si="4"/>
        <v>92</v>
      </c>
      <c r="B112" s="1882"/>
      <c r="C112" s="654" t="s">
        <v>2575</v>
      </c>
      <c r="D112" s="654" t="s">
        <v>980</v>
      </c>
      <c r="E112" s="654"/>
      <c r="F112" s="1355"/>
      <c r="G112" s="1355"/>
      <c r="H112" s="1884">
        <v>1</v>
      </c>
      <c r="I112" s="1921"/>
      <c r="J112" s="1899">
        <f t="shared" si="8"/>
        <v>0</v>
      </c>
    </row>
    <row r="113" spans="1:10" s="17" customFormat="1" x14ac:dyDescent="0.35">
      <c r="A113" s="1916">
        <f t="shared" si="4"/>
        <v>93</v>
      </c>
      <c r="B113" s="1882"/>
      <c r="C113" s="654" t="s">
        <v>2573</v>
      </c>
      <c r="D113" s="654" t="s">
        <v>980</v>
      </c>
      <c r="E113" s="654"/>
      <c r="F113" s="1355"/>
      <c r="G113" s="1355"/>
      <c r="H113" s="1884">
        <v>1</v>
      </c>
      <c r="I113" s="1921"/>
      <c r="J113" s="1899">
        <f t="shared" si="8"/>
        <v>0</v>
      </c>
    </row>
    <row r="114" spans="1:10" s="17" customFormat="1" x14ac:dyDescent="0.35">
      <c r="A114" s="1916">
        <f t="shared" si="4"/>
        <v>94</v>
      </c>
      <c r="B114" s="1882"/>
      <c r="C114" s="654" t="s">
        <v>2571</v>
      </c>
      <c r="D114" s="654" t="s">
        <v>980</v>
      </c>
      <c r="E114" s="654"/>
      <c r="F114" s="1355"/>
      <c r="G114" s="1355"/>
      <c r="H114" s="1884">
        <v>1</v>
      </c>
      <c r="I114" s="1921"/>
      <c r="J114" s="1899">
        <f t="shared" si="8"/>
        <v>0</v>
      </c>
    </row>
    <row r="115" spans="1:10" s="17" customFormat="1" x14ac:dyDescent="0.35">
      <c r="A115" s="1916">
        <f t="shared" si="4"/>
        <v>95</v>
      </c>
      <c r="B115" s="1882"/>
      <c r="C115" s="654" t="s">
        <v>2569</v>
      </c>
      <c r="D115" s="654" t="s">
        <v>980</v>
      </c>
      <c r="E115" s="654"/>
      <c r="F115" s="1355"/>
      <c r="G115" s="1355"/>
      <c r="H115" s="1884">
        <v>1</v>
      </c>
      <c r="I115" s="1921"/>
      <c r="J115" s="1899">
        <f t="shared" si="8"/>
        <v>0</v>
      </c>
    </row>
    <row r="116" spans="1:10" s="17" customFormat="1" ht="15" thickBot="1" x14ac:dyDescent="0.4">
      <c r="A116" s="1918">
        <f t="shared" si="4"/>
        <v>96</v>
      </c>
      <c r="B116" s="1891"/>
      <c r="C116" s="595" t="s">
        <v>2567</v>
      </c>
      <c r="D116" s="595" t="s">
        <v>980</v>
      </c>
      <c r="E116" s="595"/>
      <c r="F116" s="1356"/>
      <c r="G116" s="1356"/>
      <c r="H116" s="1893">
        <v>1</v>
      </c>
      <c r="I116" s="1922"/>
      <c r="J116" s="1914">
        <f t="shared" si="8"/>
        <v>0</v>
      </c>
    </row>
    <row r="117" spans="1:10" s="17" customFormat="1" x14ac:dyDescent="0.35">
      <c r="A117" s="1908">
        <f t="shared" si="4"/>
        <v>97</v>
      </c>
      <c r="B117" s="1909"/>
      <c r="C117" s="1915" t="s">
        <v>6040</v>
      </c>
      <c r="D117" s="1910" t="s">
        <v>980</v>
      </c>
      <c r="E117" s="1910"/>
      <c r="F117" s="1358"/>
      <c r="G117" s="1358"/>
      <c r="H117" s="1911">
        <v>1</v>
      </c>
      <c r="I117" s="1920"/>
      <c r="J117" s="1912">
        <f t="shared" ref="J117:J128" si="9">ROUND(I117,2)*H117</f>
        <v>0</v>
      </c>
    </row>
    <row r="118" spans="1:10" s="17" customFormat="1" x14ac:dyDescent="0.35">
      <c r="A118" s="1916">
        <f t="shared" si="4"/>
        <v>98</v>
      </c>
      <c r="B118" s="1882"/>
      <c r="C118" s="654" t="s">
        <v>2583</v>
      </c>
      <c r="D118" s="654" t="s">
        <v>980</v>
      </c>
      <c r="E118" s="654"/>
      <c r="F118" s="1355"/>
      <c r="G118" s="1355"/>
      <c r="H118" s="1884">
        <v>1</v>
      </c>
      <c r="I118" s="1921"/>
      <c r="J118" s="1899">
        <f t="shared" si="9"/>
        <v>0</v>
      </c>
    </row>
    <row r="119" spans="1:10" s="17" customFormat="1" x14ac:dyDescent="0.35">
      <c r="A119" s="1916">
        <f t="shared" si="4"/>
        <v>99</v>
      </c>
      <c r="B119" s="1882"/>
      <c r="C119" s="654" t="s">
        <v>2573</v>
      </c>
      <c r="D119" s="654" t="s">
        <v>980</v>
      </c>
      <c r="E119" s="654"/>
      <c r="F119" s="1355"/>
      <c r="G119" s="1355"/>
      <c r="H119" s="1884">
        <v>1</v>
      </c>
      <c r="I119" s="1921"/>
      <c r="J119" s="1899">
        <f t="shared" si="9"/>
        <v>0</v>
      </c>
    </row>
    <row r="120" spans="1:10" s="17" customFormat="1" x14ac:dyDescent="0.35">
      <c r="A120" s="1916">
        <f t="shared" si="4"/>
        <v>100</v>
      </c>
      <c r="B120" s="1882"/>
      <c r="C120" s="654" t="s">
        <v>2580</v>
      </c>
      <c r="D120" s="654" t="s">
        <v>980</v>
      </c>
      <c r="E120" s="654"/>
      <c r="F120" s="1355"/>
      <c r="G120" s="1355"/>
      <c r="H120" s="1884">
        <v>1</v>
      </c>
      <c r="I120" s="1921"/>
      <c r="J120" s="1899">
        <f t="shared" si="9"/>
        <v>0</v>
      </c>
    </row>
    <row r="121" spans="1:10" s="17" customFormat="1" x14ac:dyDescent="0.35">
      <c r="A121" s="1916">
        <f t="shared" si="4"/>
        <v>101</v>
      </c>
      <c r="B121" s="1882"/>
      <c r="C121" s="654" t="s">
        <v>2569</v>
      </c>
      <c r="D121" s="654" t="s">
        <v>980</v>
      </c>
      <c r="E121" s="654"/>
      <c r="F121" s="1355"/>
      <c r="G121" s="1355"/>
      <c r="H121" s="1884">
        <v>1</v>
      </c>
      <c r="I121" s="1921"/>
      <c r="J121" s="1899">
        <f t="shared" si="9"/>
        <v>0</v>
      </c>
    </row>
    <row r="122" spans="1:10" s="17" customFormat="1" x14ac:dyDescent="0.35">
      <c r="A122" s="1916">
        <f t="shared" si="4"/>
        <v>102</v>
      </c>
      <c r="B122" s="1882"/>
      <c r="C122" s="654" t="s">
        <v>2577</v>
      </c>
      <c r="D122" s="654" t="s">
        <v>980</v>
      </c>
      <c r="E122" s="654"/>
      <c r="F122" s="1355"/>
      <c r="G122" s="1355"/>
      <c r="H122" s="1884">
        <v>1</v>
      </c>
      <c r="I122" s="1921"/>
      <c r="J122" s="1899">
        <f t="shared" si="9"/>
        <v>0</v>
      </c>
    </row>
    <row r="123" spans="1:10" s="17" customFormat="1" x14ac:dyDescent="0.35">
      <c r="A123" s="1916">
        <f t="shared" ref="A123:A140" si="10">A122+1</f>
        <v>103</v>
      </c>
      <c r="B123" s="1882"/>
      <c r="C123" s="1917" t="s">
        <v>6041</v>
      </c>
      <c r="D123" s="654" t="s">
        <v>980</v>
      </c>
      <c r="E123" s="654"/>
      <c r="F123" s="1355"/>
      <c r="G123" s="1355"/>
      <c r="H123" s="1884">
        <v>1</v>
      </c>
      <c r="I123" s="1921"/>
      <c r="J123" s="1899">
        <f t="shared" si="9"/>
        <v>0</v>
      </c>
    </row>
    <row r="124" spans="1:10" s="17" customFormat="1" x14ac:dyDescent="0.35">
      <c r="A124" s="1916">
        <f t="shared" si="10"/>
        <v>104</v>
      </c>
      <c r="B124" s="1882"/>
      <c r="C124" s="654" t="s">
        <v>2575</v>
      </c>
      <c r="D124" s="654" t="s">
        <v>980</v>
      </c>
      <c r="E124" s="654"/>
      <c r="F124" s="1355"/>
      <c r="G124" s="1355"/>
      <c r="H124" s="1884">
        <v>1</v>
      </c>
      <c r="I124" s="1921"/>
      <c r="J124" s="1899">
        <f t="shared" si="9"/>
        <v>0</v>
      </c>
    </row>
    <row r="125" spans="1:10" s="17" customFormat="1" x14ac:dyDescent="0.35">
      <c r="A125" s="1916">
        <f t="shared" si="10"/>
        <v>105</v>
      </c>
      <c r="B125" s="1882"/>
      <c r="C125" s="654" t="s">
        <v>2573</v>
      </c>
      <c r="D125" s="654" t="s">
        <v>980</v>
      </c>
      <c r="E125" s="654"/>
      <c r="F125" s="1355"/>
      <c r="G125" s="1355"/>
      <c r="H125" s="1884">
        <v>1</v>
      </c>
      <c r="I125" s="1921"/>
      <c r="J125" s="1899">
        <f t="shared" si="9"/>
        <v>0</v>
      </c>
    </row>
    <row r="126" spans="1:10" s="17" customFormat="1" x14ac:dyDescent="0.35">
      <c r="A126" s="1916">
        <f t="shared" si="10"/>
        <v>106</v>
      </c>
      <c r="B126" s="1882"/>
      <c r="C126" s="654" t="s">
        <v>2571</v>
      </c>
      <c r="D126" s="654" t="s">
        <v>980</v>
      </c>
      <c r="E126" s="654"/>
      <c r="F126" s="1355"/>
      <c r="G126" s="1355"/>
      <c r="H126" s="1884">
        <v>1</v>
      </c>
      <c r="I126" s="1921"/>
      <c r="J126" s="1899">
        <f t="shared" si="9"/>
        <v>0</v>
      </c>
    </row>
    <row r="127" spans="1:10" s="17" customFormat="1" x14ac:dyDescent="0.35">
      <c r="A127" s="1916">
        <f t="shared" si="10"/>
        <v>107</v>
      </c>
      <c r="B127" s="1882"/>
      <c r="C127" s="654" t="s">
        <v>2569</v>
      </c>
      <c r="D127" s="654" t="s">
        <v>980</v>
      </c>
      <c r="E127" s="654"/>
      <c r="F127" s="1355"/>
      <c r="G127" s="1355"/>
      <c r="H127" s="1884">
        <v>1</v>
      </c>
      <c r="I127" s="1921"/>
      <c r="J127" s="1899">
        <f t="shared" si="9"/>
        <v>0</v>
      </c>
    </row>
    <row r="128" spans="1:10" s="17" customFormat="1" ht="15" thickBot="1" x14ac:dyDescent="0.4">
      <c r="A128" s="1918">
        <f t="shared" si="10"/>
        <v>108</v>
      </c>
      <c r="B128" s="1891"/>
      <c r="C128" s="595" t="s">
        <v>2567</v>
      </c>
      <c r="D128" s="595" t="s">
        <v>980</v>
      </c>
      <c r="E128" s="595"/>
      <c r="F128" s="1356"/>
      <c r="G128" s="1356"/>
      <c r="H128" s="1893">
        <v>1</v>
      </c>
      <c r="I128" s="1922"/>
      <c r="J128" s="1914">
        <f t="shared" si="9"/>
        <v>0</v>
      </c>
    </row>
    <row r="129" spans="1:16" s="17" customFormat="1" x14ac:dyDescent="0.35">
      <c r="A129" s="1908">
        <f t="shared" si="10"/>
        <v>109</v>
      </c>
      <c r="B129" s="1909"/>
      <c r="C129" s="1915" t="s">
        <v>6043</v>
      </c>
      <c r="D129" s="1910" t="s">
        <v>980</v>
      </c>
      <c r="E129" s="1910"/>
      <c r="F129" s="1358"/>
      <c r="G129" s="1358"/>
      <c r="H129" s="1911">
        <v>1</v>
      </c>
      <c r="I129" s="1920"/>
      <c r="J129" s="1912">
        <f t="shared" ref="J129:J140" si="11">ROUND(I129,2)*H129</f>
        <v>0</v>
      </c>
    </row>
    <row r="130" spans="1:16" s="17" customFormat="1" x14ac:dyDescent="0.35">
      <c r="A130" s="1916">
        <f t="shared" si="10"/>
        <v>110</v>
      </c>
      <c r="B130" s="1882"/>
      <c r="C130" s="654" t="s">
        <v>2583</v>
      </c>
      <c r="D130" s="654" t="s">
        <v>980</v>
      </c>
      <c r="E130" s="654"/>
      <c r="F130" s="1355"/>
      <c r="G130" s="1355"/>
      <c r="H130" s="1884">
        <v>1</v>
      </c>
      <c r="I130" s="1921"/>
      <c r="J130" s="1899">
        <f t="shared" si="11"/>
        <v>0</v>
      </c>
    </row>
    <row r="131" spans="1:16" s="17" customFormat="1" x14ac:dyDescent="0.35">
      <c r="A131" s="1916">
        <f t="shared" si="10"/>
        <v>111</v>
      </c>
      <c r="B131" s="1882"/>
      <c r="C131" s="654" t="s">
        <v>2573</v>
      </c>
      <c r="D131" s="654" t="s">
        <v>980</v>
      </c>
      <c r="E131" s="654"/>
      <c r="F131" s="1355"/>
      <c r="G131" s="1355"/>
      <c r="H131" s="1884">
        <v>1</v>
      </c>
      <c r="I131" s="1921"/>
      <c r="J131" s="1899">
        <f t="shared" si="11"/>
        <v>0</v>
      </c>
    </row>
    <row r="132" spans="1:16" s="17" customFormat="1" x14ac:dyDescent="0.35">
      <c r="A132" s="1916">
        <f t="shared" si="10"/>
        <v>112</v>
      </c>
      <c r="B132" s="1882"/>
      <c r="C132" s="654" t="s">
        <v>2580</v>
      </c>
      <c r="D132" s="654" t="s">
        <v>980</v>
      </c>
      <c r="E132" s="654"/>
      <c r="F132" s="1355"/>
      <c r="G132" s="1355"/>
      <c r="H132" s="1884">
        <v>1</v>
      </c>
      <c r="I132" s="1921"/>
      <c r="J132" s="1899">
        <f t="shared" si="11"/>
        <v>0</v>
      </c>
    </row>
    <row r="133" spans="1:16" s="17" customFormat="1" x14ac:dyDescent="0.35">
      <c r="A133" s="1916">
        <f t="shared" si="10"/>
        <v>113</v>
      </c>
      <c r="B133" s="1882"/>
      <c r="C133" s="654" t="s">
        <v>2569</v>
      </c>
      <c r="D133" s="654" t="s">
        <v>980</v>
      </c>
      <c r="E133" s="654"/>
      <c r="F133" s="1355"/>
      <c r="G133" s="1355"/>
      <c r="H133" s="1884">
        <v>1</v>
      </c>
      <c r="I133" s="1921"/>
      <c r="J133" s="1899">
        <f t="shared" si="11"/>
        <v>0</v>
      </c>
    </row>
    <row r="134" spans="1:16" s="17" customFormat="1" x14ac:dyDescent="0.35">
      <c r="A134" s="1916">
        <f t="shared" si="10"/>
        <v>114</v>
      </c>
      <c r="B134" s="1882"/>
      <c r="C134" s="654" t="s">
        <v>2577</v>
      </c>
      <c r="D134" s="654" t="s">
        <v>980</v>
      </c>
      <c r="E134" s="654"/>
      <c r="F134" s="1355"/>
      <c r="G134" s="1355"/>
      <c r="H134" s="1884">
        <v>1</v>
      </c>
      <c r="I134" s="1921"/>
      <c r="J134" s="1899">
        <f t="shared" si="11"/>
        <v>0</v>
      </c>
    </row>
    <row r="135" spans="1:16" s="17" customFormat="1" x14ac:dyDescent="0.35">
      <c r="A135" s="1916">
        <f t="shared" si="10"/>
        <v>115</v>
      </c>
      <c r="B135" s="1882"/>
      <c r="C135" s="1917" t="s">
        <v>6045</v>
      </c>
      <c r="D135" s="654" t="s">
        <v>980</v>
      </c>
      <c r="E135" s="654"/>
      <c r="F135" s="1355"/>
      <c r="G135" s="1355"/>
      <c r="H135" s="1884">
        <v>1</v>
      </c>
      <c r="I135" s="1921"/>
      <c r="J135" s="1899">
        <f t="shared" si="11"/>
        <v>0</v>
      </c>
    </row>
    <row r="136" spans="1:16" s="17" customFormat="1" x14ac:dyDescent="0.35">
      <c r="A136" s="1916">
        <f t="shared" si="10"/>
        <v>116</v>
      </c>
      <c r="B136" s="1882"/>
      <c r="C136" s="654" t="s">
        <v>2575</v>
      </c>
      <c r="D136" s="654" t="s">
        <v>980</v>
      </c>
      <c r="E136" s="654"/>
      <c r="F136" s="1355"/>
      <c r="G136" s="1355"/>
      <c r="H136" s="1884">
        <v>1</v>
      </c>
      <c r="I136" s="1921"/>
      <c r="J136" s="1899">
        <f t="shared" si="11"/>
        <v>0</v>
      </c>
    </row>
    <row r="137" spans="1:16" s="17" customFormat="1" x14ac:dyDescent="0.35">
      <c r="A137" s="1916">
        <f t="shared" si="10"/>
        <v>117</v>
      </c>
      <c r="B137" s="1882"/>
      <c r="C137" s="654" t="s">
        <v>2573</v>
      </c>
      <c r="D137" s="654" t="s">
        <v>980</v>
      </c>
      <c r="E137" s="654"/>
      <c r="F137" s="1355"/>
      <c r="G137" s="1355"/>
      <c r="H137" s="1884">
        <v>1</v>
      </c>
      <c r="I137" s="1921"/>
      <c r="J137" s="1899">
        <f t="shared" si="11"/>
        <v>0</v>
      </c>
    </row>
    <row r="138" spans="1:16" s="17" customFormat="1" x14ac:dyDescent="0.35">
      <c r="A138" s="1916">
        <f t="shared" si="10"/>
        <v>118</v>
      </c>
      <c r="B138" s="1882"/>
      <c r="C138" s="654" t="s">
        <v>2571</v>
      </c>
      <c r="D138" s="654" t="s">
        <v>980</v>
      </c>
      <c r="E138" s="654"/>
      <c r="F138" s="1355"/>
      <c r="G138" s="1355"/>
      <c r="H138" s="1884">
        <v>1</v>
      </c>
      <c r="I138" s="1921"/>
      <c r="J138" s="1899">
        <f t="shared" si="11"/>
        <v>0</v>
      </c>
    </row>
    <row r="139" spans="1:16" s="17" customFormat="1" x14ac:dyDescent="0.35">
      <c r="A139" s="1916">
        <f t="shared" si="10"/>
        <v>119</v>
      </c>
      <c r="B139" s="1882"/>
      <c r="C139" s="654" t="s">
        <v>2569</v>
      </c>
      <c r="D139" s="654" t="s">
        <v>980</v>
      </c>
      <c r="E139" s="654"/>
      <c r="F139" s="1355"/>
      <c r="G139" s="1355"/>
      <c r="H139" s="1884">
        <v>1</v>
      </c>
      <c r="I139" s="1921"/>
      <c r="J139" s="1899">
        <f t="shared" si="11"/>
        <v>0</v>
      </c>
    </row>
    <row r="140" spans="1:16" s="17" customFormat="1" ht="15" thickBot="1" x14ac:dyDescent="0.4">
      <c r="A140" s="1918">
        <f t="shared" si="10"/>
        <v>120</v>
      </c>
      <c r="B140" s="1891"/>
      <c r="C140" s="595" t="s">
        <v>2567</v>
      </c>
      <c r="D140" s="595" t="s">
        <v>980</v>
      </c>
      <c r="E140" s="595"/>
      <c r="F140" s="1356"/>
      <c r="G140" s="1356"/>
      <c r="H140" s="1893">
        <v>1</v>
      </c>
      <c r="I140" s="1922"/>
      <c r="J140" s="1914">
        <f t="shared" si="11"/>
        <v>0</v>
      </c>
    </row>
    <row r="141" spans="1:16" s="1" customFormat="1" ht="15" thickBot="1" x14ac:dyDescent="0.4">
      <c r="A141" s="2447" t="s">
        <v>817</v>
      </c>
      <c r="B141" s="2448"/>
      <c r="C141" s="2448"/>
      <c r="D141" s="2448"/>
      <c r="E141" s="2448"/>
      <c r="F141" s="2448"/>
      <c r="G141" s="2448"/>
      <c r="H141" s="2448"/>
      <c r="I141" s="2448"/>
      <c r="J141" s="1350">
        <f>SUM(J16:J140)</f>
        <v>0</v>
      </c>
      <c r="K141" s="268"/>
      <c r="L141" s="268"/>
      <c r="M141" s="268"/>
      <c r="N141" s="268"/>
      <c r="O141" s="268"/>
      <c r="P141" s="268"/>
    </row>
    <row r="143" spans="1:16" ht="69.75" customHeight="1" x14ac:dyDescent="0.35">
      <c r="A143" s="2445" t="s">
        <v>5189</v>
      </c>
      <c r="B143" s="2446"/>
      <c r="C143" s="2446"/>
      <c r="D143" s="2446"/>
      <c r="E143" s="2446"/>
      <c r="F143" s="2446"/>
      <c r="G143" s="2446"/>
      <c r="H143" s="2446"/>
      <c r="I143" s="2446"/>
      <c r="J143" s="2446"/>
    </row>
  </sheetData>
  <sheetProtection algorithmName="SHA-512" hashValue="7rlOUlDdQl02t/mZRhXLxKYmxbVZO/6FGs+ppvOqKsyW6hOn6LDnDFUiVz5/qPP3MdFjVDGkE+7XOq+WGSfEnw==" saltValue="iD5MhJMA6YWGQoHPdWxXhw==" spinCount="100000" sheet="1" objects="1" scenarios="1"/>
  <mergeCells count="27">
    <mergeCell ref="A10:H10"/>
    <mergeCell ref="I10:J10"/>
    <mergeCell ref="G1:J2"/>
    <mergeCell ref="N1:Q1"/>
    <mergeCell ref="A8:J8"/>
    <mergeCell ref="A9:H9"/>
    <mergeCell ref="I9:J9"/>
    <mergeCell ref="I11:I12"/>
    <mergeCell ref="J11:J12"/>
    <mergeCell ref="A13:C13"/>
    <mergeCell ref="A14:C14"/>
    <mergeCell ref="D14:J15"/>
    <mergeCell ref="A15:C15"/>
    <mergeCell ref="A11:A12"/>
    <mergeCell ref="B11:B12"/>
    <mergeCell ref="C11:C12"/>
    <mergeCell ref="D11:E11"/>
    <mergeCell ref="F11:G11"/>
    <mergeCell ref="H11:H12"/>
    <mergeCell ref="A143:J143"/>
    <mergeCell ref="A27:C27"/>
    <mergeCell ref="D27:J28"/>
    <mergeCell ref="A28:C28"/>
    <mergeCell ref="A40:J40"/>
    <mergeCell ref="A53:J53"/>
    <mergeCell ref="A141:I141"/>
    <mergeCell ref="A56:J56"/>
  </mergeCells>
  <printOptions horizontalCentered="1"/>
  <pageMargins left="0.70866141732283472" right="0.70866141732283472" top="0.74803149606299213" bottom="0.74803149606299213" header="0.31496062992125984" footer="0.31496062992125984"/>
  <pageSetup paperSize="9" scale="46" fitToHeight="0"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3">
    <tabColor rgb="FFFFD1D1"/>
    <pageSetUpPr fitToPage="1"/>
  </sheetPr>
  <dimension ref="A1:Y19"/>
  <sheetViews>
    <sheetView zoomScale="90" zoomScaleNormal="90" workbookViewId="0">
      <selection activeCell="G32" sqref="G32"/>
    </sheetView>
  </sheetViews>
  <sheetFormatPr defaultRowHeight="14.5" x14ac:dyDescent="0.35"/>
  <cols>
    <col min="1" max="1" width="9.81640625" style="25" customWidth="1"/>
    <col min="2" max="2" width="16.26953125" style="25" bestFit="1" customWidth="1"/>
    <col min="3" max="3" width="88.54296875" style="1755" customWidth="1"/>
    <col min="4" max="4" width="26.26953125" style="1755" customWidth="1"/>
    <col min="5" max="5" width="33.81640625" style="1755" bestFit="1" customWidth="1"/>
    <col min="6" max="7" width="26.26953125" style="19" customWidth="1"/>
    <col min="8" max="8" width="16.1796875" style="25" customWidth="1"/>
    <col min="9" max="9" width="18.54296875" style="37" customWidth="1"/>
    <col min="10" max="10" width="19.81640625" style="37" customWidth="1"/>
    <col min="11" max="249" width="9.1796875" style="19"/>
    <col min="250" max="250" width="5.7265625" style="19" customWidth="1"/>
    <col min="251" max="251" width="42.7265625" style="19" customWidth="1"/>
    <col min="252" max="252" width="16.7265625" style="19" customWidth="1"/>
    <col min="253" max="253" width="24.7265625" style="19" customWidth="1"/>
    <col min="254" max="254" width="16.7265625" style="19" customWidth="1"/>
    <col min="255" max="255" width="24.7265625" style="19" customWidth="1"/>
    <col min="256" max="256" width="12.7265625" style="19" customWidth="1"/>
    <col min="257" max="257" width="16.7265625" style="19" customWidth="1"/>
    <col min="258" max="258" width="18.7265625" style="19" customWidth="1"/>
    <col min="259" max="505" width="9.1796875" style="19"/>
    <col min="506" max="506" width="5.7265625" style="19" customWidth="1"/>
    <col min="507" max="507" width="42.7265625" style="19" customWidth="1"/>
    <col min="508" max="508" width="16.7265625" style="19" customWidth="1"/>
    <col min="509" max="509" width="24.7265625" style="19" customWidth="1"/>
    <col min="510" max="510" width="16.7265625" style="19" customWidth="1"/>
    <col min="511" max="511" width="24.7265625" style="19" customWidth="1"/>
    <col min="512" max="512" width="12.7265625" style="19" customWidth="1"/>
    <col min="513" max="513" width="16.7265625" style="19" customWidth="1"/>
    <col min="514" max="514" width="18.7265625" style="19" customWidth="1"/>
    <col min="515" max="761" width="9.1796875" style="19"/>
    <col min="762" max="762" width="5.7265625" style="19" customWidth="1"/>
    <col min="763" max="763" width="42.7265625" style="19" customWidth="1"/>
    <col min="764" max="764" width="16.7265625" style="19" customWidth="1"/>
    <col min="765" max="765" width="24.7265625" style="19" customWidth="1"/>
    <col min="766" max="766" width="16.7265625" style="19" customWidth="1"/>
    <col min="767" max="767" width="24.7265625" style="19" customWidth="1"/>
    <col min="768" max="768" width="12.7265625" style="19" customWidth="1"/>
    <col min="769" max="769" width="16.7265625" style="19" customWidth="1"/>
    <col min="770" max="770" width="18.7265625" style="19" customWidth="1"/>
    <col min="771" max="1017" width="9.1796875" style="19"/>
    <col min="1018" max="1018" width="5.7265625" style="19" customWidth="1"/>
    <col min="1019" max="1019" width="42.7265625" style="19" customWidth="1"/>
    <col min="1020" max="1020" width="16.7265625" style="19" customWidth="1"/>
    <col min="1021" max="1021" width="24.7265625" style="19" customWidth="1"/>
    <col min="1022" max="1022" width="16.7265625" style="19" customWidth="1"/>
    <col min="1023" max="1023" width="24.7265625" style="19" customWidth="1"/>
    <col min="1024" max="1024" width="12.7265625" style="19" customWidth="1"/>
    <col min="1025" max="1025" width="16.7265625" style="19" customWidth="1"/>
    <col min="1026" max="1026" width="18.7265625" style="19" customWidth="1"/>
    <col min="1027" max="1273" width="9.1796875" style="19"/>
    <col min="1274" max="1274" width="5.7265625" style="19" customWidth="1"/>
    <col min="1275" max="1275" width="42.7265625" style="19" customWidth="1"/>
    <col min="1276" max="1276" width="16.7265625" style="19" customWidth="1"/>
    <col min="1277" max="1277" width="24.7265625" style="19" customWidth="1"/>
    <col min="1278" max="1278" width="16.7265625" style="19" customWidth="1"/>
    <col min="1279" max="1279" width="24.7265625" style="19" customWidth="1"/>
    <col min="1280" max="1280" width="12.7265625" style="19" customWidth="1"/>
    <col min="1281" max="1281" width="16.7265625" style="19" customWidth="1"/>
    <col min="1282" max="1282" width="18.7265625" style="19" customWidth="1"/>
    <col min="1283" max="1529" width="9.1796875" style="19"/>
    <col min="1530" max="1530" width="5.7265625" style="19" customWidth="1"/>
    <col min="1531" max="1531" width="42.7265625" style="19" customWidth="1"/>
    <col min="1532" max="1532" width="16.7265625" style="19" customWidth="1"/>
    <col min="1533" max="1533" width="24.7265625" style="19" customWidth="1"/>
    <col min="1534" max="1534" width="16.7265625" style="19" customWidth="1"/>
    <col min="1535" max="1535" width="24.7265625" style="19" customWidth="1"/>
    <col min="1536" max="1536" width="12.7265625" style="19" customWidth="1"/>
    <col min="1537" max="1537" width="16.7265625" style="19" customWidth="1"/>
    <col min="1538" max="1538" width="18.7265625" style="19" customWidth="1"/>
    <col min="1539" max="1785" width="9.1796875" style="19"/>
    <col min="1786" max="1786" width="5.7265625" style="19" customWidth="1"/>
    <col min="1787" max="1787" width="42.7265625" style="19" customWidth="1"/>
    <col min="1788" max="1788" width="16.7265625" style="19" customWidth="1"/>
    <col min="1789" max="1789" width="24.7265625" style="19" customWidth="1"/>
    <col min="1790" max="1790" width="16.7265625" style="19" customWidth="1"/>
    <col min="1791" max="1791" width="24.7265625" style="19" customWidth="1"/>
    <col min="1792" max="1792" width="12.7265625" style="19" customWidth="1"/>
    <col min="1793" max="1793" width="16.7265625" style="19" customWidth="1"/>
    <col min="1794" max="1794" width="18.7265625" style="19" customWidth="1"/>
    <col min="1795" max="2041" width="9.1796875" style="19"/>
    <col min="2042" max="2042" width="5.7265625" style="19" customWidth="1"/>
    <col min="2043" max="2043" width="42.7265625" style="19" customWidth="1"/>
    <col min="2044" max="2044" width="16.7265625" style="19" customWidth="1"/>
    <col min="2045" max="2045" width="24.7265625" style="19" customWidth="1"/>
    <col min="2046" max="2046" width="16.7265625" style="19" customWidth="1"/>
    <col min="2047" max="2047" width="24.7265625" style="19" customWidth="1"/>
    <col min="2048" max="2048" width="12.7265625" style="19" customWidth="1"/>
    <col min="2049" max="2049" width="16.7265625" style="19" customWidth="1"/>
    <col min="2050" max="2050" width="18.7265625" style="19" customWidth="1"/>
    <col min="2051" max="2297" width="9.1796875" style="19"/>
    <col min="2298" max="2298" width="5.7265625" style="19" customWidth="1"/>
    <col min="2299" max="2299" width="42.7265625" style="19" customWidth="1"/>
    <col min="2300" max="2300" width="16.7265625" style="19" customWidth="1"/>
    <col min="2301" max="2301" width="24.7265625" style="19" customWidth="1"/>
    <col min="2302" max="2302" width="16.7265625" style="19" customWidth="1"/>
    <col min="2303" max="2303" width="24.7265625" style="19" customWidth="1"/>
    <col min="2304" max="2304" width="12.7265625" style="19" customWidth="1"/>
    <col min="2305" max="2305" width="16.7265625" style="19" customWidth="1"/>
    <col min="2306" max="2306" width="18.7265625" style="19" customWidth="1"/>
    <col min="2307" max="2553" width="9.1796875" style="19"/>
    <col min="2554" max="2554" width="5.7265625" style="19" customWidth="1"/>
    <col min="2555" max="2555" width="42.7265625" style="19" customWidth="1"/>
    <col min="2556" max="2556" width="16.7265625" style="19" customWidth="1"/>
    <col min="2557" max="2557" width="24.7265625" style="19" customWidth="1"/>
    <col min="2558" max="2558" width="16.7265625" style="19" customWidth="1"/>
    <col min="2559" max="2559" width="24.7265625" style="19" customWidth="1"/>
    <col min="2560" max="2560" width="12.7265625" style="19" customWidth="1"/>
    <col min="2561" max="2561" width="16.7265625" style="19" customWidth="1"/>
    <col min="2562" max="2562" width="18.7265625" style="19" customWidth="1"/>
    <col min="2563" max="2809" width="9.1796875" style="19"/>
    <col min="2810" max="2810" width="5.7265625" style="19" customWidth="1"/>
    <col min="2811" max="2811" width="42.7265625" style="19" customWidth="1"/>
    <col min="2812" max="2812" width="16.7265625" style="19" customWidth="1"/>
    <col min="2813" max="2813" width="24.7265625" style="19" customWidth="1"/>
    <col min="2814" max="2814" width="16.7265625" style="19" customWidth="1"/>
    <col min="2815" max="2815" width="24.7265625" style="19" customWidth="1"/>
    <col min="2816" max="2816" width="12.7265625" style="19" customWidth="1"/>
    <col min="2817" max="2817" width="16.7265625" style="19" customWidth="1"/>
    <col min="2818" max="2818" width="18.7265625" style="19" customWidth="1"/>
    <col min="2819" max="3065" width="9.1796875" style="19"/>
    <col min="3066" max="3066" width="5.7265625" style="19" customWidth="1"/>
    <col min="3067" max="3067" width="42.7265625" style="19" customWidth="1"/>
    <col min="3068" max="3068" width="16.7265625" style="19" customWidth="1"/>
    <col min="3069" max="3069" width="24.7265625" style="19" customWidth="1"/>
    <col min="3070" max="3070" width="16.7265625" style="19" customWidth="1"/>
    <col min="3071" max="3071" width="24.7265625" style="19" customWidth="1"/>
    <col min="3072" max="3072" width="12.7265625" style="19" customWidth="1"/>
    <col min="3073" max="3073" width="16.7265625" style="19" customWidth="1"/>
    <col min="3074" max="3074" width="18.7265625" style="19" customWidth="1"/>
    <col min="3075" max="3321" width="9.1796875" style="19"/>
    <col min="3322" max="3322" width="5.7265625" style="19" customWidth="1"/>
    <col min="3323" max="3323" width="42.7265625" style="19" customWidth="1"/>
    <col min="3324" max="3324" width="16.7265625" style="19" customWidth="1"/>
    <col min="3325" max="3325" width="24.7265625" style="19" customWidth="1"/>
    <col min="3326" max="3326" width="16.7265625" style="19" customWidth="1"/>
    <col min="3327" max="3327" width="24.7265625" style="19" customWidth="1"/>
    <col min="3328" max="3328" width="12.7265625" style="19" customWidth="1"/>
    <col min="3329" max="3329" width="16.7265625" style="19" customWidth="1"/>
    <col min="3330" max="3330" width="18.7265625" style="19" customWidth="1"/>
    <col min="3331" max="3577" width="9.1796875" style="19"/>
    <col min="3578" max="3578" width="5.7265625" style="19" customWidth="1"/>
    <col min="3579" max="3579" width="42.7265625" style="19" customWidth="1"/>
    <col min="3580" max="3580" width="16.7265625" style="19" customWidth="1"/>
    <col min="3581" max="3581" width="24.7265625" style="19" customWidth="1"/>
    <col min="3582" max="3582" width="16.7265625" style="19" customWidth="1"/>
    <col min="3583" max="3583" width="24.7265625" style="19" customWidth="1"/>
    <col min="3584" max="3584" width="12.7265625" style="19" customWidth="1"/>
    <col min="3585" max="3585" width="16.7265625" style="19" customWidth="1"/>
    <col min="3586" max="3586" width="18.7265625" style="19" customWidth="1"/>
    <col min="3587" max="3833" width="9.1796875" style="19"/>
    <col min="3834" max="3834" width="5.7265625" style="19" customWidth="1"/>
    <col min="3835" max="3835" width="42.7265625" style="19" customWidth="1"/>
    <col min="3836" max="3836" width="16.7265625" style="19" customWidth="1"/>
    <col min="3837" max="3837" width="24.7265625" style="19" customWidth="1"/>
    <col min="3838" max="3838" width="16.7265625" style="19" customWidth="1"/>
    <col min="3839" max="3839" width="24.7265625" style="19" customWidth="1"/>
    <col min="3840" max="3840" width="12.7265625" style="19" customWidth="1"/>
    <col min="3841" max="3841" width="16.7265625" style="19" customWidth="1"/>
    <col min="3842" max="3842" width="18.7265625" style="19" customWidth="1"/>
    <col min="3843" max="4089" width="9.1796875" style="19"/>
    <col min="4090" max="4090" width="5.7265625" style="19" customWidth="1"/>
    <col min="4091" max="4091" width="42.7265625" style="19" customWidth="1"/>
    <col min="4092" max="4092" width="16.7265625" style="19" customWidth="1"/>
    <col min="4093" max="4093" width="24.7265625" style="19" customWidth="1"/>
    <col min="4094" max="4094" width="16.7265625" style="19" customWidth="1"/>
    <col min="4095" max="4095" width="24.7265625" style="19" customWidth="1"/>
    <col min="4096" max="4096" width="12.7265625" style="19" customWidth="1"/>
    <col min="4097" max="4097" width="16.7265625" style="19" customWidth="1"/>
    <col min="4098" max="4098" width="18.7265625" style="19" customWidth="1"/>
    <col min="4099" max="4345" width="9.1796875" style="19"/>
    <col min="4346" max="4346" width="5.7265625" style="19" customWidth="1"/>
    <col min="4347" max="4347" width="42.7265625" style="19" customWidth="1"/>
    <col min="4348" max="4348" width="16.7265625" style="19" customWidth="1"/>
    <col min="4349" max="4349" width="24.7265625" style="19" customWidth="1"/>
    <col min="4350" max="4350" width="16.7265625" style="19" customWidth="1"/>
    <col min="4351" max="4351" width="24.7265625" style="19" customWidth="1"/>
    <col min="4352" max="4352" width="12.7265625" style="19" customWidth="1"/>
    <col min="4353" max="4353" width="16.7265625" style="19" customWidth="1"/>
    <col min="4354" max="4354" width="18.7265625" style="19" customWidth="1"/>
    <col min="4355" max="4601" width="9.1796875" style="19"/>
    <col min="4602" max="4602" width="5.7265625" style="19" customWidth="1"/>
    <col min="4603" max="4603" width="42.7265625" style="19" customWidth="1"/>
    <col min="4604" max="4604" width="16.7265625" style="19" customWidth="1"/>
    <col min="4605" max="4605" width="24.7265625" style="19" customWidth="1"/>
    <col min="4606" max="4606" width="16.7265625" style="19" customWidth="1"/>
    <col min="4607" max="4607" width="24.7265625" style="19" customWidth="1"/>
    <col min="4608" max="4608" width="12.7265625" style="19" customWidth="1"/>
    <col min="4609" max="4609" width="16.7265625" style="19" customWidth="1"/>
    <col min="4610" max="4610" width="18.7265625" style="19" customWidth="1"/>
    <col min="4611" max="4857" width="9.1796875" style="19"/>
    <col min="4858" max="4858" width="5.7265625" style="19" customWidth="1"/>
    <col min="4859" max="4859" width="42.7265625" style="19" customWidth="1"/>
    <col min="4860" max="4860" width="16.7265625" style="19" customWidth="1"/>
    <col min="4861" max="4861" width="24.7265625" style="19" customWidth="1"/>
    <col min="4862" max="4862" width="16.7265625" style="19" customWidth="1"/>
    <col min="4863" max="4863" width="24.7265625" style="19" customWidth="1"/>
    <col min="4864" max="4864" width="12.7265625" style="19" customWidth="1"/>
    <col min="4865" max="4865" width="16.7265625" style="19" customWidth="1"/>
    <col min="4866" max="4866" width="18.7265625" style="19" customWidth="1"/>
    <col min="4867" max="5113" width="9.1796875" style="19"/>
    <col min="5114" max="5114" width="5.7265625" style="19" customWidth="1"/>
    <col min="5115" max="5115" width="42.7265625" style="19" customWidth="1"/>
    <col min="5116" max="5116" width="16.7265625" style="19" customWidth="1"/>
    <col min="5117" max="5117" width="24.7265625" style="19" customWidth="1"/>
    <col min="5118" max="5118" width="16.7265625" style="19" customWidth="1"/>
    <col min="5119" max="5119" width="24.7265625" style="19" customWidth="1"/>
    <col min="5120" max="5120" width="12.7265625" style="19" customWidth="1"/>
    <col min="5121" max="5121" width="16.7265625" style="19" customWidth="1"/>
    <col min="5122" max="5122" width="18.7265625" style="19" customWidth="1"/>
    <col min="5123" max="5369" width="9.1796875" style="19"/>
    <col min="5370" max="5370" width="5.7265625" style="19" customWidth="1"/>
    <col min="5371" max="5371" width="42.7265625" style="19" customWidth="1"/>
    <col min="5372" max="5372" width="16.7265625" style="19" customWidth="1"/>
    <col min="5373" max="5373" width="24.7265625" style="19" customWidth="1"/>
    <col min="5374" max="5374" width="16.7265625" style="19" customWidth="1"/>
    <col min="5375" max="5375" width="24.7265625" style="19" customWidth="1"/>
    <col min="5376" max="5376" width="12.7265625" style="19" customWidth="1"/>
    <col min="5377" max="5377" width="16.7265625" style="19" customWidth="1"/>
    <col min="5378" max="5378" width="18.7265625" style="19" customWidth="1"/>
    <col min="5379" max="5625" width="9.1796875" style="19"/>
    <col min="5626" max="5626" width="5.7265625" style="19" customWidth="1"/>
    <col min="5627" max="5627" width="42.7265625" style="19" customWidth="1"/>
    <col min="5628" max="5628" width="16.7265625" style="19" customWidth="1"/>
    <col min="5629" max="5629" width="24.7265625" style="19" customWidth="1"/>
    <col min="5630" max="5630" width="16.7265625" style="19" customWidth="1"/>
    <col min="5631" max="5631" width="24.7265625" style="19" customWidth="1"/>
    <col min="5632" max="5632" width="12.7265625" style="19" customWidth="1"/>
    <col min="5633" max="5633" width="16.7265625" style="19" customWidth="1"/>
    <col min="5634" max="5634" width="18.7265625" style="19" customWidth="1"/>
    <col min="5635" max="5881" width="9.1796875" style="19"/>
    <col min="5882" max="5882" width="5.7265625" style="19" customWidth="1"/>
    <col min="5883" max="5883" width="42.7265625" style="19" customWidth="1"/>
    <col min="5884" max="5884" width="16.7265625" style="19" customWidth="1"/>
    <col min="5885" max="5885" width="24.7265625" style="19" customWidth="1"/>
    <col min="5886" max="5886" width="16.7265625" style="19" customWidth="1"/>
    <col min="5887" max="5887" width="24.7265625" style="19" customWidth="1"/>
    <col min="5888" max="5888" width="12.7265625" style="19" customWidth="1"/>
    <col min="5889" max="5889" width="16.7265625" style="19" customWidth="1"/>
    <col min="5890" max="5890" width="18.7265625" style="19" customWidth="1"/>
    <col min="5891" max="6137" width="9.1796875" style="19"/>
    <col min="6138" max="6138" width="5.7265625" style="19" customWidth="1"/>
    <col min="6139" max="6139" width="42.7265625" style="19" customWidth="1"/>
    <col min="6140" max="6140" width="16.7265625" style="19" customWidth="1"/>
    <col min="6141" max="6141" width="24.7265625" style="19" customWidth="1"/>
    <col min="6142" max="6142" width="16.7265625" style="19" customWidth="1"/>
    <col min="6143" max="6143" width="24.7265625" style="19" customWidth="1"/>
    <col min="6144" max="6144" width="12.7265625" style="19" customWidth="1"/>
    <col min="6145" max="6145" width="16.7265625" style="19" customWidth="1"/>
    <col min="6146" max="6146" width="18.7265625" style="19" customWidth="1"/>
    <col min="6147" max="6393" width="9.1796875" style="19"/>
    <col min="6394" max="6394" width="5.7265625" style="19" customWidth="1"/>
    <col min="6395" max="6395" width="42.7265625" style="19" customWidth="1"/>
    <col min="6396" max="6396" width="16.7265625" style="19" customWidth="1"/>
    <col min="6397" max="6397" width="24.7265625" style="19" customWidth="1"/>
    <col min="6398" max="6398" width="16.7265625" style="19" customWidth="1"/>
    <col min="6399" max="6399" width="24.7265625" style="19" customWidth="1"/>
    <col min="6400" max="6400" width="12.7265625" style="19" customWidth="1"/>
    <col min="6401" max="6401" width="16.7265625" style="19" customWidth="1"/>
    <col min="6402" max="6402" width="18.7265625" style="19" customWidth="1"/>
    <col min="6403" max="6649" width="9.1796875" style="19"/>
    <col min="6650" max="6650" width="5.7265625" style="19" customWidth="1"/>
    <col min="6651" max="6651" width="42.7265625" style="19" customWidth="1"/>
    <col min="6652" max="6652" width="16.7265625" style="19" customWidth="1"/>
    <col min="6653" max="6653" width="24.7265625" style="19" customWidth="1"/>
    <col min="6654" max="6654" width="16.7265625" style="19" customWidth="1"/>
    <col min="6655" max="6655" width="24.7265625" style="19" customWidth="1"/>
    <col min="6656" max="6656" width="12.7265625" style="19" customWidth="1"/>
    <col min="6657" max="6657" width="16.7265625" style="19" customWidth="1"/>
    <col min="6658" max="6658" width="18.7265625" style="19" customWidth="1"/>
    <col min="6659" max="6905" width="9.1796875" style="19"/>
    <col min="6906" max="6906" width="5.7265625" style="19" customWidth="1"/>
    <col min="6907" max="6907" width="42.7265625" style="19" customWidth="1"/>
    <col min="6908" max="6908" width="16.7265625" style="19" customWidth="1"/>
    <col min="6909" max="6909" width="24.7265625" style="19" customWidth="1"/>
    <col min="6910" max="6910" width="16.7265625" style="19" customWidth="1"/>
    <col min="6911" max="6911" width="24.7265625" style="19" customWidth="1"/>
    <col min="6912" max="6912" width="12.7265625" style="19" customWidth="1"/>
    <col min="6913" max="6913" width="16.7265625" style="19" customWidth="1"/>
    <col min="6914" max="6914" width="18.7265625" style="19" customWidth="1"/>
    <col min="6915" max="7161" width="9.1796875" style="19"/>
    <col min="7162" max="7162" width="5.7265625" style="19" customWidth="1"/>
    <col min="7163" max="7163" width="42.7265625" style="19" customWidth="1"/>
    <col min="7164" max="7164" width="16.7265625" style="19" customWidth="1"/>
    <col min="7165" max="7165" width="24.7265625" style="19" customWidth="1"/>
    <col min="7166" max="7166" width="16.7265625" style="19" customWidth="1"/>
    <col min="7167" max="7167" width="24.7265625" style="19" customWidth="1"/>
    <col min="7168" max="7168" width="12.7265625" style="19" customWidth="1"/>
    <col min="7169" max="7169" width="16.7265625" style="19" customWidth="1"/>
    <col min="7170" max="7170" width="18.7265625" style="19" customWidth="1"/>
    <col min="7171" max="7417" width="9.1796875" style="19"/>
    <col min="7418" max="7418" width="5.7265625" style="19" customWidth="1"/>
    <col min="7419" max="7419" width="42.7265625" style="19" customWidth="1"/>
    <col min="7420" max="7420" width="16.7265625" style="19" customWidth="1"/>
    <col min="7421" max="7421" width="24.7265625" style="19" customWidth="1"/>
    <col min="7422" max="7422" width="16.7265625" style="19" customWidth="1"/>
    <col min="7423" max="7423" width="24.7265625" style="19" customWidth="1"/>
    <col min="7424" max="7424" width="12.7265625" style="19" customWidth="1"/>
    <col min="7425" max="7425" width="16.7265625" style="19" customWidth="1"/>
    <col min="7426" max="7426" width="18.7265625" style="19" customWidth="1"/>
    <col min="7427" max="7673" width="9.1796875" style="19"/>
    <col min="7674" max="7674" width="5.7265625" style="19" customWidth="1"/>
    <col min="7675" max="7675" width="42.7265625" style="19" customWidth="1"/>
    <col min="7676" max="7676" width="16.7265625" style="19" customWidth="1"/>
    <col min="7677" max="7677" width="24.7265625" style="19" customWidth="1"/>
    <col min="7678" max="7678" width="16.7265625" style="19" customWidth="1"/>
    <col min="7679" max="7679" width="24.7265625" style="19" customWidth="1"/>
    <col min="7680" max="7680" width="12.7265625" style="19" customWidth="1"/>
    <col min="7681" max="7681" width="16.7265625" style="19" customWidth="1"/>
    <col min="7682" max="7682" width="18.7265625" style="19" customWidth="1"/>
    <col min="7683" max="7929" width="9.1796875" style="19"/>
    <col min="7930" max="7930" width="5.7265625" style="19" customWidth="1"/>
    <col min="7931" max="7931" width="42.7265625" style="19" customWidth="1"/>
    <col min="7932" max="7932" width="16.7265625" style="19" customWidth="1"/>
    <col min="7933" max="7933" width="24.7265625" style="19" customWidth="1"/>
    <col min="7934" max="7934" width="16.7265625" style="19" customWidth="1"/>
    <col min="7935" max="7935" width="24.7265625" style="19" customWidth="1"/>
    <col min="7936" max="7936" width="12.7265625" style="19" customWidth="1"/>
    <col min="7937" max="7937" width="16.7265625" style="19" customWidth="1"/>
    <col min="7938" max="7938" width="18.7265625" style="19" customWidth="1"/>
    <col min="7939" max="8185" width="9.1796875" style="19"/>
    <col min="8186" max="8186" width="5.7265625" style="19" customWidth="1"/>
    <col min="8187" max="8187" width="42.7265625" style="19" customWidth="1"/>
    <col min="8188" max="8188" width="16.7265625" style="19" customWidth="1"/>
    <col min="8189" max="8189" width="24.7265625" style="19" customWidth="1"/>
    <col min="8190" max="8190" width="16.7265625" style="19" customWidth="1"/>
    <col min="8191" max="8191" width="24.7265625" style="19" customWidth="1"/>
    <col min="8192" max="8192" width="12.7265625" style="19" customWidth="1"/>
    <col min="8193" max="8193" width="16.7265625" style="19" customWidth="1"/>
    <col min="8194" max="8194" width="18.7265625" style="19" customWidth="1"/>
    <col min="8195" max="8441" width="9.1796875" style="19"/>
    <col min="8442" max="8442" width="5.7265625" style="19" customWidth="1"/>
    <col min="8443" max="8443" width="42.7265625" style="19" customWidth="1"/>
    <col min="8444" max="8444" width="16.7265625" style="19" customWidth="1"/>
    <col min="8445" max="8445" width="24.7265625" style="19" customWidth="1"/>
    <col min="8446" max="8446" width="16.7265625" style="19" customWidth="1"/>
    <col min="8447" max="8447" width="24.7265625" style="19" customWidth="1"/>
    <col min="8448" max="8448" width="12.7265625" style="19" customWidth="1"/>
    <col min="8449" max="8449" width="16.7265625" style="19" customWidth="1"/>
    <col min="8450" max="8450" width="18.7265625" style="19" customWidth="1"/>
    <col min="8451" max="8697" width="9.1796875" style="19"/>
    <col min="8698" max="8698" width="5.7265625" style="19" customWidth="1"/>
    <col min="8699" max="8699" width="42.7265625" style="19" customWidth="1"/>
    <col min="8700" max="8700" width="16.7265625" style="19" customWidth="1"/>
    <col min="8701" max="8701" width="24.7265625" style="19" customWidth="1"/>
    <col min="8702" max="8702" width="16.7265625" style="19" customWidth="1"/>
    <col min="8703" max="8703" width="24.7265625" style="19" customWidth="1"/>
    <col min="8704" max="8704" width="12.7265625" style="19" customWidth="1"/>
    <col min="8705" max="8705" width="16.7265625" style="19" customWidth="1"/>
    <col min="8706" max="8706" width="18.7265625" style="19" customWidth="1"/>
    <col min="8707" max="8953" width="9.1796875" style="19"/>
    <col min="8954" max="8954" width="5.7265625" style="19" customWidth="1"/>
    <col min="8955" max="8955" width="42.7265625" style="19" customWidth="1"/>
    <col min="8956" max="8956" width="16.7265625" style="19" customWidth="1"/>
    <col min="8957" max="8957" width="24.7265625" style="19" customWidth="1"/>
    <col min="8958" max="8958" width="16.7265625" style="19" customWidth="1"/>
    <col min="8959" max="8959" width="24.7265625" style="19" customWidth="1"/>
    <col min="8960" max="8960" width="12.7265625" style="19" customWidth="1"/>
    <col min="8961" max="8961" width="16.7265625" style="19" customWidth="1"/>
    <col min="8962" max="8962" width="18.7265625" style="19" customWidth="1"/>
    <col min="8963" max="9209" width="9.1796875" style="19"/>
    <col min="9210" max="9210" width="5.7265625" style="19" customWidth="1"/>
    <col min="9211" max="9211" width="42.7265625" style="19" customWidth="1"/>
    <col min="9212" max="9212" width="16.7265625" style="19" customWidth="1"/>
    <col min="9213" max="9213" width="24.7265625" style="19" customWidth="1"/>
    <col min="9214" max="9214" width="16.7265625" style="19" customWidth="1"/>
    <col min="9215" max="9215" width="24.7265625" style="19" customWidth="1"/>
    <col min="9216" max="9216" width="12.7265625" style="19" customWidth="1"/>
    <col min="9217" max="9217" width="16.7265625" style="19" customWidth="1"/>
    <col min="9218" max="9218" width="18.7265625" style="19" customWidth="1"/>
    <col min="9219" max="9465" width="9.1796875" style="19"/>
    <col min="9466" max="9466" width="5.7265625" style="19" customWidth="1"/>
    <col min="9467" max="9467" width="42.7265625" style="19" customWidth="1"/>
    <col min="9468" max="9468" width="16.7265625" style="19" customWidth="1"/>
    <col min="9469" max="9469" width="24.7265625" style="19" customWidth="1"/>
    <col min="9470" max="9470" width="16.7265625" style="19" customWidth="1"/>
    <col min="9471" max="9471" width="24.7265625" style="19" customWidth="1"/>
    <col min="9472" max="9472" width="12.7265625" style="19" customWidth="1"/>
    <col min="9473" max="9473" width="16.7265625" style="19" customWidth="1"/>
    <col min="9474" max="9474" width="18.7265625" style="19" customWidth="1"/>
    <col min="9475" max="9721" width="9.1796875" style="19"/>
    <col min="9722" max="9722" width="5.7265625" style="19" customWidth="1"/>
    <col min="9723" max="9723" width="42.7265625" style="19" customWidth="1"/>
    <col min="9724" max="9724" width="16.7265625" style="19" customWidth="1"/>
    <col min="9725" max="9725" width="24.7265625" style="19" customWidth="1"/>
    <col min="9726" max="9726" width="16.7265625" style="19" customWidth="1"/>
    <col min="9727" max="9727" width="24.7265625" style="19" customWidth="1"/>
    <col min="9728" max="9728" width="12.7265625" style="19" customWidth="1"/>
    <col min="9729" max="9729" width="16.7265625" style="19" customWidth="1"/>
    <col min="9730" max="9730" width="18.7265625" style="19" customWidth="1"/>
    <col min="9731" max="9977" width="9.1796875" style="19"/>
    <col min="9978" max="9978" width="5.7265625" style="19" customWidth="1"/>
    <col min="9979" max="9979" width="42.7265625" style="19" customWidth="1"/>
    <col min="9980" max="9980" width="16.7265625" style="19" customWidth="1"/>
    <col min="9981" max="9981" width="24.7265625" style="19" customWidth="1"/>
    <col min="9982" max="9982" width="16.7265625" style="19" customWidth="1"/>
    <col min="9983" max="9983" width="24.7265625" style="19" customWidth="1"/>
    <col min="9984" max="9984" width="12.7265625" style="19" customWidth="1"/>
    <col min="9985" max="9985" width="16.7265625" style="19" customWidth="1"/>
    <col min="9986" max="9986" width="18.7265625" style="19" customWidth="1"/>
    <col min="9987" max="10233" width="9.1796875" style="19"/>
    <col min="10234" max="10234" width="5.7265625" style="19" customWidth="1"/>
    <col min="10235" max="10235" width="42.7265625" style="19" customWidth="1"/>
    <col min="10236" max="10236" width="16.7265625" style="19" customWidth="1"/>
    <col min="10237" max="10237" width="24.7265625" style="19" customWidth="1"/>
    <col min="10238" max="10238" width="16.7265625" style="19" customWidth="1"/>
    <col min="10239" max="10239" width="24.7265625" style="19" customWidth="1"/>
    <col min="10240" max="10240" width="12.7265625" style="19" customWidth="1"/>
    <col min="10241" max="10241" width="16.7265625" style="19" customWidth="1"/>
    <col min="10242" max="10242" width="18.7265625" style="19" customWidth="1"/>
    <col min="10243" max="10489" width="9.1796875" style="19"/>
    <col min="10490" max="10490" width="5.7265625" style="19" customWidth="1"/>
    <col min="10491" max="10491" width="42.7265625" style="19" customWidth="1"/>
    <col min="10492" max="10492" width="16.7265625" style="19" customWidth="1"/>
    <col min="10493" max="10493" width="24.7265625" style="19" customWidth="1"/>
    <col min="10494" max="10494" width="16.7265625" style="19" customWidth="1"/>
    <col min="10495" max="10495" width="24.7265625" style="19" customWidth="1"/>
    <col min="10496" max="10496" width="12.7265625" style="19" customWidth="1"/>
    <col min="10497" max="10497" width="16.7265625" style="19" customWidth="1"/>
    <col min="10498" max="10498" width="18.7265625" style="19" customWidth="1"/>
    <col min="10499" max="10745" width="9.1796875" style="19"/>
    <col min="10746" max="10746" width="5.7265625" style="19" customWidth="1"/>
    <col min="10747" max="10747" width="42.7265625" style="19" customWidth="1"/>
    <col min="10748" max="10748" width="16.7265625" style="19" customWidth="1"/>
    <col min="10749" max="10749" width="24.7265625" style="19" customWidth="1"/>
    <col min="10750" max="10750" width="16.7265625" style="19" customWidth="1"/>
    <col min="10751" max="10751" width="24.7265625" style="19" customWidth="1"/>
    <col min="10752" max="10752" width="12.7265625" style="19" customWidth="1"/>
    <col min="10753" max="10753" width="16.7265625" style="19" customWidth="1"/>
    <col min="10754" max="10754" width="18.7265625" style="19" customWidth="1"/>
    <col min="10755" max="11001" width="9.1796875" style="19"/>
    <col min="11002" max="11002" width="5.7265625" style="19" customWidth="1"/>
    <col min="11003" max="11003" width="42.7265625" style="19" customWidth="1"/>
    <col min="11004" max="11004" width="16.7265625" style="19" customWidth="1"/>
    <col min="11005" max="11005" width="24.7265625" style="19" customWidth="1"/>
    <col min="11006" max="11006" width="16.7265625" style="19" customWidth="1"/>
    <col min="11007" max="11007" width="24.7265625" style="19" customWidth="1"/>
    <col min="11008" max="11008" width="12.7265625" style="19" customWidth="1"/>
    <col min="11009" max="11009" width="16.7265625" style="19" customWidth="1"/>
    <col min="11010" max="11010" width="18.7265625" style="19" customWidth="1"/>
    <col min="11011" max="11257" width="9.1796875" style="19"/>
    <col min="11258" max="11258" width="5.7265625" style="19" customWidth="1"/>
    <col min="11259" max="11259" width="42.7265625" style="19" customWidth="1"/>
    <col min="11260" max="11260" width="16.7265625" style="19" customWidth="1"/>
    <col min="11261" max="11261" width="24.7265625" style="19" customWidth="1"/>
    <col min="11262" max="11262" width="16.7265625" style="19" customWidth="1"/>
    <col min="11263" max="11263" width="24.7265625" style="19" customWidth="1"/>
    <col min="11264" max="11264" width="12.7265625" style="19" customWidth="1"/>
    <col min="11265" max="11265" width="16.7265625" style="19" customWidth="1"/>
    <col min="11266" max="11266" width="18.7265625" style="19" customWidth="1"/>
    <col min="11267" max="11513" width="9.1796875" style="19"/>
    <col min="11514" max="11514" width="5.7265625" style="19" customWidth="1"/>
    <col min="11515" max="11515" width="42.7265625" style="19" customWidth="1"/>
    <col min="11516" max="11516" width="16.7265625" style="19" customWidth="1"/>
    <col min="11517" max="11517" width="24.7265625" style="19" customWidth="1"/>
    <col min="11518" max="11518" width="16.7265625" style="19" customWidth="1"/>
    <col min="11519" max="11519" width="24.7265625" style="19" customWidth="1"/>
    <col min="11520" max="11520" width="12.7265625" style="19" customWidth="1"/>
    <col min="11521" max="11521" width="16.7265625" style="19" customWidth="1"/>
    <col min="11522" max="11522" width="18.7265625" style="19" customWidth="1"/>
    <col min="11523" max="11769" width="9.1796875" style="19"/>
    <col min="11770" max="11770" width="5.7265625" style="19" customWidth="1"/>
    <col min="11771" max="11771" width="42.7265625" style="19" customWidth="1"/>
    <col min="11772" max="11772" width="16.7265625" style="19" customWidth="1"/>
    <col min="11773" max="11773" width="24.7265625" style="19" customWidth="1"/>
    <col min="11774" max="11774" width="16.7265625" style="19" customWidth="1"/>
    <col min="11775" max="11775" width="24.7265625" style="19" customWidth="1"/>
    <col min="11776" max="11776" width="12.7265625" style="19" customWidth="1"/>
    <col min="11777" max="11777" width="16.7265625" style="19" customWidth="1"/>
    <col min="11778" max="11778" width="18.7265625" style="19" customWidth="1"/>
    <col min="11779" max="12025" width="9.1796875" style="19"/>
    <col min="12026" max="12026" width="5.7265625" style="19" customWidth="1"/>
    <col min="12027" max="12027" width="42.7265625" style="19" customWidth="1"/>
    <col min="12028" max="12028" width="16.7265625" style="19" customWidth="1"/>
    <col min="12029" max="12029" width="24.7265625" style="19" customWidth="1"/>
    <col min="12030" max="12030" width="16.7265625" style="19" customWidth="1"/>
    <col min="12031" max="12031" width="24.7265625" style="19" customWidth="1"/>
    <col min="12032" max="12032" width="12.7265625" style="19" customWidth="1"/>
    <col min="12033" max="12033" width="16.7265625" style="19" customWidth="1"/>
    <col min="12034" max="12034" width="18.7265625" style="19" customWidth="1"/>
    <col min="12035" max="12281" width="9.1796875" style="19"/>
    <col min="12282" max="12282" width="5.7265625" style="19" customWidth="1"/>
    <col min="12283" max="12283" width="42.7265625" style="19" customWidth="1"/>
    <col min="12284" max="12284" width="16.7265625" style="19" customWidth="1"/>
    <col min="12285" max="12285" width="24.7265625" style="19" customWidth="1"/>
    <col min="12286" max="12286" width="16.7265625" style="19" customWidth="1"/>
    <col min="12287" max="12287" width="24.7265625" style="19" customWidth="1"/>
    <col min="12288" max="12288" width="12.7265625" style="19" customWidth="1"/>
    <col min="12289" max="12289" width="16.7265625" style="19" customWidth="1"/>
    <col min="12290" max="12290" width="18.7265625" style="19" customWidth="1"/>
    <col min="12291" max="12537" width="9.1796875" style="19"/>
    <col min="12538" max="12538" width="5.7265625" style="19" customWidth="1"/>
    <col min="12539" max="12539" width="42.7265625" style="19" customWidth="1"/>
    <col min="12540" max="12540" width="16.7265625" style="19" customWidth="1"/>
    <col min="12541" max="12541" width="24.7265625" style="19" customWidth="1"/>
    <col min="12542" max="12542" width="16.7265625" style="19" customWidth="1"/>
    <col min="12543" max="12543" width="24.7265625" style="19" customWidth="1"/>
    <col min="12544" max="12544" width="12.7265625" style="19" customWidth="1"/>
    <col min="12545" max="12545" width="16.7265625" style="19" customWidth="1"/>
    <col min="12546" max="12546" width="18.7265625" style="19" customWidth="1"/>
    <col min="12547" max="12793" width="9.1796875" style="19"/>
    <col min="12794" max="12794" width="5.7265625" style="19" customWidth="1"/>
    <col min="12795" max="12795" width="42.7265625" style="19" customWidth="1"/>
    <col min="12796" max="12796" width="16.7265625" style="19" customWidth="1"/>
    <col min="12797" max="12797" width="24.7265625" style="19" customWidth="1"/>
    <col min="12798" max="12798" width="16.7265625" style="19" customWidth="1"/>
    <col min="12799" max="12799" width="24.7265625" style="19" customWidth="1"/>
    <col min="12800" max="12800" width="12.7265625" style="19" customWidth="1"/>
    <col min="12801" max="12801" width="16.7265625" style="19" customWidth="1"/>
    <col min="12802" max="12802" width="18.7265625" style="19" customWidth="1"/>
    <col min="12803" max="13049" width="9.1796875" style="19"/>
    <col min="13050" max="13050" width="5.7265625" style="19" customWidth="1"/>
    <col min="13051" max="13051" width="42.7265625" style="19" customWidth="1"/>
    <col min="13052" max="13052" width="16.7265625" style="19" customWidth="1"/>
    <col min="13053" max="13053" width="24.7265625" style="19" customWidth="1"/>
    <col min="13054" max="13054" width="16.7265625" style="19" customWidth="1"/>
    <col min="13055" max="13055" width="24.7265625" style="19" customWidth="1"/>
    <col min="13056" max="13056" width="12.7265625" style="19" customWidth="1"/>
    <col min="13057" max="13057" width="16.7265625" style="19" customWidth="1"/>
    <col min="13058" max="13058" width="18.7265625" style="19" customWidth="1"/>
    <col min="13059" max="13305" width="9.1796875" style="19"/>
    <col min="13306" max="13306" width="5.7265625" style="19" customWidth="1"/>
    <col min="13307" max="13307" width="42.7265625" style="19" customWidth="1"/>
    <col min="13308" max="13308" width="16.7265625" style="19" customWidth="1"/>
    <col min="13309" max="13309" width="24.7265625" style="19" customWidth="1"/>
    <col min="13310" max="13310" width="16.7265625" style="19" customWidth="1"/>
    <col min="13311" max="13311" width="24.7265625" style="19" customWidth="1"/>
    <col min="13312" max="13312" width="12.7265625" style="19" customWidth="1"/>
    <col min="13313" max="13313" width="16.7265625" style="19" customWidth="1"/>
    <col min="13314" max="13314" width="18.7265625" style="19" customWidth="1"/>
    <col min="13315" max="13561" width="9.1796875" style="19"/>
    <col min="13562" max="13562" width="5.7265625" style="19" customWidth="1"/>
    <col min="13563" max="13563" width="42.7265625" style="19" customWidth="1"/>
    <col min="13564" max="13564" width="16.7265625" style="19" customWidth="1"/>
    <col min="13565" max="13565" width="24.7265625" style="19" customWidth="1"/>
    <col min="13566" max="13566" width="16.7265625" style="19" customWidth="1"/>
    <col min="13567" max="13567" width="24.7265625" style="19" customWidth="1"/>
    <col min="13568" max="13568" width="12.7265625" style="19" customWidth="1"/>
    <col min="13569" max="13569" width="16.7265625" style="19" customWidth="1"/>
    <col min="13570" max="13570" width="18.7265625" style="19" customWidth="1"/>
    <col min="13571" max="13817" width="9.1796875" style="19"/>
    <col min="13818" max="13818" width="5.7265625" style="19" customWidth="1"/>
    <col min="13819" max="13819" width="42.7265625" style="19" customWidth="1"/>
    <col min="13820" max="13820" width="16.7265625" style="19" customWidth="1"/>
    <col min="13821" max="13821" width="24.7265625" style="19" customWidth="1"/>
    <col min="13822" max="13822" width="16.7265625" style="19" customWidth="1"/>
    <col min="13823" max="13823" width="24.7265625" style="19" customWidth="1"/>
    <col min="13824" max="13824" width="12.7265625" style="19" customWidth="1"/>
    <col min="13825" max="13825" width="16.7265625" style="19" customWidth="1"/>
    <col min="13826" max="13826" width="18.7265625" style="19" customWidth="1"/>
    <col min="13827" max="14073" width="9.1796875" style="19"/>
    <col min="14074" max="14074" width="5.7265625" style="19" customWidth="1"/>
    <col min="14075" max="14075" width="42.7265625" style="19" customWidth="1"/>
    <col min="14076" max="14076" width="16.7265625" style="19" customWidth="1"/>
    <col min="14077" max="14077" width="24.7265625" style="19" customWidth="1"/>
    <col min="14078" max="14078" width="16.7265625" style="19" customWidth="1"/>
    <col min="14079" max="14079" width="24.7265625" style="19" customWidth="1"/>
    <col min="14080" max="14080" width="12.7265625" style="19" customWidth="1"/>
    <col min="14081" max="14081" width="16.7265625" style="19" customWidth="1"/>
    <col min="14082" max="14082" width="18.7265625" style="19" customWidth="1"/>
    <col min="14083" max="14329" width="9.1796875" style="19"/>
    <col min="14330" max="14330" width="5.7265625" style="19" customWidth="1"/>
    <col min="14331" max="14331" width="42.7265625" style="19" customWidth="1"/>
    <col min="14332" max="14332" width="16.7265625" style="19" customWidth="1"/>
    <col min="14333" max="14333" width="24.7265625" style="19" customWidth="1"/>
    <col min="14334" max="14334" width="16.7265625" style="19" customWidth="1"/>
    <col min="14335" max="14335" width="24.7265625" style="19" customWidth="1"/>
    <col min="14336" max="14336" width="12.7265625" style="19" customWidth="1"/>
    <col min="14337" max="14337" width="16.7265625" style="19" customWidth="1"/>
    <col min="14338" max="14338" width="18.7265625" style="19" customWidth="1"/>
    <col min="14339" max="14585" width="9.1796875" style="19"/>
    <col min="14586" max="14586" width="5.7265625" style="19" customWidth="1"/>
    <col min="14587" max="14587" width="42.7265625" style="19" customWidth="1"/>
    <col min="14588" max="14588" width="16.7265625" style="19" customWidth="1"/>
    <col min="14589" max="14589" width="24.7265625" style="19" customWidth="1"/>
    <col min="14590" max="14590" width="16.7265625" style="19" customWidth="1"/>
    <col min="14591" max="14591" width="24.7265625" style="19" customWidth="1"/>
    <col min="14592" max="14592" width="12.7265625" style="19" customWidth="1"/>
    <col min="14593" max="14593" width="16.7265625" style="19" customWidth="1"/>
    <col min="14594" max="14594" width="18.7265625" style="19" customWidth="1"/>
    <col min="14595" max="14841" width="9.1796875" style="19"/>
    <col min="14842" max="14842" width="5.7265625" style="19" customWidth="1"/>
    <col min="14843" max="14843" width="42.7265625" style="19" customWidth="1"/>
    <col min="14844" max="14844" width="16.7265625" style="19" customWidth="1"/>
    <col min="14845" max="14845" width="24.7265625" style="19" customWidth="1"/>
    <col min="14846" max="14846" width="16.7265625" style="19" customWidth="1"/>
    <col min="14847" max="14847" width="24.7265625" style="19" customWidth="1"/>
    <col min="14848" max="14848" width="12.7265625" style="19" customWidth="1"/>
    <col min="14849" max="14849" width="16.7265625" style="19" customWidth="1"/>
    <col min="14850" max="14850" width="18.7265625" style="19" customWidth="1"/>
    <col min="14851" max="15097" width="9.1796875" style="19"/>
    <col min="15098" max="15098" width="5.7265625" style="19" customWidth="1"/>
    <col min="15099" max="15099" width="42.7265625" style="19" customWidth="1"/>
    <col min="15100" max="15100" width="16.7265625" style="19" customWidth="1"/>
    <col min="15101" max="15101" width="24.7265625" style="19" customWidth="1"/>
    <col min="15102" max="15102" width="16.7265625" style="19" customWidth="1"/>
    <col min="15103" max="15103" width="24.7265625" style="19" customWidth="1"/>
    <col min="15104" max="15104" width="12.7265625" style="19" customWidth="1"/>
    <col min="15105" max="15105" width="16.7265625" style="19" customWidth="1"/>
    <col min="15106" max="15106" width="18.7265625" style="19" customWidth="1"/>
    <col min="15107" max="15353" width="9.1796875" style="19"/>
    <col min="15354" max="15354" width="5.7265625" style="19" customWidth="1"/>
    <col min="15355" max="15355" width="42.7265625" style="19" customWidth="1"/>
    <col min="15356" max="15356" width="16.7265625" style="19" customWidth="1"/>
    <col min="15357" max="15357" width="24.7265625" style="19" customWidth="1"/>
    <col min="15358" max="15358" width="16.7265625" style="19" customWidth="1"/>
    <col min="15359" max="15359" width="24.7265625" style="19" customWidth="1"/>
    <col min="15360" max="15360" width="12.7265625" style="19" customWidth="1"/>
    <col min="15361" max="15361" width="16.7265625" style="19" customWidth="1"/>
    <col min="15362" max="15362" width="18.7265625" style="19" customWidth="1"/>
    <col min="15363" max="15609" width="9.1796875" style="19"/>
    <col min="15610" max="15610" width="5.7265625" style="19" customWidth="1"/>
    <col min="15611" max="15611" width="42.7265625" style="19" customWidth="1"/>
    <col min="15612" max="15612" width="16.7265625" style="19" customWidth="1"/>
    <col min="15613" max="15613" width="24.7265625" style="19" customWidth="1"/>
    <col min="15614" max="15614" width="16.7265625" style="19" customWidth="1"/>
    <col min="15615" max="15615" width="24.7265625" style="19" customWidth="1"/>
    <col min="15616" max="15616" width="12.7265625" style="19" customWidth="1"/>
    <col min="15617" max="15617" width="16.7265625" style="19" customWidth="1"/>
    <col min="15618" max="15618" width="18.7265625" style="19" customWidth="1"/>
    <col min="15619" max="15865" width="9.1796875" style="19"/>
    <col min="15866" max="15866" width="5.7265625" style="19" customWidth="1"/>
    <col min="15867" max="15867" width="42.7265625" style="19" customWidth="1"/>
    <col min="15868" max="15868" width="16.7265625" style="19" customWidth="1"/>
    <col min="15869" max="15869" width="24.7265625" style="19" customWidth="1"/>
    <col min="15870" max="15870" width="16.7265625" style="19" customWidth="1"/>
    <col min="15871" max="15871" width="24.7265625" style="19" customWidth="1"/>
    <col min="15872" max="15872" width="12.7265625" style="19" customWidth="1"/>
    <col min="15873" max="15873" width="16.7265625" style="19" customWidth="1"/>
    <col min="15874" max="15874" width="18.7265625" style="19" customWidth="1"/>
    <col min="15875" max="16121" width="9.1796875" style="19"/>
    <col min="16122" max="16122" width="5.7265625" style="19" customWidth="1"/>
    <col min="16123" max="16123" width="42.7265625" style="19" customWidth="1"/>
    <col min="16124" max="16124" width="16.7265625" style="19" customWidth="1"/>
    <col min="16125" max="16125" width="24.7265625" style="19" customWidth="1"/>
    <col min="16126" max="16126" width="16.7265625" style="19" customWidth="1"/>
    <col min="16127" max="16127" width="24.7265625" style="19" customWidth="1"/>
    <col min="16128" max="16128" width="12.7265625" style="19" customWidth="1"/>
    <col min="16129" max="16129" width="16.7265625" style="19" customWidth="1"/>
    <col min="16130" max="16130" width="18.7265625" style="19" customWidth="1"/>
    <col min="16131" max="16384" width="9.1796875" style="19"/>
  </cols>
  <sheetData>
    <row r="1" spans="1:25" s="6" customFormat="1" x14ac:dyDescent="0.35">
      <c r="A1" s="350"/>
      <c r="B1" s="451"/>
      <c r="C1" s="350"/>
      <c r="G1" s="2137" t="s">
        <v>5433</v>
      </c>
      <c r="H1" s="2137"/>
      <c r="I1" s="2137"/>
      <c r="J1" s="2137"/>
      <c r="N1" s="2451"/>
      <c r="O1" s="2451"/>
      <c r="P1" s="2451"/>
      <c r="Q1" s="2451"/>
      <c r="R1" s="7"/>
      <c r="S1" s="7"/>
      <c r="T1" s="7"/>
      <c r="U1" s="7"/>
      <c r="V1" s="7"/>
      <c r="W1" s="7"/>
      <c r="X1" s="7"/>
      <c r="Y1" s="7"/>
    </row>
    <row r="2" spans="1:25" s="6" customFormat="1" x14ac:dyDescent="0.35">
      <c r="A2" s="350"/>
      <c r="B2" s="451"/>
      <c r="C2" s="350"/>
      <c r="G2" s="2137"/>
      <c r="H2" s="2137"/>
      <c r="I2" s="2137"/>
      <c r="J2" s="2137"/>
      <c r="P2" s="8"/>
      <c r="Q2" s="8"/>
      <c r="R2" s="7"/>
      <c r="S2" s="7"/>
      <c r="T2" s="7"/>
      <c r="U2" s="7"/>
      <c r="V2" s="7"/>
      <c r="W2" s="7"/>
      <c r="X2" s="7"/>
      <c r="Y2" s="7"/>
    </row>
    <row r="3" spans="1:25" s="6" customFormat="1" x14ac:dyDescent="0.35">
      <c r="A3" s="350"/>
      <c r="B3" s="451"/>
      <c r="C3" s="350"/>
      <c r="I3" s="8"/>
      <c r="J3" s="1760"/>
      <c r="P3" s="8"/>
      <c r="Q3" s="8"/>
      <c r="R3" s="7"/>
      <c r="S3" s="7"/>
      <c r="T3" s="7"/>
      <c r="U3" s="7"/>
      <c r="V3" s="7"/>
      <c r="W3" s="7"/>
      <c r="X3" s="7"/>
      <c r="Y3" s="7"/>
    </row>
    <row r="4" spans="1:25" s="6" customFormat="1" x14ac:dyDescent="0.35">
      <c r="A4" s="350"/>
      <c r="B4" s="451"/>
      <c r="C4" s="350"/>
      <c r="I4" s="8"/>
      <c r="J4" s="1760"/>
      <c r="P4" s="8"/>
      <c r="Q4" s="8"/>
      <c r="R4" s="7"/>
      <c r="S4" s="7"/>
      <c r="T4" s="7"/>
      <c r="U4" s="7"/>
      <c r="V4" s="7"/>
      <c r="W4" s="7"/>
      <c r="X4" s="7"/>
      <c r="Y4" s="7"/>
    </row>
    <row r="5" spans="1:25" s="6" customFormat="1" x14ac:dyDescent="0.35">
      <c r="A5" s="350"/>
      <c r="B5" s="451"/>
      <c r="C5" s="350"/>
      <c r="I5" s="8"/>
      <c r="J5" s="1760"/>
      <c r="P5" s="8"/>
      <c r="Q5" s="8"/>
      <c r="R5" s="7"/>
      <c r="S5" s="7"/>
      <c r="T5" s="7"/>
      <c r="U5" s="7"/>
      <c r="V5" s="7"/>
      <c r="W5" s="7"/>
      <c r="X5" s="7"/>
      <c r="Y5" s="7"/>
    </row>
    <row r="6" spans="1:25" s="6" customFormat="1" x14ac:dyDescent="0.35">
      <c r="A6" s="350"/>
      <c r="B6" s="451"/>
      <c r="C6" s="350"/>
      <c r="I6" s="8"/>
      <c r="J6" s="1760"/>
      <c r="P6" s="8"/>
      <c r="Q6" s="8"/>
      <c r="R6" s="7"/>
      <c r="S6" s="7"/>
      <c r="T6" s="7"/>
      <c r="U6" s="7"/>
      <c r="V6" s="7"/>
      <c r="W6" s="7"/>
      <c r="X6" s="7"/>
      <c r="Y6" s="7"/>
    </row>
    <row r="7" spans="1:25" s="6" customFormat="1" x14ac:dyDescent="0.35">
      <c r="A7" s="350"/>
      <c r="B7" s="451"/>
      <c r="C7" s="350"/>
      <c r="I7" s="8"/>
      <c r="J7" s="1760"/>
      <c r="P7" s="8"/>
      <c r="Q7" s="8"/>
      <c r="R7" s="7"/>
      <c r="S7" s="7"/>
      <c r="T7" s="7"/>
      <c r="U7" s="7"/>
      <c r="V7" s="7"/>
      <c r="W7" s="7"/>
      <c r="X7" s="7"/>
      <c r="Y7" s="7"/>
    </row>
    <row r="8" spans="1:25" s="20" customFormat="1" x14ac:dyDescent="0.35">
      <c r="A8" s="2218" t="s">
        <v>829</v>
      </c>
      <c r="B8" s="2218"/>
      <c r="C8" s="2218"/>
      <c r="D8" s="2218"/>
      <c r="E8" s="2218"/>
      <c r="F8" s="2218"/>
      <c r="G8" s="2218"/>
      <c r="H8" s="2218"/>
      <c r="I8" s="2218"/>
      <c r="J8" s="2218"/>
    </row>
    <row r="9" spans="1:25" s="20" customFormat="1" x14ac:dyDescent="0.35">
      <c r="A9" s="2218" t="s">
        <v>709</v>
      </c>
      <c r="B9" s="2218"/>
      <c r="C9" s="2218"/>
      <c r="D9" s="2218"/>
      <c r="E9" s="2218"/>
      <c r="F9" s="2218"/>
      <c r="G9" s="2218"/>
      <c r="H9" s="2218"/>
      <c r="I9" s="2444"/>
      <c r="J9" s="2444"/>
    </row>
    <row r="10" spans="1:25" s="20" customFormat="1" ht="15" thickBot="1" x14ac:dyDescent="0.4">
      <c r="A10" s="2218"/>
      <c r="B10" s="2218"/>
      <c r="C10" s="2218"/>
      <c r="D10" s="2218"/>
      <c r="E10" s="2218"/>
      <c r="F10" s="2218"/>
      <c r="G10" s="2218"/>
      <c r="H10" s="2218"/>
      <c r="I10" s="2444"/>
      <c r="J10" s="2444"/>
    </row>
    <row r="11" spans="1:25" s="28" customFormat="1" ht="30.65" customHeight="1" x14ac:dyDescent="0.35">
      <c r="A11" s="2146" t="s">
        <v>713</v>
      </c>
      <c r="B11" s="2457" t="s">
        <v>888</v>
      </c>
      <c r="C11" s="2459" t="s">
        <v>887</v>
      </c>
      <c r="D11" s="2149" t="s">
        <v>886</v>
      </c>
      <c r="E11" s="2149"/>
      <c r="F11" s="2149" t="s">
        <v>885</v>
      </c>
      <c r="G11" s="2149"/>
      <c r="H11" s="2460" t="s">
        <v>884</v>
      </c>
      <c r="I11" s="2452" t="s">
        <v>883</v>
      </c>
      <c r="J11" s="2454" t="s">
        <v>882</v>
      </c>
    </row>
    <row r="12" spans="1:25" s="28" customFormat="1" ht="30.75" customHeight="1" thickBot="1" x14ac:dyDescent="0.4">
      <c r="A12" s="2492"/>
      <c r="B12" s="2493"/>
      <c r="C12" s="2151"/>
      <c r="D12" s="1704" t="s">
        <v>881</v>
      </c>
      <c r="E12" s="1704" t="s">
        <v>880</v>
      </c>
      <c r="F12" s="1704" t="s">
        <v>881</v>
      </c>
      <c r="G12" s="1704" t="s">
        <v>880</v>
      </c>
      <c r="H12" s="2489"/>
      <c r="I12" s="2490"/>
      <c r="J12" s="2491"/>
    </row>
    <row r="13" spans="1:25" ht="15" thickBot="1" x14ac:dyDescent="0.4">
      <c r="A13" s="1359" t="s">
        <v>3</v>
      </c>
      <c r="B13" s="1360"/>
      <c r="C13" s="1360"/>
      <c r="D13" s="1360"/>
      <c r="E13" s="1360"/>
      <c r="F13" s="1360"/>
      <c r="G13" s="1360"/>
      <c r="H13" s="1361"/>
      <c r="I13" s="1362"/>
      <c r="J13" s="1363"/>
    </row>
    <row r="14" spans="1:25" s="20" customFormat="1" ht="29" x14ac:dyDescent="0.35">
      <c r="A14" s="1717">
        <v>1</v>
      </c>
      <c r="B14" s="1927" t="s">
        <v>903</v>
      </c>
      <c r="C14" s="1928" t="s">
        <v>5150</v>
      </c>
      <c r="D14" s="1929" t="s">
        <v>902</v>
      </c>
      <c r="E14" s="1929"/>
      <c r="F14" s="1932"/>
      <c r="G14" s="1364"/>
      <c r="H14" s="1720">
        <v>1</v>
      </c>
      <c r="I14" s="1692"/>
      <c r="J14" s="1861">
        <f>ROUND(I14,2)*H14</f>
        <v>0</v>
      </c>
    </row>
    <row r="15" spans="1:25" s="20" customFormat="1" ht="29.5" thickBot="1" x14ac:dyDescent="0.4">
      <c r="A15" s="1719">
        <v>2</v>
      </c>
      <c r="B15" s="1930" t="s">
        <v>903</v>
      </c>
      <c r="C15" s="1931" t="s">
        <v>5151</v>
      </c>
      <c r="D15" s="1349"/>
      <c r="E15" s="1349"/>
      <c r="F15" s="1353"/>
      <c r="G15" s="1933"/>
      <c r="H15" s="1706">
        <v>4</v>
      </c>
      <c r="I15" s="1693"/>
      <c r="J15" s="1870">
        <f>ROUND(I15,2)*H15</f>
        <v>0</v>
      </c>
    </row>
    <row r="16" spans="1:25" s="1" customFormat="1" ht="15" thickBot="1" x14ac:dyDescent="0.4">
      <c r="A16" s="2447" t="s">
        <v>6102</v>
      </c>
      <c r="B16" s="2448"/>
      <c r="C16" s="2448"/>
      <c r="D16" s="2448"/>
      <c r="E16" s="2448"/>
      <c r="F16" s="2448"/>
      <c r="G16" s="2448"/>
      <c r="H16" s="2448"/>
      <c r="I16" s="2494"/>
      <c r="J16" s="1350">
        <f>SUM(J14:J15)</f>
        <v>0</v>
      </c>
      <c r="K16" s="268"/>
      <c r="L16" s="268"/>
      <c r="M16" s="268"/>
      <c r="N16" s="268"/>
      <c r="O16" s="268"/>
      <c r="P16" s="268"/>
    </row>
    <row r="18" spans="1:10" ht="51.75" customHeight="1" x14ac:dyDescent="0.35">
      <c r="A18" s="2445" t="s">
        <v>5189</v>
      </c>
      <c r="B18" s="2446"/>
      <c r="C18" s="2446"/>
      <c r="D18" s="2446"/>
      <c r="E18" s="2446"/>
      <c r="F18" s="2446"/>
      <c r="G18" s="2446"/>
      <c r="H18" s="2446"/>
      <c r="I18" s="2446"/>
      <c r="J18" s="2446"/>
    </row>
    <row r="19" spans="1:10" x14ac:dyDescent="0.35">
      <c r="A19" s="2446"/>
      <c r="B19" s="2446"/>
      <c r="C19" s="2446"/>
      <c r="D19" s="2446"/>
      <c r="E19" s="2446"/>
      <c r="F19" s="2446"/>
      <c r="G19" s="2446"/>
      <c r="H19" s="2446"/>
      <c r="I19" s="2446"/>
      <c r="J19" s="2446"/>
    </row>
  </sheetData>
  <sheetProtection algorithmName="SHA-512" hashValue="h4jjaLZzAjycMFb8ZzWhGEILMr52eiap11R6+ReAI2/7B4Lp/nVYRMUrF9EglhDBfWQIKDWDabkjlb500IlNag==" saltValue="B01YtT6ILyGdOjSOKSOGUg==" spinCount="100000" sheet="1" objects="1" scenarios="1"/>
  <mergeCells count="18">
    <mergeCell ref="A19:J19"/>
    <mergeCell ref="A18:J18"/>
    <mergeCell ref="A16:I16"/>
    <mergeCell ref="N1:Q1"/>
    <mergeCell ref="A8:J8"/>
    <mergeCell ref="A9:H9"/>
    <mergeCell ref="I9:J9"/>
    <mergeCell ref="H11:H12"/>
    <mergeCell ref="G1:J2"/>
    <mergeCell ref="I11:I12"/>
    <mergeCell ref="J11:J12"/>
    <mergeCell ref="A10:H10"/>
    <mergeCell ref="I10:J10"/>
    <mergeCell ref="A11:A12"/>
    <mergeCell ref="B11:B12"/>
    <mergeCell ref="C11:C12"/>
    <mergeCell ref="D11:E11"/>
    <mergeCell ref="F11:G11"/>
  </mergeCells>
  <pageMargins left="0.7" right="0.7" top="0.75" bottom="0.75" header="0.3" footer="0.3"/>
  <pageSetup paperSize="9" scale="46" fitToHeight="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4">
    <tabColor rgb="FFFFD1D1"/>
    <pageSetUpPr fitToPage="1"/>
  </sheetPr>
  <dimension ref="A1:Y203"/>
  <sheetViews>
    <sheetView topLeftCell="A145" zoomScale="90" zoomScaleNormal="90" workbookViewId="0">
      <selection activeCell="M190" sqref="M190"/>
    </sheetView>
  </sheetViews>
  <sheetFormatPr defaultRowHeight="14.5" x14ac:dyDescent="0.35"/>
  <cols>
    <col min="1" max="1" width="9.81640625" style="947" customWidth="1"/>
    <col min="2" max="2" width="16.26953125" style="947" bestFit="1" customWidth="1"/>
    <col min="3" max="3" width="88.54296875" style="1975" customWidth="1"/>
    <col min="4" max="4" width="26.26953125" style="1975" customWidth="1"/>
    <col min="5" max="5" width="33.81640625" style="1975" bestFit="1" customWidth="1"/>
    <col min="6" max="7" width="26.26953125" style="26" customWidth="1"/>
    <col min="8" max="8" width="16.1796875" style="947" customWidth="1"/>
    <col min="9" max="9" width="18.54296875" style="1976" customWidth="1"/>
    <col min="10" max="10" width="19.81640625" style="1976" customWidth="1"/>
    <col min="11" max="249" width="9.1796875" style="26"/>
    <col min="250" max="250" width="5.7265625" style="26" customWidth="1"/>
    <col min="251" max="251" width="42.7265625" style="26" customWidth="1"/>
    <col min="252" max="252" width="16.7265625" style="26" customWidth="1"/>
    <col min="253" max="253" width="24.7265625" style="26" customWidth="1"/>
    <col min="254" max="254" width="16.7265625" style="26" customWidth="1"/>
    <col min="255" max="255" width="24.7265625" style="26" customWidth="1"/>
    <col min="256" max="256" width="12.7265625" style="26" customWidth="1"/>
    <col min="257" max="257" width="16.7265625" style="26" customWidth="1"/>
    <col min="258" max="258" width="18.7265625" style="26" customWidth="1"/>
    <col min="259" max="505" width="9.1796875" style="26"/>
    <col min="506" max="506" width="5.7265625" style="26" customWidth="1"/>
    <col min="507" max="507" width="42.7265625" style="26" customWidth="1"/>
    <col min="508" max="508" width="16.7265625" style="26" customWidth="1"/>
    <col min="509" max="509" width="24.7265625" style="26" customWidth="1"/>
    <col min="510" max="510" width="16.7265625" style="26" customWidth="1"/>
    <col min="511" max="511" width="24.7265625" style="26" customWidth="1"/>
    <col min="512" max="512" width="12.7265625" style="26" customWidth="1"/>
    <col min="513" max="513" width="16.7265625" style="26" customWidth="1"/>
    <col min="514" max="514" width="18.7265625" style="26" customWidth="1"/>
    <col min="515" max="761" width="9.1796875" style="26"/>
    <col min="762" max="762" width="5.7265625" style="26" customWidth="1"/>
    <col min="763" max="763" width="42.7265625" style="26" customWidth="1"/>
    <col min="764" max="764" width="16.7265625" style="26" customWidth="1"/>
    <col min="765" max="765" width="24.7265625" style="26" customWidth="1"/>
    <col min="766" max="766" width="16.7265625" style="26" customWidth="1"/>
    <col min="767" max="767" width="24.7265625" style="26" customWidth="1"/>
    <col min="768" max="768" width="12.7265625" style="26" customWidth="1"/>
    <col min="769" max="769" width="16.7265625" style="26" customWidth="1"/>
    <col min="770" max="770" width="18.7265625" style="26" customWidth="1"/>
    <col min="771" max="1017" width="9.1796875" style="26"/>
    <col min="1018" max="1018" width="5.7265625" style="26" customWidth="1"/>
    <col min="1019" max="1019" width="42.7265625" style="26" customWidth="1"/>
    <col min="1020" max="1020" width="16.7265625" style="26" customWidth="1"/>
    <col min="1021" max="1021" width="24.7265625" style="26" customWidth="1"/>
    <col min="1022" max="1022" width="16.7265625" style="26" customWidth="1"/>
    <col min="1023" max="1023" width="24.7265625" style="26" customWidth="1"/>
    <col min="1024" max="1024" width="12.7265625" style="26" customWidth="1"/>
    <col min="1025" max="1025" width="16.7265625" style="26" customWidth="1"/>
    <col min="1026" max="1026" width="18.7265625" style="26" customWidth="1"/>
    <col min="1027" max="1273" width="9.1796875" style="26"/>
    <col min="1274" max="1274" width="5.7265625" style="26" customWidth="1"/>
    <col min="1275" max="1275" width="42.7265625" style="26" customWidth="1"/>
    <col min="1276" max="1276" width="16.7265625" style="26" customWidth="1"/>
    <col min="1277" max="1277" width="24.7265625" style="26" customWidth="1"/>
    <col min="1278" max="1278" width="16.7265625" style="26" customWidth="1"/>
    <col min="1279" max="1279" width="24.7265625" style="26" customWidth="1"/>
    <col min="1280" max="1280" width="12.7265625" style="26" customWidth="1"/>
    <col min="1281" max="1281" width="16.7265625" style="26" customWidth="1"/>
    <col min="1282" max="1282" width="18.7265625" style="26" customWidth="1"/>
    <col min="1283" max="1529" width="9.1796875" style="26"/>
    <col min="1530" max="1530" width="5.7265625" style="26" customWidth="1"/>
    <col min="1531" max="1531" width="42.7265625" style="26" customWidth="1"/>
    <col min="1532" max="1532" width="16.7265625" style="26" customWidth="1"/>
    <col min="1533" max="1533" width="24.7265625" style="26" customWidth="1"/>
    <col min="1534" max="1534" width="16.7265625" style="26" customWidth="1"/>
    <col min="1535" max="1535" width="24.7265625" style="26" customWidth="1"/>
    <col min="1536" max="1536" width="12.7265625" style="26" customWidth="1"/>
    <col min="1537" max="1537" width="16.7265625" style="26" customWidth="1"/>
    <col min="1538" max="1538" width="18.7265625" style="26" customWidth="1"/>
    <col min="1539" max="1785" width="9.1796875" style="26"/>
    <col min="1786" max="1786" width="5.7265625" style="26" customWidth="1"/>
    <col min="1787" max="1787" width="42.7265625" style="26" customWidth="1"/>
    <col min="1788" max="1788" width="16.7265625" style="26" customWidth="1"/>
    <col min="1789" max="1789" width="24.7265625" style="26" customWidth="1"/>
    <col min="1790" max="1790" width="16.7265625" style="26" customWidth="1"/>
    <col min="1791" max="1791" width="24.7265625" style="26" customWidth="1"/>
    <col min="1792" max="1792" width="12.7265625" style="26" customWidth="1"/>
    <col min="1793" max="1793" width="16.7265625" style="26" customWidth="1"/>
    <col min="1794" max="1794" width="18.7265625" style="26" customWidth="1"/>
    <col min="1795" max="2041" width="9.1796875" style="26"/>
    <col min="2042" max="2042" width="5.7265625" style="26" customWidth="1"/>
    <col min="2043" max="2043" width="42.7265625" style="26" customWidth="1"/>
    <col min="2044" max="2044" width="16.7265625" style="26" customWidth="1"/>
    <col min="2045" max="2045" width="24.7265625" style="26" customWidth="1"/>
    <col min="2046" max="2046" width="16.7265625" style="26" customWidth="1"/>
    <col min="2047" max="2047" width="24.7265625" style="26" customWidth="1"/>
    <col min="2048" max="2048" width="12.7265625" style="26" customWidth="1"/>
    <col min="2049" max="2049" width="16.7265625" style="26" customWidth="1"/>
    <col min="2050" max="2050" width="18.7265625" style="26" customWidth="1"/>
    <col min="2051" max="2297" width="9.1796875" style="26"/>
    <col min="2298" max="2298" width="5.7265625" style="26" customWidth="1"/>
    <col min="2299" max="2299" width="42.7265625" style="26" customWidth="1"/>
    <col min="2300" max="2300" width="16.7265625" style="26" customWidth="1"/>
    <col min="2301" max="2301" width="24.7265625" style="26" customWidth="1"/>
    <col min="2302" max="2302" width="16.7265625" style="26" customWidth="1"/>
    <col min="2303" max="2303" width="24.7265625" style="26" customWidth="1"/>
    <col min="2304" max="2304" width="12.7265625" style="26" customWidth="1"/>
    <col min="2305" max="2305" width="16.7265625" style="26" customWidth="1"/>
    <col min="2306" max="2306" width="18.7265625" style="26" customWidth="1"/>
    <col min="2307" max="2553" width="9.1796875" style="26"/>
    <col min="2554" max="2554" width="5.7265625" style="26" customWidth="1"/>
    <col min="2555" max="2555" width="42.7265625" style="26" customWidth="1"/>
    <col min="2556" max="2556" width="16.7265625" style="26" customWidth="1"/>
    <col min="2557" max="2557" width="24.7265625" style="26" customWidth="1"/>
    <col min="2558" max="2558" width="16.7265625" style="26" customWidth="1"/>
    <col min="2559" max="2559" width="24.7265625" style="26" customWidth="1"/>
    <col min="2560" max="2560" width="12.7265625" style="26" customWidth="1"/>
    <col min="2561" max="2561" width="16.7265625" style="26" customWidth="1"/>
    <col min="2562" max="2562" width="18.7265625" style="26" customWidth="1"/>
    <col min="2563" max="2809" width="9.1796875" style="26"/>
    <col min="2810" max="2810" width="5.7265625" style="26" customWidth="1"/>
    <col min="2811" max="2811" width="42.7265625" style="26" customWidth="1"/>
    <col min="2812" max="2812" width="16.7265625" style="26" customWidth="1"/>
    <col min="2813" max="2813" width="24.7265625" style="26" customWidth="1"/>
    <col min="2814" max="2814" width="16.7265625" style="26" customWidth="1"/>
    <col min="2815" max="2815" width="24.7265625" style="26" customWidth="1"/>
    <col min="2816" max="2816" width="12.7265625" style="26" customWidth="1"/>
    <col min="2817" max="2817" width="16.7265625" style="26" customWidth="1"/>
    <col min="2818" max="2818" width="18.7265625" style="26" customWidth="1"/>
    <col min="2819" max="3065" width="9.1796875" style="26"/>
    <col min="3066" max="3066" width="5.7265625" style="26" customWidth="1"/>
    <col min="3067" max="3067" width="42.7265625" style="26" customWidth="1"/>
    <col min="3068" max="3068" width="16.7265625" style="26" customWidth="1"/>
    <col min="3069" max="3069" width="24.7265625" style="26" customWidth="1"/>
    <col min="3070" max="3070" width="16.7265625" style="26" customWidth="1"/>
    <col min="3071" max="3071" width="24.7265625" style="26" customWidth="1"/>
    <col min="3072" max="3072" width="12.7265625" style="26" customWidth="1"/>
    <col min="3073" max="3073" width="16.7265625" style="26" customWidth="1"/>
    <col min="3074" max="3074" width="18.7265625" style="26" customWidth="1"/>
    <col min="3075" max="3321" width="9.1796875" style="26"/>
    <col min="3322" max="3322" width="5.7265625" style="26" customWidth="1"/>
    <col min="3323" max="3323" width="42.7265625" style="26" customWidth="1"/>
    <col min="3324" max="3324" width="16.7265625" style="26" customWidth="1"/>
    <col min="3325" max="3325" width="24.7265625" style="26" customWidth="1"/>
    <col min="3326" max="3326" width="16.7265625" style="26" customWidth="1"/>
    <col min="3327" max="3327" width="24.7265625" style="26" customWidth="1"/>
    <col min="3328" max="3328" width="12.7265625" style="26" customWidth="1"/>
    <col min="3329" max="3329" width="16.7265625" style="26" customWidth="1"/>
    <col min="3330" max="3330" width="18.7265625" style="26" customWidth="1"/>
    <col min="3331" max="3577" width="9.1796875" style="26"/>
    <col min="3578" max="3578" width="5.7265625" style="26" customWidth="1"/>
    <col min="3579" max="3579" width="42.7265625" style="26" customWidth="1"/>
    <col min="3580" max="3580" width="16.7265625" style="26" customWidth="1"/>
    <col min="3581" max="3581" width="24.7265625" style="26" customWidth="1"/>
    <col min="3582" max="3582" width="16.7265625" style="26" customWidth="1"/>
    <col min="3583" max="3583" width="24.7265625" style="26" customWidth="1"/>
    <col min="3584" max="3584" width="12.7265625" style="26" customWidth="1"/>
    <col min="3585" max="3585" width="16.7265625" style="26" customWidth="1"/>
    <col min="3586" max="3586" width="18.7265625" style="26" customWidth="1"/>
    <col min="3587" max="3833" width="9.1796875" style="26"/>
    <col min="3834" max="3834" width="5.7265625" style="26" customWidth="1"/>
    <col min="3835" max="3835" width="42.7265625" style="26" customWidth="1"/>
    <col min="3836" max="3836" width="16.7265625" style="26" customWidth="1"/>
    <col min="3837" max="3837" width="24.7265625" style="26" customWidth="1"/>
    <col min="3838" max="3838" width="16.7265625" style="26" customWidth="1"/>
    <col min="3839" max="3839" width="24.7265625" style="26" customWidth="1"/>
    <col min="3840" max="3840" width="12.7265625" style="26" customWidth="1"/>
    <col min="3841" max="3841" width="16.7265625" style="26" customWidth="1"/>
    <col min="3842" max="3842" width="18.7265625" style="26" customWidth="1"/>
    <col min="3843" max="4089" width="9.1796875" style="26"/>
    <col min="4090" max="4090" width="5.7265625" style="26" customWidth="1"/>
    <col min="4091" max="4091" width="42.7265625" style="26" customWidth="1"/>
    <col min="4092" max="4092" width="16.7265625" style="26" customWidth="1"/>
    <col min="4093" max="4093" width="24.7265625" style="26" customWidth="1"/>
    <col min="4094" max="4094" width="16.7265625" style="26" customWidth="1"/>
    <col min="4095" max="4095" width="24.7265625" style="26" customWidth="1"/>
    <col min="4096" max="4096" width="12.7265625" style="26" customWidth="1"/>
    <col min="4097" max="4097" width="16.7265625" style="26" customWidth="1"/>
    <col min="4098" max="4098" width="18.7265625" style="26" customWidth="1"/>
    <col min="4099" max="4345" width="9.1796875" style="26"/>
    <col min="4346" max="4346" width="5.7265625" style="26" customWidth="1"/>
    <col min="4347" max="4347" width="42.7265625" style="26" customWidth="1"/>
    <col min="4348" max="4348" width="16.7265625" style="26" customWidth="1"/>
    <col min="4349" max="4349" width="24.7265625" style="26" customWidth="1"/>
    <col min="4350" max="4350" width="16.7265625" style="26" customWidth="1"/>
    <col min="4351" max="4351" width="24.7265625" style="26" customWidth="1"/>
    <col min="4352" max="4352" width="12.7265625" style="26" customWidth="1"/>
    <col min="4353" max="4353" width="16.7265625" style="26" customWidth="1"/>
    <col min="4354" max="4354" width="18.7265625" style="26" customWidth="1"/>
    <col min="4355" max="4601" width="9.1796875" style="26"/>
    <col min="4602" max="4602" width="5.7265625" style="26" customWidth="1"/>
    <col min="4603" max="4603" width="42.7265625" style="26" customWidth="1"/>
    <col min="4604" max="4604" width="16.7265625" style="26" customWidth="1"/>
    <col min="4605" max="4605" width="24.7265625" style="26" customWidth="1"/>
    <col min="4606" max="4606" width="16.7265625" style="26" customWidth="1"/>
    <col min="4607" max="4607" width="24.7265625" style="26" customWidth="1"/>
    <col min="4608" max="4608" width="12.7265625" style="26" customWidth="1"/>
    <col min="4609" max="4609" width="16.7265625" style="26" customWidth="1"/>
    <col min="4610" max="4610" width="18.7265625" style="26" customWidth="1"/>
    <col min="4611" max="4857" width="9.1796875" style="26"/>
    <col min="4858" max="4858" width="5.7265625" style="26" customWidth="1"/>
    <col min="4859" max="4859" width="42.7265625" style="26" customWidth="1"/>
    <col min="4860" max="4860" width="16.7265625" style="26" customWidth="1"/>
    <col min="4861" max="4861" width="24.7265625" style="26" customWidth="1"/>
    <col min="4862" max="4862" width="16.7265625" style="26" customWidth="1"/>
    <col min="4863" max="4863" width="24.7265625" style="26" customWidth="1"/>
    <col min="4864" max="4864" width="12.7265625" style="26" customWidth="1"/>
    <col min="4865" max="4865" width="16.7265625" style="26" customWidth="1"/>
    <col min="4866" max="4866" width="18.7265625" style="26" customWidth="1"/>
    <col min="4867" max="5113" width="9.1796875" style="26"/>
    <col min="5114" max="5114" width="5.7265625" style="26" customWidth="1"/>
    <col min="5115" max="5115" width="42.7265625" style="26" customWidth="1"/>
    <col min="5116" max="5116" width="16.7265625" style="26" customWidth="1"/>
    <col min="5117" max="5117" width="24.7265625" style="26" customWidth="1"/>
    <col min="5118" max="5118" width="16.7265625" style="26" customWidth="1"/>
    <col min="5119" max="5119" width="24.7265625" style="26" customWidth="1"/>
    <col min="5120" max="5120" width="12.7265625" style="26" customWidth="1"/>
    <col min="5121" max="5121" width="16.7265625" style="26" customWidth="1"/>
    <col min="5122" max="5122" width="18.7265625" style="26" customWidth="1"/>
    <col min="5123" max="5369" width="9.1796875" style="26"/>
    <col min="5370" max="5370" width="5.7265625" style="26" customWidth="1"/>
    <col min="5371" max="5371" width="42.7265625" style="26" customWidth="1"/>
    <col min="5372" max="5372" width="16.7265625" style="26" customWidth="1"/>
    <col min="5373" max="5373" width="24.7265625" style="26" customWidth="1"/>
    <col min="5374" max="5374" width="16.7265625" style="26" customWidth="1"/>
    <col min="5375" max="5375" width="24.7265625" style="26" customWidth="1"/>
    <col min="5376" max="5376" width="12.7265625" style="26" customWidth="1"/>
    <col min="5377" max="5377" width="16.7265625" style="26" customWidth="1"/>
    <col min="5378" max="5378" width="18.7265625" style="26" customWidth="1"/>
    <col min="5379" max="5625" width="9.1796875" style="26"/>
    <col min="5626" max="5626" width="5.7265625" style="26" customWidth="1"/>
    <col min="5627" max="5627" width="42.7265625" style="26" customWidth="1"/>
    <col min="5628" max="5628" width="16.7265625" style="26" customWidth="1"/>
    <col min="5629" max="5629" width="24.7265625" style="26" customWidth="1"/>
    <col min="5630" max="5630" width="16.7265625" style="26" customWidth="1"/>
    <col min="5631" max="5631" width="24.7265625" style="26" customWidth="1"/>
    <col min="5632" max="5632" width="12.7265625" style="26" customWidth="1"/>
    <col min="5633" max="5633" width="16.7265625" style="26" customWidth="1"/>
    <col min="5634" max="5634" width="18.7265625" style="26" customWidth="1"/>
    <col min="5635" max="5881" width="9.1796875" style="26"/>
    <col min="5882" max="5882" width="5.7265625" style="26" customWidth="1"/>
    <col min="5883" max="5883" width="42.7265625" style="26" customWidth="1"/>
    <col min="5884" max="5884" width="16.7265625" style="26" customWidth="1"/>
    <col min="5885" max="5885" width="24.7265625" style="26" customWidth="1"/>
    <col min="5886" max="5886" width="16.7265625" style="26" customWidth="1"/>
    <col min="5887" max="5887" width="24.7265625" style="26" customWidth="1"/>
    <col min="5888" max="5888" width="12.7265625" style="26" customWidth="1"/>
    <col min="5889" max="5889" width="16.7265625" style="26" customWidth="1"/>
    <col min="5890" max="5890" width="18.7265625" style="26" customWidth="1"/>
    <col min="5891" max="6137" width="9.1796875" style="26"/>
    <col min="6138" max="6138" width="5.7265625" style="26" customWidth="1"/>
    <col min="6139" max="6139" width="42.7265625" style="26" customWidth="1"/>
    <col min="6140" max="6140" width="16.7265625" style="26" customWidth="1"/>
    <col min="6141" max="6141" width="24.7265625" style="26" customWidth="1"/>
    <col min="6142" max="6142" width="16.7265625" style="26" customWidth="1"/>
    <col min="6143" max="6143" width="24.7265625" style="26" customWidth="1"/>
    <col min="6144" max="6144" width="12.7265625" style="26" customWidth="1"/>
    <col min="6145" max="6145" width="16.7265625" style="26" customWidth="1"/>
    <col min="6146" max="6146" width="18.7265625" style="26" customWidth="1"/>
    <col min="6147" max="6393" width="9.1796875" style="26"/>
    <col min="6394" max="6394" width="5.7265625" style="26" customWidth="1"/>
    <col min="6395" max="6395" width="42.7265625" style="26" customWidth="1"/>
    <col min="6396" max="6396" width="16.7265625" style="26" customWidth="1"/>
    <col min="6397" max="6397" width="24.7265625" style="26" customWidth="1"/>
    <col min="6398" max="6398" width="16.7265625" style="26" customWidth="1"/>
    <col min="6399" max="6399" width="24.7265625" style="26" customWidth="1"/>
    <col min="6400" max="6400" width="12.7265625" style="26" customWidth="1"/>
    <col min="6401" max="6401" width="16.7265625" style="26" customWidth="1"/>
    <col min="6402" max="6402" width="18.7265625" style="26" customWidth="1"/>
    <col min="6403" max="6649" width="9.1796875" style="26"/>
    <col min="6650" max="6650" width="5.7265625" style="26" customWidth="1"/>
    <col min="6651" max="6651" width="42.7265625" style="26" customWidth="1"/>
    <col min="6652" max="6652" width="16.7265625" style="26" customWidth="1"/>
    <col min="6653" max="6653" width="24.7265625" style="26" customWidth="1"/>
    <col min="6654" max="6654" width="16.7265625" style="26" customWidth="1"/>
    <col min="6655" max="6655" width="24.7265625" style="26" customWidth="1"/>
    <col min="6656" max="6656" width="12.7265625" style="26" customWidth="1"/>
    <col min="6657" max="6657" width="16.7265625" style="26" customWidth="1"/>
    <col min="6658" max="6658" width="18.7265625" style="26" customWidth="1"/>
    <col min="6659" max="6905" width="9.1796875" style="26"/>
    <col min="6906" max="6906" width="5.7265625" style="26" customWidth="1"/>
    <col min="6907" max="6907" width="42.7265625" style="26" customWidth="1"/>
    <col min="6908" max="6908" width="16.7265625" style="26" customWidth="1"/>
    <col min="6909" max="6909" width="24.7265625" style="26" customWidth="1"/>
    <col min="6910" max="6910" width="16.7265625" style="26" customWidth="1"/>
    <col min="6911" max="6911" width="24.7265625" style="26" customWidth="1"/>
    <col min="6912" max="6912" width="12.7265625" style="26" customWidth="1"/>
    <col min="6913" max="6913" width="16.7265625" style="26" customWidth="1"/>
    <col min="6914" max="6914" width="18.7265625" style="26" customWidth="1"/>
    <col min="6915" max="7161" width="9.1796875" style="26"/>
    <col min="7162" max="7162" width="5.7265625" style="26" customWidth="1"/>
    <col min="7163" max="7163" width="42.7265625" style="26" customWidth="1"/>
    <col min="7164" max="7164" width="16.7265625" style="26" customWidth="1"/>
    <col min="7165" max="7165" width="24.7265625" style="26" customWidth="1"/>
    <col min="7166" max="7166" width="16.7265625" style="26" customWidth="1"/>
    <col min="7167" max="7167" width="24.7265625" style="26" customWidth="1"/>
    <col min="7168" max="7168" width="12.7265625" style="26" customWidth="1"/>
    <col min="7169" max="7169" width="16.7265625" style="26" customWidth="1"/>
    <col min="7170" max="7170" width="18.7265625" style="26" customWidth="1"/>
    <col min="7171" max="7417" width="9.1796875" style="26"/>
    <col min="7418" max="7418" width="5.7265625" style="26" customWidth="1"/>
    <col min="7419" max="7419" width="42.7265625" style="26" customWidth="1"/>
    <col min="7420" max="7420" width="16.7265625" style="26" customWidth="1"/>
    <col min="7421" max="7421" width="24.7265625" style="26" customWidth="1"/>
    <col min="7422" max="7422" width="16.7265625" style="26" customWidth="1"/>
    <col min="7423" max="7423" width="24.7265625" style="26" customWidth="1"/>
    <col min="7424" max="7424" width="12.7265625" style="26" customWidth="1"/>
    <col min="7425" max="7425" width="16.7265625" style="26" customWidth="1"/>
    <col min="7426" max="7426" width="18.7265625" style="26" customWidth="1"/>
    <col min="7427" max="7673" width="9.1796875" style="26"/>
    <col min="7674" max="7674" width="5.7265625" style="26" customWidth="1"/>
    <col min="7675" max="7675" width="42.7265625" style="26" customWidth="1"/>
    <col min="7676" max="7676" width="16.7265625" style="26" customWidth="1"/>
    <col min="7677" max="7677" width="24.7265625" style="26" customWidth="1"/>
    <col min="7678" max="7678" width="16.7265625" style="26" customWidth="1"/>
    <col min="7679" max="7679" width="24.7265625" style="26" customWidth="1"/>
    <col min="7680" max="7680" width="12.7265625" style="26" customWidth="1"/>
    <col min="7681" max="7681" width="16.7265625" style="26" customWidth="1"/>
    <col min="7682" max="7682" width="18.7265625" style="26" customWidth="1"/>
    <col min="7683" max="7929" width="9.1796875" style="26"/>
    <col min="7930" max="7930" width="5.7265625" style="26" customWidth="1"/>
    <col min="7931" max="7931" width="42.7265625" style="26" customWidth="1"/>
    <col min="7932" max="7932" width="16.7265625" style="26" customWidth="1"/>
    <col min="7933" max="7933" width="24.7265625" style="26" customWidth="1"/>
    <col min="7934" max="7934" width="16.7265625" style="26" customWidth="1"/>
    <col min="7935" max="7935" width="24.7265625" style="26" customWidth="1"/>
    <col min="7936" max="7936" width="12.7265625" style="26" customWidth="1"/>
    <col min="7937" max="7937" width="16.7265625" style="26" customWidth="1"/>
    <col min="7938" max="7938" width="18.7265625" style="26" customWidth="1"/>
    <col min="7939" max="8185" width="9.1796875" style="26"/>
    <col min="8186" max="8186" width="5.7265625" style="26" customWidth="1"/>
    <col min="8187" max="8187" width="42.7265625" style="26" customWidth="1"/>
    <col min="8188" max="8188" width="16.7265625" style="26" customWidth="1"/>
    <col min="8189" max="8189" width="24.7265625" style="26" customWidth="1"/>
    <col min="8190" max="8190" width="16.7265625" style="26" customWidth="1"/>
    <col min="8191" max="8191" width="24.7265625" style="26" customWidth="1"/>
    <col min="8192" max="8192" width="12.7265625" style="26" customWidth="1"/>
    <col min="8193" max="8193" width="16.7265625" style="26" customWidth="1"/>
    <col min="8194" max="8194" width="18.7265625" style="26" customWidth="1"/>
    <col min="8195" max="8441" width="9.1796875" style="26"/>
    <col min="8442" max="8442" width="5.7265625" style="26" customWidth="1"/>
    <col min="8443" max="8443" width="42.7265625" style="26" customWidth="1"/>
    <col min="8444" max="8444" width="16.7265625" style="26" customWidth="1"/>
    <col min="8445" max="8445" width="24.7265625" style="26" customWidth="1"/>
    <col min="8446" max="8446" width="16.7265625" style="26" customWidth="1"/>
    <col min="8447" max="8447" width="24.7265625" style="26" customWidth="1"/>
    <col min="8448" max="8448" width="12.7265625" style="26" customWidth="1"/>
    <col min="8449" max="8449" width="16.7265625" style="26" customWidth="1"/>
    <col min="8450" max="8450" width="18.7265625" style="26" customWidth="1"/>
    <col min="8451" max="8697" width="9.1796875" style="26"/>
    <col min="8698" max="8698" width="5.7265625" style="26" customWidth="1"/>
    <col min="8699" max="8699" width="42.7265625" style="26" customWidth="1"/>
    <col min="8700" max="8700" width="16.7265625" style="26" customWidth="1"/>
    <col min="8701" max="8701" width="24.7265625" style="26" customWidth="1"/>
    <col min="8702" max="8702" width="16.7265625" style="26" customWidth="1"/>
    <col min="8703" max="8703" width="24.7265625" style="26" customWidth="1"/>
    <col min="8704" max="8704" width="12.7265625" style="26" customWidth="1"/>
    <col min="8705" max="8705" width="16.7265625" style="26" customWidth="1"/>
    <col min="8706" max="8706" width="18.7265625" style="26" customWidth="1"/>
    <col min="8707" max="8953" width="9.1796875" style="26"/>
    <col min="8954" max="8954" width="5.7265625" style="26" customWidth="1"/>
    <col min="8955" max="8955" width="42.7265625" style="26" customWidth="1"/>
    <col min="8956" max="8956" width="16.7265625" style="26" customWidth="1"/>
    <col min="8957" max="8957" width="24.7265625" style="26" customWidth="1"/>
    <col min="8958" max="8958" width="16.7265625" style="26" customWidth="1"/>
    <col min="8959" max="8959" width="24.7265625" style="26" customWidth="1"/>
    <col min="8960" max="8960" width="12.7265625" style="26" customWidth="1"/>
    <col min="8961" max="8961" width="16.7265625" style="26" customWidth="1"/>
    <col min="8962" max="8962" width="18.7265625" style="26" customWidth="1"/>
    <col min="8963" max="9209" width="9.1796875" style="26"/>
    <col min="9210" max="9210" width="5.7265625" style="26" customWidth="1"/>
    <col min="9211" max="9211" width="42.7265625" style="26" customWidth="1"/>
    <col min="9212" max="9212" width="16.7265625" style="26" customWidth="1"/>
    <col min="9213" max="9213" width="24.7265625" style="26" customWidth="1"/>
    <col min="9214" max="9214" width="16.7265625" style="26" customWidth="1"/>
    <col min="9215" max="9215" width="24.7265625" style="26" customWidth="1"/>
    <col min="9216" max="9216" width="12.7265625" style="26" customWidth="1"/>
    <col min="9217" max="9217" width="16.7265625" style="26" customWidth="1"/>
    <col min="9218" max="9218" width="18.7265625" style="26" customWidth="1"/>
    <col min="9219" max="9465" width="9.1796875" style="26"/>
    <col min="9466" max="9466" width="5.7265625" style="26" customWidth="1"/>
    <col min="9467" max="9467" width="42.7265625" style="26" customWidth="1"/>
    <col min="9468" max="9468" width="16.7265625" style="26" customWidth="1"/>
    <col min="9469" max="9469" width="24.7265625" style="26" customWidth="1"/>
    <col min="9470" max="9470" width="16.7265625" style="26" customWidth="1"/>
    <col min="9471" max="9471" width="24.7265625" style="26" customWidth="1"/>
    <col min="9472" max="9472" width="12.7265625" style="26" customWidth="1"/>
    <col min="9473" max="9473" width="16.7265625" style="26" customWidth="1"/>
    <col min="9474" max="9474" width="18.7265625" style="26" customWidth="1"/>
    <col min="9475" max="9721" width="9.1796875" style="26"/>
    <col min="9722" max="9722" width="5.7265625" style="26" customWidth="1"/>
    <col min="9723" max="9723" width="42.7265625" style="26" customWidth="1"/>
    <col min="9724" max="9724" width="16.7265625" style="26" customWidth="1"/>
    <col min="9725" max="9725" width="24.7265625" style="26" customWidth="1"/>
    <col min="9726" max="9726" width="16.7265625" style="26" customWidth="1"/>
    <col min="9727" max="9727" width="24.7265625" style="26" customWidth="1"/>
    <col min="9728" max="9728" width="12.7265625" style="26" customWidth="1"/>
    <col min="9729" max="9729" width="16.7265625" style="26" customWidth="1"/>
    <col min="9730" max="9730" width="18.7265625" style="26" customWidth="1"/>
    <col min="9731" max="9977" width="9.1796875" style="26"/>
    <col min="9978" max="9978" width="5.7265625" style="26" customWidth="1"/>
    <col min="9979" max="9979" width="42.7265625" style="26" customWidth="1"/>
    <col min="9980" max="9980" width="16.7265625" style="26" customWidth="1"/>
    <col min="9981" max="9981" width="24.7265625" style="26" customWidth="1"/>
    <col min="9982" max="9982" width="16.7265625" style="26" customWidth="1"/>
    <col min="9983" max="9983" width="24.7265625" style="26" customWidth="1"/>
    <col min="9984" max="9984" width="12.7265625" style="26" customWidth="1"/>
    <col min="9985" max="9985" width="16.7265625" style="26" customWidth="1"/>
    <col min="9986" max="9986" width="18.7265625" style="26" customWidth="1"/>
    <col min="9987" max="10233" width="9.1796875" style="26"/>
    <col min="10234" max="10234" width="5.7265625" style="26" customWidth="1"/>
    <col min="10235" max="10235" width="42.7265625" style="26" customWidth="1"/>
    <col min="10236" max="10236" width="16.7265625" style="26" customWidth="1"/>
    <col min="10237" max="10237" width="24.7265625" style="26" customWidth="1"/>
    <col min="10238" max="10238" width="16.7265625" style="26" customWidth="1"/>
    <col min="10239" max="10239" width="24.7265625" style="26" customWidth="1"/>
    <col min="10240" max="10240" width="12.7265625" style="26" customWidth="1"/>
    <col min="10241" max="10241" width="16.7265625" style="26" customWidth="1"/>
    <col min="10242" max="10242" width="18.7265625" style="26" customWidth="1"/>
    <col min="10243" max="10489" width="9.1796875" style="26"/>
    <col min="10490" max="10490" width="5.7265625" style="26" customWidth="1"/>
    <col min="10491" max="10491" width="42.7265625" style="26" customWidth="1"/>
    <col min="10492" max="10492" width="16.7265625" style="26" customWidth="1"/>
    <col min="10493" max="10493" width="24.7265625" style="26" customWidth="1"/>
    <col min="10494" max="10494" width="16.7265625" style="26" customWidth="1"/>
    <col min="10495" max="10495" width="24.7265625" style="26" customWidth="1"/>
    <col min="10496" max="10496" width="12.7265625" style="26" customWidth="1"/>
    <col min="10497" max="10497" width="16.7265625" style="26" customWidth="1"/>
    <col min="10498" max="10498" width="18.7265625" style="26" customWidth="1"/>
    <col min="10499" max="10745" width="9.1796875" style="26"/>
    <col min="10746" max="10746" width="5.7265625" style="26" customWidth="1"/>
    <col min="10747" max="10747" width="42.7265625" style="26" customWidth="1"/>
    <col min="10748" max="10748" width="16.7265625" style="26" customWidth="1"/>
    <col min="10749" max="10749" width="24.7265625" style="26" customWidth="1"/>
    <col min="10750" max="10750" width="16.7265625" style="26" customWidth="1"/>
    <col min="10751" max="10751" width="24.7265625" style="26" customWidth="1"/>
    <col min="10752" max="10752" width="12.7265625" style="26" customWidth="1"/>
    <col min="10753" max="10753" width="16.7265625" style="26" customWidth="1"/>
    <col min="10754" max="10754" width="18.7265625" style="26" customWidth="1"/>
    <col min="10755" max="11001" width="9.1796875" style="26"/>
    <col min="11002" max="11002" width="5.7265625" style="26" customWidth="1"/>
    <col min="11003" max="11003" width="42.7265625" style="26" customWidth="1"/>
    <col min="11004" max="11004" width="16.7265625" style="26" customWidth="1"/>
    <col min="11005" max="11005" width="24.7265625" style="26" customWidth="1"/>
    <col min="11006" max="11006" width="16.7265625" style="26" customWidth="1"/>
    <col min="11007" max="11007" width="24.7265625" style="26" customWidth="1"/>
    <col min="11008" max="11008" width="12.7265625" style="26" customWidth="1"/>
    <col min="11009" max="11009" width="16.7265625" style="26" customWidth="1"/>
    <col min="11010" max="11010" width="18.7265625" style="26" customWidth="1"/>
    <col min="11011" max="11257" width="9.1796875" style="26"/>
    <col min="11258" max="11258" width="5.7265625" style="26" customWidth="1"/>
    <col min="11259" max="11259" width="42.7265625" style="26" customWidth="1"/>
    <col min="11260" max="11260" width="16.7265625" style="26" customWidth="1"/>
    <col min="11261" max="11261" width="24.7265625" style="26" customWidth="1"/>
    <col min="11262" max="11262" width="16.7265625" style="26" customWidth="1"/>
    <col min="11263" max="11263" width="24.7265625" style="26" customWidth="1"/>
    <col min="11264" max="11264" width="12.7265625" style="26" customWidth="1"/>
    <col min="11265" max="11265" width="16.7265625" style="26" customWidth="1"/>
    <col min="11266" max="11266" width="18.7265625" style="26" customWidth="1"/>
    <col min="11267" max="11513" width="9.1796875" style="26"/>
    <col min="11514" max="11514" width="5.7265625" style="26" customWidth="1"/>
    <col min="11515" max="11515" width="42.7265625" style="26" customWidth="1"/>
    <col min="11516" max="11516" width="16.7265625" style="26" customWidth="1"/>
    <col min="11517" max="11517" width="24.7265625" style="26" customWidth="1"/>
    <col min="11518" max="11518" width="16.7265625" style="26" customWidth="1"/>
    <col min="11519" max="11519" width="24.7265625" style="26" customWidth="1"/>
    <col min="11520" max="11520" width="12.7265625" style="26" customWidth="1"/>
    <col min="11521" max="11521" width="16.7265625" style="26" customWidth="1"/>
    <col min="11522" max="11522" width="18.7265625" style="26" customWidth="1"/>
    <col min="11523" max="11769" width="9.1796875" style="26"/>
    <col min="11770" max="11770" width="5.7265625" style="26" customWidth="1"/>
    <col min="11771" max="11771" width="42.7265625" style="26" customWidth="1"/>
    <col min="11772" max="11772" width="16.7265625" style="26" customWidth="1"/>
    <col min="11773" max="11773" width="24.7265625" style="26" customWidth="1"/>
    <col min="11774" max="11774" width="16.7265625" style="26" customWidth="1"/>
    <col min="11775" max="11775" width="24.7265625" style="26" customWidth="1"/>
    <col min="11776" max="11776" width="12.7265625" style="26" customWidth="1"/>
    <col min="11777" max="11777" width="16.7265625" style="26" customWidth="1"/>
    <col min="11778" max="11778" width="18.7265625" style="26" customWidth="1"/>
    <col min="11779" max="12025" width="9.1796875" style="26"/>
    <col min="12026" max="12026" width="5.7265625" style="26" customWidth="1"/>
    <col min="12027" max="12027" width="42.7265625" style="26" customWidth="1"/>
    <col min="12028" max="12028" width="16.7265625" style="26" customWidth="1"/>
    <col min="12029" max="12029" width="24.7265625" style="26" customWidth="1"/>
    <col min="12030" max="12030" width="16.7265625" style="26" customWidth="1"/>
    <col min="12031" max="12031" width="24.7265625" style="26" customWidth="1"/>
    <col min="12032" max="12032" width="12.7265625" style="26" customWidth="1"/>
    <col min="12033" max="12033" width="16.7265625" style="26" customWidth="1"/>
    <col min="12034" max="12034" width="18.7265625" style="26" customWidth="1"/>
    <col min="12035" max="12281" width="9.1796875" style="26"/>
    <col min="12282" max="12282" width="5.7265625" style="26" customWidth="1"/>
    <col min="12283" max="12283" width="42.7265625" style="26" customWidth="1"/>
    <col min="12284" max="12284" width="16.7265625" style="26" customWidth="1"/>
    <col min="12285" max="12285" width="24.7265625" style="26" customWidth="1"/>
    <col min="12286" max="12286" width="16.7265625" style="26" customWidth="1"/>
    <col min="12287" max="12287" width="24.7265625" style="26" customWidth="1"/>
    <col min="12288" max="12288" width="12.7265625" style="26" customWidth="1"/>
    <col min="12289" max="12289" width="16.7265625" style="26" customWidth="1"/>
    <col min="12290" max="12290" width="18.7265625" style="26" customWidth="1"/>
    <col min="12291" max="12537" width="9.1796875" style="26"/>
    <col min="12538" max="12538" width="5.7265625" style="26" customWidth="1"/>
    <col min="12539" max="12539" width="42.7265625" style="26" customWidth="1"/>
    <col min="12540" max="12540" width="16.7265625" style="26" customWidth="1"/>
    <col min="12541" max="12541" width="24.7265625" style="26" customWidth="1"/>
    <col min="12542" max="12542" width="16.7265625" style="26" customWidth="1"/>
    <col min="12543" max="12543" width="24.7265625" style="26" customWidth="1"/>
    <col min="12544" max="12544" width="12.7265625" style="26" customWidth="1"/>
    <col min="12545" max="12545" width="16.7265625" style="26" customWidth="1"/>
    <col min="12546" max="12546" width="18.7265625" style="26" customWidth="1"/>
    <col min="12547" max="12793" width="9.1796875" style="26"/>
    <col min="12794" max="12794" width="5.7265625" style="26" customWidth="1"/>
    <col min="12795" max="12795" width="42.7265625" style="26" customWidth="1"/>
    <col min="12796" max="12796" width="16.7265625" style="26" customWidth="1"/>
    <col min="12797" max="12797" width="24.7265625" style="26" customWidth="1"/>
    <col min="12798" max="12798" width="16.7265625" style="26" customWidth="1"/>
    <col min="12799" max="12799" width="24.7265625" style="26" customWidth="1"/>
    <col min="12800" max="12800" width="12.7265625" style="26" customWidth="1"/>
    <col min="12801" max="12801" width="16.7265625" style="26" customWidth="1"/>
    <col min="12802" max="12802" width="18.7265625" style="26" customWidth="1"/>
    <col min="12803" max="13049" width="9.1796875" style="26"/>
    <col min="13050" max="13050" width="5.7265625" style="26" customWidth="1"/>
    <col min="13051" max="13051" width="42.7265625" style="26" customWidth="1"/>
    <col min="13052" max="13052" width="16.7265625" style="26" customWidth="1"/>
    <col min="13053" max="13053" width="24.7265625" style="26" customWidth="1"/>
    <col min="13054" max="13054" width="16.7265625" style="26" customWidth="1"/>
    <col min="13055" max="13055" width="24.7265625" style="26" customWidth="1"/>
    <col min="13056" max="13056" width="12.7265625" style="26" customWidth="1"/>
    <col min="13057" max="13057" width="16.7265625" style="26" customWidth="1"/>
    <col min="13058" max="13058" width="18.7265625" style="26" customWidth="1"/>
    <col min="13059" max="13305" width="9.1796875" style="26"/>
    <col min="13306" max="13306" width="5.7265625" style="26" customWidth="1"/>
    <col min="13307" max="13307" width="42.7265625" style="26" customWidth="1"/>
    <col min="13308" max="13308" width="16.7265625" style="26" customWidth="1"/>
    <col min="13309" max="13309" width="24.7265625" style="26" customWidth="1"/>
    <col min="13310" max="13310" width="16.7265625" style="26" customWidth="1"/>
    <col min="13311" max="13311" width="24.7265625" style="26" customWidth="1"/>
    <col min="13312" max="13312" width="12.7265625" style="26" customWidth="1"/>
    <col min="13313" max="13313" width="16.7265625" style="26" customWidth="1"/>
    <col min="13314" max="13314" width="18.7265625" style="26" customWidth="1"/>
    <col min="13315" max="13561" width="9.1796875" style="26"/>
    <col min="13562" max="13562" width="5.7265625" style="26" customWidth="1"/>
    <col min="13563" max="13563" width="42.7265625" style="26" customWidth="1"/>
    <col min="13564" max="13564" width="16.7265625" style="26" customWidth="1"/>
    <col min="13565" max="13565" width="24.7265625" style="26" customWidth="1"/>
    <col min="13566" max="13566" width="16.7265625" style="26" customWidth="1"/>
    <col min="13567" max="13567" width="24.7265625" style="26" customWidth="1"/>
    <col min="13568" max="13568" width="12.7265625" style="26" customWidth="1"/>
    <col min="13569" max="13569" width="16.7265625" style="26" customWidth="1"/>
    <col min="13570" max="13570" width="18.7265625" style="26" customWidth="1"/>
    <col min="13571" max="13817" width="9.1796875" style="26"/>
    <col min="13818" max="13818" width="5.7265625" style="26" customWidth="1"/>
    <col min="13819" max="13819" width="42.7265625" style="26" customWidth="1"/>
    <col min="13820" max="13820" width="16.7265625" style="26" customWidth="1"/>
    <col min="13821" max="13821" width="24.7265625" style="26" customWidth="1"/>
    <col min="13822" max="13822" width="16.7265625" style="26" customWidth="1"/>
    <col min="13823" max="13823" width="24.7265625" style="26" customWidth="1"/>
    <col min="13824" max="13824" width="12.7265625" style="26" customWidth="1"/>
    <col min="13825" max="13825" width="16.7265625" style="26" customWidth="1"/>
    <col min="13826" max="13826" width="18.7265625" style="26" customWidth="1"/>
    <col min="13827" max="14073" width="9.1796875" style="26"/>
    <col min="14074" max="14074" width="5.7265625" style="26" customWidth="1"/>
    <col min="14075" max="14075" width="42.7265625" style="26" customWidth="1"/>
    <col min="14076" max="14076" width="16.7265625" style="26" customWidth="1"/>
    <col min="14077" max="14077" width="24.7265625" style="26" customWidth="1"/>
    <col min="14078" max="14078" width="16.7265625" style="26" customWidth="1"/>
    <col min="14079" max="14079" width="24.7265625" style="26" customWidth="1"/>
    <col min="14080" max="14080" width="12.7265625" style="26" customWidth="1"/>
    <col min="14081" max="14081" width="16.7265625" style="26" customWidth="1"/>
    <col min="14082" max="14082" width="18.7265625" style="26" customWidth="1"/>
    <col min="14083" max="14329" width="9.1796875" style="26"/>
    <col min="14330" max="14330" width="5.7265625" style="26" customWidth="1"/>
    <col min="14331" max="14331" width="42.7265625" style="26" customWidth="1"/>
    <col min="14332" max="14332" width="16.7265625" style="26" customWidth="1"/>
    <col min="14333" max="14333" width="24.7265625" style="26" customWidth="1"/>
    <col min="14334" max="14334" width="16.7265625" style="26" customWidth="1"/>
    <col min="14335" max="14335" width="24.7265625" style="26" customWidth="1"/>
    <col min="14336" max="14336" width="12.7265625" style="26" customWidth="1"/>
    <col min="14337" max="14337" width="16.7265625" style="26" customWidth="1"/>
    <col min="14338" max="14338" width="18.7265625" style="26" customWidth="1"/>
    <col min="14339" max="14585" width="9.1796875" style="26"/>
    <col min="14586" max="14586" width="5.7265625" style="26" customWidth="1"/>
    <col min="14587" max="14587" width="42.7265625" style="26" customWidth="1"/>
    <col min="14588" max="14588" width="16.7265625" style="26" customWidth="1"/>
    <col min="14589" max="14589" width="24.7265625" style="26" customWidth="1"/>
    <col min="14590" max="14590" width="16.7265625" style="26" customWidth="1"/>
    <col min="14591" max="14591" width="24.7265625" style="26" customWidth="1"/>
    <col min="14592" max="14592" width="12.7265625" style="26" customWidth="1"/>
    <col min="14593" max="14593" width="16.7265625" style="26" customWidth="1"/>
    <col min="14594" max="14594" width="18.7265625" style="26" customWidth="1"/>
    <col min="14595" max="14841" width="9.1796875" style="26"/>
    <col min="14842" max="14842" width="5.7265625" style="26" customWidth="1"/>
    <col min="14843" max="14843" width="42.7265625" style="26" customWidth="1"/>
    <col min="14844" max="14844" width="16.7265625" style="26" customWidth="1"/>
    <col min="14845" max="14845" width="24.7265625" style="26" customWidth="1"/>
    <col min="14846" max="14846" width="16.7265625" style="26" customWidth="1"/>
    <col min="14847" max="14847" width="24.7265625" style="26" customWidth="1"/>
    <col min="14848" max="14848" width="12.7265625" style="26" customWidth="1"/>
    <col min="14849" max="14849" width="16.7265625" style="26" customWidth="1"/>
    <col min="14850" max="14850" width="18.7265625" style="26" customWidth="1"/>
    <col min="14851" max="15097" width="9.1796875" style="26"/>
    <col min="15098" max="15098" width="5.7265625" style="26" customWidth="1"/>
    <col min="15099" max="15099" width="42.7265625" style="26" customWidth="1"/>
    <col min="15100" max="15100" width="16.7265625" style="26" customWidth="1"/>
    <col min="15101" max="15101" width="24.7265625" style="26" customWidth="1"/>
    <col min="15102" max="15102" width="16.7265625" style="26" customWidth="1"/>
    <col min="15103" max="15103" width="24.7265625" style="26" customWidth="1"/>
    <col min="15104" max="15104" width="12.7265625" style="26" customWidth="1"/>
    <col min="15105" max="15105" width="16.7265625" style="26" customWidth="1"/>
    <col min="15106" max="15106" width="18.7265625" style="26" customWidth="1"/>
    <col min="15107" max="15353" width="9.1796875" style="26"/>
    <col min="15354" max="15354" width="5.7265625" style="26" customWidth="1"/>
    <col min="15355" max="15355" width="42.7265625" style="26" customWidth="1"/>
    <col min="15356" max="15356" width="16.7265625" style="26" customWidth="1"/>
    <col min="15357" max="15357" width="24.7265625" style="26" customWidth="1"/>
    <col min="15358" max="15358" width="16.7265625" style="26" customWidth="1"/>
    <col min="15359" max="15359" width="24.7265625" style="26" customWidth="1"/>
    <col min="15360" max="15360" width="12.7265625" style="26" customWidth="1"/>
    <col min="15361" max="15361" width="16.7265625" style="26" customWidth="1"/>
    <col min="15362" max="15362" width="18.7265625" style="26" customWidth="1"/>
    <col min="15363" max="15609" width="9.1796875" style="26"/>
    <col min="15610" max="15610" width="5.7265625" style="26" customWidth="1"/>
    <col min="15611" max="15611" width="42.7265625" style="26" customWidth="1"/>
    <col min="15612" max="15612" width="16.7265625" style="26" customWidth="1"/>
    <col min="15613" max="15613" width="24.7265625" style="26" customWidth="1"/>
    <col min="15614" max="15614" width="16.7265625" style="26" customWidth="1"/>
    <col min="15615" max="15615" width="24.7265625" style="26" customWidth="1"/>
    <col min="15616" max="15616" width="12.7265625" style="26" customWidth="1"/>
    <col min="15617" max="15617" width="16.7265625" style="26" customWidth="1"/>
    <col min="15618" max="15618" width="18.7265625" style="26" customWidth="1"/>
    <col min="15619" max="15865" width="9.1796875" style="26"/>
    <col min="15866" max="15866" width="5.7265625" style="26" customWidth="1"/>
    <col min="15867" max="15867" width="42.7265625" style="26" customWidth="1"/>
    <col min="15868" max="15868" width="16.7265625" style="26" customWidth="1"/>
    <col min="15869" max="15869" width="24.7265625" style="26" customWidth="1"/>
    <col min="15870" max="15870" width="16.7265625" style="26" customWidth="1"/>
    <col min="15871" max="15871" width="24.7265625" style="26" customWidth="1"/>
    <col min="15872" max="15872" width="12.7265625" style="26" customWidth="1"/>
    <col min="15873" max="15873" width="16.7265625" style="26" customWidth="1"/>
    <col min="15874" max="15874" width="18.7265625" style="26" customWidth="1"/>
    <col min="15875" max="16121" width="9.1796875" style="26"/>
    <col min="16122" max="16122" width="5.7265625" style="26" customWidth="1"/>
    <col min="16123" max="16123" width="42.7265625" style="26" customWidth="1"/>
    <col min="16124" max="16124" width="16.7265625" style="26" customWidth="1"/>
    <col min="16125" max="16125" width="24.7265625" style="26" customWidth="1"/>
    <col min="16126" max="16126" width="16.7265625" style="26" customWidth="1"/>
    <col min="16127" max="16127" width="24.7265625" style="26" customWidth="1"/>
    <col min="16128" max="16128" width="12.7265625" style="26" customWidth="1"/>
    <col min="16129" max="16129" width="16.7265625" style="26" customWidth="1"/>
    <col min="16130" max="16130" width="18.7265625" style="26" customWidth="1"/>
    <col min="16131" max="16384" width="9.1796875" style="26"/>
  </cols>
  <sheetData>
    <row r="1" spans="1:25" s="1" customFormat="1" x14ac:dyDescent="0.35">
      <c r="A1" s="552"/>
      <c r="B1" s="1703"/>
      <c r="C1" s="552"/>
      <c r="G1" s="2137" t="s">
        <v>5434</v>
      </c>
      <c r="H1" s="2137"/>
      <c r="I1" s="2137"/>
      <c r="J1" s="2137"/>
      <c r="N1" s="2499"/>
      <c r="O1" s="2499"/>
      <c r="P1" s="2499"/>
      <c r="Q1" s="2499"/>
      <c r="R1" s="10"/>
      <c r="S1" s="10"/>
      <c r="T1" s="10"/>
      <c r="U1" s="10"/>
      <c r="V1" s="10"/>
      <c r="W1" s="10"/>
      <c r="X1" s="10"/>
      <c r="Y1" s="10"/>
    </row>
    <row r="2" spans="1:25" s="1" customFormat="1" x14ac:dyDescent="0.35">
      <c r="A2" s="552"/>
      <c r="B2" s="1703"/>
      <c r="C2" s="552"/>
      <c r="G2" s="2137"/>
      <c r="H2" s="2137"/>
      <c r="I2" s="2137"/>
      <c r="J2" s="2137"/>
      <c r="P2" s="9"/>
      <c r="Q2" s="9"/>
      <c r="R2" s="10"/>
      <c r="S2" s="10"/>
      <c r="T2" s="10"/>
      <c r="U2" s="10"/>
      <c r="V2" s="10"/>
      <c r="W2" s="10"/>
      <c r="X2" s="10"/>
      <c r="Y2" s="10"/>
    </row>
    <row r="3" spans="1:25" s="1" customFormat="1" x14ac:dyDescent="0.35">
      <c r="A3" s="552"/>
      <c r="B3" s="1703"/>
      <c r="C3" s="552"/>
      <c r="I3" s="9"/>
      <c r="J3" s="1757"/>
      <c r="P3" s="9"/>
      <c r="Q3" s="9"/>
      <c r="R3" s="10"/>
      <c r="S3" s="10"/>
      <c r="T3" s="10"/>
      <c r="U3" s="10"/>
      <c r="V3" s="10"/>
      <c r="W3" s="10"/>
      <c r="X3" s="10"/>
      <c r="Y3" s="10"/>
    </row>
    <row r="4" spans="1:25" s="1" customFormat="1" x14ac:dyDescent="0.35">
      <c r="A4" s="552"/>
      <c r="B4" s="1703"/>
      <c r="C4" s="552"/>
      <c r="I4" s="9"/>
      <c r="J4" s="1757"/>
      <c r="P4" s="9"/>
      <c r="Q4" s="9"/>
      <c r="R4" s="10"/>
      <c r="S4" s="10"/>
      <c r="T4" s="10"/>
      <c r="U4" s="10"/>
      <c r="V4" s="10"/>
      <c r="W4" s="10"/>
      <c r="X4" s="10"/>
      <c r="Y4" s="10"/>
    </row>
    <row r="5" spans="1:25" s="1" customFormat="1" x14ac:dyDescent="0.35">
      <c r="A5" s="552"/>
      <c r="B5" s="1703"/>
      <c r="C5" s="552"/>
      <c r="I5" s="9"/>
      <c r="J5" s="1757"/>
      <c r="P5" s="9"/>
      <c r="Q5" s="9"/>
      <c r="R5" s="10"/>
      <c r="S5" s="10"/>
      <c r="T5" s="10"/>
      <c r="U5" s="10"/>
      <c r="V5" s="10"/>
      <c r="W5" s="10"/>
      <c r="X5" s="10"/>
      <c r="Y5" s="10"/>
    </row>
    <row r="6" spans="1:25" s="1" customFormat="1" x14ac:dyDescent="0.35">
      <c r="A6" s="552"/>
      <c r="B6" s="1703"/>
      <c r="C6" s="552"/>
      <c r="I6" s="9"/>
      <c r="J6" s="1757"/>
      <c r="P6" s="9"/>
      <c r="Q6" s="9"/>
      <c r="R6" s="10"/>
      <c r="S6" s="10"/>
      <c r="T6" s="10"/>
      <c r="U6" s="10"/>
      <c r="V6" s="10"/>
      <c r="W6" s="10"/>
      <c r="X6" s="10"/>
      <c r="Y6" s="10"/>
    </row>
    <row r="7" spans="1:25" s="1" customFormat="1" x14ac:dyDescent="0.35">
      <c r="A7" s="552"/>
      <c r="B7" s="1703"/>
      <c r="C7" s="552"/>
      <c r="I7" s="9"/>
      <c r="J7" s="1757"/>
      <c r="P7" s="9"/>
      <c r="Q7" s="9"/>
      <c r="R7" s="10"/>
      <c r="S7" s="10"/>
      <c r="T7" s="10"/>
      <c r="U7" s="10"/>
      <c r="V7" s="10"/>
      <c r="W7" s="10"/>
      <c r="X7" s="10"/>
      <c r="Y7" s="10"/>
    </row>
    <row r="8" spans="1:25" s="1122" customFormat="1" x14ac:dyDescent="0.35">
      <c r="A8" s="2218" t="s">
        <v>829</v>
      </c>
      <c r="B8" s="2218"/>
      <c r="C8" s="2218"/>
      <c r="D8" s="2218"/>
      <c r="E8" s="2218"/>
      <c r="F8" s="2218"/>
      <c r="G8" s="2218"/>
      <c r="H8" s="2218"/>
      <c r="I8" s="2218"/>
      <c r="J8" s="2218"/>
    </row>
    <row r="9" spans="1:25" s="1122" customFormat="1" x14ac:dyDescent="0.35">
      <c r="A9" s="2218" t="s">
        <v>709</v>
      </c>
      <c r="B9" s="2218"/>
      <c r="C9" s="2218"/>
      <c r="D9" s="2218"/>
      <c r="E9" s="2218"/>
      <c r="F9" s="2218"/>
      <c r="G9" s="2218"/>
      <c r="H9" s="2218"/>
      <c r="I9" s="2500"/>
      <c r="J9" s="2500"/>
    </row>
    <row r="10" spans="1:25" s="1122" customFormat="1" ht="15" thickBot="1" x14ac:dyDescent="0.4">
      <c r="A10" s="2218"/>
      <c r="B10" s="2218"/>
      <c r="C10" s="2218"/>
      <c r="D10" s="2218"/>
      <c r="E10" s="2218"/>
      <c r="F10" s="2218"/>
      <c r="G10" s="2218"/>
      <c r="H10" s="2218"/>
      <c r="I10" s="2500"/>
      <c r="J10" s="2500"/>
    </row>
    <row r="11" spans="1:25" s="28" customFormat="1" ht="30.65" customHeight="1" x14ac:dyDescent="0.35">
      <c r="A11" s="2146" t="s">
        <v>713</v>
      </c>
      <c r="B11" s="2457" t="s">
        <v>888</v>
      </c>
      <c r="C11" s="2459" t="s">
        <v>887</v>
      </c>
      <c r="D11" s="2149" t="s">
        <v>886</v>
      </c>
      <c r="E11" s="2149"/>
      <c r="F11" s="2149" t="s">
        <v>885</v>
      </c>
      <c r="G11" s="2149"/>
      <c r="H11" s="2460" t="s">
        <v>884</v>
      </c>
      <c r="I11" s="2452" t="s">
        <v>883</v>
      </c>
      <c r="J11" s="2454" t="s">
        <v>882</v>
      </c>
    </row>
    <row r="12" spans="1:25" s="28" customFormat="1" ht="30.75" customHeight="1" thickBot="1" x14ac:dyDescent="0.4">
      <c r="A12" s="2456"/>
      <c r="B12" s="2458"/>
      <c r="C12" s="2291"/>
      <c r="D12" s="1730" t="s">
        <v>881</v>
      </c>
      <c r="E12" s="1730" t="s">
        <v>880</v>
      </c>
      <c r="F12" s="1730" t="s">
        <v>881</v>
      </c>
      <c r="G12" s="1730" t="s">
        <v>880</v>
      </c>
      <c r="H12" s="2461"/>
      <c r="I12" s="2453"/>
      <c r="J12" s="2455"/>
    </row>
    <row r="13" spans="1:25" ht="15" thickBot="1" x14ac:dyDescent="0.4">
      <c r="A13" s="2189" t="s">
        <v>4</v>
      </c>
      <c r="B13" s="2190"/>
      <c r="C13" s="2190"/>
      <c r="D13" s="2190"/>
      <c r="E13" s="2190"/>
      <c r="F13" s="2190"/>
      <c r="G13" s="2190"/>
      <c r="H13" s="2190"/>
      <c r="I13" s="2190"/>
      <c r="J13" s="2191"/>
    </row>
    <row r="14" spans="1:25" x14ac:dyDescent="0.35">
      <c r="A14" s="1934"/>
      <c r="B14" s="1935" t="s">
        <v>571</v>
      </c>
      <c r="C14" s="1936" t="s">
        <v>5</v>
      </c>
      <c r="D14" s="2501"/>
      <c r="E14" s="2502"/>
      <c r="F14" s="2502"/>
      <c r="G14" s="2502"/>
      <c r="H14" s="2502"/>
      <c r="I14" s="2502"/>
      <c r="J14" s="2503"/>
    </row>
    <row r="15" spans="1:25" ht="15" thickBot="1" x14ac:dyDescent="0.4">
      <c r="A15" s="1937">
        <v>1</v>
      </c>
      <c r="B15" s="1938"/>
      <c r="C15" s="1939" t="s">
        <v>978</v>
      </c>
      <c r="D15" s="2504"/>
      <c r="E15" s="2505"/>
      <c r="F15" s="2505"/>
      <c r="G15" s="2505"/>
      <c r="H15" s="2505"/>
      <c r="I15" s="2505"/>
      <c r="J15" s="2506"/>
    </row>
    <row r="16" spans="1:25" x14ac:dyDescent="0.35">
      <c r="A16" s="1934"/>
      <c r="B16" s="1935" t="s">
        <v>572</v>
      </c>
      <c r="C16" s="1936" t="s">
        <v>579</v>
      </c>
      <c r="D16" s="1940"/>
      <c r="E16" s="1940"/>
      <c r="F16" s="1940"/>
      <c r="G16" s="1940"/>
      <c r="H16" s="1940"/>
      <c r="I16" s="1940"/>
      <c r="J16" s="1941"/>
    </row>
    <row r="17" spans="1:10" x14ac:dyDescent="0.35">
      <c r="A17" s="42">
        <v>2</v>
      </c>
      <c r="B17" s="1736"/>
      <c r="C17" s="780" t="s">
        <v>5190</v>
      </c>
      <c r="D17" s="1737" t="s">
        <v>974</v>
      </c>
      <c r="E17" s="1227"/>
      <c r="F17" s="1977"/>
      <c r="G17" s="1977"/>
      <c r="H17" s="1942">
        <v>1</v>
      </c>
      <c r="I17" s="1979"/>
      <c r="J17" s="1943">
        <f t="shared" ref="J17:J48" si="0">ROUND(I17,2)*H17</f>
        <v>0</v>
      </c>
    </row>
    <row r="18" spans="1:10" x14ac:dyDescent="0.35">
      <c r="A18" s="42">
        <v>3</v>
      </c>
      <c r="B18" s="1736"/>
      <c r="C18" s="780" t="s">
        <v>5191</v>
      </c>
      <c r="D18" s="1737" t="s">
        <v>974</v>
      </c>
      <c r="E18" s="1227"/>
      <c r="F18" s="1977"/>
      <c r="G18" s="1977"/>
      <c r="H18" s="1942">
        <v>1</v>
      </c>
      <c r="I18" s="1979"/>
      <c r="J18" s="1943">
        <f t="shared" si="0"/>
        <v>0</v>
      </c>
    </row>
    <row r="19" spans="1:10" x14ac:dyDescent="0.35">
      <c r="A19" s="42">
        <v>4</v>
      </c>
      <c r="B19" s="1736"/>
      <c r="C19" s="780" t="s">
        <v>5192</v>
      </c>
      <c r="D19" s="1737" t="s">
        <v>974</v>
      </c>
      <c r="E19" s="1227"/>
      <c r="F19" s="1977"/>
      <c r="G19" s="1977"/>
      <c r="H19" s="1942">
        <v>1</v>
      </c>
      <c r="I19" s="1979"/>
      <c r="J19" s="1943">
        <f t="shared" si="0"/>
        <v>0</v>
      </c>
    </row>
    <row r="20" spans="1:10" x14ac:dyDescent="0.35">
      <c r="A20" s="42">
        <v>5</v>
      </c>
      <c r="B20" s="1736"/>
      <c r="C20" s="780" t="s">
        <v>5193</v>
      </c>
      <c r="D20" s="1737" t="s">
        <v>974</v>
      </c>
      <c r="E20" s="1179"/>
      <c r="F20" s="1977"/>
      <c r="G20" s="1977"/>
      <c r="H20" s="1942">
        <v>1</v>
      </c>
      <c r="I20" s="1979"/>
      <c r="J20" s="1943">
        <f t="shared" si="0"/>
        <v>0</v>
      </c>
    </row>
    <row r="21" spans="1:10" x14ac:dyDescent="0.35">
      <c r="A21" s="42">
        <v>6</v>
      </c>
      <c r="B21" s="1736"/>
      <c r="C21" s="780" t="s">
        <v>5194</v>
      </c>
      <c r="D21" s="1737" t="s">
        <v>974</v>
      </c>
      <c r="E21" s="1227"/>
      <c r="F21" s="1977"/>
      <c r="G21" s="1977"/>
      <c r="H21" s="1942">
        <v>1</v>
      </c>
      <c r="I21" s="1979"/>
      <c r="J21" s="1943">
        <f t="shared" si="0"/>
        <v>0</v>
      </c>
    </row>
    <row r="22" spans="1:10" x14ac:dyDescent="0.35">
      <c r="A22" s="42">
        <v>7</v>
      </c>
      <c r="B22" s="1736"/>
      <c r="C22" s="780" t="s">
        <v>5195</v>
      </c>
      <c r="D22" s="1737" t="s">
        <v>974</v>
      </c>
      <c r="E22" s="1227"/>
      <c r="F22" s="1977"/>
      <c r="G22" s="1977"/>
      <c r="H22" s="1942">
        <v>1</v>
      </c>
      <c r="I22" s="1979"/>
      <c r="J22" s="1943">
        <f t="shared" si="0"/>
        <v>0</v>
      </c>
    </row>
    <row r="23" spans="1:10" x14ac:dyDescent="0.35">
      <c r="A23" s="42">
        <v>8</v>
      </c>
      <c r="B23" s="1736"/>
      <c r="C23" s="780" t="s">
        <v>5196</v>
      </c>
      <c r="D23" s="1737" t="s">
        <v>974</v>
      </c>
      <c r="E23" s="1227"/>
      <c r="F23" s="1977"/>
      <c r="G23" s="1977"/>
      <c r="H23" s="1942">
        <v>1</v>
      </c>
      <c r="I23" s="1979"/>
      <c r="J23" s="1943">
        <f t="shared" si="0"/>
        <v>0</v>
      </c>
    </row>
    <row r="24" spans="1:10" x14ac:dyDescent="0.35">
      <c r="A24" s="42">
        <v>9</v>
      </c>
      <c r="B24" s="1736"/>
      <c r="C24" s="780" t="s">
        <v>5197</v>
      </c>
      <c r="D24" s="1737" t="s">
        <v>974</v>
      </c>
      <c r="E24" s="1227"/>
      <c r="F24" s="1977"/>
      <c r="G24" s="1977"/>
      <c r="H24" s="1942">
        <v>1</v>
      </c>
      <c r="I24" s="1979"/>
      <c r="J24" s="1943">
        <f t="shared" si="0"/>
        <v>0</v>
      </c>
    </row>
    <row r="25" spans="1:10" x14ac:dyDescent="0.35">
      <c r="A25" s="42">
        <v>10</v>
      </c>
      <c r="B25" s="1736"/>
      <c r="C25" s="780" t="s">
        <v>5198</v>
      </c>
      <c r="D25" s="1737" t="s">
        <v>974</v>
      </c>
      <c r="E25" s="1227"/>
      <c r="F25" s="1977"/>
      <c r="G25" s="1977"/>
      <c r="H25" s="1942">
        <v>1</v>
      </c>
      <c r="I25" s="1979"/>
      <c r="J25" s="1943">
        <f t="shared" si="0"/>
        <v>0</v>
      </c>
    </row>
    <row r="26" spans="1:10" x14ac:dyDescent="0.35">
      <c r="A26" s="42">
        <v>11</v>
      </c>
      <c r="B26" s="1736"/>
      <c r="C26" s="780" t="s">
        <v>5199</v>
      </c>
      <c r="D26" s="1737" t="s">
        <v>974</v>
      </c>
      <c r="E26" s="1227"/>
      <c r="F26" s="1977"/>
      <c r="G26" s="1977"/>
      <c r="H26" s="1942">
        <v>1</v>
      </c>
      <c r="I26" s="1979"/>
      <c r="J26" s="1943">
        <f t="shared" si="0"/>
        <v>0</v>
      </c>
    </row>
    <row r="27" spans="1:10" x14ac:dyDescent="0.35">
      <c r="A27" s="42">
        <v>12</v>
      </c>
      <c r="B27" s="1736"/>
      <c r="C27" s="780" t="s">
        <v>5200</v>
      </c>
      <c r="D27" s="1737" t="s">
        <v>974</v>
      </c>
      <c r="E27" s="1227"/>
      <c r="F27" s="1977"/>
      <c r="G27" s="1977"/>
      <c r="H27" s="1942">
        <v>1</v>
      </c>
      <c r="I27" s="1979"/>
      <c r="J27" s="1943">
        <f t="shared" si="0"/>
        <v>0</v>
      </c>
    </row>
    <row r="28" spans="1:10" x14ac:dyDescent="0.35">
      <c r="A28" s="42">
        <v>13</v>
      </c>
      <c r="B28" s="1736"/>
      <c r="C28" s="780" t="s">
        <v>5201</v>
      </c>
      <c r="D28" s="1737" t="s">
        <v>974</v>
      </c>
      <c r="E28" s="1227"/>
      <c r="F28" s="1977"/>
      <c r="G28" s="1977"/>
      <c r="H28" s="1942">
        <v>1</v>
      </c>
      <c r="I28" s="1979"/>
      <c r="J28" s="1943">
        <f t="shared" si="0"/>
        <v>0</v>
      </c>
    </row>
    <row r="29" spans="1:10" x14ac:dyDescent="0.35">
      <c r="A29" s="42">
        <v>14</v>
      </c>
      <c r="B29" s="1736"/>
      <c r="C29" s="780" t="s">
        <v>5202</v>
      </c>
      <c r="D29" s="1737" t="s">
        <v>5256</v>
      </c>
      <c r="E29" s="1227"/>
      <c r="F29" s="1977"/>
      <c r="G29" s="1977"/>
      <c r="H29" s="1942">
        <v>1</v>
      </c>
      <c r="I29" s="1979"/>
      <c r="J29" s="1943">
        <f t="shared" si="0"/>
        <v>0</v>
      </c>
    </row>
    <row r="30" spans="1:10" x14ac:dyDescent="0.35">
      <c r="A30" s="42">
        <v>15</v>
      </c>
      <c r="B30" s="1736"/>
      <c r="C30" s="780" t="s">
        <v>5203</v>
      </c>
      <c r="D30" s="1737" t="s">
        <v>5256</v>
      </c>
      <c r="E30" s="1227"/>
      <c r="F30" s="1977"/>
      <c r="G30" s="1977"/>
      <c r="H30" s="1942">
        <v>1</v>
      </c>
      <c r="I30" s="1979"/>
      <c r="J30" s="1943">
        <f t="shared" si="0"/>
        <v>0</v>
      </c>
    </row>
    <row r="31" spans="1:10" x14ac:dyDescent="0.35">
      <c r="A31" s="42">
        <v>16</v>
      </c>
      <c r="B31" s="1736"/>
      <c r="C31" s="780" t="s">
        <v>5204</v>
      </c>
      <c r="D31" s="1737" t="s">
        <v>5256</v>
      </c>
      <c r="E31" s="1227"/>
      <c r="F31" s="1977"/>
      <c r="G31" s="1977"/>
      <c r="H31" s="1942">
        <v>1</v>
      </c>
      <c r="I31" s="1979"/>
      <c r="J31" s="1943">
        <f t="shared" si="0"/>
        <v>0</v>
      </c>
    </row>
    <row r="32" spans="1:10" x14ac:dyDescent="0.35">
      <c r="A32" s="42">
        <v>17</v>
      </c>
      <c r="B32" s="1736"/>
      <c r="C32" s="780" t="s">
        <v>5205</v>
      </c>
      <c r="D32" s="1737" t="s">
        <v>5256</v>
      </c>
      <c r="E32" s="1227"/>
      <c r="F32" s="1977"/>
      <c r="G32" s="1977"/>
      <c r="H32" s="1942">
        <v>1</v>
      </c>
      <c r="I32" s="1979"/>
      <c r="J32" s="1943">
        <f t="shared" si="0"/>
        <v>0</v>
      </c>
    </row>
    <row r="33" spans="1:10" x14ac:dyDescent="0.35">
      <c r="A33" s="42">
        <v>18</v>
      </c>
      <c r="B33" s="1736"/>
      <c r="C33" s="780" t="s">
        <v>5206</v>
      </c>
      <c r="D33" s="1737" t="s">
        <v>5256</v>
      </c>
      <c r="E33" s="1227"/>
      <c r="F33" s="1977"/>
      <c r="G33" s="1977"/>
      <c r="H33" s="1942">
        <v>1</v>
      </c>
      <c r="I33" s="1979"/>
      <c r="J33" s="1943">
        <f t="shared" si="0"/>
        <v>0</v>
      </c>
    </row>
    <row r="34" spans="1:10" x14ac:dyDescent="0.35">
      <c r="A34" s="42">
        <v>19</v>
      </c>
      <c r="B34" s="1736"/>
      <c r="C34" s="780" t="s">
        <v>5207</v>
      </c>
      <c r="D34" s="1737" t="s">
        <v>5256</v>
      </c>
      <c r="E34" s="1227"/>
      <c r="F34" s="1977"/>
      <c r="G34" s="1977"/>
      <c r="H34" s="1942">
        <v>1</v>
      </c>
      <c r="I34" s="1979"/>
      <c r="J34" s="1943">
        <f t="shared" si="0"/>
        <v>0</v>
      </c>
    </row>
    <row r="35" spans="1:10" x14ac:dyDescent="0.35">
      <c r="A35" s="42">
        <v>20</v>
      </c>
      <c r="B35" s="1736"/>
      <c r="C35" s="780" t="s">
        <v>5208</v>
      </c>
      <c r="D35" s="1737" t="s">
        <v>5256</v>
      </c>
      <c r="E35" s="1227"/>
      <c r="F35" s="1977"/>
      <c r="G35" s="1977"/>
      <c r="H35" s="1942">
        <v>1</v>
      </c>
      <c r="I35" s="1979"/>
      <c r="J35" s="1943">
        <f t="shared" si="0"/>
        <v>0</v>
      </c>
    </row>
    <row r="36" spans="1:10" x14ac:dyDescent="0.35">
      <c r="A36" s="42">
        <v>21</v>
      </c>
      <c r="B36" s="1736"/>
      <c r="C36" s="780" t="s">
        <v>5209</v>
      </c>
      <c r="D36" s="1737" t="s">
        <v>5256</v>
      </c>
      <c r="E36" s="1227"/>
      <c r="F36" s="1977"/>
      <c r="G36" s="1977"/>
      <c r="H36" s="1942">
        <v>1</v>
      </c>
      <c r="I36" s="1979"/>
      <c r="J36" s="1943">
        <f t="shared" si="0"/>
        <v>0</v>
      </c>
    </row>
    <row r="37" spans="1:10" x14ac:dyDescent="0.35">
      <c r="A37" s="42">
        <v>22</v>
      </c>
      <c r="B37" s="1736"/>
      <c r="C37" s="780" t="s">
        <v>5210</v>
      </c>
      <c r="D37" s="1737" t="s">
        <v>5256</v>
      </c>
      <c r="E37" s="1227"/>
      <c r="F37" s="1977"/>
      <c r="G37" s="1977"/>
      <c r="H37" s="1942">
        <v>1</v>
      </c>
      <c r="I37" s="1979"/>
      <c r="J37" s="1943">
        <f t="shared" si="0"/>
        <v>0</v>
      </c>
    </row>
    <row r="38" spans="1:10" x14ac:dyDescent="0.35">
      <c r="A38" s="42">
        <v>23</v>
      </c>
      <c r="B38" s="1736"/>
      <c r="C38" s="780" t="s">
        <v>5211</v>
      </c>
      <c r="D38" s="1737" t="s">
        <v>5257</v>
      </c>
      <c r="E38" s="1227"/>
      <c r="F38" s="1977"/>
      <c r="G38" s="1977"/>
      <c r="H38" s="1942">
        <v>1</v>
      </c>
      <c r="I38" s="1979"/>
      <c r="J38" s="1943">
        <f t="shared" si="0"/>
        <v>0</v>
      </c>
    </row>
    <row r="39" spans="1:10" x14ac:dyDescent="0.35">
      <c r="A39" s="42">
        <v>24</v>
      </c>
      <c r="B39" s="1736"/>
      <c r="C39" s="780" t="s">
        <v>5212</v>
      </c>
      <c r="D39" s="1737" t="s">
        <v>5257</v>
      </c>
      <c r="E39" s="1227"/>
      <c r="F39" s="1977"/>
      <c r="G39" s="1977"/>
      <c r="H39" s="1942">
        <v>1</v>
      </c>
      <c r="I39" s="1979"/>
      <c r="J39" s="1943">
        <f t="shared" si="0"/>
        <v>0</v>
      </c>
    </row>
    <row r="40" spans="1:10" x14ac:dyDescent="0.35">
      <c r="A40" s="42">
        <v>25</v>
      </c>
      <c r="B40" s="1736"/>
      <c r="C40" s="780" t="s">
        <v>5213</v>
      </c>
      <c r="D40" s="1737" t="s">
        <v>5257</v>
      </c>
      <c r="E40" s="1227"/>
      <c r="F40" s="1977"/>
      <c r="G40" s="1977"/>
      <c r="H40" s="1942">
        <v>1</v>
      </c>
      <c r="I40" s="1979"/>
      <c r="J40" s="1943">
        <f t="shared" si="0"/>
        <v>0</v>
      </c>
    </row>
    <row r="41" spans="1:10" x14ac:dyDescent="0.35">
      <c r="A41" s="42">
        <v>26</v>
      </c>
      <c r="B41" s="1736"/>
      <c r="C41" s="780" t="s">
        <v>5214</v>
      </c>
      <c r="D41" s="1737" t="s">
        <v>5257</v>
      </c>
      <c r="E41" s="1227"/>
      <c r="F41" s="1977"/>
      <c r="G41" s="1977"/>
      <c r="H41" s="1942">
        <v>1</v>
      </c>
      <c r="I41" s="1979"/>
      <c r="J41" s="1943">
        <f t="shared" si="0"/>
        <v>0</v>
      </c>
    </row>
    <row r="42" spans="1:10" x14ac:dyDescent="0.35">
      <c r="A42" s="42">
        <v>27</v>
      </c>
      <c r="B42" s="1736"/>
      <c r="C42" s="780" t="s">
        <v>5215</v>
      </c>
      <c r="D42" s="1737" t="s">
        <v>5257</v>
      </c>
      <c r="E42" s="1227"/>
      <c r="F42" s="1977"/>
      <c r="G42" s="1977"/>
      <c r="H42" s="1942">
        <v>1</v>
      </c>
      <c r="I42" s="1979"/>
      <c r="J42" s="1943">
        <f t="shared" si="0"/>
        <v>0</v>
      </c>
    </row>
    <row r="43" spans="1:10" x14ac:dyDescent="0.35">
      <c r="A43" s="42">
        <v>28</v>
      </c>
      <c r="B43" s="1736"/>
      <c r="C43" s="780" t="s">
        <v>5216</v>
      </c>
      <c r="D43" s="1737" t="s">
        <v>5257</v>
      </c>
      <c r="E43" s="1227"/>
      <c r="F43" s="1977"/>
      <c r="G43" s="1977"/>
      <c r="H43" s="1942">
        <v>1</v>
      </c>
      <c r="I43" s="1979"/>
      <c r="J43" s="1943">
        <f t="shared" si="0"/>
        <v>0</v>
      </c>
    </row>
    <row r="44" spans="1:10" x14ac:dyDescent="0.35">
      <c r="A44" s="42">
        <v>29</v>
      </c>
      <c r="B44" s="1736"/>
      <c r="C44" s="780" t="s">
        <v>5217</v>
      </c>
      <c r="D44" s="1737" t="s">
        <v>5257</v>
      </c>
      <c r="E44" s="1227"/>
      <c r="F44" s="1977"/>
      <c r="G44" s="1977"/>
      <c r="H44" s="1942">
        <v>1</v>
      </c>
      <c r="I44" s="1979"/>
      <c r="J44" s="1943">
        <f t="shared" si="0"/>
        <v>0</v>
      </c>
    </row>
    <row r="45" spans="1:10" x14ac:dyDescent="0.35">
      <c r="A45" s="42">
        <v>30</v>
      </c>
      <c r="B45" s="1736"/>
      <c r="C45" s="780" t="s">
        <v>5218</v>
      </c>
      <c r="D45" s="1737" t="s">
        <v>5257</v>
      </c>
      <c r="E45" s="1227"/>
      <c r="F45" s="1977"/>
      <c r="G45" s="1977"/>
      <c r="H45" s="1942">
        <v>1</v>
      </c>
      <c r="I45" s="1979"/>
      <c r="J45" s="1943">
        <f t="shared" si="0"/>
        <v>0</v>
      </c>
    </row>
    <row r="46" spans="1:10" x14ac:dyDescent="0.35">
      <c r="A46" s="42">
        <v>31</v>
      </c>
      <c r="B46" s="1736"/>
      <c r="C46" s="780" t="s">
        <v>5219</v>
      </c>
      <c r="D46" s="1737" t="s">
        <v>5257</v>
      </c>
      <c r="E46" s="1227"/>
      <c r="F46" s="1977"/>
      <c r="G46" s="1977"/>
      <c r="H46" s="1942">
        <v>1</v>
      </c>
      <c r="I46" s="1979"/>
      <c r="J46" s="1943">
        <f t="shared" si="0"/>
        <v>0</v>
      </c>
    </row>
    <row r="47" spans="1:10" x14ac:dyDescent="0.35">
      <c r="A47" s="42">
        <v>32</v>
      </c>
      <c r="B47" s="1736"/>
      <c r="C47" s="780" t="s">
        <v>5220</v>
      </c>
      <c r="D47" s="1737" t="s">
        <v>5257</v>
      </c>
      <c r="E47" s="1227"/>
      <c r="F47" s="1977"/>
      <c r="G47" s="1977"/>
      <c r="H47" s="1942">
        <v>1</v>
      </c>
      <c r="I47" s="1979"/>
      <c r="J47" s="1943">
        <f t="shared" si="0"/>
        <v>0</v>
      </c>
    </row>
    <row r="48" spans="1:10" x14ac:dyDescent="0.35">
      <c r="A48" s="42">
        <v>33</v>
      </c>
      <c r="B48" s="1736"/>
      <c r="C48" s="780" t="s">
        <v>5221</v>
      </c>
      <c r="D48" s="1737" t="s">
        <v>5257</v>
      </c>
      <c r="E48" s="1227"/>
      <c r="F48" s="1977"/>
      <c r="G48" s="1977"/>
      <c r="H48" s="1942">
        <v>1</v>
      </c>
      <c r="I48" s="1979"/>
      <c r="J48" s="1943">
        <f t="shared" si="0"/>
        <v>0</v>
      </c>
    </row>
    <row r="49" spans="1:10" x14ac:dyDescent="0.35">
      <c r="A49" s="42">
        <v>34</v>
      </c>
      <c r="B49" s="1736"/>
      <c r="C49" s="780" t="s">
        <v>5222</v>
      </c>
      <c r="D49" s="1737" t="s">
        <v>5257</v>
      </c>
      <c r="E49" s="1227"/>
      <c r="F49" s="1977"/>
      <c r="G49" s="1977"/>
      <c r="H49" s="1942">
        <v>1</v>
      </c>
      <c r="I49" s="1979"/>
      <c r="J49" s="1943">
        <f t="shared" ref="J49:J80" si="1">ROUND(I49,2)*H49</f>
        <v>0</v>
      </c>
    </row>
    <row r="50" spans="1:10" x14ac:dyDescent="0.35">
      <c r="A50" s="42">
        <v>35</v>
      </c>
      <c r="B50" s="1736"/>
      <c r="C50" s="780" t="s">
        <v>5223</v>
      </c>
      <c r="D50" s="1737" t="s">
        <v>5257</v>
      </c>
      <c r="E50" s="1227"/>
      <c r="F50" s="1977"/>
      <c r="G50" s="1977"/>
      <c r="H50" s="1942">
        <v>1</v>
      </c>
      <c r="I50" s="1979"/>
      <c r="J50" s="1943">
        <f t="shared" si="1"/>
        <v>0</v>
      </c>
    </row>
    <row r="51" spans="1:10" x14ac:dyDescent="0.35">
      <c r="A51" s="42">
        <v>36</v>
      </c>
      <c r="B51" s="1736"/>
      <c r="C51" s="780" t="s">
        <v>5224</v>
      </c>
      <c r="D51" s="1737" t="s">
        <v>5257</v>
      </c>
      <c r="E51" s="1227"/>
      <c r="F51" s="1977"/>
      <c r="G51" s="1977"/>
      <c r="H51" s="1942">
        <v>1</v>
      </c>
      <c r="I51" s="1979"/>
      <c r="J51" s="1943">
        <f t="shared" si="1"/>
        <v>0</v>
      </c>
    </row>
    <row r="52" spans="1:10" x14ac:dyDescent="0.35">
      <c r="A52" s="42">
        <v>37</v>
      </c>
      <c r="B52" s="1736"/>
      <c r="C52" s="780" t="s">
        <v>5225</v>
      </c>
      <c r="D52" s="1737" t="s">
        <v>5257</v>
      </c>
      <c r="E52" s="1227"/>
      <c r="F52" s="1977"/>
      <c r="G52" s="1977"/>
      <c r="H52" s="1942">
        <v>1</v>
      </c>
      <c r="I52" s="1979"/>
      <c r="J52" s="1943">
        <f t="shared" si="1"/>
        <v>0</v>
      </c>
    </row>
    <row r="53" spans="1:10" x14ac:dyDescent="0.35">
      <c r="A53" s="42">
        <v>38</v>
      </c>
      <c r="B53" s="1736"/>
      <c r="C53" s="780" t="s">
        <v>5226</v>
      </c>
      <c r="D53" s="1737" t="s">
        <v>5257</v>
      </c>
      <c r="E53" s="1227"/>
      <c r="F53" s="1977"/>
      <c r="G53" s="1977"/>
      <c r="H53" s="1942">
        <v>1</v>
      </c>
      <c r="I53" s="1979"/>
      <c r="J53" s="1943">
        <f t="shared" si="1"/>
        <v>0</v>
      </c>
    </row>
    <row r="54" spans="1:10" x14ac:dyDescent="0.35">
      <c r="A54" s="42">
        <v>39</v>
      </c>
      <c r="B54" s="1736"/>
      <c r="C54" s="780" t="s">
        <v>5227</v>
      </c>
      <c r="D54" s="1737" t="s">
        <v>5257</v>
      </c>
      <c r="E54" s="1227"/>
      <c r="F54" s="1977"/>
      <c r="G54" s="1977"/>
      <c r="H54" s="1942">
        <v>1</v>
      </c>
      <c r="I54" s="1979"/>
      <c r="J54" s="1943">
        <f t="shared" si="1"/>
        <v>0</v>
      </c>
    </row>
    <row r="55" spans="1:10" x14ac:dyDescent="0.35">
      <c r="A55" s="42">
        <v>40</v>
      </c>
      <c r="B55" s="1736"/>
      <c r="C55" s="1944" t="s">
        <v>5228</v>
      </c>
      <c r="D55" s="1737" t="s">
        <v>3551</v>
      </c>
      <c r="E55" s="1227"/>
      <c r="F55" s="1977"/>
      <c r="G55" s="1977"/>
      <c r="H55" s="1942">
        <v>1</v>
      </c>
      <c r="I55" s="1979"/>
      <c r="J55" s="1943">
        <f t="shared" si="1"/>
        <v>0</v>
      </c>
    </row>
    <row r="56" spans="1:10" x14ac:dyDescent="0.35">
      <c r="A56" s="42">
        <v>41</v>
      </c>
      <c r="B56" s="1736"/>
      <c r="C56" s="1944" t="s">
        <v>5229</v>
      </c>
      <c r="D56" s="1737" t="s">
        <v>975</v>
      </c>
      <c r="E56" s="1227"/>
      <c r="F56" s="1977"/>
      <c r="G56" s="1977"/>
      <c r="H56" s="1942">
        <v>1</v>
      </c>
      <c r="I56" s="1979"/>
      <c r="J56" s="1943">
        <f t="shared" si="1"/>
        <v>0</v>
      </c>
    </row>
    <row r="57" spans="1:10" x14ac:dyDescent="0.35">
      <c r="A57" s="42">
        <v>42</v>
      </c>
      <c r="B57" s="1736"/>
      <c r="C57" s="780" t="s">
        <v>5230</v>
      </c>
      <c r="D57" s="1737" t="s">
        <v>975</v>
      </c>
      <c r="E57" s="1227"/>
      <c r="F57" s="1977"/>
      <c r="G57" s="1977"/>
      <c r="H57" s="1942">
        <v>1</v>
      </c>
      <c r="I57" s="1979"/>
      <c r="J57" s="1943">
        <f t="shared" si="1"/>
        <v>0</v>
      </c>
    </row>
    <row r="58" spans="1:10" x14ac:dyDescent="0.35">
      <c r="A58" s="42">
        <v>43</v>
      </c>
      <c r="B58" s="1736"/>
      <c r="C58" s="780" t="s">
        <v>5231</v>
      </c>
      <c r="D58" s="1737" t="s">
        <v>975</v>
      </c>
      <c r="E58" s="1227"/>
      <c r="F58" s="1977"/>
      <c r="G58" s="1977"/>
      <c r="H58" s="1942">
        <v>1</v>
      </c>
      <c r="I58" s="1979"/>
      <c r="J58" s="1943">
        <f t="shared" si="1"/>
        <v>0</v>
      </c>
    </row>
    <row r="59" spans="1:10" x14ac:dyDescent="0.35">
      <c r="A59" s="42">
        <v>44</v>
      </c>
      <c r="B59" s="1736"/>
      <c r="C59" s="780" t="s">
        <v>5232</v>
      </c>
      <c r="D59" s="1737" t="s">
        <v>975</v>
      </c>
      <c r="E59" s="1227"/>
      <c r="F59" s="1977"/>
      <c r="G59" s="1977"/>
      <c r="H59" s="1942">
        <v>1</v>
      </c>
      <c r="I59" s="1979"/>
      <c r="J59" s="1943">
        <f t="shared" si="1"/>
        <v>0</v>
      </c>
    </row>
    <row r="60" spans="1:10" x14ac:dyDescent="0.35">
      <c r="A60" s="42">
        <v>45</v>
      </c>
      <c r="B60" s="1736"/>
      <c r="C60" s="780" t="s">
        <v>5233</v>
      </c>
      <c r="D60" s="1737" t="s">
        <v>975</v>
      </c>
      <c r="E60" s="1227"/>
      <c r="F60" s="1977"/>
      <c r="G60" s="1977"/>
      <c r="H60" s="1942">
        <v>1</v>
      </c>
      <c r="I60" s="1979"/>
      <c r="J60" s="1943">
        <f t="shared" si="1"/>
        <v>0</v>
      </c>
    </row>
    <row r="61" spans="1:10" x14ac:dyDescent="0.35">
      <c r="A61" s="42">
        <v>46</v>
      </c>
      <c r="B61" s="1736"/>
      <c r="C61" s="780" t="s">
        <v>5234</v>
      </c>
      <c r="D61" s="1737" t="s">
        <v>975</v>
      </c>
      <c r="E61" s="1227"/>
      <c r="F61" s="1977"/>
      <c r="G61" s="1977"/>
      <c r="H61" s="1942">
        <v>1</v>
      </c>
      <c r="I61" s="1979"/>
      <c r="J61" s="1943">
        <f t="shared" si="1"/>
        <v>0</v>
      </c>
    </row>
    <row r="62" spans="1:10" x14ac:dyDescent="0.35">
      <c r="A62" s="42">
        <v>47</v>
      </c>
      <c r="B62" s="1736"/>
      <c r="C62" s="780" t="s">
        <v>5235</v>
      </c>
      <c r="D62" s="1737" t="s">
        <v>5258</v>
      </c>
      <c r="E62" s="1227"/>
      <c r="F62" s="1977"/>
      <c r="G62" s="1977"/>
      <c r="H62" s="1942">
        <v>1</v>
      </c>
      <c r="I62" s="1979"/>
      <c r="J62" s="1943">
        <f t="shared" si="1"/>
        <v>0</v>
      </c>
    </row>
    <row r="63" spans="1:10" x14ac:dyDescent="0.35">
      <c r="A63" s="42">
        <v>48</v>
      </c>
      <c r="B63" s="1736"/>
      <c r="C63" s="1944" t="s">
        <v>5236</v>
      </c>
      <c r="D63" s="1737" t="s">
        <v>5258</v>
      </c>
      <c r="E63" s="1227"/>
      <c r="F63" s="1977"/>
      <c r="G63" s="1977"/>
      <c r="H63" s="1942">
        <v>1</v>
      </c>
      <c r="I63" s="1979"/>
      <c r="J63" s="1943">
        <f t="shared" si="1"/>
        <v>0</v>
      </c>
    </row>
    <row r="64" spans="1:10" x14ac:dyDescent="0.35">
      <c r="A64" s="42">
        <v>49</v>
      </c>
      <c r="B64" s="1736"/>
      <c r="C64" s="1944" t="s">
        <v>5237</v>
      </c>
      <c r="D64" s="1737" t="s">
        <v>5259</v>
      </c>
      <c r="E64" s="1227"/>
      <c r="F64" s="1977"/>
      <c r="G64" s="1977"/>
      <c r="H64" s="1942">
        <v>1</v>
      </c>
      <c r="I64" s="1979"/>
      <c r="J64" s="1943">
        <f t="shared" si="1"/>
        <v>0</v>
      </c>
    </row>
    <row r="65" spans="1:10" x14ac:dyDescent="0.35">
      <c r="A65" s="42">
        <v>50</v>
      </c>
      <c r="B65" s="1736"/>
      <c r="C65" s="1944" t="s">
        <v>5238</v>
      </c>
      <c r="D65" s="1737" t="s">
        <v>5259</v>
      </c>
      <c r="E65" s="1227"/>
      <c r="F65" s="1977"/>
      <c r="G65" s="1977"/>
      <c r="H65" s="1942">
        <v>1</v>
      </c>
      <c r="I65" s="1979"/>
      <c r="J65" s="1943">
        <f t="shared" si="1"/>
        <v>0</v>
      </c>
    </row>
    <row r="66" spans="1:10" x14ac:dyDescent="0.35">
      <c r="A66" s="42">
        <v>51</v>
      </c>
      <c r="B66" s="1736"/>
      <c r="C66" s="1944" t="s">
        <v>5239</v>
      </c>
      <c r="D66" s="1737" t="s">
        <v>5259</v>
      </c>
      <c r="E66" s="1227"/>
      <c r="F66" s="1977"/>
      <c r="G66" s="1977"/>
      <c r="H66" s="1942">
        <v>1</v>
      </c>
      <c r="I66" s="1979"/>
      <c r="J66" s="1943">
        <f t="shared" si="1"/>
        <v>0</v>
      </c>
    </row>
    <row r="67" spans="1:10" x14ac:dyDescent="0.35">
      <c r="A67" s="42">
        <v>52</v>
      </c>
      <c r="B67" s="1736"/>
      <c r="C67" s="1944" t="s">
        <v>5240</v>
      </c>
      <c r="D67" s="1737" t="s">
        <v>5259</v>
      </c>
      <c r="E67" s="1227"/>
      <c r="F67" s="1977"/>
      <c r="G67" s="1977"/>
      <c r="H67" s="1942">
        <v>1</v>
      </c>
      <c r="I67" s="1979"/>
      <c r="J67" s="1943">
        <f t="shared" si="1"/>
        <v>0</v>
      </c>
    </row>
    <row r="68" spans="1:10" x14ac:dyDescent="0.35">
      <c r="A68" s="42">
        <v>53</v>
      </c>
      <c r="B68" s="1736"/>
      <c r="C68" s="1944" t="s">
        <v>5241</v>
      </c>
      <c r="D68" s="1737" t="s">
        <v>996</v>
      </c>
      <c r="E68" s="1227"/>
      <c r="F68" s="1977"/>
      <c r="G68" s="1977"/>
      <c r="H68" s="1942">
        <v>1</v>
      </c>
      <c r="I68" s="1979"/>
      <c r="J68" s="1943">
        <f t="shared" si="1"/>
        <v>0</v>
      </c>
    </row>
    <row r="69" spans="1:10" x14ac:dyDescent="0.35">
      <c r="A69" s="42">
        <v>54</v>
      </c>
      <c r="B69" s="1736"/>
      <c r="C69" s="780" t="s">
        <v>5242</v>
      </c>
      <c r="D69" s="1761"/>
      <c r="E69" s="1227"/>
      <c r="F69" s="1977"/>
      <c r="G69" s="1977"/>
      <c r="H69" s="1942">
        <v>1</v>
      </c>
      <c r="I69" s="1979"/>
      <c r="J69" s="1943">
        <f t="shared" si="1"/>
        <v>0</v>
      </c>
    </row>
    <row r="70" spans="1:10" x14ac:dyDescent="0.35">
      <c r="A70" s="42">
        <v>55</v>
      </c>
      <c r="B70" s="1736"/>
      <c r="C70" s="780" t="s">
        <v>5243</v>
      </c>
      <c r="D70" s="1761"/>
      <c r="E70" s="1227"/>
      <c r="F70" s="1977"/>
      <c r="G70" s="1977"/>
      <c r="H70" s="1942">
        <v>1</v>
      </c>
      <c r="I70" s="1979"/>
      <c r="J70" s="1943">
        <f t="shared" si="1"/>
        <v>0</v>
      </c>
    </row>
    <row r="71" spans="1:10" x14ac:dyDescent="0.35">
      <c r="A71" s="42">
        <v>56</v>
      </c>
      <c r="B71" s="1736"/>
      <c r="C71" s="780" t="s">
        <v>5244</v>
      </c>
      <c r="D71" s="1761"/>
      <c r="E71" s="1227"/>
      <c r="F71" s="1977"/>
      <c r="G71" s="1977"/>
      <c r="H71" s="1942">
        <v>1</v>
      </c>
      <c r="I71" s="1979"/>
      <c r="J71" s="1943">
        <f t="shared" si="1"/>
        <v>0</v>
      </c>
    </row>
    <row r="72" spans="1:10" x14ac:dyDescent="0.35">
      <c r="A72" s="42">
        <v>57</v>
      </c>
      <c r="B72" s="1736"/>
      <c r="C72" s="780" t="s">
        <v>5245</v>
      </c>
      <c r="D72" s="1761"/>
      <c r="E72" s="1227"/>
      <c r="F72" s="1977"/>
      <c r="G72" s="1977"/>
      <c r="H72" s="1942">
        <v>1</v>
      </c>
      <c r="I72" s="1979"/>
      <c r="J72" s="1943">
        <f t="shared" si="1"/>
        <v>0</v>
      </c>
    </row>
    <row r="73" spans="1:10" x14ac:dyDescent="0.35">
      <c r="A73" s="42">
        <v>58</v>
      </c>
      <c r="B73" s="1736"/>
      <c r="C73" s="780" t="s">
        <v>5243</v>
      </c>
      <c r="D73" s="1761"/>
      <c r="E73" s="1227"/>
      <c r="F73" s="1977"/>
      <c r="G73" s="1977"/>
      <c r="H73" s="1942">
        <v>1</v>
      </c>
      <c r="I73" s="1979"/>
      <c r="J73" s="1943">
        <f t="shared" si="1"/>
        <v>0</v>
      </c>
    </row>
    <row r="74" spans="1:10" x14ac:dyDescent="0.35">
      <c r="A74" s="42">
        <v>59</v>
      </c>
      <c r="B74" s="1736"/>
      <c r="C74" s="780" t="s">
        <v>5246</v>
      </c>
      <c r="D74" s="1761"/>
      <c r="E74" s="1227"/>
      <c r="F74" s="1977"/>
      <c r="G74" s="1977"/>
      <c r="H74" s="1942">
        <v>1</v>
      </c>
      <c r="I74" s="1979"/>
      <c r="J74" s="1943">
        <f t="shared" si="1"/>
        <v>0</v>
      </c>
    </row>
    <row r="75" spans="1:10" x14ac:dyDescent="0.35">
      <c r="A75" s="42">
        <v>60</v>
      </c>
      <c r="B75" s="1736"/>
      <c r="C75" s="780" t="s">
        <v>5247</v>
      </c>
      <c r="D75" s="1761"/>
      <c r="E75" s="1227"/>
      <c r="F75" s="1977"/>
      <c r="G75" s="1977"/>
      <c r="H75" s="1942">
        <v>1</v>
      </c>
      <c r="I75" s="1979"/>
      <c r="J75" s="1943">
        <f t="shared" si="1"/>
        <v>0</v>
      </c>
    </row>
    <row r="76" spans="1:10" x14ac:dyDescent="0.35">
      <c r="A76" s="42">
        <v>61</v>
      </c>
      <c r="B76" s="1736"/>
      <c r="C76" s="780" t="s">
        <v>5248</v>
      </c>
      <c r="D76" s="1761"/>
      <c r="E76" s="1227"/>
      <c r="F76" s="1977"/>
      <c r="G76" s="1977"/>
      <c r="H76" s="1942">
        <v>1</v>
      </c>
      <c r="I76" s="1979"/>
      <c r="J76" s="1943">
        <f t="shared" si="1"/>
        <v>0</v>
      </c>
    </row>
    <row r="77" spans="1:10" x14ac:dyDescent="0.35">
      <c r="A77" s="42">
        <v>62</v>
      </c>
      <c r="B77" s="1736"/>
      <c r="C77" s="780" t="s">
        <v>5249</v>
      </c>
      <c r="D77" s="1761"/>
      <c r="E77" s="1227"/>
      <c r="F77" s="1977"/>
      <c r="G77" s="1977"/>
      <c r="H77" s="1942">
        <v>1</v>
      </c>
      <c r="I77" s="1979"/>
      <c r="J77" s="1943">
        <f t="shared" si="1"/>
        <v>0</v>
      </c>
    </row>
    <row r="78" spans="1:10" x14ac:dyDescent="0.35">
      <c r="A78" s="42">
        <v>63</v>
      </c>
      <c r="B78" s="1736"/>
      <c r="C78" s="780" t="s">
        <v>5250</v>
      </c>
      <c r="D78" s="1761"/>
      <c r="E78" s="1227"/>
      <c r="F78" s="1977"/>
      <c r="G78" s="1977"/>
      <c r="H78" s="1942">
        <v>1</v>
      </c>
      <c r="I78" s="1979"/>
      <c r="J78" s="1943">
        <f t="shared" si="1"/>
        <v>0</v>
      </c>
    </row>
    <row r="79" spans="1:10" x14ac:dyDescent="0.35">
      <c r="A79" s="42">
        <v>64</v>
      </c>
      <c r="B79" s="1736"/>
      <c r="C79" s="780" t="s">
        <v>5249</v>
      </c>
      <c r="D79" s="1761"/>
      <c r="E79" s="1227"/>
      <c r="F79" s="1977"/>
      <c r="G79" s="1977"/>
      <c r="H79" s="1942">
        <v>1</v>
      </c>
      <c r="I79" s="1979"/>
      <c r="J79" s="1943">
        <f t="shared" si="1"/>
        <v>0</v>
      </c>
    </row>
    <row r="80" spans="1:10" x14ac:dyDescent="0.35">
      <c r="A80" s="42">
        <v>65</v>
      </c>
      <c r="B80" s="1736"/>
      <c r="C80" s="1944" t="s">
        <v>5251</v>
      </c>
      <c r="D80" s="1761"/>
      <c r="E80" s="1227"/>
      <c r="F80" s="1977"/>
      <c r="G80" s="1977"/>
      <c r="H80" s="1942">
        <v>1</v>
      </c>
      <c r="I80" s="1979"/>
      <c r="J80" s="1943">
        <f t="shared" si="1"/>
        <v>0</v>
      </c>
    </row>
    <row r="81" spans="1:10" x14ac:dyDescent="0.35">
      <c r="A81" s="42">
        <v>66</v>
      </c>
      <c r="B81" s="1736"/>
      <c r="C81" s="1944" t="s">
        <v>5252</v>
      </c>
      <c r="D81" s="1761"/>
      <c r="E81" s="1227"/>
      <c r="F81" s="1977"/>
      <c r="G81" s="1977"/>
      <c r="H81" s="1942">
        <v>1</v>
      </c>
      <c r="I81" s="1979"/>
      <c r="J81" s="1943">
        <f t="shared" ref="J81:J112" si="2">ROUND(I81,2)*H81</f>
        <v>0</v>
      </c>
    </row>
    <row r="82" spans="1:10" x14ac:dyDescent="0.35">
      <c r="A82" s="42">
        <v>67</v>
      </c>
      <c r="B82" s="1736"/>
      <c r="C82" s="1944" t="s">
        <v>5253</v>
      </c>
      <c r="D82" s="1761"/>
      <c r="E82" s="1227"/>
      <c r="F82" s="1977"/>
      <c r="G82" s="1977"/>
      <c r="H82" s="1942">
        <v>1</v>
      </c>
      <c r="I82" s="1979"/>
      <c r="J82" s="1943">
        <f t="shared" si="2"/>
        <v>0</v>
      </c>
    </row>
    <row r="83" spans="1:10" x14ac:dyDescent="0.35">
      <c r="A83" s="42">
        <v>68</v>
      </c>
      <c r="B83" s="1736"/>
      <c r="C83" s="780" t="s">
        <v>5254</v>
      </c>
      <c r="D83" s="1761"/>
      <c r="E83" s="1227"/>
      <c r="F83" s="1977"/>
      <c r="G83" s="1977"/>
      <c r="H83" s="1942">
        <v>1</v>
      </c>
      <c r="I83" s="1979"/>
      <c r="J83" s="1943">
        <f t="shared" si="2"/>
        <v>0</v>
      </c>
    </row>
    <row r="84" spans="1:10" x14ac:dyDescent="0.35">
      <c r="A84" s="42">
        <v>69</v>
      </c>
      <c r="B84" s="1736"/>
      <c r="C84" s="1944" t="s">
        <v>5255</v>
      </c>
      <c r="D84" s="1761"/>
      <c r="E84" s="1227"/>
      <c r="F84" s="1977"/>
      <c r="G84" s="1977"/>
      <c r="H84" s="1942">
        <v>1</v>
      </c>
      <c r="I84" s="1979"/>
      <c r="J84" s="1943">
        <f t="shared" si="2"/>
        <v>0</v>
      </c>
    </row>
    <row r="85" spans="1:10" x14ac:dyDescent="0.35">
      <c r="A85" s="42">
        <v>70</v>
      </c>
      <c r="B85" s="1736"/>
      <c r="C85" s="1945" t="s">
        <v>5268</v>
      </c>
      <c r="D85" s="1946" t="s">
        <v>5285</v>
      </c>
      <c r="E85" s="1946" t="s">
        <v>5291</v>
      </c>
      <c r="F85" s="1977"/>
      <c r="G85" s="1977"/>
      <c r="H85" s="1942">
        <v>1</v>
      </c>
      <c r="I85" s="1979"/>
      <c r="J85" s="1943">
        <f t="shared" si="2"/>
        <v>0</v>
      </c>
    </row>
    <row r="86" spans="1:10" x14ac:dyDescent="0.35">
      <c r="A86" s="42">
        <v>71</v>
      </c>
      <c r="B86" s="1736"/>
      <c r="C86" s="1947" t="s">
        <v>5269</v>
      </c>
      <c r="D86" s="1946" t="s">
        <v>5285</v>
      </c>
      <c r="E86" s="1946" t="s">
        <v>5292</v>
      </c>
      <c r="F86" s="1977"/>
      <c r="G86" s="1977"/>
      <c r="H86" s="1942">
        <v>1</v>
      </c>
      <c r="I86" s="1979"/>
      <c r="J86" s="1943">
        <f t="shared" si="2"/>
        <v>0</v>
      </c>
    </row>
    <row r="87" spans="1:10" x14ac:dyDescent="0.35">
      <c r="A87" s="42">
        <v>72</v>
      </c>
      <c r="B87" s="1736"/>
      <c r="C87" s="1945" t="s">
        <v>5270</v>
      </c>
      <c r="D87" s="1946" t="s">
        <v>5285</v>
      </c>
      <c r="E87" s="1946" t="s">
        <v>5293</v>
      </c>
      <c r="F87" s="1977"/>
      <c r="G87" s="1977"/>
      <c r="H87" s="1942">
        <v>1</v>
      </c>
      <c r="I87" s="1979"/>
      <c r="J87" s="1943">
        <f t="shared" si="2"/>
        <v>0</v>
      </c>
    </row>
    <row r="88" spans="1:10" x14ac:dyDescent="0.35">
      <c r="A88" s="42">
        <v>73</v>
      </c>
      <c r="B88" s="1736"/>
      <c r="C88" s="1947" t="s">
        <v>5271</v>
      </c>
      <c r="D88" s="1946" t="s">
        <v>5285</v>
      </c>
      <c r="E88" s="1946" t="s">
        <v>5294</v>
      </c>
      <c r="F88" s="1977"/>
      <c r="G88" s="1977"/>
      <c r="H88" s="1942">
        <v>1</v>
      </c>
      <c r="I88" s="1979"/>
      <c r="J88" s="1943">
        <f t="shared" si="2"/>
        <v>0</v>
      </c>
    </row>
    <row r="89" spans="1:10" x14ac:dyDescent="0.35">
      <c r="A89" s="42">
        <v>74</v>
      </c>
      <c r="B89" s="1736"/>
      <c r="C89" s="1945" t="s">
        <v>5272</v>
      </c>
      <c r="D89" s="1946" t="s">
        <v>5285</v>
      </c>
      <c r="E89" s="1946" t="s">
        <v>5295</v>
      </c>
      <c r="F89" s="1977"/>
      <c r="G89" s="1977"/>
      <c r="H89" s="1942">
        <v>1</v>
      </c>
      <c r="I89" s="1979"/>
      <c r="J89" s="1943">
        <f t="shared" si="2"/>
        <v>0</v>
      </c>
    </row>
    <row r="90" spans="1:10" x14ac:dyDescent="0.35">
      <c r="A90" s="42">
        <v>75</v>
      </c>
      <c r="B90" s="1736"/>
      <c r="C90" s="1945" t="s">
        <v>5273</v>
      </c>
      <c r="D90" s="1946" t="s">
        <v>5285</v>
      </c>
      <c r="E90" s="1946" t="s">
        <v>5296</v>
      </c>
      <c r="F90" s="1977"/>
      <c r="G90" s="1977"/>
      <c r="H90" s="1942">
        <v>1</v>
      </c>
      <c r="I90" s="1979"/>
      <c r="J90" s="1943">
        <f t="shared" si="2"/>
        <v>0</v>
      </c>
    </row>
    <row r="91" spans="1:10" x14ac:dyDescent="0.35">
      <c r="A91" s="42">
        <v>76</v>
      </c>
      <c r="B91" s="1736"/>
      <c r="C91" s="1945" t="s">
        <v>5273</v>
      </c>
      <c r="D91" s="1946"/>
      <c r="E91" s="1946" t="s">
        <v>5297</v>
      </c>
      <c r="F91" s="1977"/>
      <c r="G91" s="1977"/>
      <c r="H91" s="1942">
        <v>1</v>
      </c>
      <c r="I91" s="1979"/>
      <c r="J91" s="1943">
        <f t="shared" si="2"/>
        <v>0</v>
      </c>
    </row>
    <row r="92" spans="1:10" x14ac:dyDescent="0.35">
      <c r="A92" s="42">
        <v>77</v>
      </c>
      <c r="B92" s="1736"/>
      <c r="C92" s="1945" t="s">
        <v>5260</v>
      </c>
      <c r="D92" s="1946"/>
      <c r="E92" s="1946" t="s">
        <v>5298</v>
      </c>
      <c r="F92" s="1977"/>
      <c r="G92" s="1977"/>
      <c r="H92" s="1942">
        <v>1</v>
      </c>
      <c r="I92" s="1979"/>
      <c r="J92" s="1943">
        <f t="shared" si="2"/>
        <v>0</v>
      </c>
    </row>
    <row r="93" spans="1:10" x14ac:dyDescent="0.35">
      <c r="A93" s="42">
        <v>78</v>
      </c>
      <c r="B93" s="1736"/>
      <c r="C93" s="1945" t="s">
        <v>5274</v>
      </c>
      <c r="D93" s="1946" t="s">
        <v>5285</v>
      </c>
      <c r="E93" s="1946" t="s">
        <v>5299</v>
      </c>
      <c r="F93" s="1977"/>
      <c r="G93" s="1977"/>
      <c r="H93" s="1942">
        <v>1</v>
      </c>
      <c r="I93" s="1979"/>
      <c r="J93" s="1943">
        <f t="shared" si="2"/>
        <v>0</v>
      </c>
    </row>
    <row r="94" spans="1:10" x14ac:dyDescent="0.35">
      <c r="A94" s="42">
        <v>79</v>
      </c>
      <c r="B94" s="1736"/>
      <c r="C94" s="1945" t="s">
        <v>5275</v>
      </c>
      <c r="D94" s="1946" t="s">
        <v>5285</v>
      </c>
      <c r="E94" s="1946" t="s">
        <v>5300</v>
      </c>
      <c r="F94" s="1977"/>
      <c r="G94" s="1977"/>
      <c r="H94" s="1942">
        <v>1</v>
      </c>
      <c r="I94" s="1979"/>
      <c r="J94" s="1943">
        <f t="shared" si="2"/>
        <v>0</v>
      </c>
    </row>
    <row r="95" spans="1:10" x14ac:dyDescent="0.35">
      <c r="A95" s="42">
        <v>80</v>
      </c>
      <c r="B95" s="1736"/>
      <c r="C95" s="1945" t="s">
        <v>5271</v>
      </c>
      <c r="D95" s="1946" t="s">
        <v>5285</v>
      </c>
      <c r="E95" s="1946" t="s">
        <v>5301</v>
      </c>
      <c r="F95" s="1977"/>
      <c r="G95" s="1977"/>
      <c r="H95" s="1942">
        <v>1</v>
      </c>
      <c r="I95" s="1979"/>
      <c r="J95" s="1943">
        <f t="shared" si="2"/>
        <v>0</v>
      </c>
    </row>
    <row r="96" spans="1:10" x14ac:dyDescent="0.35">
      <c r="A96" s="42">
        <v>81</v>
      </c>
      <c r="B96" s="1736"/>
      <c r="C96" s="1945" t="s">
        <v>5272</v>
      </c>
      <c r="D96" s="1946" t="s">
        <v>5285</v>
      </c>
      <c r="E96" s="1946" t="s">
        <v>5302</v>
      </c>
      <c r="F96" s="1977"/>
      <c r="G96" s="1977"/>
      <c r="H96" s="1942">
        <v>1</v>
      </c>
      <c r="I96" s="1979"/>
      <c r="J96" s="1943">
        <f t="shared" si="2"/>
        <v>0</v>
      </c>
    </row>
    <row r="97" spans="1:10" x14ac:dyDescent="0.35">
      <c r="A97" s="42">
        <v>82</v>
      </c>
      <c r="B97" s="1736"/>
      <c r="C97" s="1945" t="s">
        <v>5273</v>
      </c>
      <c r="D97" s="1946" t="s">
        <v>5285</v>
      </c>
      <c r="E97" s="1946" t="s">
        <v>5303</v>
      </c>
      <c r="F97" s="1977"/>
      <c r="G97" s="1977"/>
      <c r="H97" s="1942">
        <v>1</v>
      </c>
      <c r="I97" s="1979"/>
      <c r="J97" s="1943">
        <f t="shared" si="2"/>
        <v>0</v>
      </c>
    </row>
    <row r="98" spans="1:10" x14ac:dyDescent="0.35">
      <c r="A98" s="42">
        <v>83</v>
      </c>
      <c r="B98" s="1736"/>
      <c r="C98" s="1945" t="s">
        <v>5273</v>
      </c>
      <c r="D98" s="1946" t="s">
        <v>5285</v>
      </c>
      <c r="E98" s="1946" t="s">
        <v>5304</v>
      </c>
      <c r="F98" s="1977"/>
      <c r="G98" s="1977"/>
      <c r="H98" s="1942">
        <v>1</v>
      </c>
      <c r="I98" s="1979"/>
      <c r="J98" s="1943">
        <f t="shared" si="2"/>
        <v>0</v>
      </c>
    </row>
    <row r="99" spans="1:10" x14ac:dyDescent="0.35">
      <c r="A99" s="42">
        <v>84</v>
      </c>
      <c r="B99" s="1736"/>
      <c r="C99" s="1945" t="s">
        <v>5261</v>
      </c>
      <c r="D99" s="1946" t="s">
        <v>976</v>
      </c>
      <c r="E99" s="1948" t="s">
        <v>5305</v>
      </c>
      <c r="F99" s="1977"/>
      <c r="G99" s="1977"/>
      <c r="H99" s="1942">
        <v>1</v>
      </c>
      <c r="I99" s="1979"/>
      <c r="J99" s="1943">
        <f t="shared" si="2"/>
        <v>0</v>
      </c>
    </row>
    <row r="100" spans="1:10" x14ac:dyDescent="0.35">
      <c r="A100" s="42">
        <v>85</v>
      </c>
      <c r="B100" s="1736"/>
      <c r="C100" s="1945" t="s">
        <v>5262</v>
      </c>
      <c r="D100" s="1946" t="s">
        <v>5286</v>
      </c>
      <c r="E100" s="1949" t="s">
        <v>5306</v>
      </c>
      <c r="F100" s="1977"/>
      <c r="G100" s="1977"/>
      <c r="H100" s="1942">
        <v>1</v>
      </c>
      <c r="I100" s="1979"/>
      <c r="J100" s="1943">
        <f t="shared" si="2"/>
        <v>0</v>
      </c>
    </row>
    <row r="101" spans="1:10" x14ac:dyDescent="0.35">
      <c r="A101" s="42">
        <v>86</v>
      </c>
      <c r="B101" s="1736"/>
      <c r="C101" s="1945" t="s">
        <v>5276</v>
      </c>
      <c r="D101" s="1946" t="s">
        <v>5287</v>
      </c>
      <c r="E101" s="1948" t="s">
        <v>5307</v>
      </c>
      <c r="F101" s="1977"/>
      <c r="G101" s="1977"/>
      <c r="H101" s="1942">
        <v>1</v>
      </c>
      <c r="I101" s="1979"/>
      <c r="J101" s="1943">
        <f t="shared" si="2"/>
        <v>0</v>
      </c>
    </row>
    <row r="102" spans="1:10" x14ac:dyDescent="0.35">
      <c r="A102" s="42">
        <v>87</v>
      </c>
      <c r="B102" s="1736"/>
      <c r="C102" s="1945" t="s">
        <v>5276</v>
      </c>
      <c r="D102" s="1946" t="s">
        <v>5287</v>
      </c>
      <c r="E102" s="1948" t="s">
        <v>5308</v>
      </c>
      <c r="F102" s="1977"/>
      <c r="G102" s="1977"/>
      <c r="H102" s="1942">
        <v>1</v>
      </c>
      <c r="I102" s="1979"/>
      <c r="J102" s="1943">
        <f t="shared" si="2"/>
        <v>0</v>
      </c>
    </row>
    <row r="103" spans="1:10" x14ac:dyDescent="0.35">
      <c r="A103" s="42">
        <v>88</v>
      </c>
      <c r="B103" s="1736"/>
      <c r="C103" s="1945" t="s">
        <v>5276</v>
      </c>
      <c r="D103" s="1946" t="s">
        <v>5287</v>
      </c>
      <c r="E103" s="1948" t="s">
        <v>5309</v>
      </c>
      <c r="F103" s="1977"/>
      <c r="G103" s="1977"/>
      <c r="H103" s="1942">
        <v>1</v>
      </c>
      <c r="I103" s="1979"/>
      <c r="J103" s="1943">
        <f t="shared" si="2"/>
        <v>0</v>
      </c>
    </row>
    <row r="104" spans="1:10" x14ac:dyDescent="0.35">
      <c r="A104" s="42">
        <v>89</v>
      </c>
      <c r="B104" s="1736"/>
      <c r="C104" s="1945" t="s">
        <v>5276</v>
      </c>
      <c r="D104" s="1946" t="s">
        <v>5287</v>
      </c>
      <c r="E104" s="1948" t="s">
        <v>5310</v>
      </c>
      <c r="F104" s="1977"/>
      <c r="G104" s="1977"/>
      <c r="H104" s="1942">
        <v>1</v>
      </c>
      <c r="I104" s="1979"/>
      <c r="J104" s="1943">
        <f t="shared" si="2"/>
        <v>0</v>
      </c>
    </row>
    <row r="105" spans="1:10" x14ac:dyDescent="0.35">
      <c r="A105" s="42">
        <v>90</v>
      </c>
      <c r="B105" s="1736"/>
      <c r="C105" s="1945" t="s">
        <v>5277</v>
      </c>
      <c r="D105" s="1946" t="s">
        <v>5287</v>
      </c>
      <c r="E105" s="1948" t="s">
        <v>5311</v>
      </c>
      <c r="F105" s="1977"/>
      <c r="G105" s="1977"/>
      <c r="H105" s="1942">
        <v>1</v>
      </c>
      <c r="I105" s="1979"/>
      <c r="J105" s="1943">
        <f t="shared" si="2"/>
        <v>0</v>
      </c>
    </row>
    <row r="106" spans="1:10" x14ac:dyDescent="0.35">
      <c r="A106" s="42">
        <v>91</v>
      </c>
      <c r="B106" s="1736"/>
      <c r="C106" s="1945" t="s">
        <v>5277</v>
      </c>
      <c r="D106" s="1946" t="s">
        <v>5287</v>
      </c>
      <c r="E106" s="1948" t="s">
        <v>5312</v>
      </c>
      <c r="F106" s="1977"/>
      <c r="G106" s="1977"/>
      <c r="H106" s="1942">
        <v>1</v>
      </c>
      <c r="I106" s="1979"/>
      <c r="J106" s="1943">
        <f t="shared" si="2"/>
        <v>0</v>
      </c>
    </row>
    <row r="107" spans="1:10" x14ac:dyDescent="0.35">
      <c r="A107" s="42">
        <v>92</v>
      </c>
      <c r="B107" s="1736"/>
      <c r="C107" s="1945" t="s">
        <v>5277</v>
      </c>
      <c r="D107" s="1946" t="s">
        <v>5287</v>
      </c>
      <c r="E107" s="1948" t="s">
        <v>5313</v>
      </c>
      <c r="F107" s="1977"/>
      <c r="G107" s="1977"/>
      <c r="H107" s="1942">
        <v>1</v>
      </c>
      <c r="I107" s="1979"/>
      <c r="J107" s="1943">
        <f t="shared" si="2"/>
        <v>0</v>
      </c>
    </row>
    <row r="108" spans="1:10" x14ac:dyDescent="0.35">
      <c r="A108" s="42">
        <v>93</v>
      </c>
      <c r="B108" s="1736"/>
      <c r="C108" s="1945" t="s">
        <v>5277</v>
      </c>
      <c r="D108" s="1946" t="s">
        <v>5287</v>
      </c>
      <c r="E108" s="1948" t="s">
        <v>5314</v>
      </c>
      <c r="F108" s="1977"/>
      <c r="G108" s="1977"/>
      <c r="H108" s="1942">
        <v>1</v>
      </c>
      <c r="I108" s="1979"/>
      <c r="J108" s="1943">
        <f t="shared" si="2"/>
        <v>0</v>
      </c>
    </row>
    <row r="109" spans="1:10" x14ac:dyDescent="0.35">
      <c r="A109" s="42">
        <v>94</v>
      </c>
      <c r="B109" s="1736"/>
      <c r="C109" s="1945" t="s">
        <v>5278</v>
      </c>
      <c r="D109" s="1946" t="s">
        <v>5285</v>
      </c>
      <c r="E109" s="1950" t="s">
        <v>5315</v>
      </c>
      <c r="F109" s="1977"/>
      <c r="G109" s="1977"/>
      <c r="H109" s="1942">
        <v>1</v>
      </c>
      <c r="I109" s="1979"/>
      <c r="J109" s="1943">
        <f t="shared" si="2"/>
        <v>0</v>
      </c>
    </row>
    <row r="110" spans="1:10" x14ac:dyDescent="0.35">
      <c r="A110" s="42">
        <v>95</v>
      </c>
      <c r="B110" s="1736"/>
      <c r="C110" s="1945" t="s">
        <v>5279</v>
      </c>
      <c r="D110" s="1946" t="s">
        <v>5285</v>
      </c>
      <c r="E110" s="1950" t="s">
        <v>5316</v>
      </c>
      <c r="F110" s="1977"/>
      <c r="G110" s="1977"/>
      <c r="H110" s="1942">
        <v>1</v>
      </c>
      <c r="I110" s="1979"/>
      <c r="J110" s="1943">
        <f t="shared" si="2"/>
        <v>0</v>
      </c>
    </row>
    <row r="111" spans="1:10" x14ac:dyDescent="0.35">
      <c r="A111" s="42">
        <v>96</v>
      </c>
      <c r="B111" s="1736"/>
      <c r="C111" s="1945" t="s">
        <v>5280</v>
      </c>
      <c r="D111" s="1946" t="s">
        <v>5285</v>
      </c>
      <c r="E111" s="1951" t="s">
        <v>5317</v>
      </c>
      <c r="F111" s="1977"/>
      <c r="G111" s="1977"/>
      <c r="H111" s="1942">
        <v>1</v>
      </c>
      <c r="I111" s="1979"/>
      <c r="J111" s="1943">
        <f t="shared" si="2"/>
        <v>0</v>
      </c>
    </row>
    <row r="112" spans="1:10" x14ac:dyDescent="0.35">
      <c r="A112" s="42">
        <v>97</v>
      </c>
      <c r="B112" s="1736"/>
      <c r="C112" s="1945" t="s">
        <v>5281</v>
      </c>
      <c r="D112" s="1946" t="s">
        <v>5285</v>
      </c>
      <c r="E112" s="1948" t="s">
        <v>5318</v>
      </c>
      <c r="F112" s="1977"/>
      <c r="G112" s="1977"/>
      <c r="H112" s="1942">
        <v>1</v>
      </c>
      <c r="I112" s="1979"/>
      <c r="J112" s="1943">
        <f t="shared" si="2"/>
        <v>0</v>
      </c>
    </row>
    <row r="113" spans="1:10" x14ac:dyDescent="0.35">
      <c r="A113" s="42">
        <v>98</v>
      </c>
      <c r="B113" s="1736"/>
      <c r="C113" s="1945" t="s">
        <v>5263</v>
      </c>
      <c r="D113" s="1946" t="s">
        <v>5285</v>
      </c>
      <c r="E113" s="1948" t="s">
        <v>5319</v>
      </c>
      <c r="F113" s="1977"/>
      <c r="G113" s="1977"/>
      <c r="H113" s="1942">
        <v>1</v>
      </c>
      <c r="I113" s="1979"/>
      <c r="J113" s="1943">
        <f t="shared" ref="J113:J123" si="3">ROUND(I113,2)*H113</f>
        <v>0</v>
      </c>
    </row>
    <row r="114" spans="1:10" x14ac:dyDescent="0.35">
      <c r="A114" s="42">
        <v>99</v>
      </c>
      <c r="B114" s="1736"/>
      <c r="C114" s="1945" t="s">
        <v>5264</v>
      </c>
      <c r="D114" s="1946" t="s">
        <v>5285</v>
      </c>
      <c r="E114" s="1948" t="s">
        <v>5320</v>
      </c>
      <c r="F114" s="1977"/>
      <c r="G114" s="1977"/>
      <c r="H114" s="1942">
        <v>1</v>
      </c>
      <c r="I114" s="1979"/>
      <c r="J114" s="1943">
        <f t="shared" si="3"/>
        <v>0</v>
      </c>
    </row>
    <row r="115" spans="1:10" x14ac:dyDescent="0.35">
      <c r="A115" s="42">
        <v>100</v>
      </c>
      <c r="B115" s="1736"/>
      <c r="C115" s="1945" t="s">
        <v>5282</v>
      </c>
      <c r="D115" s="1946" t="s">
        <v>5285</v>
      </c>
      <c r="E115" s="1948" t="s">
        <v>5321</v>
      </c>
      <c r="F115" s="1977"/>
      <c r="G115" s="1977"/>
      <c r="H115" s="1942">
        <v>1</v>
      </c>
      <c r="I115" s="1979"/>
      <c r="J115" s="1943">
        <f t="shared" si="3"/>
        <v>0</v>
      </c>
    </row>
    <row r="116" spans="1:10" x14ac:dyDescent="0.35">
      <c r="A116" s="42">
        <v>101</v>
      </c>
      <c r="B116" s="1736"/>
      <c r="C116" s="1945" t="s">
        <v>5283</v>
      </c>
      <c r="D116" s="1946" t="s">
        <v>5285</v>
      </c>
      <c r="E116" s="1948" t="s">
        <v>5322</v>
      </c>
      <c r="F116" s="1977"/>
      <c r="G116" s="1977"/>
      <c r="H116" s="1942">
        <v>1</v>
      </c>
      <c r="I116" s="1979"/>
      <c r="J116" s="1943">
        <f t="shared" si="3"/>
        <v>0</v>
      </c>
    </row>
    <row r="117" spans="1:10" x14ac:dyDescent="0.35">
      <c r="A117" s="42">
        <v>102</v>
      </c>
      <c r="B117" s="1736"/>
      <c r="C117" s="1945" t="s">
        <v>5284</v>
      </c>
      <c r="D117" s="1946" t="s">
        <v>5285</v>
      </c>
      <c r="E117" s="1950" t="s">
        <v>5323</v>
      </c>
      <c r="F117" s="1977"/>
      <c r="G117" s="1977"/>
      <c r="H117" s="1942">
        <v>1</v>
      </c>
      <c r="I117" s="1979"/>
      <c r="J117" s="1943">
        <f t="shared" si="3"/>
        <v>0</v>
      </c>
    </row>
    <row r="118" spans="1:10" x14ac:dyDescent="0.35">
      <c r="A118" s="42">
        <v>103</v>
      </c>
      <c r="B118" s="1736"/>
      <c r="C118" s="1945" t="s">
        <v>5265</v>
      </c>
      <c r="D118" s="1946" t="s">
        <v>5288</v>
      </c>
      <c r="E118" s="1948" t="s">
        <v>5324</v>
      </c>
      <c r="F118" s="1977"/>
      <c r="G118" s="1977"/>
      <c r="H118" s="1942">
        <v>1</v>
      </c>
      <c r="I118" s="1979"/>
      <c r="J118" s="1943">
        <f t="shared" si="3"/>
        <v>0</v>
      </c>
    </row>
    <row r="119" spans="1:10" x14ac:dyDescent="0.35">
      <c r="A119" s="42">
        <v>104</v>
      </c>
      <c r="B119" s="1736"/>
      <c r="C119" s="1945" t="s">
        <v>5266</v>
      </c>
      <c r="D119" s="1946" t="s">
        <v>5289</v>
      </c>
      <c r="E119" s="1948" t="s">
        <v>5325</v>
      </c>
      <c r="F119" s="1977"/>
      <c r="G119" s="1977"/>
      <c r="H119" s="1942">
        <v>1</v>
      </c>
      <c r="I119" s="1979"/>
      <c r="J119" s="1943">
        <f t="shared" si="3"/>
        <v>0</v>
      </c>
    </row>
    <row r="120" spans="1:10" x14ac:dyDescent="0.35">
      <c r="A120" s="42">
        <v>105</v>
      </c>
      <c r="B120" s="1736"/>
      <c r="C120" s="1945" t="s">
        <v>5267</v>
      </c>
      <c r="D120" s="1946" t="s">
        <v>5290</v>
      </c>
      <c r="E120" s="1948" t="s">
        <v>5326</v>
      </c>
      <c r="F120" s="1977"/>
      <c r="G120" s="1977"/>
      <c r="H120" s="1942">
        <v>1</v>
      </c>
      <c r="I120" s="1979"/>
      <c r="J120" s="1943">
        <f t="shared" si="3"/>
        <v>0</v>
      </c>
    </row>
    <row r="121" spans="1:10" x14ac:dyDescent="0.35">
      <c r="A121" s="42">
        <v>106</v>
      </c>
      <c r="B121" s="1736"/>
      <c r="C121" s="1945" t="s">
        <v>5267</v>
      </c>
      <c r="D121" s="1946" t="s">
        <v>5290</v>
      </c>
      <c r="E121" s="1948" t="s">
        <v>5327</v>
      </c>
      <c r="F121" s="1977"/>
      <c r="G121" s="1977"/>
      <c r="H121" s="1942">
        <v>1</v>
      </c>
      <c r="I121" s="1979"/>
      <c r="J121" s="1943">
        <f t="shared" si="3"/>
        <v>0</v>
      </c>
    </row>
    <row r="122" spans="1:10" x14ac:dyDescent="0.35">
      <c r="A122" s="42">
        <v>107</v>
      </c>
      <c r="B122" s="1736"/>
      <c r="C122" s="1945" t="s">
        <v>5267</v>
      </c>
      <c r="D122" s="1946" t="s">
        <v>5290</v>
      </c>
      <c r="E122" s="1948" t="s">
        <v>5328</v>
      </c>
      <c r="F122" s="1977"/>
      <c r="G122" s="1977"/>
      <c r="H122" s="1942">
        <v>1</v>
      </c>
      <c r="I122" s="1979"/>
      <c r="J122" s="1943">
        <f t="shared" si="3"/>
        <v>0</v>
      </c>
    </row>
    <row r="123" spans="1:10" ht="15" thickBot="1" x14ac:dyDescent="0.4">
      <c r="A123" s="858">
        <v>108</v>
      </c>
      <c r="B123" s="1792"/>
      <c r="C123" s="1952" t="s">
        <v>5267</v>
      </c>
      <c r="D123" s="1953" t="s">
        <v>5290</v>
      </c>
      <c r="E123" s="1954" t="s">
        <v>5329</v>
      </c>
      <c r="F123" s="1978"/>
      <c r="G123" s="1978"/>
      <c r="H123" s="1955">
        <v>1</v>
      </c>
      <c r="I123" s="1980"/>
      <c r="J123" s="1956">
        <f t="shared" si="3"/>
        <v>0</v>
      </c>
    </row>
    <row r="124" spans="1:10" x14ac:dyDescent="0.35">
      <c r="A124" s="1934"/>
      <c r="B124" s="1935" t="s">
        <v>573</v>
      </c>
      <c r="C124" s="1936" t="s">
        <v>574</v>
      </c>
      <c r="D124" s="1957"/>
      <c r="E124" s="1958"/>
      <c r="F124" s="1940"/>
      <c r="G124" s="1940"/>
      <c r="H124" s="1365"/>
      <c r="I124" s="1959"/>
      <c r="J124" s="1960"/>
    </row>
    <row r="125" spans="1:10" x14ac:dyDescent="0.35">
      <c r="A125" s="1961">
        <v>109</v>
      </c>
      <c r="B125" s="1962"/>
      <c r="C125" s="1963" t="s">
        <v>971</v>
      </c>
      <c r="D125" s="1128" t="s">
        <v>939</v>
      </c>
      <c r="E125" s="1746" t="s">
        <v>970</v>
      </c>
      <c r="F125" s="1981"/>
      <c r="G125" s="1981"/>
      <c r="H125" s="1964">
        <v>1</v>
      </c>
      <c r="I125" s="1979"/>
      <c r="J125" s="1965">
        <f>ROUND(I125,2)*H125</f>
        <v>0</v>
      </c>
    </row>
    <row r="126" spans="1:10" x14ac:dyDescent="0.35">
      <c r="A126" s="1961">
        <v>110</v>
      </c>
      <c r="B126" s="41"/>
      <c r="C126" s="1963" t="s">
        <v>3786</v>
      </c>
      <c r="D126" s="1128" t="s">
        <v>939</v>
      </c>
      <c r="E126" s="1746" t="s">
        <v>969</v>
      </c>
      <c r="F126" s="1981"/>
      <c r="G126" s="1981"/>
      <c r="H126" s="1964">
        <v>1</v>
      </c>
      <c r="I126" s="1979"/>
      <c r="J126" s="1965">
        <f t="shared" ref="J126:J144" si="4">ROUND(I126,2)*H126</f>
        <v>0</v>
      </c>
    </row>
    <row r="127" spans="1:10" x14ac:dyDescent="0.35">
      <c r="A127" s="1961">
        <v>111</v>
      </c>
      <c r="B127" s="41"/>
      <c r="C127" s="1963" t="s">
        <v>968</v>
      </c>
      <c r="D127" s="1128" t="s">
        <v>939</v>
      </c>
      <c r="E127" s="1746" t="s">
        <v>967</v>
      </c>
      <c r="F127" s="1981"/>
      <c r="G127" s="1981"/>
      <c r="H127" s="1964">
        <v>1</v>
      </c>
      <c r="I127" s="1979"/>
      <c r="J127" s="1965">
        <f t="shared" si="4"/>
        <v>0</v>
      </c>
    </row>
    <row r="128" spans="1:10" x14ac:dyDescent="0.35">
      <c r="A128" s="1961">
        <v>112</v>
      </c>
      <c r="B128" s="41"/>
      <c r="C128" s="1963" t="s">
        <v>966</v>
      </c>
      <c r="D128" s="1128" t="s">
        <v>939</v>
      </c>
      <c r="E128" s="1746" t="s">
        <v>965</v>
      </c>
      <c r="F128" s="1981"/>
      <c r="G128" s="1981"/>
      <c r="H128" s="1964">
        <v>1</v>
      </c>
      <c r="I128" s="1979"/>
      <c r="J128" s="1965">
        <f t="shared" si="4"/>
        <v>0</v>
      </c>
    </row>
    <row r="129" spans="1:10" x14ac:dyDescent="0.35">
      <c r="A129" s="1961">
        <v>113</v>
      </c>
      <c r="B129" s="41"/>
      <c r="C129" s="1963" t="s">
        <v>964</v>
      </c>
      <c r="D129" s="1128" t="s">
        <v>939</v>
      </c>
      <c r="E129" s="1746" t="s">
        <v>963</v>
      </c>
      <c r="F129" s="1981"/>
      <c r="G129" s="1981"/>
      <c r="H129" s="1964">
        <v>1</v>
      </c>
      <c r="I129" s="1979"/>
      <c r="J129" s="1965">
        <f t="shared" si="4"/>
        <v>0</v>
      </c>
    </row>
    <row r="130" spans="1:10" x14ac:dyDescent="0.35">
      <c r="A130" s="1961">
        <v>114</v>
      </c>
      <c r="B130" s="41"/>
      <c r="C130" s="1963" t="s">
        <v>962</v>
      </c>
      <c r="D130" s="1128" t="s">
        <v>939</v>
      </c>
      <c r="E130" s="1746" t="s">
        <v>961</v>
      </c>
      <c r="F130" s="1981"/>
      <c r="G130" s="1981"/>
      <c r="H130" s="1964">
        <v>1</v>
      </c>
      <c r="I130" s="1979"/>
      <c r="J130" s="1965">
        <f t="shared" si="4"/>
        <v>0</v>
      </c>
    </row>
    <row r="131" spans="1:10" x14ac:dyDescent="0.35">
      <c r="A131" s="1961">
        <v>115</v>
      </c>
      <c r="B131" s="41"/>
      <c r="C131" s="1963" t="s">
        <v>960</v>
      </c>
      <c r="D131" s="1128" t="s">
        <v>939</v>
      </c>
      <c r="E131" s="1746" t="s">
        <v>959</v>
      </c>
      <c r="F131" s="1981"/>
      <c r="G131" s="1981"/>
      <c r="H131" s="1964">
        <v>1</v>
      </c>
      <c r="I131" s="1979"/>
      <c r="J131" s="1965">
        <f t="shared" si="4"/>
        <v>0</v>
      </c>
    </row>
    <row r="132" spans="1:10" x14ac:dyDescent="0.35">
      <c r="A132" s="1961">
        <v>116</v>
      </c>
      <c r="B132" s="41"/>
      <c r="C132" s="1963" t="s">
        <v>958</v>
      </c>
      <c r="D132" s="1128" t="s">
        <v>939</v>
      </c>
      <c r="E132" s="1746" t="s">
        <v>957</v>
      </c>
      <c r="F132" s="1981"/>
      <c r="G132" s="1981"/>
      <c r="H132" s="1964">
        <v>1</v>
      </c>
      <c r="I132" s="1979"/>
      <c r="J132" s="1965">
        <f t="shared" si="4"/>
        <v>0</v>
      </c>
    </row>
    <row r="133" spans="1:10" x14ac:dyDescent="0.35">
      <c r="A133" s="1961">
        <v>117</v>
      </c>
      <c r="B133" s="41"/>
      <c r="C133" s="1270" t="s">
        <v>956</v>
      </c>
      <c r="D133" s="1128" t="s">
        <v>939</v>
      </c>
      <c r="E133" s="1746" t="s">
        <v>955</v>
      </c>
      <c r="F133" s="1981"/>
      <c r="G133" s="1981"/>
      <c r="H133" s="1964">
        <v>1</v>
      </c>
      <c r="I133" s="1979"/>
      <c r="J133" s="1965">
        <f t="shared" si="4"/>
        <v>0</v>
      </c>
    </row>
    <row r="134" spans="1:10" x14ac:dyDescent="0.35">
      <c r="A134" s="1961">
        <v>118</v>
      </c>
      <c r="B134" s="41"/>
      <c r="C134" s="1270" t="s">
        <v>954</v>
      </c>
      <c r="D134" s="1128" t="s">
        <v>939</v>
      </c>
      <c r="E134" s="1746" t="s">
        <v>953</v>
      </c>
      <c r="F134" s="1981"/>
      <c r="G134" s="1981"/>
      <c r="H134" s="1964">
        <v>1</v>
      </c>
      <c r="I134" s="1979"/>
      <c r="J134" s="1965">
        <f t="shared" si="4"/>
        <v>0</v>
      </c>
    </row>
    <row r="135" spans="1:10" x14ac:dyDescent="0.35">
      <c r="A135" s="1961">
        <v>119</v>
      </c>
      <c r="B135" s="41"/>
      <c r="C135" s="1963" t="s">
        <v>952</v>
      </c>
      <c r="D135" s="1128" t="s">
        <v>939</v>
      </c>
      <c r="E135" s="1746" t="s">
        <v>951</v>
      </c>
      <c r="F135" s="1981"/>
      <c r="G135" s="1981"/>
      <c r="H135" s="1964">
        <v>1</v>
      </c>
      <c r="I135" s="1979"/>
      <c r="J135" s="1965">
        <f t="shared" si="4"/>
        <v>0</v>
      </c>
    </row>
    <row r="136" spans="1:10" x14ac:dyDescent="0.35">
      <c r="A136" s="1961">
        <v>120</v>
      </c>
      <c r="B136" s="41"/>
      <c r="C136" s="1963" t="s">
        <v>950</v>
      </c>
      <c r="D136" s="1128" t="s">
        <v>939</v>
      </c>
      <c r="E136" s="1746" t="s">
        <v>949</v>
      </c>
      <c r="F136" s="1981"/>
      <c r="G136" s="1981"/>
      <c r="H136" s="1964">
        <v>1</v>
      </c>
      <c r="I136" s="1979"/>
      <c r="J136" s="1965">
        <f t="shared" si="4"/>
        <v>0</v>
      </c>
    </row>
    <row r="137" spans="1:10" x14ac:dyDescent="0.35">
      <c r="A137" s="1961">
        <v>121</v>
      </c>
      <c r="B137" s="41"/>
      <c r="C137" s="1963" t="s">
        <v>948</v>
      </c>
      <c r="D137" s="1128" t="s">
        <v>939</v>
      </c>
      <c r="E137" s="1746" t="s">
        <v>947</v>
      </c>
      <c r="F137" s="1981"/>
      <c r="G137" s="1981"/>
      <c r="H137" s="1964">
        <v>1</v>
      </c>
      <c r="I137" s="1979"/>
      <c r="J137" s="1965">
        <f t="shared" si="4"/>
        <v>0</v>
      </c>
    </row>
    <row r="138" spans="1:10" x14ac:dyDescent="0.35">
      <c r="A138" s="1961">
        <v>122</v>
      </c>
      <c r="B138" s="41"/>
      <c r="C138" s="1963" t="s">
        <v>946</v>
      </c>
      <c r="D138" s="1128" t="s">
        <v>939</v>
      </c>
      <c r="E138" s="1746" t="s">
        <v>945</v>
      </c>
      <c r="F138" s="1981"/>
      <c r="G138" s="1981"/>
      <c r="H138" s="1964">
        <v>1</v>
      </c>
      <c r="I138" s="1979"/>
      <c r="J138" s="1965">
        <f t="shared" si="4"/>
        <v>0</v>
      </c>
    </row>
    <row r="139" spans="1:10" x14ac:dyDescent="0.35">
      <c r="A139" s="1961">
        <v>123</v>
      </c>
      <c r="B139" s="41"/>
      <c r="C139" s="1963" t="s">
        <v>3787</v>
      </c>
      <c r="D139" s="1128" t="s">
        <v>939</v>
      </c>
      <c r="E139" s="1746" t="s">
        <v>944</v>
      </c>
      <c r="F139" s="1981"/>
      <c r="G139" s="1981"/>
      <c r="H139" s="1964">
        <v>1</v>
      </c>
      <c r="I139" s="1979"/>
      <c r="J139" s="1965">
        <f t="shared" si="4"/>
        <v>0</v>
      </c>
    </row>
    <row r="140" spans="1:10" x14ac:dyDescent="0.35">
      <c r="A140" s="1961">
        <v>124</v>
      </c>
      <c r="B140" s="41"/>
      <c r="C140" s="1963" t="s">
        <v>3788</v>
      </c>
      <c r="D140" s="1128" t="s">
        <v>939</v>
      </c>
      <c r="E140" s="1746" t="s">
        <v>943</v>
      </c>
      <c r="F140" s="1981"/>
      <c r="G140" s="1981"/>
      <c r="H140" s="1964">
        <v>1</v>
      </c>
      <c r="I140" s="1979"/>
      <c r="J140" s="1965">
        <f t="shared" si="4"/>
        <v>0</v>
      </c>
    </row>
    <row r="141" spans="1:10" x14ac:dyDescent="0.35">
      <c r="A141" s="1961">
        <v>125</v>
      </c>
      <c r="B141" s="41"/>
      <c r="C141" s="1963" t="s">
        <v>942</v>
      </c>
      <c r="D141" s="1128" t="s">
        <v>939</v>
      </c>
      <c r="E141" s="1746" t="s">
        <v>941</v>
      </c>
      <c r="F141" s="1981"/>
      <c r="G141" s="1981"/>
      <c r="H141" s="1964">
        <v>1</v>
      </c>
      <c r="I141" s="1979"/>
      <c r="J141" s="1965">
        <f t="shared" si="4"/>
        <v>0</v>
      </c>
    </row>
    <row r="142" spans="1:10" x14ac:dyDescent="0.35">
      <c r="A142" s="1961">
        <v>126</v>
      </c>
      <c r="B142" s="41"/>
      <c r="C142" s="1963" t="s">
        <v>940</v>
      </c>
      <c r="D142" s="1128" t="s">
        <v>939</v>
      </c>
      <c r="E142" s="1746" t="s">
        <v>938</v>
      </c>
      <c r="F142" s="1981"/>
      <c r="G142" s="1981"/>
      <c r="H142" s="1964">
        <v>1</v>
      </c>
      <c r="I142" s="1979"/>
      <c r="J142" s="1965">
        <f t="shared" si="4"/>
        <v>0</v>
      </c>
    </row>
    <row r="143" spans="1:10" x14ac:dyDescent="0.35">
      <c r="A143" s="1961">
        <v>127</v>
      </c>
      <c r="B143" s="41"/>
      <c r="C143" s="1963" t="s">
        <v>937</v>
      </c>
      <c r="D143" s="1128" t="s">
        <v>934</v>
      </c>
      <c r="E143" s="1966" t="s">
        <v>936</v>
      </c>
      <c r="F143" s="1981"/>
      <c r="G143" s="1982"/>
      <c r="H143" s="1964">
        <v>1</v>
      </c>
      <c r="I143" s="1979"/>
      <c r="J143" s="1965">
        <f t="shared" si="4"/>
        <v>0</v>
      </c>
    </row>
    <row r="144" spans="1:10" ht="51.75" customHeight="1" thickBot="1" x14ac:dyDescent="0.4">
      <c r="A144" s="1937">
        <v>128</v>
      </c>
      <c r="B144" s="1938"/>
      <c r="C144" s="1967" t="s">
        <v>935</v>
      </c>
      <c r="D144" s="1366" t="s">
        <v>934</v>
      </c>
      <c r="E144" s="1968" t="s">
        <v>933</v>
      </c>
      <c r="F144" s="1981"/>
      <c r="G144" s="1983"/>
      <c r="H144" s="1969">
        <v>1</v>
      </c>
      <c r="I144" s="1984"/>
      <c r="J144" s="1970">
        <f t="shared" si="4"/>
        <v>0</v>
      </c>
    </row>
    <row r="145" spans="1:10" x14ac:dyDescent="0.35">
      <c r="A145" s="1934"/>
      <c r="B145" s="1935" t="s">
        <v>575</v>
      </c>
      <c r="C145" s="2495" t="s">
        <v>576</v>
      </c>
      <c r="D145" s="2495"/>
      <c r="E145" s="2495"/>
      <c r="F145" s="2495"/>
      <c r="G145" s="2495"/>
      <c r="H145" s="2495"/>
      <c r="I145" s="2495"/>
      <c r="J145" s="2496"/>
    </row>
    <row r="146" spans="1:10" x14ac:dyDescent="0.35">
      <c r="A146" s="1961">
        <v>129</v>
      </c>
      <c r="B146" s="41"/>
      <c r="C146" s="1234" t="s">
        <v>5574</v>
      </c>
      <c r="D146" s="1711" t="s">
        <v>5575</v>
      </c>
      <c r="E146" s="1771" t="s">
        <v>5576</v>
      </c>
      <c r="F146" s="1985"/>
      <c r="G146" s="1986"/>
      <c r="H146" s="41">
        <v>1</v>
      </c>
      <c r="I146" s="1990"/>
      <c r="J146" s="1965">
        <f t="shared" ref="J146:J184" si="5">ROUND(I146,2)*H146</f>
        <v>0</v>
      </c>
    </row>
    <row r="147" spans="1:10" x14ac:dyDescent="0.35">
      <c r="A147" s="1961">
        <v>130</v>
      </c>
      <c r="B147" s="1962"/>
      <c r="C147" s="1234" t="s">
        <v>5577</v>
      </c>
      <c r="D147" s="1711" t="s">
        <v>5575</v>
      </c>
      <c r="E147" s="1737" t="s">
        <v>5578</v>
      </c>
      <c r="F147" s="1985"/>
      <c r="G147" s="1986"/>
      <c r="H147" s="41">
        <v>1</v>
      </c>
      <c r="I147" s="1991"/>
      <c r="J147" s="1965">
        <f t="shared" si="5"/>
        <v>0</v>
      </c>
    </row>
    <row r="148" spans="1:10" x14ac:dyDescent="0.35">
      <c r="A148" s="1961">
        <v>131</v>
      </c>
      <c r="B148" s="1962"/>
      <c r="C148" s="1234" t="s">
        <v>5579</v>
      </c>
      <c r="D148" s="1711" t="s">
        <v>5575</v>
      </c>
      <c r="E148" s="1737" t="s">
        <v>5580</v>
      </c>
      <c r="F148" s="1985"/>
      <c r="G148" s="1986"/>
      <c r="H148" s="41">
        <v>1</v>
      </c>
      <c r="I148" s="1991"/>
      <c r="J148" s="1965">
        <f t="shared" si="5"/>
        <v>0</v>
      </c>
    </row>
    <row r="149" spans="1:10" x14ac:dyDescent="0.35">
      <c r="A149" s="1961">
        <v>132</v>
      </c>
      <c r="B149" s="1962"/>
      <c r="C149" s="1234" t="s">
        <v>5581</v>
      </c>
      <c r="D149" s="1711" t="s">
        <v>5575</v>
      </c>
      <c r="E149" s="1737" t="s">
        <v>5582</v>
      </c>
      <c r="F149" s="1985"/>
      <c r="G149" s="1986"/>
      <c r="H149" s="41">
        <v>1</v>
      </c>
      <c r="I149" s="1991"/>
      <c r="J149" s="1965">
        <f t="shared" si="5"/>
        <v>0</v>
      </c>
    </row>
    <row r="150" spans="1:10" x14ac:dyDescent="0.35">
      <c r="A150" s="1961">
        <v>133</v>
      </c>
      <c r="B150" s="1962"/>
      <c r="C150" s="1234" t="s">
        <v>5583</v>
      </c>
      <c r="D150" s="1711" t="s">
        <v>5575</v>
      </c>
      <c r="E150" s="1737" t="s">
        <v>5584</v>
      </c>
      <c r="F150" s="1985"/>
      <c r="G150" s="1986"/>
      <c r="H150" s="41">
        <v>1</v>
      </c>
      <c r="I150" s="1991"/>
      <c r="J150" s="1965">
        <f t="shared" si="5"/>
        <v>0</v>
      </c>
    </row>
    <row r="151" spans="1:10" x14ac:dyDescent="0.35">
      <c r="A151" s="1961">
        <v>134</v>
      </c>
      <c r="B151" s="41"/>
      <c r="C151" s="1234" t="s">
        <v>5585</v>
      </c>
      <c r="D151" s="1711" t="s">
        <v>5575</v>
      </c>
      <c r="E151" s="1737" t="s">
        <v>5586</v>
      </c>
      <c r="F151" s="1985"/>
      <c r="G151" s="1986"/>
      <c r="H151" s="41">
        <v>1</v>
      </c>
      <c r="I151" s="1991"/>
      <c r="J151" s="1965">
        <f t="shared" si="5"/>
        <v>0</v>
      </c>
    </row>
    <row r="152" spans="1:10" x14ac:dyDescent="0.35">
      <c r="A152" s="1961">
        <v>135</v>
      </c>
      <c r="B152" s="1962"/>
      <c r="C152" s="1234" t="s">
        <v>5587</v>
      </c>
      <c r="D152" s="1711" t="s">
        <v>5575</v>
      </c>
      <c r="E152" s="1737" t="s">
        <v>5588</v>
      </c>
      <c r="F152" s="1985"/>
      <c r="G152" s="1986"/>
      <c r="H152" s="41">
        <v>1</v>
      </c>
      <c r="I152" s="1991"/>
      <c r="J152" s="1965">
        <f t="shared" si="5"/>
        <v>0</v>
      </c>
    </row>
    <row r="153" spans="1:10" x14ac:dyDescent="0.35">
      <c r="A153" s="1961">
        <v>136</v>
      </c>
      <c r="B153" s="1962"/>
      <c r="C153" s="1234" t="s">
        <v>5589</v>
      </c>
      <c r="D153" s="1711" t="s">
        <v>5575</v>
      </c>
      <c r="E153" s="1737" t="s">
        <v>5590</v>
      </c>
      <c r="F153" s="1985"/>
      <c r="G153" s="1986"/>
      <c r="H153" s="41">
        <v>1</v>
      </c>
      <c r="I153" s="1991"/>
      <c r="J153" s="1965">
        <f t="shared" si="5"/>
        <v>0</v>
      </c>
    </row>
    <row r="154" spans="1:10" x14ac:dyDescent="0.35">
      <c r="A154" s="1961">
        <v>137</v>
      </c>
      <c r="B154" s="1962"/>
      <c r="C154" s="1234" t="s">
        <v>5591</v>
      </c>
      <c r="D154" s="1711" t="s">
        <v>5575</v>
      </c>
      <c r="E154" s="1737" t="s">
        <v>5592</v>
      </c>
      <c r="F154" s="1985"/>
      <c r="G154" s="1986"/>
      <c r="H154" s="41">
        <v>1</v>
      </c>
      <c r="I154" s="1991"/>
      <c r="J154" s="1965">
        <f t="shared" si="5"/>
        <v>0</v>
      </c>
    </row>
    <row r="155" spans="1:10" x14ac:dyDescent="0.35">
      <c r="A155" s="1961">
        <v>138</v>
      </c>
      <c r="B155" s="41"/>
      <c r="C155" s="1234" t="s">
        <v>5593</v>
      </c>
      <c r="D155" s="1711" t="s">
        <v>5575</v>
      </c>
      <c r="E155" s="1737" t="s">
        <v>5594</v>
      </c>
      <c r="F155" s="1985"/>
      <c r="G155" s="1986"/>
      <c r="H155" s="41">
        <v>1</v>
      </c>
      <c r="I155" s="1991"/>
      <c r="J155" s="1965">
        <f t="shared" si="5"/>
        <v>0</v>
      </c>
    </row>
    <row r="156" spans="1:10" x14ac:dyDescent="0.35">
      <c r="A156" s="1961">
        <v>139</v>
      </c>
      <c r="B156" s="1962"/>
      <c r="C156" s="1234" t="s">
        <v>5595</v>
      </c>
      <c r="D156" s="1711" t="s">
        <v>5575</v>
      </c>
      <c r="E156" s="1737" t="s">
        <v>5596</v>
      </c>
      <c r="F156" s="1985"/>
      <c r="G156" s="1986"/>
      <c r="H156" s="41">
        <v>1</v>
      </c>
      <c r="I156" s="1991"/>
      <c r="J156" s="1965">
        <f t="shared" si="5"/>
        <v>0</v>
      </c>
    </row>
    <row r="157" spans="1:10" x14ac:dyDescent="0.35">
      <c r="A157" s="1961">
        <v>140</v>
      </c>
      <c r="B157" s="1962"/>
      <c r="C157" s="1234" t="s">
        <v>5597</v>
      </c>
      <c r="D157" s="1711" t="s">
        <v>5575</v>
      </c>
      <c r="E157" s="1737" t="s">
        <v>5598</v>
      </c>
      <c r="F157" s="1985"/>
      <c r="G157" s="1986"/>
      <c r="H157" s="41">
        <v>1</v>
      </c>
      <c r="I157" s="1991"/>
      <c r="J157" s="1965">
        <f t="shared" si="5"/>
        <v>0</v>
      </c>
    </row>
    <row r="158" spans="1:10" x14ac:dyDescent="0.35">
      <c r="A158" s="1961">
        <v>141</v>
      </c>
      <c r="B158" s="1962"/>
      <c r="C158" s="1234" t="s">
        <v>5599</v>
      </c>
      <c r="D158" s="1711" t="s">
        <v>5575</v>
      </c>
      <c r="E158" s="1737" t="s">
        <v>5600</v>
      </c>
      <c r="F158" s="1985"/>
      <c r="G158" s="1986"/>
      <c r="H158" s="41">
        <v>1</v>
      </c>
      <c r="I158" s="1991"/>
      <c r="J158" s="1965">
        <f t="shared" si="5"/>
        <v>0</v>
      </c>
    </row>
    <row r="159" spans="1:10" x14ac:dyDescent="0.35">
      <c r="A159" s="1961">
        <v>142</v>
      </c>
      <c r="B159" s="1962"/>
      <c r="C159" s="1234" t="s">
        <v>5601</v>
      </c>
      <c r="D159" s="1711" t="s">
        <v>5575</v>
      </c>
      <c r="E159" s="1737" t="s">
        <v>5602</v>
      </c>
      <c r="F159" s="1985"/>
      <c r="G159" s="1986"/>
      <c r="H159" s="41">
        <v>1</v>
      </c>
      <c r="I159" s="1991"/>
      <c r="J159" s="1965">
        <f t="shared" si="5"/>
        <v>0</v>
      </c>
    </row>
    <row r="160" spans="1:10" x14ac:dyDescent="0.35">
      <c r="A160" s="1961">
        <v>143</v>
      </c>
      <c r="B160" s="41"/>
      <c r="C160" s="1234" t="s">
        <v>5603</v>
      </c>
      <c r="D160" s="1711" t="s">
        <v>5575</v>
      </c>
      <c r="E160" s="1737" t="s">
        <v>5604</v>
      </c>
      <c r="F160" s="1985"/>
      <c r="G160" s="1986"/>
      <c r="H160" s="41">
        <v>1</v>
      </c>
      <c r="I160" s="1991"/>
      <c r="J160" s="1965">
        <f t="shared" si="5"/>
        <v>0</v>
      </c>
    </row>
    <row r="161" spans="1:10" x14ac:dyDescent="0.35">
      <c r="A161" s="1961">
        <v>144</v>
      </c>
      <c r="B161" s="1962"/>
      <c r="C161" s="1234" t="s">
        <v>5605</v>
      </c>
      <c r="D161" s="1711" t="s">
        <v>5575</v>
      </c>
      <c r="E161" s="1737" t="s">
        <v>5606</v>
      </c>
      <c r="F161" s="1985"/>
      <c r="G161" s="1986"/>
      <c r="H161" s="41">
        <v>1</v>
      </c>
      <c r="I161" s="1991"/>
      <c r="J161" s="1965">
        <f t="shared" si="5"/>
        <v>0</v>
      </c>
    </row>
    <row r="162" spans="1:10" x14ac:dyDescent="0.35">
      <c r="A162" s="1961">
        <v>145</v>
      </c>
      <c r="B162" s="1962"/>
      <c r="C162" s="1234" t="s">
        <v>5607</v>
      </c>
      <c r="D162" s="1711" t="s">
        <v>5575</v>
      </c>
      <c r="E162" s="1737" t="s">
        <v>5608</v>
      </c>
      <c r="F162" s="1985"/>
      <c r="G162" s="1986"/>
      <c r="H162" s="41">
        <v>1</v>
      </c>
      <c r="I162" s="1991"/>
      <c r="J162" s="1965">
        <f t="shared" si="5"/>
        <v>0</v>
      </c>
    </row>
    <row r="163" spans="1:10" x14ac:dyDescent="0.35">
      <c r="A163" s="1961">
        <v>146</v>
      </c>
      <c r="B163" s="41"/>
      <c r="C163" s="1234" t="s">
        <v>5653</v>
      </c>
      <c r="D163" s="1711" t="s">
        <v>5575</v>
      </c>
      <c r="E163" s="1737" t="s">
        <v>5609</v>
      </c>
      <c r="F163" s="1985"/>
      <c r="G163" s="1986"/>
      <c r="H163" s="41">
        <v>1</v>
      </c>
      <c r="I163" s="1991"/>
      <c r="J163" s="1965">
        <f t="shared" si="5"/>
        <v>0</v>
      </c>
    </row>
    <row r="164" spans="1:10" x14ac:dyDescent="0.35">
      <c r="A164" s="1961">
        <v>147</v>
      </c>
      <c r="B164" s="1962"/>
      <c r="C164" s="1234" t="s">
        <v>5610</v>
      </c>
      <c r="D164" s="1711" t="s">
        <v>5575</v>
      </c>
      <c r="E164" s="1737" t="s">
        <v>5611</v>
      </c>
      <c r="F164" s="1985"/>
      <c r="G164" s="1986"/>
      <c r="H164" s="41">
        <v>1</v>
      </c>
      <c r="I164" s="1991"/>
      <c r="J164" s="1965">
        <f t="shared" si="5"/>
        <v>0</v>
      </c>
    </row>
    <row r="165" spans="1:10" x14ac:dyDescent="0.35">
      <c r="A165" s="1961">
        <v>148</v>
      </c>
      <c r="B165" s="1962"/>
      <c r="C165" s="1234" t="s">
        <v>5612</v>
      </c>
      <c r="D165" s="1711" t="s">
        <v>5575</v>
      </c>
      <c r="E165" s="1737" t="s">
        <v>5613</v>
      </c>
      <c r="F165" s="1985"/>
      <c r="G165" s="1986"/>
      <c r="H165" s="41">
        <v>1</v>
      </c>
      <c r="I165" s="1991"/>
      <c r="J165" s="1965">
        <f t="shared" si="5"/>
        <v>0</v>
      </c>
    </row>
    <row r="166" spans="1:10" x14ac:dyDescent="0.35">
      <c r="A166" s="1961">
        <v>149</v>
      </c>
      <c r="B166" s="1962"/>
      <c r="C166" s="1234" t="s">
        <v>5614</v>
      </c>
      <c r="D166" s="1711" t="s">
        <v>5575</v>
      </c>
      <c r="E166" s="1737" t="s">
        <v>5615</v>
      </c>
      <c r="F166" s="1985"/>
      <c r="G166" s="1986"/>
      <c r="H166" s="41">
        <v>1</v>
      </c>
      <c r="I166" s="1991"/>
      <c r="J166" s="1965">
        <f t="shared" si="5"/>
        <v>0</v>
      </c>
    </row>
    <row r="167" spans="1:10" x14ac:dyDescent="0.35">
      <c r="A167" s="1961">
        <v>150</v>
      </c>
      <c r="B167" s="1962"/>
      <c r="C167" s="1234" t="s">
        <v>5616</v>
      </c>
      <c r="D167" s="1711" t="s">
        <v>5575</v>
      </c>
      <c r="E167" s="1737" t="s">
        <v>5617</v>
      </c>
      <c r="F167" s="1985"/>
      <c r="G167" s="1986"/>
      <c r="H167" s="41">
        <v>1</v>
      </c>
      <c r="I167" s="1991"/>
      <c r="J167" s="1965">
        <f t="shared" si="5"/>
        <v>0</v>
      </c>
    </row>
    <row r="168" spans="1:10" x14ac:dyDescent="0.35">
      <c r="A168" s="1961">
        <v>151</v>
      </c>
      <c r="B168" s="41"/>
      <c r="C168" s="1234" t="s">
        <v>5618</v>
      </c>
      <c r="D168" s="1711" t="s">
        <v>5575</v>
      </c>
      <c r="E168" s="1737" t="s">
        <v>5619</v>
      </c>
      <c r="F168" s="1985"/>
      <c r="G168" s="1986"/>
      <c r="H168" s="41">
        <v>1</v>
      </c>
      <c r="I168" s="1991"/>
      <c r="J168" s="1965">
        <f t="shared" si="5"/>
        <v>0</v>
      </c>
    </row>
    <row r="169" spans="1:10" x14ac:dyDescent="0.35">
      <c r="A169" s="1961">
        <v>152</v>
      </c>
      <c r="B169" s="1962"/>
      <c r="C169" s="1234" t="s">
        <v>5620</v>
      </c>
      <c r="D169" s="1711" t="s">
        <v>5575</v>
      </c>
      <c r="E169" s="1737" t="s">
        <v>5621</v>
      </c>
      <c r="F169" s="1985"/>
      <c r="G169" s="1986"/>
      <c r="H169" s="41">
        <v>1</v>
      </c>
      <c r="I169" s="1991"/>
      <c r="J169" s="1965">
        <f t="shared" si="5"/>
        <v>0</v>
      </c>
    </row>
    <row r="170" spans="1:10" x14ac:dyDescent="0.35">
      <c r="A170" s="1961">
        <v>153</v>
      </c>
      <c r="B170" s="1962"/>
      <c r="C170" s="1234" t="s">
        <v>5622</v>
      </c>
      <c r="D170" s="1711" t="s">
        <v>5575</v>
      </c>
      <c r="E170" s="1737" t="s">
        <v>5623</v>
      </c>
      <c r="F170" s="1985"/>
      <c r="G170" s="1986"/>
      <c r="H170" s="41">
        <v>1</v>
      </c>
      <c r="I170" s="1991"/>
      <c r="J170" s="1965">
        <f t="shared" si="5"/>
        <v>0</v>
      </c>
    </row>
    <row r="171" spans="1:10" x14ac:dyDescent="0.35">
      <c r="A171" s="1961">
        <v>154</v>
      </c>
      <c r="B171" s="1962"/>
      <c r="C171" s="1234" t="s">
        <v>5624</v>
      </c>
      <c r="D171" s="1711" t="s">
        <v>5575</v>
      </c>
      <c r="E171" s="1737" t="s">
        <v>5625</v>
      </c>
      <c r="F171" s="1985"/>
      <c r="G171" s="1986"/>
      <c r="H171" s="41">
        <v>1</v>
      </c>
      <c r="I171" s="1991"/>
      <c r="J171" s="1965">
        <f t="shared" si="5"/>
        <v>0</v>
      </c>
    </row>
    <row r="172" spans="1:10" x14ac:dyDescent="0.35">
      <c r="A172" s="1961">
        <v>155</v>
      </c>
      <c r="B172" s="41"/>
      <c r="C172" s="1234" t="s">
        <v>5626</v>
      </c>
      <c r="D172" s="1711" t="s">
        <v>5575</v>
      </c>
      <c r="E172" s="1737" t="s">
        <v>5627</v>
      </c>
      <c r="F172" s="1985"/>
      <c r="G172" s="1986"/>
      <c r="H172" s="41">
        <v>1</v>
      </c>
      <c r="I172" s="1991"/>
      <c r="J172" s="1965">
        <f t="shared" si="5"/>
        <v>0</v>
      </c>
    </row>
    <row r="173" spans="1:10" x14ac:dyDescent="0.35">
      <c r="A173" s="1961">
        <v>156</v>
      </c>
      <c r="B173" s="1962"/>
      <c r="C173" s="1234" t="s">
        <v>5628</v>
      </c>
      <c r="D173" s="1711" t="s">
        <v>5629</v>
      </c>
      <c r="E173" s="1737" t="s">
        <v>5630</v>
      </c>
      <c r="F173" s="1985"/>
      <c r="G173" s="1986"/>
      <c r="H173" s="41">
        <v>1</v>
      </c>
      <c r="I173" s="1991"/>
      <c r="J173" s="1965">
        <f t="shared" si="5"/>
        <v>0</v>
      </c>
    </row>
    <row r="174" spans="1:10" x14ac:dyDescent="0.35">
      <c r="A174" s="1961">
        <v>157</v>
      </c>
      <c r="B174" s="1962"/>
      <c r="C174" s="1234" t="s">
        <v>5631</v>
      </c>
      <c r="D174" s="1711" t="s">
        <v>5629</v>
      </c>
      <c r="E174" s="1737" t="s">
        <v>5632</v>
      </c>
      <c r="F174" s="1985"/>
      <c r="G174" s="1986"/>
      <c r="H174" s="41">
        <v>1</v>
      </c>
      <c r="I174" s="1991"/>
      <c r="J174" s="1965">
        <f t="shared" si="5"/>
        <v>0</v>
      </c>
    </row>
    <row r="175" spans="1:10" x14ac:dyDescent="0.35">
      <c r="A175" s="1961">
        <v>158</v>
      </c>
      <c r="B175" s="1962"/>
      <c r="C175" s="1234" t="s">
        <v>5633</v>
      </c>
      <c r="D175" s="1711" t="s">
        <v>5629</v>
      </c>
      <c r="E175" s="1737" t="s">
        <v>5634</v>
      </c>
      <c r="F175" s="1985"/>
      <c r="G175" s="1986"/>
      <c r="H175" s="41">
        <v>1</v>
      </c>
      <c r="I175" s="1991"/>
      <c r="J175" s="1965">
        <f t="shared" si="5"/>
        <v>0</v>
      </c>
    </row>
    <row r="176" spans="1:10" x14ac:dyDescent="0.35">
      <c r="A176" s="1961">
        <v>159</v>
      </c>
      <c r="B176" s="1962"/>
      <c r="C176" s="1234" t="s">
        <v>5635</v>
      </c>
      <c r="D176" s="1711"/>
      <c r="E176" s="1737"/>
      <c r="F176" s="1985"/>
      <c r="G176" s="1986"/>
      <c r="H176" s="41">
        <v>1</v>
      </c>
      <c r="I176" s="1991"/>
      <c r="J176" s="1965">
        <f t="shared" si="5"/>
        <v>0</v>
      </c>
    </row>
    <row r="177" spans="1:10" x14ac:dyDescent="0.35">
      <c r="A177" s="1961">
        <v>160</v>
      </c>
      <c r="B177" s="41"/>
      <c r="C177" s="1234" t="s">
        <v>5636</v>
      </c>
      <c r="D177" s="1711" t="s">
        <v>5637</v>
      </c>
      <c r="E177" s="1737" t="s">
        <v>5638</v>
      </c>
      <c r="F177" s="1985"/>
      <c r="G177" s="1986"/>
      <c r="H177" s="41">
        <v>1</v>
      </c>
      <c r="I177" s="1991"/>
      <c r="J177" s="1965">
        <f t="shared" si="5"/>
        <v>0</v>
      </c>
    </row>
    <row r="178" spans="1:10" x14ac:dyDescent="0.35">
      <c r="A178" s="1961">
        <v>161</v>
      </c>
      <c r="B178" s="1962"/>
      <c r="C178" s="1234" t="s">
        <v>5639</v>
      </c>
      <c r="D178" s="1711" t="s">
        <v>5637</v>
      </c>
      <c r="E178" s="1737" t="s">
        <v>5640</v>
      </c>
      <c r="F178" s="1985"/>
      <c r="G178" s="1986"/>
      <c r="H178" s="41">
        <v>1</v>
      </c>
      <c r="I178" s="1991"/>
      <c r="J178" s="1965">
        <f t="shared" si="5"/>
        <v>0</v>
      </c>
    </row>
    <row r="179" spans="1:10" x14ac:dyDescent="0.35">
      <c r="A179" s="1961">
        <v>162</v>
      </c>
      <c r="B179" s="41"/>
      <c r="C179" s="1234" t="s">
        <v>5641</v>
      </c>
      <c r="D179" s="1711" t="s">
        <v>5637</v>
      </c>
      <c r="E179" s="1737" t="s">
        <v>5642</v>
      </c>
      <c r="F179" s="1985"/>
      <c r="G179" s="1986"/>
      <c r="H179" s="41">
        <v>1</v>
      </c>
      <c r="I179" s="1991"/>
      <c r="J179" s="1965">
        <f t="shared" si="5"/>
        <v>0</v>
      </c>
    </row>
    <row r="180" spans="1:10" x14ac:dyDescent="0.35">
      <c r="A180" s="1961">
        <v>163</v>
      </c>
      <c r="B180" s="1962"/>
      <c r="C180" s="1234" t="s">
        <v>5643</v>
      </c>
      <c r="D180" s="1711"/>
      <c r="E180" s="1737" t="s">
        <v>5644</v>
      </c>
      <c r="F180" s="1985"/>
      <c r="G180" s="1986"/>
      <c r="H180" s="41">
        <v>1</v>
      </c>
      <c r="I180" s="1991"/>
      <c r="J180" s="1965">
        <f t="shared" si="5"/>
        <v>0</v>
      </c>
    </row>
    <row r="181" spans="1:10" x14ac:dyDescent="0.35">
      <c r="A181" s="1961">
        <v>164</v>
      </c>
      <c r="B181" s="1962"/>
      <c r="C181" s="1234" t="s">
        <v>5645</v>
      </c>
      <c r="D181" s="1711" t="s">
        <v>5637</v>
      </c>
      <c r="E181" s="1737" t="s">
        <v>5646</v>
      </c>
      <c r="F181" s="1985"/>
      <c r="G181" s="1987"/>
      <c r="H181" s="41">
        <v>1</v>
      </c>
      <c r="I181" s="1991"/>
      <c r="J181" s="1965">
        <f t="shared" si="5"/>
        <v>0</v>
      </c>
    </row>
    <row r="182" spans="1:10" x14ac:dyDescent="0.35">
      <c r="A182" s="1961">
        <v>165</v>
      </c>
      <c r="B182" s="1962"/>
      <c r="C182" s="1234" t="s">
        <v>5647</v>
      </c>
      <c r="D182" s="1711" t="s">
        <v>5648</v>
      </c>
      <c r="E182" s="1737" t="s">
        <v>5649</v>
      </c>
      <c r="F182" s="1985"/>
      <c r="G182" s="1986"/>
      <c r="H182" s="41">
        <v>1</v>
      </c>
      <c r="I182" s="1991"/>
      <c r="J182" s="1965">
        <f t="shared" si="5"/>
        <v>0</v>
      </c>
    </row>
    <row r="183" spans="1:10" x14ac:dyDescent="0.35">
      <c r="A183" s="1961">
        <v>166</v>
      </c>
      <c r="B183" s="1962"/>
      <c r="C183" s="1234" t="s">
        <v>5650</v>
      </c>
      <c r="D183" s="1711" t="s">
        <v>5648</v>
      </c>
      <c r="E183" s="1737" t="s">
        <v>5651</v>
      </c>
      <c r="F183" s="1985"/>
      <c r="G183" s="1986"/>
      <c r="H183" s="41">
        <v>1</v>
      </c>
      <c r="I183" s="1991"/>
      <c r="J183" s="1965">
        <f t="shared" si="5"/>
        <v>0</v>
      </c>
    </row>
    <row r="184" spans="1:10" ht="15" thickBot="1" x14ac:dyDescent="0.4">
      <c r="A184" s="1937">
        <v>167</v>
      </c>
      <c r="B184" s="1938"/>
      <c r="C184" s="1971" t="s">
        <v>5652</v>
      </c>
      <c r="D184" s="1721"/>
      <c r="E184" s="1739"/>
      <c r="F184" s="1988"/>
      <c r="G184" s="1989"/>
      <c r="H184" s="1938">
        <v>1</v>
      </c>
      <c r="I184" s="1992"/>
      <c r="J184" s="1970">
        <f t="shared" si="5"/>
        <v>0</v>
      </c>
    </row>
    <row r="185" spans="1:10" x14ac:dyDescent="0.35">
      <c r="A185" s="1934"/>
      <c r="B185" s="1935" t="s">
        <v>577</v>
      </c>
      <c r="C185" s="2497" t="s">
        <v>5654</v>
      </c>
      <c r="D185" s="2497"/>
      <c r="E185" s="2497"/>
      <c r="F185" s="2497"/>
      <c r="G185" s="2497"/>
      <c r="H185" s="2497"/>
      <c r="I185" s="2497"/>
      <c r="J185" s="2498"/>
    </row>
    <row r="186" spans="1:10" x14ac:dyDescent="0.35">
      <c r="A186" s="1961">
        <v>168</v>
      </c>
      <c r="B186" s="41"/>
      <c r="C186" s="1963" t="s">
        <v>932</v>
      </c>
      <c r="D186" s="41" t="s">
        <v>925</v>
      </c>
      <c r="E186" s="41" t="s">
        <v>929</v>
      </c>
      <c r="F186" s="1977"/>
      <c r="G186" s="1977"/>
      <c r="H186" s="1972">
        <v>1</v>
      </c>
      <c r="I186" s="1979"/>
      <c r="J186" s="1965">
        <f t="shared" ref="J186:J200" si="6">ROUND(I186,2)*H186</f>
        <v>0</v>
      </c>
    </row>
    <row r="187" spans="1:10" x14ac:dyDescent="0.35">
      <c r="A187" s="1961">
        <f t="shared" ref="A187:A200" si="7">A186+1</f>
        <v>169</v>
      </c>
      <c r="B187" s="41"/>
      <c r="C187" s="1963" t="s">
        <v>931</v>
      </c>
      <c r="D187" s="41" t="s">
        <v>925</v>
      </c>
      <c r="E187" s="41" t="s">
        <v>927</v>
      </c>
      <c r="F187" s="1977"/>
      <c r="G187" s="1977"/>
      <c r="H187" s="1972">
        <v>1</v>
      </c>
      <c r="I187" s="1979"/>
      <c r="J187" s="1965">
        <f t="shared" si="6"/>
        <v>0</v>
      </c>
    </row>
    <row r="188" spans="1:10" x14ac:dyDescent="0.35">
      <c r="A188" s="1961">
        <f t="shared" si="7"/>
        <v>170</v>
      </c>
      <c r="B188" s="41"/>
      <c r="C188" s="1963" t="s">
        <v>930</v>
      </c>
      <c r="D188" s="41" t="s">
        <v>925</v>
      </c>
      <c r="E188" s="41" t="s">
        <v>929</v>
      </c>
      <c r="F188" s="1977"/>
      <c r="G188" s="1977"/>
      <c r="H188" s="1972">
        <v>1</v>
      </c>
      <c r="I188" s="1979"/>
      <c r="J188" s="1965">
        <f t="shared" si="6"/>
        <v>0</v>
      </c>
    </row>
    <row r="189" spans="1:10" x14ac:dyDescent="0.35">
      <c r="A189" s="1961">
        <f t="shared" si="7"/>
        <v>171</v>
      </c>
      <c r="B189" s="41"/>
      <c r="C189" s="1963" t="s">
        <v>928</v>
      </c>
      <c r="D189" s="41" t="s">
        <v>925</v>
      </c>
      <c r="E189" s="41" t="s">
        <v>927</v>
      </c>
      <c r="F189" s="1977"/>
      <c r="G189" s="1977"/>
      <c r="H189" s="1972">
        <v>1</v>
      </c>
      <c r="I189" s="1979"/>
      <c r="J189" s="1965">
        <f t="shared" si="6"/>
        <v>0</v>
      </c>
    </row>
    <row r="190" spans="1:10" x14ac:dyDescent="0.35">
      <c r="A190" s="1961">
        <f t="shared" si="7"/>
        <v>172</v>
      </c>
      <c r="B190" s="41"/>
      <c r="C190" s="1963" t="s">
        <v>926</v>
      </c>
      <c r="D190" s="41" t="s">
        <v>925</v>
      </c>
      <c r="E190" s="41" t="s">
        <v>924</v>
      </c>
      <c r="F190" s="1977"/>
      <c r="G190" s="1977"/>
      <c r="H190" s="1972">
        <v>1</v>
      </c>
      <c r="I190" s="1979"/>
      <c r="J190" s="1965">
        <f t="shared" si="6"/>
        <v>0</v>
      </c>
    </row>
    <row r="191" spans="1:10" x14ac:dyDescent="0.35">
      <c r="A191" s="1961">
        <f t="shared" si="7"/>
        <v>173</v>
      </c>
      <c r="B191" s="41"/>
      <c r="C191" s="1963" t="s">
        <v>923</v>
      </c>
      <c r="D191" s="1018" t="s">
        <v>920</v>
      </c>
      <c r="E191" s="1018" t="s">
        <v>922</v>
      </c>
      <c r="F191" s="1977"/>
      <c r="G191" s="1977"/>
      <c r="H191" s="1972">
        <v>1</v>
      </c>
      <c r="I191" s="1979"/>
      <c r="J191" s="1965">
        <f t="shared" si="6"/>
        <v>0</v>
      </c>
    </row>
    <row r="192" spans="1:10" x14ac:dyDescent="0.35">
      <c r="A192" s="1961">
        <f t="shared" si="7"/>
        <v>174</v>
      </c>
      <c r="B192" s="41"/>
      <c r="C192" s="1963" t="s">
        <v>921</v>
      </c>
      <c r="D192" s="1018" t="s">
        <v>920</v>
      </c>
      <c r="E192" s="1966" t="s">
        <v>919</v>
      </c>
      <c r="F192" s="1977"/>
      <c r="G192" s="1977"/>
      <c r="H192" s="1972">
        <v>1</v>
      </c>
      <c r="I192" s="1979"/>
      <c r="J192" s="1965">
        <f t="shared" si="6"/>
        <v>0</v>
      </c>
    </row>
    <row r="193" spans="1:16" x14ac:dyDescent="0.35">
      <c r="A193" s="1961">
        <f t="shared" si="7"/>
        <v>175</v>
      </c>
      <c r="B193" s="41"/>
      <c r="C193" s="1963" t="s">
        <v>3789</v>
      </c>
      <c r="D193" s="1018" t="s">
        <v>907</v>
      </c>
      <c r="E193" s="1966" t="s">
        <v>918</v>
      </c>
      <c r="F193" s="1977"/>
      <c r="G193" s="1977"/>
      <c r="H193" s="1972">
        <v>1</v>
      </c>
      <c r="I193" s="1979"/>
      <c r="J193" s="1965">
        <f t="shared" si="6"/>
        <v>0</v>
      </c>
    </row>
    <row r="194" spans="1:16" x14ac:dyDescent="0.35">
      <c r="A194" s="1961">
        <f t="shared" si="7"/>
        <v>176</v>
      </c>
      <c r="B194" s="41"/>
      <c r="C194" s="1963" t="s">
        <v>917</v>
      </c>
      <c r="D194" s="1018" t="s">
        <v>907</v>
      </c>
      <c r="E194" s="1966" t="s">
        <v>916</v>
      </c>
      <c r="F194" s="1977"/>
      <c r="G194" s="1977"/>
      <c r="H194" s="1972">
        <v>1</v>
      </c>
      <c r="I194" s="1979"/>
      <c r="J194" s="1965">
        <f t="shared" si="6"/>
        <v>0</v>
      </c>
    </row>
    <row r="195" spans="1:16" x14ac:dyDescent="0.35">
      <c r="A195" s="1961">
        <f t="shared" si="7"/>
        <v>177</v>
      </c>
      <c r="B195" s="1962"/>
      <c r="C195" s="1963" t="s">
        <v>915</v>
      </c>
      <c r="D195" s="1018" t="s">
        <v>907</v>
      </c>
      <c r="E195" s="1966" t="s">
        <v>914</v>
      </c>
      <c r="F195" s="1977"/>
      <c r="G195" s="1977"/>
      <c r="H195" s="1972">
        <v>1</v>
      </c>
      <c r="I195" s="1979"/>
      <c r="J195" s="1965">
        <f t="shared" si="6"/>
        <v>0</v>
      </c>
    </row>
    <row r="196" spans="1:16" x14ac:dyDescent="0.35">
      <c r="A196" s="1961">
        <f t="shared" si="7"/>
        <v>178</v>
      </c>
      <c r="B196" s="41"/>
      <c r="C196" s="1963" t="s">
        <v>913</v>
      </c>
      <c r="D196" s="1018"/>
      <c r="E196" s="1966" t="s">
        <v>912</v>
      </c>
      <c r="F196" s="1977"/>
      <c r="G196" s="1977"/>
      <c r="H196" s="1972">
        <v>1</v>
      </c>
      <c r="I196" s="1979"/>
      <c r="J196" s="1965">
        <f t="shared" si="6"/>
        <v>0</v>
      </c>
    </row>
    <row r="197" spans="1:16" x14ac:dyDescent="0.35">
      <c r="A197" s="1961">
        <f t="shared" si="7"/>
        <v>179</v>
      </c>
      <c r="B197" s="41"/>
      <c r="C197" s="1963" t="s">
        <v>3789</v>
      </c>
      <c r="D197" s="1018" t="s">
        <v>907</v>
      </c>
      <c r="E197" s="1966" t="s">
        <v>911</v>
      </c>
      <c r="F197" s="1977"/>
      <c r="G197" s="1977"/>
      <c r="H197" s="1972">
        <v>1</v>
      </c>
      <c r="I197" s="1979"/>
      <c r="J197" s="1965">
        <f t="shared" si="6"/>
        <v>0</v>
      </c>
    </row>
    <row r="198" spans="1:16" x14ac:dyDescent="0.35">
      <c r="A198" s="1961">
        <f t="shared" si="7"/>
        <v>180</v>
      </c>
      <c r="B198" s="41"/>
      <c r="C198" s="1963" t="s">
        <v>910</v>
      </c>
      <c r="D198" s="1018" t="s">
        <v>907</v>
      </c>
      <c r="E198" s="1966" t="s">
        <v>909</v>
      </c>
      <c r="F198" s="1977"/>
      <c r="G198" s="1977"/>
      <c r="H198" s="1972">
        <v>1</v>
      </c>
      <c r="I198" s="1979"/>
      <c r="J198" s="1965">
        <f t="shared" si="6"/>
        <v>0</v>
      </c>
    </row>
    <row r="199" spans="1:16" x14ac:dyDescent="0.35">
      <c r="A199" s="1961">
        <f t="shared" si="7"/>
        <v>181</v>
      </c>
      <c r="B199" s="41"/>
      <c r="C199" s="1963" t="s">
        <v>908</v>
      </c>
      <c r="D199" s="1018" t="s">
        <v>907</v>
      </c>
      <c r="E199" s="1966" t="s">
        <v>906</v>
      </c>
      <c r="F199" s="1977"/>
      <c r="G199" s="1977"/>
      <c r="H199" s="1972">
        <v>1</v>
      </c>
      <c r="I199" s="1979"/>
      <c r="J199" s="1965">
        <f t="shared" si="6"/>
        <v>0</v>
      </c>
    </row>
    <row r="200" spans="1:16" ht="15" thickBot="1" x14ac:dyDescent="0.4">
      <c r="A200" s="1937">
        <f t="shared" si="7"/>
        <v>182</v>
      </c>
      <c r="B200" s="1938"/>
      <c r="C200" s="1967" t="s">
        <v>905</v>
      </c>
      <c r="D200" s="1973"/>
      <c r="E200" s="1968" t="s">
        <v>904</v>
      </c>
      <c r="F200" s="1993"/>
      <c r="G200" s="1993"/>
      <c r="H200" s="1974">
        <v>1</v>
      </c>
      <c r="I200" s="1984"/>
      <c r="J200" s="1970">
        <f t="shared" si="6"/>
        <v>0</v>
      </c>
    </row>
    <row r="201" spans="1:16" s="1" customFormat="1" ht="15" thickBot="1" x14ac:dyDescent="0.4">
      <c r="A201" s="2447" t="s">
        <v>817</v>
      </c>
      <c r="B201" s="2448"/>
      <c r="C201" s="2448"/>
      <c r="D201" s="2448"/>
      <c r="E201" s="2448"/>
      <c r="F201" s="2448"/>
      <c r="G201" s="2448"/>
      <c r="H201" s="2448"/>
      <c r="I201" s="2494"/>
      <c r="J201" s="1350">
        <f>SUM(J17:J200)</f>
        <v>0</v>
      </c>
      <c r="K201" s="268"/>
      <c r="L201" s="268"/>
      <c r="M201" s="268"/>
      <c r="N201" s="268"/>
      <c r="O201" s="268"/>
      <c r="P201" s="268"/>
    </row>
    <row r="203" spans="1:16" s="19" customFormat="1" ht="54" customHeight="1" x14ac:dyDescent="0.35">
      <c r="A203" s="2445" t="s">
        <v>5189</v>
      </c>
      <c r="B203" s="2446"/>
      <c r="C203" s="2446"/>
      <c r="D203" s="2446"/>
      <c r="E203" s="2446"/>
      <c r="F203" s="2446"/>
      <c r="G203" s="2446"/>
      <c r="H203" s="2446"/>
      <c r="I203" s="2446"/>
      <c r="J203" s="2446"/>
    </row>
  </sheetData>
  <sheetProtection algorithmName="SHA-512" hashValue="CkMTDu/2D4T/y3VrkP2+CnpgrlzG0L5tTdOeaV8IpVigIsgCno2GoiyNF52rqT9M4J4sEgZZpKEwI4zRglxwDg==" saltValue="pt7Qbe+ztYsx5p9NTltfhA==" spinCount="100000" sheet="1" objects="1" scenarios="1"/>
  <mergeCells count="21">
    <mergeCell ref="A201:I201"/>
    <mergeCell ref="C145:J145"/>
    <mergeCell ref="C185:J185"/>
    <mergeCell ref="A203:J203"/>
    <mergeCell ref="N1:Q1"/>
    <mergeCell ref="A8:J8"/>
    <mergeCell ref="A9:H9"/>
    <mergeCell ref="I9:J9"/>
    <mergeCell ref="G1:J2"/>
    <mergeCell ref="A13:J13"/>
    <mergeCell ref="D14:J15"/>
    <mergeCell ref="A10:H10"/>
    <mergeCell ref="I10:J10"/>
    <mergeCell ref="A11:A12"/>
    <mergeCell ref="B11:B12"/>
    <mergeCell ref="C11:C12"/>
    <mergeCell ref="D11:E11"/>
    <mergeCell ref="F11:G11"/>
    <mergeCell ref="H11:H12"/>
    <mergeCell ref="I11:I12"/>
    <mergeCell ref="J11:J12"/>
  </mergeCells>
  <printOptions horizontalCentered="1"/>
  <pageMargins left="0.7" right="0.7" top="0.75" bottom="0.75" header="0.3" footer="0.3"/>
  <pageSetup paperSize="9" scale="46" fitToHeight="0"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5">
    <tabColor rgb="FFFFD1D1"/>
    <pageSetUpPr fitToPage="1"/>
  </sheetPr>
  <dimension ref="A1:Y88"/>
  <sheetViews>
    <sheetView topLeftCell="A34" zoomScale="90" zoomScaleNormal="90" workbookViewId="0">
      <selection activeCell="M81" sqref="M81"/>
    </sheetView>
  </sheetViews>
  <sheetFormatPr defaultRowHeight="14.5" x14ac:dyDescent="0.35"/>
  <cols>
    <col min="1" max="1" width="9.81640625" style="25" customWidth="1"/>
    <col min="2" max="2" width="16.26953125" style="25" bestFit="1" customWidth="1"/>
    <col min="3" max="3" width="88.54296875" style="1755" customWidth="1"/>
    <col min="4" max="4" width="26.26953125" style="1755" customWidth="1"/>
    <col min="5" max="5" width="33.81640625" style="1755" bestFit="1" customWidth="1"/>
    <col min="6" max="7" width="26.26953125" style="19" customWidth="1"/>
    <col min="8" max="8" width="16.1796875" style="25" customWidth="1"/>
    <col min="9" max="9" width="18.54296875" style="37" customWidth="1"/>
    <col min="10" max="10" width="19.81640625" style="37" customWidth="1"/>
    <col min="11" max="249" width="9.1796875" style="19"/>
    <col min="250" max="250" width="5.7265625" style="19" customWidth="1"/>
    <col min="251" max="251" width="42.7265625" style="19" customWidth="1"/>
    <col min="252" max="252" width="16.7265625" style="19" customWidth="1"/>
    <col min="253" max="253" width="24.7265625" style="19" customWidth="1"/>
    <col min="254" max="254" width="16.7265625" style="19" customWidth="1"/>
    <col min="255" max="255" width="24.7265625" style="19" customWidth="1"/>
    <col min="256" max="256" width="12.7265625" style="19" customWidth="1"/>
    <col min="257" max="257" width="16.7265625" style="19" customWidth="1"/>
    <col min="258" max="258" width="18.7265625" style="19" customWidth="1"/>
    <col min="259" max="505" width="9.1796875" style="19"/>
    <col min="506" max="506" width="5.7265625" style="19" customWidth="1"/>
    <col min="507" max="507" width="42.7265625" style="19" customWidth="1"/>
    <col min="508" max="508" width="16.7265625" style="19" customWidth="1"/>
    <col min="509" max="509" width="24.7265625" style="19" customWidth="1"/>
    <col min="510" max="510" width="16.7265625" style="19" customWidth="1"/>
    <col min="511" max="511" width="24.7265625" style="19" customWidth="1"/>
    <col min="512" max="512" width="12.7265625" style="19" customWidth="1"/>
    <col min="513" max="513" width="16.7265625" style="19" customWidth="1"/>
    <col min="514" max="514" width="18.7265625" style="19" customWidth="1"/>
    <col min="515" max="761" width="9.1796875" style="19"/>
    <col min="762" max="762" width="5.7265625" style="19" customWidth="1"/>
    <col min="763" max="763" width="42.7265625" style="19" customWidth="1"/>
    <col min="764" max="764" width="16.7265625" style="19" customWidth="1"/>
    <col min="765" max="765" width="24.7265625" style="19" customWidth="1"/>
    <col min="766" max="766" width="16.7265625" style="19" customWidth="1"/>
    <col min="767" max="767" width="24.7265625" style="19" customWidth="1"/>
    <col min="768" max="768" width="12.7265625" style="19" customWidth="1"/>
    <col min="769" max="769" width="16.7265625" style="19" customWidth="1"/>
    <col min="770" max="770" width="18.7265625" style="19" customWidth="1"/>
    <col min="771" max="1017" width="9.1796875" style="19"/>
    <col min="1018" max="1018" width="5.7265625" style="19" customWidth="1"/>
    <col min="1019" max="1019" width="42.7265625" style="19" customWidth="1"/>
    <col min="1020" max="1020" width="16.7265625" style="19" customWidth="1"/>
    <col min="1021" max="1021" width="24.7265625" style="19" customWidth="1"/>
    <col min="1022" max="1022" width="16.7265625" style="19" customWidth="1"/>
    <col min="1023" max="1023" width="24.7265625" style="19" customWidth="1"/>
    <col min="1024" max="1024" width="12.7265625" style="19" customWidth="1"/>
    <col min="1025" max="1025" width="16.7265625" style="19" customWidth="1"/>
    <col min="1026" max="1026" width="18.7265625" style="19" customWidth="1"/>
    <col min="1027" max="1273" width="9.1796875" style="19"/>
    <col min="1274" max="1274" width="5.7265625" style="19" customWidth="1"/>
    <col min="1275" max="1275" width="42.7265625" style="19" customWidth="1"/>
    <col min="1276" max="1276" width="16.7265625" style="19" customWidth="1"/>
    <col min="1277" max="1277" width="24.7265625" style="19" customWidth="1"/>
    <col min="1278" max="1278" width="16.7265625" style="19" customWidth="1"/>
    <col min="1279" max="1279" width="24.7265625" style="19" customWidth="1"/>
    <col min="1280" max="1280" width="12.7265625" style="19" customWidth="1"/>
    <col min="1281" max="1281" width="16.7265625" style="19" customWidth="1"/>
    <col min="1282" max="1282" width="18.7265625" style="19" customWidth="1"/>
    <col min="1283" max="1529" width="9.1796875" style="19"/>
    <col min="1530" max="1530" width="5.7265625" style="19" customWidth="1"/>
    <col min="1531" max="1531" width="42.7265625" style="19" customWidth="1"/>
    <col min="1532" max="1532" width="16.7265625" style="19" customWidth="1"/>
    <col min="1533" max="1533" width="24.7265625" style="19" customWidth="1"/>
    <col min="1534" max="1534" width="16.7265625" style="19" customWidth="1"/>
    <col min="1535" max="1535" width="24.7265625" style="19" customWidth="1"/>
    <col min="1536" max="1536" width="12.7265625" style="19" customWidth="1"/>
    <col min="1537" max="1537" width="16.7265625" style="19" customWidth="1"/>
    <col min="1538" max="1538" width="18.7265625" style="19" customWidth="1"/>
    <col min="1539" max="1785" width="9.1796875" style="19"/>
    <col min="1786" max="1786" width="5.7265625" style="19" customWidth="1"/>
    <col min="1787" max="1787" width="42.7265625" style="19" customWidth="1"/>
    <col min="1788" max="1788" width="16.7265625" style="19" customWidth="1"/>
    <col min="1789" max="1789" width="24.7265625" style="19" customWidth="1"/>
    <col min="1790" max="1790" width="16.7265625" style="19" customWidth="1"/>
    <col min="1791" max="1791" width="24.7265625" style="19" customWidth="1"/>
    <col min="1792" max="1792" width="12.7265625" style="19" customWidth="1"/>
    <col min="1793" max="1793" width="16.7265625" style="19" customWidth="1"/>
    <col min="1794" max="1794" width="18.7265625" style="19" customWidth="1"/>
    <col min="1795" max="2041" width="9.1796875" style="19"/>
    <col min="2042" max="2042" width="5.7265625" style="19" customWidth="1"/>
    <col min="2043" max="2043" width="42.7265625" style="19" customWidth="1"/>
    <col min="2044" max="2044" width="16.7265625" style="19" customWidth="1"/>
    <col min="2045" max="2045" width="24.7265625" style="19" customWidth="1"/>
    <col min="2046" max="2046" width="16.7265625" style="19" customWidth="1"/>
    <col min="2047" max="2047" width="24.7265625" style="19" customWidth="1"/>
    <col min="2048" max="2048" width="12.7265625" style="19" customWidth="1"/>
    <col min="2049" max="2049" width="16.7265625" style="19" customWidth="1"/>
    <col min="2050" max="2050" width="18.7265625" style="19" customWidth="1"/>
    <col min="2051" max="2297" width="9.1796875" style="19"/>
    <col min="2298" max="2298" width="5.7265625" style="19" customWidth="1"/>
    <col min="2299" max="2299" width="42.7265625" style="19" customWidth="1"/>
    <col min="2300" max="2300" width="16.7265625" style="19" customWidth="1"/>
    <col min="2301" max="2301" width="24.7265625" style="19" customWidth="1"/>
    <col min="2302" max="2302" width="16.7265625" style="19" customWidth="1"/>
    <col min="2303" max="2303" width="24.7265625" style="19" customWidth="1"/>
    <col min="2304" max="2304" width="12.7265625" style="19" customWidth="1"/>
    <col min="2305" max="2305" width="16.7265625" style="19" customWidth="1"/>
    <col min="2306" max="2306" width="18.7265625" style="19" customWidth="1"/>
    <col min="2307" max="2553" width="9.1796875" style="19"/>
    <col min="2554" max="2554" width="5.7265625" style="19" customWidth="1"/>
    <col min="2555" max="2555" width="42.7265625" style="19" customWidth="1"/>
    <col min="2556" max="2556" width="16.7265625" style="19" customWidth="1"/>
    <col min="2557" max="2557" width="24.7265625" style="19" customWidth="1"/>
    <col min="2558" max="2558" width="16.7265625" style="19" customWidth="1"/>
    <col min="2559" max="2559" width="24.7265625" style="19" customWidth="1"/>
    <col min="2560" max="2560" width="12.7265625" style="19" customWidth="1"/>
    <col min="2561" max="2561" width="16.7265625" style="19" customWidth="1"/>
    <col min="2562" max="2562" width="18.7265625" style="19" customWidth="1"/>
    <col min="2563" max="2809" width="9.1796875" style="19"/>
    <col min="2810" max="2810" width="5.7265625" style="19" customWidth="1"/>
    <col min="2811" max="2811" width="42.7265625" style="19" customWidth="1"/>
    <col min="2812" max="2812" width="16.7265625" style="19" customWidth="1"/>
    <col min="2813" max="2813" width="24.7265625" style="19" customWidth="1"/>
    <col min="2814" max="2814" width="16.7265625" style="19" customWidth="1"/>
    <col min="2815" max="2815" width="24.7265625" style="19" customWidth="1"/>
    <col min="2816" max="2816" width="12.7265625" style="19" customWidth="1"/>
    <col min="2817" max="2817" width="16.7265625" style="19" customWidth="1"/>
    <col min="2818" max="2818" width="18.7265625" style="19" customWidth="1"/>
    <col min="2819" max="3065" width="9.1796875" style="19"/>
    <col min="3066" max="3066" width="5.7265625" style="19" customWidth="1"/>
    <col min="3067" max="3067" width="42.7265625" style="19" customWidth="1"/>
    <col min="3068" max="3068" width="16.7265625" style="19" customWidth="1"/>
    <col min="3069" max="3069" width="24.7265625" style="19" customWidth="1"/>
    <col min="3070" max="3070" width="16.7265625" style="19" customWidth="1"/>
    <col min="3071" max="3071" width="24.7265625" style="19" customWidth="1"/>
    <col min="3072" max="3072" width="12.7265625" style="19" customWidth="1"/>
    <col min="3073" max="3073" width="16.7265625" style="19" customWidth="1"/>
    <col min="3074" max="3074" width="18.7265625" style="19" customWidth="1"/>
    <col min="3075" max="3321" width="9.1796875" style="19"/>
    <col min="3322" max="3322" width="5.7265625" style="19" customWidth="1"/>
    <col min="3323" max="3323" width="42.7265625" style="19" customWidth="1"/>
    <col min="3324" max="3324" width="16.7265625" style="19" customWidth="1"/>
    <col min="3325" max="3325" width="24.7265625" style="19" customWidth="1"/>
    <col min="3326" max="3326" width="16.7265625" style="19" customWidth="1"/>
    <col min="3327" max="3327" width="24.7265625" style="19" customWidth="1"/>
    <col min="3328" max="3328" width="12.7265625" style="19" customWidth="1"/>
    <col min="3329" max="3329" width="16.7265625" style="19" customWidth="1"/>
    <col min="3330" max="3330" width="18.7265625" style="19" customWidth="1"/>
    <col min="3331" max="3577" width="9.1796875" style="19"/>
    <col min="3578" max="3578" width="5.7265625" style="19" customWidth="1"/>
    <col min="3579" max="3579" width="42.7265625" style="19" customWidth="1"/>
    <col min="3580" max="3580" width="16.7265625" style="19" customWidth="1"/>
    <col min="3581" max="3581" width="24.7265625" style="19" customWidth="1"/>
    <col min="3582" max="3582" width="16.7265625" style="19" customWidth="1"/>
    <col min="3583" max="3583" width="24.7265625" style="19" customWidth="1"/>
    <col min="3584" max="3584" width="12.7265625" style="19" customWidth="1"/>
    <col min="3585" max="3585" width="16.7265625" style="19" customWidth="1"/>
    <col min="3586" max="3586" width="18.7265625" style="19" customWidth="1"/>
    <col min="3587" max="3833" width="9.1796875" style="19"/>
    <col min="3834" max="3834" width="5.7265625" style="19" customWidth="1"/>
    <col min="3835" max="3835" width="42.7265625" style="19" customWidth="1"/>
    <col min="3836" max="3836" width="16.7265625" style="19" customWidth="1"/>
    <col min="3837" max="3837" width="24.7265625" style="19" customWidth="1"/>
    <col min="3838" max="3838" width="16.7265625" style="19" customWidth="1"/>
    <col min="3839" max="3839" width="24.7265625" style="19" customWidth="1"/>
    <col min="3840" max="3840" width="12.7265625" style="19" customWidth="1"/>
    <col min="3841" max="3841" width="16.7265625" style="19" customWidth="1"/>
    <col min="3842" max="3842" width="18.7265625" style="19" customWidth="1"/>
    <col min="3843" max="4089" width="9.1796875" style="19"/>
    <col min="4090" max="4090" width="5.7265625" style="19" customWidth="1"/>
    <col min="4091" max="4091" width="42.7265625" style="19" customWidth="1"/>
    <col min="4092" max="4092" width="16.7265625" style="19" customWidth="1"/>
    <col min="4093" max="4093" width="24.7265625" style="19" customWidth="1"/>
    <col min="4094" max="4094" width="16.7265625" style="19" customWidth="1"/>
    <col min="4095" max="4095" width="24.7265625" style="19" customWidth="1"/>
    <col min="4096" max="4096" width="12.7265625" style="19" customWidth="1"/>
    <col min="4097" max="4097" width="16.7265625" style="19" customWidth="1"/>
    <col min="4098" max="4098" width="18.7265625" style="19" customWidth="1"/>
    <col min="4099" max="4345" width="9.1796875" style="19"/>
    <col min="4346" max="4346" width="5.7265625" style="19" customWidth="1"/>
    <col min="4347" max="4347" width="42.7265625" style="19" customWidth="1"/>
    <col min="4348" max="4348" width="16.7265625" style="19" customWidth="1"/>
    <col min="4349" max="4349" width="24.7265625" style="19" customWidth="1"/>
    <col min="4350" max="4350" width="16.7265625" style="19" customWidth="1"/>
    <col min="4351" max="4351" width="24.7265625" style="19" customWidth="1"/>
    <col min="4352" max="4352" width="12.7265625" style="19" customWidth="1"/>
    <col min="4353" max="4353" width="16.7265625" style="19" customWidth="1"/>
    <col min="4354" max="4354" width="18.7265625" style="19" customWidth="1"/>
    <col min="4355" max="4601" width="9.1796875" style="19"/>
    <col min="4602" max="4602" width="5.7265625" style="19" customWidth="1"/>
    <col min="4603" max="4603" width="42.7265625" style="19" customWidth="1"/>
    <col min="4604" max="4604" width="16.7265625" style="19" customWidth="1"/>
    <col min="4605" max="4605" width="24.7265625" style="19" customWidth="1"/>
    <col min="4606" max="4606" width="16.7265625" style="19" customWidth="1"/>
    <col min="4607" max="4607" width="24.7265625" style="19" customWidth="1"/>
    <col min="4608" max="4608" width="12.7265625" style="19" customWidth="1"/>
    <col min="4609" max="4609" width="16.7265625" style="19" customWidth="1"/>
    <col min="4610" max="4610" width="18.7265625" style="19" customWidth="1"/>
    <col min="4611" max="4857" width="9.1796875" style="19"/>
    <col min="4858" max="4858" width="5.7265625" style="19" customWidth="1"/>
    <col min="4859" max="4859" width="42.7265625" style="19" customWidth="1"/>
    <col min="4860" max="4860" width="16.7265625" style="19" customWidth="1"/>
    <col min="4861" max="4861" width="24.7265625" style="19" customWidth="1"/>
    <col min="4862" max="4862" width="16.7265625" style="19" customWidth="1"/>
    <col min="4863" max="4863" width="24.7265625" style="19" customWidth="1"/>
    <col min="4864" max="4864" width="12.7265625" style="19" customWidth="1"/>
    <col min="4865" max="4865" width="16.7265625" style="19" customWidth="1"/>
    <col min="4866" max="4866" width="18.7265625" style="19" customWidth="1"/>
    <col min="4867" max="5113" width="9.1796875" style="19"/>
    <col min="5114" max="5114" width="5.7265625" style="19" customWidth="1"/>
    <col min="5115" max="5115" width="42.7265625" style="19" customWidth="1"/>
    <col min="5116" max="5116" width="16.7265625" style="19" customWidth="1"/>
    <col min="5117" max="5117" width="24.7265625" style="19" customWidth="1"/>
    <col min="5118" max="5118" width="16.7265625" style="19" customWidth="1"/>
    <col min="5119" max="5119" width="24.7265625" style="19" customWidth="1"/>
    <col min="5120" max="5120" width="12.7265625" style="19" customWidth="1"/>
    <col min="5121" max="5121" width="16.7265625" style="19" customWidth="1"/>
    <col min="5122" max="5122" width="18.7265625" style="19" customWidth="1"/>
    <col min="5123" max="5369" width="9.1796875" style="19"/>
    <col min="5370" max="5370" width="5.7265625" style="19" customWidth="1"/>
    <col min="5371" max="5371" width="42.7265625" style="19" customWidth="1"/>
    <col min="5372" max="5372" width="16.7265625" style="19" customWidth="1"/>
    <col min="5373" max="5373" width="24.7265625" style="19" customWidth="1"/>
    <col min="5374" max="5374" width="16.7265625" style="19" customWidth="1"/>
    <col min="5375" max="5375" width="24.7265625" style="19" customWidth="1"/>
    <col min="5376" max="5376" width="12.7265625" style="19" customWidth="1"/>
    <col min="5377" max="5377" width="16.7265625" style="19" customWidth="1"/>
    <col min="5378" max="5378" width="18.7265625" style="19" customWidth="1"/>
    <col min="5379" max="5625" width="9.1796875" style="19"/>
    <col min="5626" max="5626" width="5.7265625" style="19" customWidth="1"/>
    <col min="5627" max="5627" width="42.7265625" style="19" customWidth="1"/>
    <col min="5628" max="5628" width="16.7265625" style="19" customWidth="1"/>
    <col min="5629" max="5629" width="24.7265625" style="19" customWidth="1"/>
    <col min="5630" max="5630" width="16.7265625" style="19" customWidth="1"/>
    <col min="5631" max="5631" width="24.7265625" style="19" customWidth="1"/>
    <col min="5632" max="5632" width="12.7265625" style="19" customWidth="1"/>
    <col min="5633" max="5633" width="16.7265625" style="19" customWidth="1"/>
    <col min="5634" max="5634" width="18.7265625" style="19" customWidth="1"/>
    <col min="5635" max="5881" width="9.1796875" style="19"/>
    <col min="5882" max="5882" width="5.7265625" style="19" customWidth="1"/>
    <col min="5883" max="5883" width="42.7265625" style="19" customWidth="1"/>
    <col min="5884" max="5884" width="16.7265625" style="19" customWidth="1"/>
    <col min="5885" max="5885" width="24.7265625" style="19" customWidth="1"/>
    <col min="5886" max="5886" width="16.7265625" style="19" customWidth="1"/>
    <col min="5887" max="5887" width="24.7265625" style="19" customWidth="1"/>
    <col min="5888" max="5888" width="12.7265625" style="19" customWidth="1"/>
    <col min="5889" max="5889" width="16.7265625" style="19" customWidth="1"/>
    <col min="5890" max="5890" width="18.7265625" style="19" customWidth="1"/>
    <col min="5891" max="6137" width="9.1796875" style="19"/>
    <col min="6138" max="6138" width="5.7265625" style="19" customWidth="1"/>
    <col min="6139" max="6139" width="42.7265625" style="19" customWidth="1"/>
    <col min="6140" max="6140" width="16.7265625" style="19" customWidth="1"/>
    <col min="6141" max="6141" width="24.7265625" style="19" customWidth="1"/>
    <col min="6142" max="6142" width="16.7265625" style="19" customWidth="1"/>
    <col min="6143" max="6143" width="24.7265625" style="19" customWidth="1"/>
    <col min="6144" max="6144" width="12.7265625" style="19" customWidth="1"/>
    <col min="6145" max="6145" width="16.7265625" style="19" customWidth="1"/>
    <col min="6146" max="6146" width="18.7265625" style="19" customWidth="1"/>
    <col min="6147" max="6393" width="9.1796875" style="19"/>
    <col min="6394" max="6394" width="5.7265625" style="19" customWidth="1"/>
    <col min="6395" max="6395" width="42.7265625" style="19" customWidth="1"/>
    <col min="6396" max="6396" width="16.7265625" style="19" customWidth="1"/>
    <col min="6397" max="6397" width="24.7265625" style="19" customWidth="1"/>
    <col min="6398" max="6398" width="16.7265625" style="19" customWidth="1"/>
    <col min="6399" max="6399" width="24.7265625" style="19" customWidth="1"/>
    <col min="6400" max="6400" width="12.7265625" style="19" customWidth="1"/>
    <col min="6401" max="6401" width="16.7265625" style="19" customWidth="1"/>
    <col min="6402" max="6402" width="18.7265625" style="19" customWidth="1"/>
    <col min="6403" max="6649" width="9.1796875" style="19"/>
    <col min="6650" max="6650" width="5.7265625" style="19" customWidth="1"/>
    <col min="6651" max="6651" width="42.7265625" style="19" customWidth="1"/>
    <col min="6652" max="6652" width="16.7265625" style="19" customWidth="1"/>
    <col min="6653" max="6653" width="24.7265625" style="19" customWidth="1"/>
    <col min="6654" max="6654" width="16.7265625" style="19" customWidth="1"/>
    <col min="6655" max="6655" width="24.7265625" style="19" customWidth="1"/>
    <col min="6656" max="6656" width="12.7265625" style="19" customWidth="1"/>
    <col min="6657" max="6657" width="16.7265625" style="19" customWidth="1"/>
    <col min="6658" max="6658" width="18.7265625" style="19" customWidth="1"/>
    <col min="6659" max="6905" width="9.1796875" style="19"/>
    <col min="6906" max="6906" width="5.7265625" style="19" customWidth="1"/>
    <col min="6907" max="6907" width="42.7265625" style="19" customWidth="1"/>
    <col min="6908" max="6908" width="16.7265625" style="19" customWidth="1"/>
    <col min="6909" max="6909" width="24.7265625" style="19" customWidth="1"/>
    <col min="6910" max="6910" width="16.7265625" style="19" customWidth="1"/>
    <col min="6911" max="6911" width="24.7265625" style="19" customWidth="1"/>
    <col min="6912" max="6912" width="12.7265625" style="19" customWidth="1"/>
    <col min="6913" max="6913" width="16.7265625" style="19" customWidth="1"/>
    <col min="6914" max="6914" width="18.7265625" style="19" customWidth="1"/>
    <col min="6915" max="7161" width="9.1796875" style="19"/>
    <col min="7162" max="7162" width="5.7265625" style="19" customWidth="1"/>
    <col min="7163" max="7163" width="42.7265625" style="19" customWidth="1"/>
    <col min="7164" max="7164" width="16.7265625" style="19" customWidth="1"/>
    <col min="7165" max="7165" width="24.7265625" style="19" customWidth="1"/>
    <col min="7166" max="7166" width="16.7265625" style="19" customWidth="1"/>
    <col min="7167" max="7167" width="24.7265625" style="19" customWidth="1"/>
    <col min="7168" max="7168" width="12.7265625" style="19" customWidth="1"/>
    <col min="7169" max="7169" width="16.7265625" style="19" customWidth="1"/>
    <col min="7170" max="7170" width="18.7265625" style="19" customWidth="1"/>
    <col min="7171" max="7417" width="9.1796875" style="19"/>
    <col min="7418" max="7418" width="5.7265625" style="19" customWidth="1"/>
    <col min="7419" max="7419" width="42.7265625" style="19" customWidth="1"/>
    <col min="7420" max="7420" width="16.7265625" style="19" customWidth="1"/>
    <col min="7421" max="7421" width="24.7265625" style="19" customWidth="1"/>
    <col min="7422" max="7422" width="16.7265625" style="19" customWidth="1"/>
    <col min="7423" max="7423" width="24.7265625" style="19" customWidth="1"/>
    <col min="7424" max="7424" width="12.7265625" style="19" customWidth="1"/>
    <col min="7425" max="7425" width="16.7265625" style="19" customWidth="1"/>
    <col min="7426" max="7426" width="18.7265625" style="19" customWidth="1"/>
    <col min="7427" max="7673" width="9.1796875" style="19"/>
    <col min="7674" max="7674" width="5.7265625" style="19" customWidth="1"/>
    <col min="7675" max="7675" width="42.7265625" style="19" customWidth="1"/>
    <col min="7676" max="7676" width="16.7265625" style="19" customWidth="1"/>
    <col min="7677" max="7677" width="24.7265625" style="19" customWidth="1"/>
    <col min="7678" max="7678" width="16.7265625" style="19" customWidth="1"/>
    <col min="7679" max="7679" width="24.7265625" style="19" customWidth="1"/>
    <col min="7680" max="7680" width="12.7265625" style="19" customWidth="1"/>
    <col min="7681" max="7681" width="16.7265625" style="19" customWidth="1"/>
    <col min="7682" max="7682" width="18.7265625" style="19" customWidth="1"/>
    <col min="7683" max="7929" width="9.1796875" style="19"/>
    <col min="7930" max="7930" width="5.7265625" style="19" customWidth="1"/>
    <col min="7931" max="7931" width="42.7265625" style="19" customWidth="1"/>
    <col min="7932" max="7932" width="16.7265625" style="19" customWidth="1"/>
    <col min="7933" max="7933" width="24.7265625" style="19" customWidth="1"/>
    <col min="7934" max="7934" width="16.7265625" style="19" customWidth="1"/>
    <col min="7935" max="7935" width="24.7265625" style="19" customWidth="1"/>
    <col min="7936" max="7936" width="12.7265625" style="19" customWidth="1"/>
    <col min="7937" max="7937" width="16.7265625" style="19" customWidth="1"/>
    <col min="7938" max="7938" width="18.7265625" style="19" customWidth="1"/>
    <col min="7939" max="8185" width="9.1796875" style="19"/>
    <col min="8186" max="8186" width="5.7265625" style="19" customWidth="1"/>
    <col min="8187" max="8187" width="42.7265625" style="19" customWidth="1"/>
    <col min="8188" max="8188" width="16.7265625" style="19" customWidth="1"/>
    <col min="8189" max="8189" width="24.7265625" style="19" customWidth="1"/>
    <col min="8190" max="8190" width="16.7265625" style="19" customWidth="1"/>
    <col min="8191" max="8191" width="24.7265625" style="19" customWidth="1"/>
    <col min="8192" max="8192" width="12.7265625" style="19" customWidth="1"/>
    <col min="8193" max="8193" width="16.7265625" style="19" customWidth="1"/>
    <col min="8194" max="8194" width="18.7265625" style="19" customWidth="1"/>
    <col min="8195" max="8441" width="9.1796875" style="19"/>
    <col min="8442" max="8442" width="5.7265625" style="19" customWidth="1"/>
    <col min="8443" max="8443" width="42.7265625" style="19" customWidth="1"/>
    <col min="8444" max="8444" width="16.7265625" style="19" customWidth="1"/>
    <col min="8445" max="8445" width="24.7265625" style="19" customWidth="1"/>
    <col min="8446" max="8446" width="16.7265625" style="19" customWidth="1"/>
    <col min="8447" max="8447" width="24.7265625" style="19" customWidth="1"/>
    <col min="8448" max="8448" width="12.7265625" style="19" customWidth="1"/>
    <col min="8449" max="8449" width="16.7265625" style="19" customWidth="1"/>
    <col min="8450" max="8450" width="18.7265625" style="19" customWidth="1"/>
    <col min="8451" max="8697" width="9.1796875" style="19"/>
    <col min="8698" max="8698" width="5.7265625" style="19" customWidth="1"/>
    <col min="8699" max="8699" width="42.7265625" style="19" customWidth="1"/>
    <col min="8700" max="8700" width="16.7265625" style="19" customWidth="1"/>
    <col min="8701" max="8701" width="24.7265625" style="19" customWidth="1"/>
    <col min="8702" max="8702" width="16.7265625" style="19" customWidth="1"/>
    <col min="8703" max="8703" width="24.7265625" style="19" customWidth="1"/>
    <col min="8704" max="8704" width="12.7265625" style="19" customWidth="1"/>
    <col min="8705" max="8705" width="16.7265625" style="19" customWidth="1"/>
    <col min="8706" max="8706" width="18.7265625" style="19" customWidth="1"/>
    <col min="8707" max="8953" width="9.1796875" style="19"/>
    <col min="8954" max="8954" width="5.7265625" style="19" customWidth="1"/>
    <col min="8955" max="8955" width="42.7265625" style="19" customWidth="1"/>
    <col min="8956" max="8956" width="16.7265625" style="19" customWidth="1"/>
    <col min="8957" max="8957" width="24.7265625" style="19" customWidth="1"/>
    <col min="8958" max="8958" width="16.7265625" style="19" customWidth="1"/>
    <col min="8959" max="8959" width="24.7265625" style="19" customWidth="1"/>
    <col min="8960" max="8960" width="12.7265625" style="19" customWidth="1"/>
    <col min="8961" max="8961" width="16.7265625" style="19" customWidth="1"/>
    <col min="8962" max="8962" width="18.7265625" style="19" customWidth="1"/>
    <col min="8963" max="9209" width="9.1796875" style="19"/>
    <col min="9210" max="9210" width="5.7265625" style="19" customWidth="1"/>
    <col min="9211" max="9211" width="42.7265625" style="19" customWidth="1"/>
    <col min="9212" max="9212" width="16.7265625" style="19" customWidth="1"/>
    <col min="9213" max="9213" width="24.7265625" style="19" customWidth="1"/>
    <col min="9214" max="9214" width="16.7265625" style="19" customWidth="1"/>
    <col min="9215" max="9215" width="24.7265625" style="19" customWidth="1"/>
    <col min="9216" max="9216" width="12.7265625" style="19" customWidth="1"/>
    <col min="9217" max="9217" width="16.7265625" style="19" customWidth="1"/>
    <col min="9218" max="9218" width="18.7265625" style="19" customWidth="1"/>
    <col min="9219" max="9465" width="9.1796875" style="19"/>
    <col min="9466" max="9466" width="5.7265625" style="19" customWidth="1"/>
    <col min="9467" max="9467" width="42.7265625" style="19" customWidth="1"/>
    <col min="9468" max="9468" width="16.7265625" style="19" customWidth="1"/>
    <col min="9469" max="9469" width="24.7265625" style="19" customWidth="1"/>
    <col min="9470" max="9470" width="16.7265625" style="19" customWidth="1"/>
    <col min="9471" max="9471" width="24.7265625" style="19" customWidth="1"/>
    <col min="9472" max="9472" width="12.7265625" style="19" customWidth="1"/>
    <col min="9473" max="9473" width="16.7265625" style="19" customWidth="1"/>
    <col min="9474" max="9474" width="18.7265625" style="19" customWidth="1"/>
    <col min="9475" max="9721" width="9.1796875" style="19"/>
    <col min="9722" max="9722" width="5.7265625" style="19" customWidth="1"/>
    <col min="9723" max="9723" width="42.7265625" style="19" customWidth="1"/>
    <col min="9724" max="9724" width="16.7265625" style="19" customWidth="1"/>
    <col min="9725" max="9725" width="24.7265625" style="19" customWidth="1"/>
    <col min="9726" max="9726" width="16.7265625" style="19" customWidth="1"/>
    <col min="9727" max="9727" width="24.7265625" style="19" customWidth="1"/>
    <col min="9728" max="9728" width="12.7265625" style="19" customWidth="1"/>
    <col min="9729" max="9729" width="16.7265625" style="19" customWidth="1"/>
    <col min="9730" max="9730" width="18.7265625" style="19" customWidth="1"/>
    <col min="9731" max="9977" width="9.1796875" style="19"/>
    <col min="9978" max="9978" width="5.7265625" style="19" customWidth="1"/>
    <col min="9979" max="9979" width="42.7265625" style="19" customWidth="1"/>
    <col min="9980" max="9980" width="16.7265625" style="19" customWidth="1"/>
    <col min="9981" max="9981" width="24.7265625" style="19" customWidth="1"/>
    <col min="9982" max="9982" width="16.7265625" style="19" customWidth="1"/>
    <col min="9983" max="9983" width="24.7265625" style="19" customWidth="1"/>
    <col min="9984" max="9984" width="12.7265625" style="19" customWidth="1"/>
    <col min="9985" max="9985" width="16.7265625" style="19" customWidth="1"/>
    <col min="9986" max="9986" width="18.7265625" style="19" customWidth="1"/>
    <col min="9987" max="10233" width="9.1796875" style="19"/>
    <col min="10234" max="10234" width="5.7265625" style="19" customWidth="1"/>
    <col min="10235" max="10235" width="42.7265625" style="19" customWidth="1"/>
    <col min="10236" max="10236" width="16.7265625" style="19" customWidth="1"/>
    <col min="10237" max="10237" width="24.7265625" style="19" customWidth="1"/>
    <col min="10238" max="10238" width="16.7265625" style="19" customWidth="1"/>
    <col min="10239" max="10239" width="24.7265625" style="19" customWidth="1"/>
    <col min="10240" max="10240" width="12.7265625" style="19" customWidth="1"/>
    <col min="10241" max="10241" width="16.7265625" style="19" customWidth="1"/>
    <col min="10242" max="10242" width="18.7265625" style="19" customWidth="1"/>
    <col min="10243" max="10489" width="9.1796875" style="19"/>
    <col min="10490" max="10490" width="5.7265625" style="19" customWidth="1"/>
    <col min="10491" max="10491" width="42.7265625" style="19" customWidth="1"/>
    <col min="10492" max="10492" width="16.7265625" style="19" customWidth="1"/>
    <col min="10493" max="10493" width="24.7265625" style="19" customWidth="1"/>
    <col min="10494" max="10494" width="16.7265625" style="19" customWidth="1"/>
    <col min="10495" max="10495" width="24.7265625" style="19" customWidth="1"/>
    <col min="10496" max="10496" width="12.7265625" style="19" customWidth="1"/>
    <col min="10497" max="10497" width="16.7265625" style="19" customWidth="1"/>
    <col min="10498" max="10498" width="18.7265625" style="19" customWidth="1"/>
    <col min="10499" max="10745" width="9.1796875" style="19"/>
    <col min="10746" max="10746" width="5.7265625" style="19" customWidth="1"/>
    <col min="10747" max="10747" width="42.7265625" style="19" customWidth="1"/>
    <col min="10748" max="10748" width="16.7265625" style="19" customWidth="1"/>
    <col min="10749" max="10749" width="24.7265625" style="19" customWidth="1"/>
    <col min="10750" max="10750" width="16.7265625" style="19" customWidth="1"/>
    <col min="10751" max="10751" width="24.7265625" style="19" customWidth="1"/>
    <col min="10752" max="10752" width="12.7265625" style="19" customWidth="1"/>
    <col min="10753" max="10753" width="16.7265625" style="19" customWidth="1"/>
    <col min="10754" max="10754" width="18.7265625" style="19" customWidth="1"/>
    <col min="10755" max="11001" width="9.1796875" style="19"/>
    <col min="11002" max="11002" width="5.7265625" style="19" customWidth="1"/>
    <col min="11003" max="11003" width="42.7265625" style="19" customWidth="1"/>
    <col min="11004" max="11004" width="16.7265625" style="19" customWidth="1"/>
    <col min="11005" max="11005" width="24.7265625" style="19" customWidth="1"/>
    <col min="11006" max="11006" width="16.7265625" style="19" customWidth="1"/>
    <col min="11007" max="11007" width="24.7265625" style="19" customWidth="1"/>
    <col min="11008" max="11008" width="12.7265625" style="19" customWidth="1"/>
    <col min="11009" max="11009" width="16.7265625" style="19" customWidth="1"/>
    <col min="11010" max="11010" width="18.7265625" style="19" customWidth="1"/>
    <col min="11011" max="11257" width="9.1796875" style="19"/>
    <col min="11258" max="11258" width="5.7265625" style="19" customWidth="1"/>
    <col min="11259" max="11259" width="42.7265625" style="19" customWidth="1"/>
    <col min="11260" max="11260" width="16.7265625" style="19" customWidth="1"/>
    <col min="11261" max="11261" width="24.7265625" style="19" customWidth="1"/>
    <col min="11262" max="11262" width="16.7265625" style="19" customWidth="1"/>
    <col min="11263" max="11263" width="24.7265625" style="19" customWidth="1"/>
    <col min="11264" max="11264" width="12.7265625" style="19" customWidth="1"/>
    <col min="11265" max="11265" width="16.7265625" style="19" customWidth="1"/>
    <col min="11266" max="11266" width="18.7265625" style="19" customWidth="1"/>
    <col min="11267" max="11513" width="9.1796875" style="19"/>
    <col min="11514" max="11514" width="5.7265625" style="19" customWidth="1"/>
    <col min="11515" max="11515" width="42.7265625" style="19" customWidth="1"/>
    <col min="11516" max="11516" width="16.7265625" style="19" customWidth="1"/>
    <col min="11517" max="11517" width="24.7265625" style="19" customWidth="1"/>
    <col min="11518" max="11518" width="16.7265625" style="19" customWidth="1"/>
    <col min="11519" max="11519" width="24.7265625" style="19" customWidth="1"/>
    <col min="11520" max="11520" width="12.7265625" style="19" customWidth="1"/>
    <col min="11521" max="11521" width="16.7265625" style="19" customWidth="1"/>
    <col min="11522" max="11522" width="18.7265625" style="19" customWidth="1"/>
    <col min="11523" max="11769" width="9.1796875" style="19"/>
    <col min="11770" max="11770" width="5.7265625" style="19" customWidth="1"/>
    <col min="11771" max="11771" width="42.7265625" style="19" customWidth="1"/>
    <col min="11772" max="11772" width="16.7265625" style="19" customWidth="1"/>
    <col min="11773" max="11773" width="24.7265625" style="19" customWidth="1"/>
    <col min="11774" max="11774" width="16.7265625" style="19" customWidth="1"/>
    <col min="11775" max="11775" width="24.7265625" style="19" customWidth="1"/>
    <col min="11776" max="11776" width="12.7265625" style="19" customWidth="1"/>
    <col min="11777" max="11777" width="16.7265625" style="19" customWidth="1"/>
    <col min="11778" max="11778" width="18.7265625" style="19" customWidth="1"/>
    <col min="11779" max="12025" width="9.1796875" style="19"/>
    <col min="12026" max="12026" width="5.7265625" style="19" customWidth="1"/>
    <col min="12027" max="12027" width="42.7265625" style="19" customWidth="1"/>
    <col min="12028" max="12028" width="16.7265625" style="19" customWidth="1"/>
    <col min="12029" max="12029" width="24.7265625" style="19" customWidth="1"/>
    <col min="12030" max="12030" width="16.7265625" style="19" customWidth="1"/>
    <col min="12031" max="12031" width="24.7265625" style="19" customWidth="1"/>
    <col min="12032" max="12032" width="12.7265625" style="19" customWidth="1"/>
    <col min="12033" max="12033" width="16.7265625" style="19" customWidth="1"/>
    <col min="12034" max="12034" width="18.7265625" style="19" customWidth="1"/>
    <col min="12035" max="12281" width="9.1796875" style="19"/>
    <col min="12282" max="12282" width="5.7265625" style="19" customWidth="1"/>
    <col min="12283" max="12283" width="42.7265625" style="19" customWidth="1"/>
    <col min="12284" max="12284" width="16.7265625" style="19" customWidth="1"/>
    <col min="12285" max="12285" width="24.7265625" style="19" customWidth="1"/>
    <col min="12286" max="12286" width="16.7265625" style="19" customWidth="1"/>
    <col min="12287" max="12287" width="24.7265625" style="19" customWidth="1"/>
    <col min="12288" max="12288" width="12.7265625" style="19" customWidth="1"/>
    <col min="12289" max="12289" width="16.7265625" style="19" customWidth="1"/>
    <col min="12290" max="12290" width="18.7265625" style="19" customWidth="1"/>
    <col min="12291" max="12537" width="9.1796875" style="19"/>
    <col min="12538" max="12538" width="5.7265625" style="19" customWidth="1"/>
    <col min="12539" max="12539" width="42.7265625" style="19" customWidth="1"/>
    <col min="12540" max="12540" width="16.7265625" style="19" customWidth="1"/>
    <col min="12541" max="12541" width="24.7265625" style="19" customWidth="1"/>
    <col min="12542" max="12542" width="16.7265625" style="19" customWidth="1"/>
    <col min="12543" max="12543" width="24.7265625" style="19" customWidth="1"/>
    <col min="12544" max="12544" width="12.7265625" style="19" customWidth="1"/>
    <col min="12545" max="12545" width="16.7265625" style="19" customWidth="1"/>
    <col min="12546" max="12546" width="18.7265625" style="19" customWidth="1"/>
    <col min="12547" max="12793" width="9.1796875" style="19"/>
    <col min="12794" max="12794" width="5.7265625" style="19" customWidth="1"/>
    <col min="12795" max="12795" width="42.7265625" style="19" customWidth="1"/>
    <col min="12796" max="12796" width="16.7265625" style="19" customWidth="1"/>
    <col min="12797" max="12797" width="24.7265625" style="19" customWidth="1"/>
    <col min="12798" max="12798" width="16.7265625" style="19" customWidth="1"/>
    <col min="12799" max="12799" width="24.7265625" style="19" customWidth="1"/>
    <col min="12800" max="12800" width="12.7265625" style="19" customWidth="1"/>
    <col min="12801" max="12801" width="16.7265625" style="19" customWidth="1"/>
    <col min="12802" max="12802" width="18.7265625" style="19" customWidth="1"/>
    <col min="12803" max="13049" width="9.1796875" style="19"/>
    <col min="13050" max="13050" width="5.7265625" style="19" customWidth="1"/>
    <col min="13051" max="13051" width="42.7265625" style="19" customWidth="1"/>
    <col min="13052" max="13052" width="16.7265625" style="19" customWidth="1"/>
    <col min="13053" max="13053" width="24.7265625" style="19" customWidth="1"/>
    <col min="13054" max="13054" width="16.7265625" style="19" customWidth="1"/>
    <col min="13055" max="13055" width="24.7265625" style="19" customWidth="1"/>
    <col min="13056" max="13056" width="12.7265625" style="19" customWidth="1"/>
    <col min="13057" max="13057" width="16.7265625" style="19" customWidth="1"/>
    <col min="13058" max="13058" width="18.7265625" style="19" customWidth="1"/>
    <col min="13059" max="13305" width="9.1796875" style="19"/>
    <col min="13306" max="13306" width="5.7265625" style="19" customWidth="1"/>
    <col min="13307" max="13307" width="42.7265625" style="19" customWidth="1"/>
    <col min="13308" max="13308" width="16.7265625" style="19" customWidth="1"/>
    <col min="13309" max="13309" width="24.7265625" style="19" customWidth="1"/>
    <col min="13310" max="13310" width="16.7265625" style="19" customWidth="1"/>
    <col min="13311" max="13311" width="24.7265625" style="19" customWidth="1"/>
    <col min="13312" max="13312" width="12.7265625" style="19" customWidth="1"/>
    <col min="13313" max="13313" width="16.7265625" style="19" customWidth="1"/>
    <col min="13314" max="13314" width="18.7265625" style="19" customWidth="1"/>
    <col min="13315" max="13561" width="9.1796875" style="19"/>
    <col min="13562" max="13562" width="5.7265625" style="19" customWidth="1"/>
    <col min="13563" max="13563" width="42.7265625" style="19" customWidth="1"/>
    <col min="13564" max="13564" width="16.7265625" style="19" customWidth="1"/>
    <col min="13565" max="13565" width="24.7265625" style="19" customWidth="1"/>
    <col min="13566" max="13566" width="16.7265625" style="19" customWidth="1"/>
    <col min="13567" max="13567" width="24.7265625" style="19" customWidth="1"/>
    <col min="13568" max="13568" width="12.7265625" style="19" customWidth="1"/>
    <col min="13569" max="13569" width="16.7265625" style="19" customWidth="1"/>
    <col min="13570" max="13570" width="18.7265625" style="19" customWidth="1"/>
    <col min="13571" max="13817" width="9.1796875" style="19"/>
    <col min="13818" max="13818" width="5.7265625" style="19" customWidth="1"/>
    <col min="13819" max="13819" width="42.7265625" style="19" customWidth="1"/>
    <col min="13820" max="13820" width="16.7265625" style="19" customWidth="1"/>
    <col min="13821" max="13821" width="24.7265625" style="19" customWidth="1"/>
    <col min="13822" max="13822" width="16.7265625" style="19" customWidth="1"/>
    <col min="13823" max="13823" width="24.7265625" style="19" customWidth="1"/>
    <col min="13824" max="13824" width="12.7265625" style="19" customWidth="1"/>
    <col min="13825" max="13825" width="16.7265625" style="19" customWidth="1"/>
    <col min="13826" max="13826" width="18.7265625" style="19" customWidth="1"/>
    <col min="13827" max="14073" width="9.1796875" style="19"/>
    <col min="14074" max="14074" width="5.7265625" style="19" customWidth="1"/>
    <col min="14075" max="14075" width="42.7265625" style="19" customWidth="1"/>
    <col min="14076" max="14076" width="16.7265625" style="19" customWidth="1"/>
    <col min="14077" max="14077" width="24.7265625" style="19" customWidth="1"/>
    <col min="14078" max="14078" width="16.7265625" style="19" customWidth="1"/>
    <col min="14079" max="14079" width="24.7265625" style="19" customWidth="1"/>
    <col min="14080" max="14080" width="12.7265625" style="19" customWidth="1"/>
    <col min="14081" max="14081" width="16.7265625" style="19" customWidth="1"/>
    <col min="14082" max="14082" width="18.7265625" style="19" customWidth="1"/>
    <col min="14083" max="14329" width="9.1796875" style="19"/>
    <col min="14330" max="14330" width="5.7265625" style="19" customWidth="1"/>
    <col min="14331" max="14331" width="42.7265625" style="19" customWidth="1"/>
    <col min="14332" max="14332" width="16.7265625" style="19" customWidth="1"/>
    <col min="14333" max="14333" width="24.7265625" style="19" customWidth="1"/>
    <col min="14334" max="14334" width="16.7265625" style="19" customWidth="1"/>
    <col min="14335" max="14335" width="24.7265625" style="19" customWidth="1"/>
    <col min="14336" max="14336" width="12.7265625" style="19" customWidth="1"/>
    <col min="14337" max="14337" width="16.7265625" style="19" customWidth="1"/>
    <col min="14338" max="14338" width="18.7265625" style="19" customWidth="1"/>
    <col min="14339" max="14585" width="9.1796875" style="19"/>
    <col min="14586" max="14586" width="5.7265625" style="19" customWidth="1"/>
    <col min="14587" max="14587" width="42.7265625" style="19" customWidth="1"/>
    <col min="14588" max="14588" width="16.7265625" style="19" customWidth="1"/>
    <col min="14589" max="14589" width="24.7265625" style="19" customWidth="1"/>
    <col min="14590" max="14590" width="16.7265625" style="19" customWidth="1"/>
    <col min="14591" max="14591" width="24.7265625" style="19" customWidth="1"/>
    <col min="14592" max="14592" width="12.7265625" style="19" customWidth="1"/>
    <col min="14593" max="14593" width="16.7265625" style="19" customWidth="1"/>
    <col min="14594" max="14594" width="18.7265625" style="19" customWidth="1"/>
    <col min="14595" max="14841" width="9.1796875" style="19"/>
    <col min="14842" max="14842" width="5.7265625" style="19" customWidth="1"/>
    <col min="14843" max="14843" width="42.7265625" style="19" customWidth="1"/>
    <col min="14844" max="14844" width="16.7265625" style="19" customWidth="1"/>
    <col min="14845" max="14845" width="24.7265625" style="19" customWidth="1"/>
    <col min="14846" max="14846" width="16.7265625" style="19" customWidth="1"/>
    <col min="14847" max="14847" width="24.7265625" style="19" customWidth="1"/>
    <col min="14848" max="14848" width="12.7265625" style="19" customWidth="1"/>
    <col min="14849" max="14849" width="16.7265625" style="19" customWidth="1"/>
    <col min="14850" max="14850" width="18.7265625" style="19" customWidth="1"/>
    <col min="14851" max="15097" width="9.1796875" style="19"/>
    <col min="15098" max="15098" width="5.7265625" style="19" customWidth="1"/>
    <col min="15099" max="15099" width="42.7265625" style="19" customWidth="1"/>
    <col min="15100" max="15100" width="16.7265625" style="19" customWidth="1"/>
    <col min="15101" max="15101" width="24.7265625" style="19" customWidth="1"/>
    <col min="15102" max="15102" width="16.7265625" style="19" customWidth="1"/>
    <col min="15103" max="15103" width="24.7265625" style="19" customWidth="1"/>
    <col min="15104" max="15104" width="12.7265625" style="19" customWidth="1"/>
    <col min="15105" max="15105" width="16.7265625" style="19" customWidth="1"/>
    <col min="15106" max="15106" width="18.7265625" style="19" customWidth="1"/>
    <col min="15107" max="15353" width="9.1796875" style="19"/>
    <col min="15354" max="15354" width="5.7265625" style="19" customWidth="1"/>
    <col min="15355" max="15355" width="42.7265625" style="19" customWidth="1"/>
    <col min="15356" max="15356" width="16.7265625" style="19" customWidth="1"/>
    <col min="15357" max="15357" width="24.7265625" style="19" customWidth="1"/>
    <col min="15358" max="15358" width="16.7265625" style="19" customWidth="1"/>
    <col min="15359" max="15359" width="24.7265625" style="19" customWidth="1"/>
    <col min="15360" max="15360" width="12.7265625" style="19" customWidth="1"/>
    <col min="15361" max="15361" width="16.7265625" style="19" customWidth="1"/>
    <col min="15362" max="15362" width="18.7265625" style="19" customWidth="1"/>
    <col min="15363" max="15609" width="9.1796875" style="19"/>
    <col min="15610" max="15610" width="5.7265625" style="19" customWidth="1"/>
    <col min="15611" max="15611" width="42.7265625" style="19" customWidth="1"/>
    <col min="15612" max="15612" width="16.7265625" style="19" customWidth="1"/>
    <col min="15613" max="15613" width="24.7265625" style="19" customWidth="1"/>
    <col min="15614" max="15614" width="16.7265625" style="19" customWidth="1"/>
    <col min="15615" max="15615" width="24.7265625" style="19" customWidth="1"/>
    <col min="15616" max="15616" width="12.7265625" style="19" customWidth="1"/>
    <col min="15617" max="15617" width="16.7265625" style="19" customWidth="1"/>
    <col min="15618" max="15618" width="18.7265625" style="19" customWidth="1"/>
    <col min="15619" max="15865" width="9.1796875" style="19"/>
    <col min="15866" max="15866" width="5.7265625" style="19" customWidth="1"/>
    <col min="15867" max="15867" width="42.7265625" style="19" customWidth="1"/>
    <col min="15868" max="15868" width="16.7265625" style="19" customWidth="1"/>
    <col min="15869" max="15869" width="24.7265625" style="19" customWidth="1"/>
    <col min="15870" max="15870" width="16.7265625" style="19" customWidth="1"/>
    <col min="15871" max="15871" width="24.7265625" style="19" customWidth="1"/>
    <col min="15872" max="15872" width="12.7265625" style="19" customWidth="1"/>
    <col min="15873" max="15873" width="16.7265625" style="19" customWidth="1"/>
    <col min="15874" max="15874" width="18.7265625" style="19" customWidth="1"/>
    <col min="15875" max="16121" width="9.1796875" style="19"/>
    <col min="16122" max="16122" width="5.7265625" style="19" customWidth="1"/>
    <col min="16123" max="16123" width="42.7265625" style="19" customWidth="1"/>
    <col min="16124" max="16124" width="16.7265625" style="19" customWidth="1"/>
    <col min="16125" max="16125" width="24.7265625" style="19" customWidth="1"/>
    <col min="16126" max="16126" width="16.7265625" style="19" customWidth="1"/>
    <col min="16127" max="16127" width="24.7265625" style="19" customWidth="1"/>
    <col min="16128" max="16128" width="12.7265625" style="19" customWidth="1"/>
    <col min="16129" max="16129" width="16.7265625" style="19" customWidth="1"/>
    <col min="16130" max="16130" width="18.7265625" style="19" customWidth="1"/>
    <col min="16131" max="16384" width="9.1796875" style="19"/>
  </cols>
  <sheetData>
    <row r="1" spans="1:25" s="1" customFormat="1" x14ac:dyDescent="0.35">
      <c r="A1" s="552"/>
      <c r="B1" s="1703"/>
      <c r="C1" s="552"/>
      <c r="G1" s="2137" t="s">
        <v>5435</v>
      </c>
      <c r="H1" s="2137"/>
      <c r="I1" s="2137"/>
      <c r="J1" s="2137"/>
      <c r="N1" s="2499"/>
      <c r="O1" s="2499"/>
      <c r="P1" s="2499"/>
      <c r="Q1" s="2499"/>
      <c r="R1" s="10"/>
      <c r="S1" s="10"/>
      <c r="T1" s="10"/>
      <c r="U1" s="10"/>
      <c r="V1" s="10"/>
      <c r="W1" s="10"/>
      <c r="X1" s="10"/>
      <c r="Y1" s="10"/>
    </row>
    <row r="2" spans="1:25" s="1" customFormat="1" x14ac:dyDescent="0.35">
      <c r="A2" s="552"/>
      <c r="B2" s="1703"/>
      <c r="C2" s="552"/>
      <c r="G2" s="2137"/>
      <c r="H2" s="2137"/>
      <c r="I2" s="2137"/>
      <c r="J2" s="2137"/>
      <c r="P2" s="9"/>
      <c r="Q2" s="9"/>
      <c r="R2" s="10"/>
      <c r="S2" s="10"/>
      <c r="T2" s="10"/>
      <c r="U2" s="10"/>
      <c r="V2" s="10"/>
      <c r="W2" s="10"/>
      <c r="X2" s="10"/>
      <c r="Y2" s="10"/>
    </row>
    <row r="3" spans="1:25" s="1" customFormat="1" x14ac:dyDescent="0.35">
      <c r="A3" s="552"/>
      <c r="B3" s="1703"/>
      <c r="C3" s="552"/>
      <c r="I3" s="9"/>
      <c r="J3" s="1757"/>
      <c r="P3" s="9"/>
      <c r="Q3" s="9"/>
      <c r="R3" s="10"/>
      <c r="S3" s="10"/>
      <c r="T3" s="10"/>
      <c r="U3" s="10"/>
      <c r="V3" s="10"/>
      <c r="W3" s="10"/>
      <c r="X3" s="10"/>
      <c r="Y3" s="10"/>
    </row>
    <row r="4" spans="1:25" s="1" customFormat="1" x14ac:dyDescent="0.35">
      <c r="A4" s="552"/>
      <c r="B4" s="1703"/>
      <c r="C4" s="552"/>
      <c r="I4" s="9"/>
      <c r="J4" s="1757"/>
      <c r="P4" s="9"/>
      <c r="Q4" s="9"/>
      <c r="R4" s="10"/>
      <c r="S4" s="10"/>
      <c r="T4" s="10"/>
      <c r="U4" s="10"/>
      <c r="V4" s="10"/>
      <c r="W4" s="10"/>
      <c r="X4" s="10"/>
      <c r="Y4" s="10"/>
    </row>
    <row r="5" spans="1:25" s="1" customFormat="1" x14ac:dyDescent="0.35">
      <c r="A5" s="552"/>
      <c r="B5" s="1703"/>
      <c r="C5" s="552"/>
      <c r="I5" s="9"/>
      <c r="J5" s="1757"/>
      <c r="P5" s="9"/>
      <c r="Q5" s="9"/>
      <c r="R5" s="10"/>
      <c r="S5" s="10"/>
      <c r="T5" s="10"/>
      <c r="U5" s="10"/>
      <c r="V5" s="10"/>
      <c r="W5" s="10"/>
      <c r="X5" s="10"/>
      <c r="Y5" s="10"/>
    </row>
    <row r="6" spans="1:25" s="1" customFormat="1" x14ac:dyDescent="0.35">
      <c r="A6" s="552"/>
      <c r="B6" s="1703"/>
      <c r="C6" s="552"/>
      <c r="I6" s="9"/>
      <c r="J6" s="1757"/>
      <c r="P6" s="9"/>
      <c r="Q6" s="9"/>
      <c r="R6" s="10"/>
      <c r="S6" s="10"/>
      <c r="T6" s="10"/>
      <c r="U6" s="10"/>
      <c r="V6" s="10"/>
      <c r="W6" s="10"/>
      <c r="X6" s="10"/>
      <c r="Y6" s="10"/>
    </row>
    <row r="7" spans="1:25" s="1" customFormat="1" x14ac:dyDescent="0.35">
      <c r="A7" s="552"/>
      <c r="B7" s="1703"/>
      <c r="C7" s="552"/>
      <c r="I7" s="9"/>
      <c r="J7" s="1757"/>
      <c r="P7" s="9"/>
      <c r="Q7" s="9"/>
      <c r="R7" s="10"/>
      <c r="S7" s="10"/>
      <c r="T7" s="10"/>
      <c r="U7" s="10"/>
      <c r="V7" s="10"/>
      <c r="W7" s="10"/>
      <c r="X7" s="10"/>
      <c r="Y7" s="10"/>
    </row>
    <row r="8" spans="1:25" s="1122" customFormat="1" x14ac:dyDescent="0.35">
      <c r="A8" s="2218" t="s">
        <v>829</v>
      </c>
      <c r="B8" s="2218"/>
      <c r="C8" s="2218"/>
      <c r="D8" s="2218"/>
      <c r="E8" s="2218"/>
      <c r="F8" s="2218"/>
      <c r="G8" s="2218"/>
      <c r="H8" s="2218"/>
      <c r="I8" s="2218"/>
      <c r="J8" s="2218"/>
    </row>
    <row r="9" spans="1:25" s="1122" customFormat="1" x14ac:dyDescent="0.35">
      <c r="A9" s="2218" t="s">
        <v>709</v>
      </c>
      <c r="B9" s="2218"/>
      <c r="C9" s="2218"/>
      <c r="D9" s="2218"/>
      <c r="E9" s="2218"/>
      <c r="F9" s="2218"/>
      <c r="G9" s="2218"/>
      <c r="H9" s="2218"/>
      <c r="I9" s="2500"/>
      <c r="J9" s="2500"/>
    </row>
    <row r="10" spans="1:25" s="1122" customFormat="1" ht="15" thickBot="1" x14ac:dyDescent="0.4">
      <c r="A10" s="2218"/>
      <c r="B10" s="2218"/>
      <c r="C10" s="2218"/>
      <c r="D10" s="2218"/>
      <c r="E10" s="2218"/>
      <c r="F10" s="2218"/>
      <c r="G10" s="2218"/>
      <c r="H10" s="2218"/>
      <c r="I10" s="2500"/>
      <c r="J10" s="2500"/>
    </row>
    <row r="11" spans="1:25" s="28" customFormat="1" ht="30.65" customHeight="1" x14ac:dyDescent="0.35">
      <c r="A11" s="2146" t="s">
        <v>713</v>
      </c>
      <c r="B11" s="2457" t="s">
        <v>888</v>
      </c>
      <c r="C11" s="2459" t="s">
        <v>887</v>
      </c>
      <c r="D11" s="2149" t="s">
        <v>886</v>
      </c>
      <c r="E11" s="2149"/>
      <c r="F11" s="2149" t="s">
        <v>885</v>
      </c>
      <c r="G11" s="2149"/>
      <c r="H11" s="2460" t="s">
        <v>884</v>
      </c>
      <c r="I11" s="2452" t="s">
        <v>883</v>
      </c>
      <c r="J11" s="2454" t="s">
        <v>882</v>
      </c>
    </row>
    <row r="12" spans="1:25" s="28" customFormat="1" ht="30.75" customHeight="1" thickBot="1" x14ac:dyDescent="0.4">
      <c r="A12" s="2492"/>
      <c r="B12" s="2493"/>
      <c r="C12" s="2151"/>
      <c r="D12" s="1704" t="s">
        <v>881</v>
      </c>
      <c r="E12" s="1704" t="s">
        <v>880</v>
      </c>
      <c r="F12" s="1704" t="s">
        <v>881</v>
      </c>
      <c r="G12" s="1704" t="s">
        <v>880</v>
      </c>
      <c r="H12" s="2489"/>
      <c r="I12" s="2490"/>
      <c r="J12" s="2491"/>
    </row>
    <row r="13" spans="1:25" ht="15" thickBot="1" x14ac:dyDescent="0.4">
      <c r="A13" s="1715" t="s">
        <v>8</v>
      </c>
      <c r="B13" s="1716"/>
      <c r="C13" s="1716"/>
      <c r="D13" s="1716"/>
      <c r="E13" s="1716"/>
      <c r="F13" s="1716"/>
      <c r="G13" s="1716"/>
      <c r="H13" s="1994"/>
      <c r="I13" s="1995"/>
      <c r="J13" s="1996"/>
    </row>
    <row r="14" spans="1:25" x14ac:dyDescent="0.35">
      <c r="A14" s="1367"/>
      <c r="B14" s="1997" t="s">
        <v>580</v>
      </c>
      <c r="C14" s="1936" t="s">
        <v>586</v>
      </c>
      <c r="D14" s="2510"/>
      <c r="E14" s="2511"/>
      <c r="F14" s="2511"/>
      <c r="G14" s="2511"/>
      <c r="H14" s="2511"/>
      <c r="I14" s="2511"/>
      <c r="J14" s="2512"/>
    </row>
    <row r="15" spans="1:25" x14ac:dyDescent="0.35">
      <c r="A15" s="1368">
        <v>1</v>
      </c>
      <c r="B15" s="1998"/>
      <c r="C15" s="1864" t="s">
        <v>337</v>
      </c>
      <c r="D15" s="1713" t="s">
        <v>980</v>
      </c>
      <c r="E15" s="1369" t="s">
        <v>1068</v>
      </c>
      <c r="F15" s="910"/>
      <c r="G15" s="910"/>
      <c r="H15" s="1705">
        <v>1</v>
      </c>
      <c r="I15" s="1351"/>
      <c r="J15" s="1370">
        <f t="shared" ref="J15:J42" si="0">ROUND(I15,2)*H15</f>
        <v>0</v>
      </c>
    </row>
    <row r="16" spans="1:25" x14ac:dyDescent="0.35">
      <c r="A16" s="1368">
        <f t="shared" ref="A16:A42" si="1">A15+1</f>
        <v>2</v>
      </c>
      <c r="B16" s="1998"/>
      <c r="C16" s="1864" t="s">
        <v>1067</v>
      </c>
      <c r="D16" s="1713" t="s">
        <v>980</v>
      </c>
      <c r="E16" s="1369" t="s">
        <v>1066</v>
      </c>
      <c r="F16" s="910"/>
      <c r="G16" s="910"/>
      <c r="H16" s="1705">
        <v>1</v>
      </c>
      <c r="I16" s="1351"/>
      <c r="J16" s="1370">
        <f t="shared" si="0"/>
        <v>0</v>
      </c>
    </row>
    <row r="17" spans="1:10" x14ac:dyDescent="0.35">
      <c r="A17" s="1368">
        <f t="shared" si="1"/>
        <v>3</v>
      </c>
      <c r="B17" s="1998"/>
      <c r="C17" s="1864" t="s">
        <v>1065</v>
      </c>
      <c r="D17" s="1713" t="s">
        <v>980</v>
      </c>
      <c r="E17" s="1369" t="s">
        <v>1064</v>
      </c>
      <c r="F17" s="910"/>
      <c r="G17" s="910"/>
      <c r="H17" s="1705">
        <v>1</v>
      </c>
      <c r="I17" s="1351"/>
      <c r="J17" s="1370">
        <f t="shared" si="0"/>
        <v>0</v>
      </c>
    </row>
    <row r="18" spans="1:10" x14ac:dyDescent="0.35">
      <c r="A18" s="1368">
        <f t="shared" si="1"/>
        <v>4</v>
      </c>
      <c r="B18" s="1998"/>
      <c r="C18" s="1864" t="s">
        <v>1063</v>
      </c>
      <c r="D18" s="1713" t="s">
        <v>980</v>
      </c>
      <c r="E18" s="1369" t="s">
        <v>1062</v>
      </c>
      <c r="F18" s="910"/>
      <c r="G18" s="910"/>
      <c r="H18" s="1705">
        <v>1</v>
      </c>
      <c r="I18" s="1351"/>
      <c r="J18" s="1370">
        <f t="shared" si="0"/>
        <v>0</v>
      </c>
    </row>
    <row r="19" spans="1:10" x14ac:dyDescent="0.35">
      <c r="A19" s="1368">
        <f t="shared" si="1"/>
        <v>5</v>
      </c>
      <c r="B19" s="1998"/>
      <c r="C19" s="1864" t="s">
        <v>992</v>
      </c>
      <c r="D19" s="1713" t="s">
        <v>980</v>
      </c>
      <c r="E19" s="1369" t="s">
        <v>991</v>
      </c>
      <c r="F19" s="910"/>
      <c r="G19" s="910"/>
      <c r="H19" s="1705">
        <v>1</v>
      </c>
      <c r="I19" s="1351"/>
      <c r="J19" s="1370">
        <f t="shared" si="0"/>
        <v>0</v>
      </c>
    </row>
    <row r="20" spans="1:10" x14ac:dyDescent="0.35">
      <c r="A20" s="1368">
        <f t="shared" si="1"/>
        <v>6</v>
      </c>
      <c r="B20" s="1998"/>
      <c r="C20" s="1864" t="s">
        <v>1061</v>
      </c>
      <c r="D20" s="1713" t="s">
        <v>980</v>
      </c>
      <c r="E20" s="1369" t="s">
        <v>1060</v>
      </c>
      <c r="F20" s="910"/>
      <c r="G20" s="910"/>
      <c r="H20" s="1705">
        <v>1</v>
      </c>
      <c r="I20" s="1351"/>
      <c r="J20" s="1370">
        <f t="shared" si="0"/>
        <v>0</v>
      </c>
    </row>
    <row r="21" spans="1:10" x14ac:dyDescent="0.35">
      <c r="A21" s="1368">
        <f t="shared" si="1"/>
        <v>7</v>
      </c>
      <c r="B21" s="1998"/>
      <c r="C21" s="1864" t="s">
        <v>990</v>
      </c>
      <c r="D21" s="1713" t="s">
        <v>980</v>
      </c>
      <c r="E21" s="1369" t="s">
        <v>989</v>
      </c>
      <c r="F21" s="910"/>
      <c r="G21" s="910"/>
      <c r="H21" s="1705">
        <v>1</v>
      </c>
      <c r="I21" s="1351"/>
      <c r="J21" s="1370">
        <f t="shared" si="0"/>
        <v>0</v>
      </c>
    </row>
    <row r="22" spans="1:10" x14ac:dyDescent="0.35">
      <c r="A22" s="1368">
        <f t="shared" si="1"/>
        <v>8</v>
      </c>
      <c r="B22" s="1998"/>
      <c r="C22" s="1864" t="s">
        <v>346</v>
      </c>
      <c r="D22" s="1713" t="s">
        <v>980</v>
      </c>
      <c r="E22" s="1369" t="s">
        <v>981</v>
      </c>
      <c r="F22" s="910"/>
      <c r="G22" s="910"/>
      <c r="H22" s="1705">
        <v>1</v>
      </c>
      <c r="I22" s="1351"/>
      <c r="J22" s="1370">
        <f t="shared" si="0"/>
        <v>0</v>
      </c>
    </row>
    <row r="23" spans="1:10" x14ac:dyDescent="0.35">
      <c r="A23" s="1368">
        <f t="shared" si="1"/>
        <v>9</v>
      </c>
      <c r="B23" s="1998"/>
      <c r="C23" s="1864" t="s">
        <v>988</v>
      </c>
      <c r="D23" s="1713" t="s">
        <v>980</v>
      </c>
      <c r="E23" s="1369" t="s">
        <v>987</v>
      </c>
      <c r="F23" s="910"/>
      <c r="G23" s="910"/>
      <c r="H23" s="1705">
        <v>1</v>
      </c>
      <c r="I23" s="1351"/>
      <c r="J23" s="1370">
        <f t="shared" si="0"/>
        <v>0</v>
      </c>
    </row>
    <row r="24" spans="1:10" x14ac:dyDescent="0.35">
      <c r="A24" s="1368">
        <f t="shared" si="1"/>
        <v>10</v>
      </c>
      <c r="B24" s="1998"/>
      <c r="C24" s="1864" t="s">
        <v>984</v>
      </c>
      <c r="D24" s="1713" t="s">
        <v>980</v>
      </c>
      <c r="E24" s="1369" t="s">
        <v>983</v>
      </c>
      <c r="F24" s="910"/>
      <c r="G24" s="910"/>
      <c r="H24" s="1705">
        <v>1</v>
      </c>
      <c r="I24" s="1351"/>
      <c r="J24" s="1370">
        <f t="shared" si="0"/>
        <v>0</v>
      </c>
    </row>
    <row r="25" spans="1:10" x14ac:dyDescent="0.35">
      <c r="A25" s="1368">
        <f t="shared" si="1"/>
        <v>11</v>
      </c>
      <c r="B25" s="1998"/>
      <c r="C25" s="1864" t="s">
        <v>1059</v>
      </c>
      <c r="D25" s="1713" t="s">
        <v>980</v>
      </c>
      <c r="E25" s="1369" t="s">
        <v>1058</v>
      </c>
      <c r="F25" s="910"/>
      <c r="G25" s="910"/>
      <c r="H25" s="1705">
        <v>1</v>
      </c>
      <c r="I25" s="1351"/>
      <c r="J25" s="1370">
        <f t="shared" si="0"/>
        <v>0</v>
      </c>
    </row>
    <row r="26" spans="1:10" x14ac:dyDescent="0.35">
      <c r="A26" s="1368">
        <f t="shared" si="1"/>
        <v>12</v>
      </c>
      <c r="B26" s="1998"/>
      <c r="C26" s="1864" t="s">
        <v>352</v>
      </c>
      <c r="D26" s="1713" t="s">
        <v>980</v>
      </c>
      <c r="E26" s="1369" t="s">
        <v>986</v>
      </c>
      <c r="F26" s="910"/>
      <c r="G26" s="910"/>
      <c r="H26" s="1705">
        <v>1</v>
      </c>
      <c r="I26" s="1351"/>
      <c r="J26" s="1370">
        <f t="shared" si="0"/>
        <v>0</v>
      </c>
    </row>
    <row r="27" spans="1:10" x14ac:dyDescent="0.35">
      <c r="A27" s="1368">
        <f t="shared" si="1"/>
        <v>13</v>
      </c>
      <c r="B27" s="1998"/>
      <c r="C27" s="1864" t="s">
        <v>354</v>
      </c>
      <c r="D27" s="1713" t="s">
        <v>980</v>
      </c>
      <c r="E27" s="1369" t="s">
        <v>985</v>
      </c>
      <c r="F27" s="910"/>
      <c r="G27" s="910"/>
      <c r="H27" s="1705">
        <v>1</v>
      </c>
      <c r="I27" s="1351"/>
      <c r="J27" s="1370">
        <f t="shared" si="0"/>
        <v>0</v>
      </c>
    </row>
    <row r="28" spans="1:10" x14ac:dyDescent="0.35">
      <c r="A28" s="1368">
        <f t="shared" si="1"/>
        <v>14</v>
      </c>
      <c r="B28" s="1998"/>
      <c r="C28" s="1864" t="s">
        <v>356</v>
      </c>
      <c r="D28" s="1713" t="s">
        <v>980</v>
      </c>
      <c r="E28" s="1369" t="s">
        <v>1057</v>
      </c>
      <c r="F28" s="910"/>
      <c r="G28" s="910"/>
      <c r="H28" s="1705">
        <v>1</v>
      </c>
      <c r="I28" s="1351"/>
      <c r="J28" s="1370">
        <f t="shared" si="0"/>
        <v>0</v>
      </c>
    </row>
    <row r="29" spans="1:10" x14ac:dyDescent="0.35">
      <c r="A29" s="1368">
        <f t="shared" si="1"/>
        <v>15</v>
      </c>
      <c r="B29" s="1998"/>
      <c r="C29" s="1864" t="s">
        <v>367</v>
      </c>
      <c r="D29" s="1713" t="s">
        <v>980</v>
      </c>
      <c r="E29" s="1369" t="s">
        <v>1056</v>
      </c>
      <c r="F29" s="910"/>
      <c r="G29" s="910"/>
      <c r="H29" s="1705">
        <v>1</v>
      </c>
      <c r="I29" s="1351"/>
      <c r="J29" s="1370">
        <f t="shared" si="0"/>
        <v>0</v>
      </c>
    </row>
    <row r="30" spans="1:10" x14ac:dyDescent="0.35">
      <c r="A30" s="1368">
        <f t="shared" si="1"/>
        <v>16</v>
      </c>
      <c r="B30" s="1998"/>
      <c r="C30" s="1864" t="s">
        <v>360</v>
      </c>
      <c r="D30" s="1713" t="s">
        <v>980</v>
      </c>
      <c r="E30" s="1369" t="s">
        <v>1055</v>
      </c>
      <c r="F30" s="910"/>
      <c r="G30" s="910"/>
      <c r="H30" s="1705">
        <v>1</v>
      </c>
      <c r="I30" s="1351"/>
      <c r="J30" s="1370">
        <f t="shared" si="0"/>
        <v>0</v>
      </c>
    </row>
    <row r="31" spans="1:10" x14ac:dyDescent="0.35">
      <c r="A31" s="1368">
        <f t="shared" si="1"/>
        <v>17</v>
      </c>
      <c r="B31" s="1998"/>
      <c r="C31" s="1864" t="s">
        <v>362</v>
      </c>
      <c r="D31" s="1713" t="s">
        <v>980</v>
      </c>
      <c r="E31" s="1369" t="s">
        <v>1054</v>
      </c>
      <c r="F31" s="910"/>
      <c r="G31" s="910"/>
      <c r="H31" s="1705">
        <v>1</v>
      </c>
      <c r="I31" s="1351"/>
      <c r="J31" s="1370">
        <f t="shared" si="0"/>
        <v>0</v>
      </c>
    </row>
    <row r="32" spans="1:10" x14ac:dyDescent="0.35">
      <c r="A32" s="1368">
        <f t="shared" si="1"/>
        <v>18</v>
      </c>
      <c r="B32" s="1998"/>
      <c r="C32" s="1864" t="s">
        <v>1053</v>
      </c>
      <c r="D32" s="1713" t="s">
        <v>980</v>
      </c>
      <c r="E32" s="1369" t="s">
        <v>1052</v>
      </c>
      <c r="F32" s="910"/>
      <c r="G32" s="910"/>
      <c r="H32" s="1705">
        <v>1</v>
      </c>
      <c r="I32" s="1351"/>
      <c r="J32" s="1370">
        <f t="shared" si="0"/>
        <v>0</v>
      </c>
    </row>
    <row r="33" spans="1:10" x14ac:dyDescent="0.35">
      <c r="A33" s="1368">
        <f t="shared" si="1"/>
        <v>19</v>
      </c>
      <c r="B33" s="1998"/>
      <c r="C33" s="1864" t="s">
        <v>1051</v>
      </c>
      <c r="D33" s="1713" t="s">
        <v>980</v>
      </c>
      <c r="E33" s="1369" t="s">
        <v>1050</v>
      </c>
      <c r="F33" s="910"/>
      <c r="G33" s="910"/>
      <c r="H33" s="1705">
        <v>1</v>
      </c>
      <c r="I33" s="1351"/>
      <c r="J33" s="1370">
        <f t="shared" si="0"/>
        <v>0</v>
      </c>
    </row>
    <row r="34" spans="1:10" x14ac:dyDescent="0.35">
      <c r="A34" s="1368">
        <f t="shared" si="1"/>
        <v>20</v>
      </c>
      <c r="B34" s="1998"/>
      <c r="C34" s="1864" t="s">
        <v>1049</v>
      </c>
      <c r="D34" s="1713" t="s">
        <v>980</v>
      </c>
      <c r="E34" s="1369" t="s">
        <v>1048</v>
      </c>
      <c r="F34" s="910"/>
      <c r="G34" s="910"/>
      <c r="H34" s="1705">
        <v>1</v>
      </c>
      <c r="I34" s="1351"/>
      <c r="J34" s="1370">
        <f t="shared" si="0"/>
        <v>0</v>
      </c>
    </row>
    <row r="35" spans="1:10" x14ac:dyDescent="0.35">
      <c r="A35" s="1368">
        <f t="shared" si="1"/>
        <v>21</v>
      </c>
      <c r="B35" s="1998"/>
      <c r="C35" s="1864" t="s">
        <v>1047</v>
      </c>
      <c r="D35" s="1713" t="s">
        <v>980</v>
      </c>
      <c r="E35" s="1369" t="s">
        <v>1046</v>
      </c>
      <c r="F35" s="910"/>
      <c r="G35" s="910"/>
      <c r="H35" s="1705">
        <v>1</v>
      </c>
      <c r="I35" s="1351"/>
      <c r="J35" s="1370">
        <f t="shared" si="0"/>
        <v>0</v>
      </c>
    </row>
    <row r="36" spans="1:10" x14ac:dyDescent="0.35">
      <c r="A36" s="1368">
        <f t="shared" si="1"/>
        <v>22</v>
      </c>
      <c r="B36" s="1998"/>
      <c r="C36" s="1864" t="s">
        <v>1045</v>
      </c>
      <c r="D36" s="1713" t="s">
        <v>980</v>
      </c>
      <c r="E36" s="1369" t="s">
        <v>1044</v>
      </c>
      <c r="F36" s="910"/>
      <c r="G36" s="910"/>
      <c r="H36" s="1705">
        <v>1</v>
      </c>
      <c r="I36" s="1351"/>
      <c r="J36" s="1370">
        <f t="shared" si="0"/>
        <v>0</v>
      </c>
    </row>
    <row r="37" spans="1:10" x14ac:dyDescent="0.35">
      <c r="A37" s="1368">
        <f t="shared" si="1"/>
        <v>23</v>
      </c>
      <c r="B37" s="1998"/>
      <c r="C37" s="1864" t="s">
        <v>1043</v>
      </c>
      <c r="D37" s="1713" t="s">
        <v>980</v>
      </c>
      <c r="E37" s="1369" t="s">
        <v>1042</v>
      </c>
      <c r="F37" s="910"/>
      <c r="G37" s="910"/>
      <c r="H37" s="1705">
        <v>1</v>
      </c>
      <c r="I37" s="1351"/>
      <c r="J37" s="1370">
        <f t="shared" si="0"/>
        <v>0</v>
      </c>
    </row>
    <row r="38" spans="1:10" x14ac:dyDescent="0.35">
      <c r="A38" s="1368">
        <f t="shared" si="1"/>
        <v>24</v>
      </c>
      <c r="B38" s="1998"/>
      <c r="C38" s="1864" t="s">
        <v>1041</v>
      </c>
      <c r="D38" s="1713"/>
      <c r="E38" s="1369" t="s">
        <v>1040</v>
      </c>
      <c r="F38" s="910"/>
      <c r="G38" s="910"/>
      <c r="H38" s="1705">
        <v>1</v>
      </c>
      <c r="I38" s="1351"/>
      <c r="J38" s="1370">
        <f t="shared" si="0"/>
        <v>0</v>
      </c>
    </row>
    <row r="39" spans="1:10" x14ac:dyDescent="0.35">
      <c r="A39" s="1368">
        <f t="shared" si="1"/>
        <v>25</v>
      </c>
      <c r="B39" s="1998"/>
      <c r="C39" s="1864" t="s">
        <v>1039</v>
      </c>
      <c r="D39" s="1713"/>
      <c r="E39" s="1369" t="s">
        <v>1038</v>
      </c>
      <c r="F39" s="910"/>
      <c r="G39" s="910"/>
      <c r="H39" s="1705">
        <v>1</v>
      </c>
      <c r="I39" s="1351"/>
      <c r="J39" s="1370">
        <f t="shared" si="0"/>
        <v>0</v>
      </c>
    </row>
    <row r="40" spans="1:10" x14ac:dyDescent="0.35">
      <c r="A40" s="1368">
        <f t="shared" si="1"/>
        <v>26</v>
      </c>
      <c r="B40" s="1998"/>
      <c r="C40" s="1864" t="s">
        <v>1037</v>
      </c>
      <c r="D40" s="1713"/>
      <c r="E40" s="1369" t="s">
        <v>1036</v>
      </c>
      <c r="F40" s="910"/>
      <c r="G40" s="910"/>
      <c r="H40" s="1705">
        <v>1</v>
      </c>
      <c r="I40" s="1351"/>
      <c r="J40" s="1370">
        <f t="shared" si="0"/>
        <v>0</v>
      </c>
    </row>
    <row r="41" spans="1:10" x14ac:dyDescent="0.35">
      <c r="A41" s="1368">
        <f t="shared" si="1"/>
        <v>27</v>
      </c>
      <c r="B41" s="1998"/>
      <c r="C41" s="1864" t="s">
        <v>1035</v>
      </c>
      <c r="D41" s="1713"/>
      <c r="E41" s="1369" t="s">
        <v>1034</v>
      </c>
      <c r="F41" s="910"/>
      <c r="G41" s="910"/>
      <c r="H41" s="1705">
        <v>1</v>
      </c>
      <c r="I41" s="1351"/>
      <c r="J41" s="1370">
        <f t="shared" si="0"/>
        <v>0</v>
      </c>
    </row>
    <row r="42" spans="1:10" ht="15" thickBot="1" x14ac:dyDescent="0.4">
      <c r="A42" s="1371">
        <f t="shared" si="1"/>
        <v>28</v>
      </c>
      <c r="B42" s="1999"/>
      <c r="C42" s="2000" t="s">
        <v>1033</v>
      </c>
      <c r="D42" s="195"/>
      <c r="E42" s="1372" t="s">
        <v>1032</v>
      </c>
      <c r="F42" s="1353"/>
      <c r="G42" s="1353"/>
      <c r="H42" s="1706">
        <v>1</v>
      </c>
      <c r="I42" s="1352"/>
      <c r="J42" s="1373">
        <f t="shared" si="0"/>
        <v>0</v>
      </c>
    </row>
    <row r="43" spans="1:10" x14ac:dyDescent="0.35">
      <c r="A43" s="1367"/>
      <c r="B43" s="1935" t="s">
        <v>581</v>
      </c>
      <c r="C43" s="1936" t="s">
        <v>587</v>
      </c>
      <c r="D43" s="2510"/>
      <c r="E43" s="2511"/>
      <c r="F43" s="2511"/>
      <c r="G43" s="2511"/>
      <c r="H43" s="2511"/>
      <c r="I43" s="2511"/>
      <c r="J43" s="2512"/>
    </row>
    <row r="44" spans="1:10" x14ac:dyDescent="0.35">
      <c r="A44" s="1374">
        <v>29</v>
      </c>
      <c r="B44" s="1998"/>
      <c r="C44" s="2001" t="s">
        <v>1031</v>
      </c>
      <c r="D44" s="1713" t="s">
        <v>1027</v>
      </c>
      <c r="E44" s="1375" t="s">
        <v>1029</v>
      </c>
      <c r="F44" s="910"/>
      <c r="G44" s="910"/>
      <c r="H44" s="91">
        <v>1</v>
      </c>
      <c r="I44" s="1351"/>
      <c r="J44" s="1370">
        <f t="shared" ref="J44:J52" si="2">ROUND(I44,2)*H44</f>
        <v>0</v>
      </c>
    </row>
    <row r="45" spans="1:10" x14ac:dyDescent="0.35">
      <c r="A45" s="1091">
        <f t="shared" ref="A45:A51" si="3">A44+1</f>
        <v>30</v>
      </c>
      <c r="B45" s="1998"/>
      <c r="C45" s="2001" t="s">
        <v>1030</v>
      </c>
      <c r="D45" s="1713" t="s">
        <v>1027</v>
      </c>
      <c r="E45" s="1375" t="s">
        <v>1029</v>
      </c>
      <c r="F45" s="910"/>
      <c r="G45" s="910"/>
      <c r="H45" s="91">
        <v>1</v>
      </c>
      <c r="I45" s="1351"/>
      <c r="J45" s="1370">
        <f t="shared" si="2"/>
        <v>0</v>
      </c>
    </row>
    <row r="46" spans="1:10" x14ac:dyDescent="0.35">
      <c r="A46" s="1091">
        <f t="shared" si="3"/>
        <v>31</v>
      </c>
      <c r="B46" s="1998"/>
      <c r="C46" s="2001" t="s">
        <v>1028</v>
      </c>
      <c r="D46" s="1713" t="s">
        <v>1027</v>
      </c>
      <c r="E46" s="1375" t="s">
        <v>1026</v>
      </c>
      <c r="F46" s="910"/>
      <c r="G46" s="910"/>
      <c r="H46" s="91">
        <v>1</v>
      </c>
      <c r="I46" s="1351"/>
      <c r="J46" s="1370">
        <f t="shared" si="2"/>
        <v>0</v>
      </c>
    </row>
    <row r="47" spans="1:10" x14ac:dyDescent="0.35">
      <c r="A47" s="1091">
        <f t="shared" si="3"/>
        <v>32</v>
      </c>
      <c r="B47" s="1998"/>
      <c r="C47" s="2001" t="s">
        <v>1025</v>
      </c>
      <c r="D47" s="1713" t="s">
        <v>1024</v>
      </c>
      <c r="E47" s="1375" t="s">
        <v>1023</v>
      </c>
      <c r="F47" s="910"/>
      <c r="G47" s="910"/>
      <c r="H47" s="91">
        <v>1</v>
      </c>
      <c r="I47" s="1351"/>
      <c r="J47" s="1370">
        <f t="shared" si="2"/>
        <v>0</v>
      </c>
    </row>
    <row r="48" spans="1:10" x14ac:dyDescent="0.35">
      <c r="A48" s="1091">
        <f t="shared" si="3"/>
        <v>33</v>
      </c>
      <c r="B48" s="1998"/>
      <c r="C48" s="2001" t="s">
        <v>1022</v>
      </c>
      <c r="D48" s="1713" t="s">
        <v>1020</v>
      </c>
      <c r="E48" s="1375" t="s">
        <v>1021</v>
      </c>
      <c r="F48" s="910"/>
      <c r="G48" s="910"/>
      <c r="H48" s="91">
        <v>1</v>
      </c>
      <c r="I48" s="1351"/>
      <c r="J48" s="1370">
        <f t="shared" si="2"/>
        <v>0</v>
      </c>
    </row>
    <row r="49" spans="1:10" x14ac:dyDescent="0.35">
      <c r="A49" s="1091">
        <f t="shared" si="3"/>
        <v>34</v>
      </c>
      <c r="B49" s="1998"/>
      <c r="C49" s="2001" t="s">
        <v>1019</v>
      </c>
      <c r="D49" s="1713" t="s">
        <v>1018</v>
      </c>
      <c r="E49" s="1375" t="s">
        <v>1017</v>
      </c>
      <c r="F49" s="910"/>
      <c r="G49" s="910"/>
      <c r="H49" s="91">
        <v>1</v>
      </c>
      <c r="I49" s="1351"/>
      <c r="J49" s="1370">
        <f t="shared" si="2"/>
        <v>0</v>
      </c>
    </row>
    <row r="50" spans="1:10" x14ac:dyDescent="0.35">
      <c r="A50" s="1091">
        <f t="shared" si="3"/>
        <v>35</v>
      </c>
      <c r="B50" s="1998"/>
      <c r="C50" s="1864" t="s">
        <v>1015</v>
      </c>
      <c r="D50" s="1713" t="s">
        <v>1014</v>
      </c>
      <c r="E50" s="1375" t="s">
        <v>1016</v>
      </c>
      <c r="F50" s="910"/>
      <c r="G50" s="910"/>
      <c r="H50" s="91">
        <v>1</v>
      </c>
      <c r="I50" s="1351"/>
      <c r="J50" s="1370">
        <f t="shared" si="2"/>
        <v>0</v>
      </c>
    </row>
    <row r="51" spans="1:10" x14ac:dyDescent="0.35">
      <c r="A51" s="1091">
        <f t="shared" si="3"/>
        <v>36</v>
      </c>
      <c r="B51" s="1998"/>
      <c r="C51" s="1864" t="s">
        <v>1015</v>
      </c>
      <c r="D51" s="1713" t="s">
        <v>1014</v>
      </c>
      <c r="E51" s="1375" t="s">
        <v>1013</v>
      </c>
      <c r="F51" s="910"/>
      <c r="G51" s="910"/>
      <c r="H51" s="91">
        <v>1</v>
      </c>
      <c r="I51" s="1351"/>
      <c r="J51" s="1370">
        <f t="shared" si="2"/>
        <v>0</v>
      </c>
    </row>
    <row r="52" spans="1:10" ht="15" thickBot="1" x14ac:dyDescent="0.4">
      <c r="A52" s="1092">
        <v>37</v>
      </c>
      <c r="B52" s="1999"/>
      <c r="C52" s="1967" t="s">
        <v>4241</v>
      </c>
      <c r="D52" s="357" t="s">
        <v>1027</v>
      </c>
      <c r="E52" s="1376"/>
      <c r="F52" s="1353"/>
      <c r="G52" s="1353"/>
      <c r="H52" s="90">
        <v>1</v>
      </c>
      <c r="I52" s="1352"/>
      <c r="J52" s="1373">
        <f t="shared" si="2"/>
        <v>0</v>
      </c>
    </row>
    <row r="53" spans="1:10" x14ac:dyDescent="0.35">
      <c r="A53" s="1367"/>
      <c r="B53" s="1935" t="s">
        <v>582</v>
      </c>
      <c r="C53" s="1936" t="s">
        <v>3790</v>
      </c>
      <c r="D53" s="2510"/>
      <c r="E53" s="2511"/>
      <c r="F53" s="2511"/>
      <c r="G53" s="2511"/>
      <c r="H53" s="2511"/>
      <c r="I53" s="2511"/>
      <c r="J53" s="2512"/>
    </row>
    <row r="54" spans="1:10" x14ac:dyDescent="0.35">
      <c r="A54" s="1368">
        <v>38</v>
      </c>
      <c r="B54" s="1998"/>
      <c r="C54" s="2001" t="s">
        <v>1012</v>
      </c>
      <c r="D54" s="45"/>
      <c r="E54" s="1375" t="s">
        <v>1011</v>
      </c>
      <c r="F54" s="1379"/>
      <c r="G54" s="1379"/>
      <c r="H54" s="91">
        <v>1</v>
      </c>
      <c r="I54" s="1351"/>
      <c r="J54" s="1370">
        <f t="shared" ref="J54:J60" si="4">ROUND(I54,2)*H54</f>
        <v>0</v>
      </c>
    </row>
    <row r="55" spans="1:10" x14ac:dyDescent="0.35">
      <c r="A55" s="1368">
        <f t="shared" ref="A55:A60" si="5">A54+1</f>
        <v>39</v>
      </c>
      <c r="B55" s="1998"/>
      <c r="C55" s="2001" t="s">
        <v>1009</v>
      </c>
      <c r="D55" s="45"/>
      <c r="E55" s="1375" t="s">
        <v>1010</v>
      </c>
      <c r="F55" s="1379"/>
      <c r="G55" s="1379"/>
      <c r="H55" s="91">
        <v>1</v>
      </c>
      <c r="I55" s="1351"/>
      <c r="J55" s="1370">
        <f t="shared" si="4"/>
        <v>0</v>
      </c>
    </row>
    <row r="56" spans="1:10" x14ac:dyDescent="0.35">
      <c r="A56" s="1368">
        <f t="shared" si="5"/>
        <v>40</v>
      </c>
      <c r="B56" s="1998"/>
      <c r="C56" s="2001" t="s">
        <v>1009</v>
      </c>
      <c r="D56" s="45"/>
      <c r="E56" s="1375" t="s">
        <v>1008</v>
      </c>
      <c r="F56" s="1379"/>
      <c r="G56" s="1379"/>
      <c r="H56" s="91">
        <v>1</v>
      </c>
      <c r="I56" s="1351"/>
      <c r="J56" s="1370">
        <f t="shared" si="4"/>
        <v>0</v>
      </c>
    </row>
    <row r="57" spans="1:10" x14ac:dyDescent="0.35">
      <c r="A57" s="1368">
        <f t="shared" si="5"/>
        <v>41</v>
      </c>
      <c r="B57" s="1998"/>
      <c r="C57" s="2001" t="s">
        <v>1007</v>
      </c>
      <c r="D57" s="45"/>
      <c r="E57" s="1375"/>
      <c r="F57" s="1379"/>
      <c r="G57" s="1379"/>
      <c r="H57" s="91">
        <v>1</v>
      </c>
      <c r="I57" s="1351"/>
      <c r="J57" s="1370">
        <f t="shared" si="4"/>
        <v>0</v>
      </c>
    </row>
    <row r="58" spans="1:10" x14ac:dyDescent="0.35">
      <c r="A58" s="1368">
        <f t="shared" si="5"/>
        <v>42</v>
      </c>
      <c r="B58" s="1998"/>
      <c r="C58" s="2001" t="s">
        <v>1006</v>
      </c>
      <c r="D58" s="45"/>
      <c r="E58" s="1375" t="s">
        <v>1005</v>
      </c>
      <c r="F58" s="1379"/>
      <c r="G58" s="1379"/>
      <c r="H58" s="91">
        <v>1</v>
      </c>
      <c r="I58" s="1351"/>
      <c r="J58" s="1370">
        <f t="shared" si="4"/>
        <v>0</v>
      </c>
    </row>
    <row r="59" spans="1:10" x14ac:dyDescent="0.35">
      <c r="A59" s="1368">
        <f t="shared" si="5"/>
        <v>43</v>
      </c>
      <c r="B59" s="1998"/>
      <c r="C59" s="2001" t="s">
        <v>1004</v>
      </c>
      <c r="D59" s="45"/>
      <c r="E59" s="1375" t="s">
        <v>1003</v>
      </c>
      <c r="F59" s="1379"/>
      <c r="G59" s="1379"/>
      <c r="H59" s="91">
        <v>1</v>
      </c>
      <c r="I59" s="1351"/>
      <c r="J59" s="1370">
        <f t="shared" si="4"/>
        <v>0</v>
      </c>
    </row>
    <row r="60" spans="1:10" ht="15" thickBot="1" x14ac:dyDescent="0.4">
      <c r="A60" s="1371">
        <f t="shared" si="5"/>
        <v>44</v>
      </c>
      <c r="B60" s="1999"/>
      <c r="C60" s="2002" t="s">
        <v>1002</v>
      </c>
      <c r="D60" s="2003"/>
      <c r="E60" s="1376" t="s">
        <v>1001</v>
      </c>
      <c r="F60" s="1378"/>
      <c r="G60" s="1378"/>
      <c r="H60" s="90">
        <v>1</v>
      </c>
      <c r="I60" s="1352"/>
      <c r="J60" s="1373">
        <f t="shared" si="4"/>
        <v>0</v>
      </c>
    </row>
    <row r="61" spans="1:10" x14ac:dyDescent="0.35">
      <c r="A61" s="1367"/>
      <c r="B61" s="2004" t="s">
        <v>582</v>
      </c>
      <c r="C61" s="2507" t="s">
        <v>4541</v>
      </c>
      <c r="D61" s="2508"/>
      <c r="E61" s="2508"/>
      <c r="F61" s="2508"/>
      <c r="G61" s="2508"/>
      <c r="H61" s="2508"/>
      <c r="I61" s="2508"/>
      <c r="J61" s="2509"/>
    </row>
    <row r="62" spans="1:10" x14ac:dyDescent="0.35">
      <c r="A62" s="2005">
        <v>45</v>
      </c>
      <c r="B62" s="2006"/>
      <c r="C62" s="2007" t="s">
        <v>5853</v>
      </c>
      <c r="D62" s="2008"/>
      <c r="E62" s="2009" t="s">
        <v>4542</v>
      </c>
      <c r="F62" s="1379"/>
      <c r="G62" s="1379"/>
      <c r="H62" s="91">
        <v>4</v>
      </c>
      <c r="I62" s="1351"/>
      <c r="J62" s="841">
        <f t="shared" ref="J62:J68" si="6">ROUND(I62,2)*H62</f>
        <v>0</v>
      </c>
    </row>
    <row r="63" spans="1:10" x14ac:dyDescent="0.35">
      <c r="A63" s="2005">
        <v>46</v>
      </c>
      <c r="B63" s="2006"/>
      <c r="C63" s="2007" t="s">
        <v>5854</v>
      </c>
      <c r="D63" s="2008"/>
      <c r="E63" s="2009" t="s">
        <v>4542</v>
      </c>
      <c r="F63" s="1379"/>
      <c r="G63" s="1379"/>
      <c r="H63" s="91">
        <v>4</v>
      </c>
      <c r="I63" s="1351"/>
      <c r="J63" s="841">
        <f t="shared" si="6"/>
        <v>0</v>
      </c>
    </row>
    <row r="64" spans="1:10" x14ac:dyDescent="0.35">
      <c r="A64" s="2005">
        <v>47</v>
      </c>
      <c r="B64" s="2006"/>
      <c r="C64" s="2007" t="s">
        <v>5855</v>
      </c>
      <c r="D64" s="2008"/>
      <c r="E64" s="2009" t="s">
        <v>4543</v>
      </c>
      <c r="F64" s="1379"/>
      <c r="G64" s="1379"/>
      <c r="H64" s="91">
        <v>1</v>
      </c>
      <c r="I64" s="1351"/>
      <c r="J64" s="841">
        <f t="shared" si="6"/>
        <v>0</v>
      </c>
    </row>
    <row r="65" spans="1:10" x14ac:dyDescent="0.35">
      <c r="A65" s="2005">
        <v>48</v>
      </c>
      <c r="B65" s="2006"/>
      <c r="C65" s="2007" t="s">
        <v>5856</v>
      </c>
      <c r="D65" s="2008"/>
      <c r="E65" s="2009" t="s">
        <v>4543</v>
      </c>
      <c r="F65" s="1379"/>
      <c r="G65" s="1379"/>
      <c r="H65" s="91">
        <v>1</v>
      </c>
      <c r="I65" s="1351"/>
      <c r="J65" s="841">
        <f t="shared" si="6"/>
        <v>0</v>
      </c>
    </row>
    <row r="66" spans="1:10" x14ac:dyDescent="0.35">
      <c r="A66" s="2005">
        <v>49</v>
      </c>
      <c r="B66" s="2006"/>
      <c r="C66" s="2007" t="s">
        <v>5857</v>
      </c>
      <c r="D66" s="2008"/>
      <c r="E66" s="2009" t="s">
        <v>4544</v>
      </c>
      <c r="F66" s="1379"/>
      <c r="G66" s="1379"/>
      <c r="H66" s="91">
        <v>4</v>
      </c>
      <c r="I66" s="1351"/>
      <c r="J66" s="841">
        <f t="shared" si="6"/>
        <v>0</v>
      </c>
    </row>
    <row r="67" spans="1:10" x14ac:dyDescent="0.35">
      <c r="A67" s="2005">
        <v>50</v>
      </c>
      <c r="B67" s="2006"/>
      <c r="C67" s="2007" t="s">
        <v>5858</v>
      </c>
      <c r="D67" s="2008"/>
      <c r="E67" s="2010" t="s">
        <v>4544</v>
      </c>
      <c r="F67" s="1379"/>
      <c r="G67" s="1379"/>
      <c r="H67" s="91">
        <v>4</v>
      </c>
      <c r="I67" s="1351"/>
      <c r="J67" s="841">
        <f t="shared" si="6"/>
        <v>0</v>
      </c>
    </row>
    <row r="68" spans="1:10" ht="15" thickBot="1" x14ac:dyDescent="0.4">
      <c r="A68" s="2011">
        <v>51</v>
      </c>
      <c r="B68" s="2012"/>
      <c r="C68" s="2013" t="s">
        <v>5859</v>
      </c>
      <c r="D68" s="2014"/>
      <c r="E68" s="2015" t="s">
        <v>4544</v>
      </c>
      <c r="F68" s="1378"/>
      <c r="G68" s="1378"/>
      <c r="H68" s="90">
        <v>2</v>
      </c>
      <c r="I68" s="1352"/>
      <c r="J68" s="1377">
        <f t="shared" si="6"/>
        <v>0</v>
      </c>
    </row>
    <row r="69" spans="1:10" x14ac:dyDescent="0.35">
      <c r="A69" s="1367"/>
      <c r="B69" s="1935" t="s">
        <v>584</v>
      </c>
      <c r="C69" s="1936" t="s">
        <v>589</v>
      </c>
      <c r="D69" s="2510"/>
      <c r="E69" s="2511"/>
      <c r="F69" s="2511"/>
      <c r="G69" s="2511"/>
      <c r="H69" s="2511"/>
      <c r="I69" s="2511"/>
      <c r="J69" s="2512"/>
    </row>
    <row r="70" spans="1:10" x14ac:dyDescent="0.35">
      <c r="A70" s="1368">
        <v>52</v>
      </c>
      <c r="B70" s="1998"/>
      <c r="C70" s="1864" t="s">
        <v>999</v>
      </c>
      <c r="D70" s="1713"/>
      <c r="E70" s="1375"/>
      <c r="F70" s="1379"/>
      <c r="G70" s="1379"/>
      <c r="H70" s="91">
        <v>1</v>
      </c>
      <c r="I70" s="1351"/>
      <c r="J70" s="1370">
        <f>ROUND(I70,2)*H70</f>
        <v>0</v>
      </c>
    </row>
    <row r="71" spans="1:10" x14ac:dyDescent="0.35">
      <c r="A71" s="1368">
        <v>53</v>
      </c>
      <c r="B71" s="1998"/>
      <c r="C71" s="1864" t="s">
        <v>998</v>
      </c>
      <c r="D71" s="1713" t="s">
        <v>996</v>
      </c>
      <c r="E71" s="1375"/>
      <c r="F71" s="1379"/>
      <c r="G71" s="1379"/>
      <c r="H71" s="91">
        <v>1</v>
      </c>
      <c r="I71" s="1351"/>
      <c r="J71" s="1370">
        <f>ROUND(I71,2)*H71</f>
        <v>0</v>
      </c>
    </row>
    <row r="72" spans="1:10" ht="15" thickBot="1" x14ac:dyDescent="0.4">
      <c r="A72" s="1371">
        <f>A71+1</f>
        <v>54</v>
      </c>
      <c r="B72" s="1999"/>
      <c r="C72" s="2000" t="s">
        <v>997</v>
      </c>
      <c r="D72" s="195" t="s">
        <v>996</v>
      </c>
      <c r="E72" s="1376"/>
      <c r="F72" s="1378"/>
      <c r="G72" s="1378"/>
      <c r="H72" s="90">
        <v>1</v>
      </c>
      <c r="I72" s="1352"/>
      <c r="J72" s="1373">
        <f>ROUND(I72,2)*H72</f>
        <v>0</v>
      </c>
    </row>
    <row r="73" spans="1:10" x14ac:dyDescent="0.35">
      <c r="A73" s="1367"/>
      <c r="B73" s="1935" t="s">
        <v>585</v>
      </c>
      <c r="C73" s="1936" t="s">
        <v>590</v>
      </c>
      <c r="D73" s="2510"/>
      <c r="E73" s="2511"/>
      <c r="F73" s="2511"/>
      <c r="G73" s="2511"/>
      <c r="H73" s="2511"/>
      <c r="I73" s="2511"/>
      <c r="J73" s="2512"/>
    </row>
    <row r="74" spans="1:10" x14ac:dyDescent="0.35">
      <c r="A74" s="1368">
        <f>A72+1</f>
        <v>55</v>
      </c>
      <c r="B74" s="1998"/>
      <c r="C74" s="2001" t="s">
        <v>995</v>
      </c>
      <c r="D74" s="1713" t="s">
        <v>980</v>
      </c>
      <c r="E74" s="1375"/>
      <c r="F74" s="1379"/>
      <c r="G74" s="1379"/>
      <c r="H74" s="91">
        <v>1</v>
      </c>
      <c r="I74" s="1351"/>
      <c r="J74" s="1370">
        <f t="shared" ref="J74:J85" si="7">ROUND(I74,2)*H74</f>
        <v>0</v>
      </c>
    </row>
    <row r="75" spans="1:10" x14ac:dyDescent="0.35">
      <c r="A75" s="1368">
        <f t="shared" ref="A75:A85" si="8">A74+1</f>
        <v>56</v>
      </c>
      <c r="B75" s="1998"/>
      <c r="C75" s="2001" t="s">
        <v>994</v>
      </c>
      <c r="D75" s="1713" t="s">
        <v>980</v>
      </c>
      <c r="E75" s="1375"/>
      <c r="F75" s="1379"/>
      <c r="G75" s="1379"/>
      <c r="H75" s="91">
        <v>1</v>
      </c>
      <c r="I75" s="1351"/>
      <c r="J75" s="1370">
        <f t="shared" si="7"/>
        <v>0</v>
      </c>
    </row>
    <row r="76" spans="1:10" x14ac:dyDescent="0.35">
      <c r="A76" s="1368">
        <f t="shared" si="8"/>
        <v>57</v>
      </c>
      <c r="B76" s="1998"/>
      <c r="C76" s="2001" t="s">
        <v>993</v>
      </c>
      <c r="D76" s="1713" t="s">
        <v>980</v>
      </c>
      <c r="E76" s="1375"/>
      <c r="F76" s="1379"/>
      <c r="G76" s="1379"/>
      <c r="H76" s="91">
        <v>1</v>
      </c>
      <c r="I76" s="1351"/>
      <c r="J76" s="1370">
        <f t="shared" si="7"/>
        <v>0</v>
      </c>
    </row>
    <row r="77" spans="1:10" x14ac:dyDescent="0.35">
      <c r="A77" s="1368">
        <f t="shared" si="8"/>
        <v>58</v>
      </c>
      <c r="B77" s="1998"/>
      <c r="C77" s="1864" t="s">
        <v>337</v>
      </c>
      <c r="D77" s="1713" t="s">
        <v>980</v>
      </c>
      <c r="E77" s="1375"/>
      <c r="F77" s="1379"/>
      <c r="G77" s="1379"/>
      <c r="H77" s="91">
        <v>1</v>
      </c>
      <c r="I77" s="1351"/>
      <c r="J77" s="1370">
        <f t="shared" si="7"/>
        <v>0</v>
      </c>
    </row>
    <row r="78" spans="1:10" x14ac:dyDescent="0.35">
      <c r="A78" s="1368">
        <f t="shared" si="8"/>
        <v>59</v>
      </c>
      <c r="B78" s="1998"/>
      <c r="C78" s="1864" t="s">
        <v>992</v>
      </c>
      <c r="D78" s="1713" t="s">
        <v>980</v>
      </c>
      <c r="E78" s="1369" t="s">
        <v>991</v>
      </c>
      <c r="F78" s="910"/>
      <c r="G78" s="910"/>
      <c r="H78" s="91">
        <v>1</v>
      </c>
      <c r="I78" s="1351"/>
      <c r="J78" s="1370">
        <f t="shared" si="7"/>
        <v>0</v>
      </c>
    </row>
    <row r="79" spans="1:10" x14ac:dyDescent="0.35">
      <c r="A79" s="1368">
        <f t="shared" si="8"/>
        <v>60</v>
      </c>
      <c r="B79" s="1998"/>
      <c r="C79" s="1864" t="s">
        <v>990</v>
      </c>
      <c r="D79" s="1713" t="s">
        <v>980</v>
      </c>
      <c r="E79" s="1369" t="s">
        <v>989</v>
      </c>
      <c r="F79" s="910"/>
      <c r="G79" s="910"/>
      <c r="H79" s="91">
        <v>1</v>
      </c>
      <c r="I79" s="1351"/>
      <c r="J79" s="1370">
        <f t="shared" si="7"/>
        <v>0</v>
      </c>
    </row>
    <row r="80" spans="1:10" x14ac:dyDescent="0.35">
      <c r="A80" s="1368">
        <f t="shared" si="8"/>
        <v>61</v>
      </c>
      <c r="B80" s="1998"/>
      <c r="C80" s="1864" t="s">
        <v>988</v>
      </c>
      <c r="D80" s="1713" t="s">
        <v>980</v>
      </c>
      <c r="E80" s="1369" t="s">
        <v>987</v>
      </c>
      <c r="F80" s="910"/>
      <c r="G80" s="910"/>
      <c r="H80" s="91">
        <v>1</v>
      </c>
      <c r="I80" s="1351"/>
      <c r="J80" s="1370">
        <f t="shared" si="7"/>
        <v>0</v>
      </c>
    </row>
    <row r="81" spans="1:16" x14ac:dyDescent="0.35">
      <c r="A81" s="1368">
        <f t="shared" si="8"/>
        <v>62</v>
      </c>
      <c r="B81" s="1998"/>
      <c r="C81" s="1864" t="s">
        <v>352</v>
      </c>
      <c r="D81" s="1713" t="s">
        <v>980</v>
      </c>
      <c r="E81" s="1369" t="s">
        <v>986</v>
      </c>
      <c r="F81" s="910"/>
      <c r="G81" s="910"/>
      <c r="H81" s="91">
        <v>1</v>
      </c>
      <c r="I81" s="1351"/>
      <c r="J81" s="1370">
        <f t="shared" si="7"/>
        <v>0</v>
      </c>
    </row>
    <row r="82" spans="1:16" x14ac:dyDescent="0.35">
      <c r="A82" s="1368">
        <f t="shared" si="8"/>
        <v>63</v>
      </c>
      <c r="B82" s="1998"/>
      <c r="C82" s="1864" t="s">
        <v>354</v>
      </c>
      <c r="D82" s="1713" t="s">
        <v>980</v>
      </c>
      <c r="E82" s="1369" t="s">
        <v>985</v>
      </c>
      <c r="F82" s="910"/>
      <c r="G82" s="910"/>
      <c r="H82" s="91">
        <v>1</v>
      </c>
      <c r="I82" s="1351"/>
      <c r="J82" s="1370">
        <f t="shared" si="7"/>
        <v>0</v>
      </c>
    </row>
    <row r="83" spans="1:16" x14ac:dyDescent="0.35">
      <c r="A83" s="1368">
        <f t="shared" si="8"/>
        <v>64</v>
      </c>
      <c r="B83" s="1998"/>
      <c r="C83" s="1864" t="s">
        <v>984</v>
      </c>
      <c r="D83" s="1713" t="s">
        <v>980</v>
      </c>
      <c r="E83" s="1369" t="s">
        <v>983</v>
      </c>
      <c r="F83" s="910"/>
      <c r="G83" s="910"/>
      <c r="H83" s="91">
        <v>1</v>
      </c>
      <c r="I83" s="1351"/>
      <c r="J83" s="1370">
        <f t="shared" si="7"/>
        <v>0</v>
      </c>
    </row>
    <row r="84" spans="1:16" x14ac:dyDescent="0.35">
      <c r="A84" s="1368">
        <f t="shared" si="8"/>
        <v>65</v>
      </c>
      <c r="B84" s="1998"/>
      <c r="C84" s="1864" t="s">
        <v>346</v>
      </c>
      <c r="D84" s="1713" t="s">
        <v>980</v>
      </c>
      <c r="E84" s="1369" t="s">
        <v>981</v>
      </c>
      <c r="F84" s="910"/>
      <c r="G84" s="910"/>
      <c r="H84" s="91">
        <v>1</v>
      </c>
      <c r="I84" s="1351"/>
      <c r="J84" s="1370">
        <f t="shared" si="7"/>
        <v>0</v>
      </c>
    </row>
    <row r="85" spans="1:16" ht="15" thickBot="1" x14ac:dyDescent="0.4">
      <c r="A85" s="1371">
        <f t="shared" si="8"/>
        <v>66</v>
      </c>
      <c r="B85" s="1999"/>
      <c r="C85" s="2000" t="s">
        <v>340</v>
      </c>
      <c r="D85" s="195" t="s">
        <v>980</v>
      </c>
      <c r="E85" s="1372" t="s">
        <v>979</v>
      </c>
      <c r="F85" s="1353"/>
      <c r="G85" s="1378"/>
      <c r="H85" s="90">
        <v>1</v>
      </c>
      <c r="I85" s="1352"/>
      <c r="J85" s="1373">
        <f t="shared" si="7"/>
        <v>0</v>
      </c>
    </row>
    <row r="86" spans="1:16" s="1" customFormat="1" ht="15" thickBot="1" x14ac:dyDescent="0.4">
      <c r="A86" s="2447" t="s">
        <v>817</v>
      </c>
      <c r="B86" s="2448"/>
      <c r="C86" s="2448"/>
      <c r="D86" s="2448"/>
      <c r="E86" s="2448"/>
      <c r="F86" s="2448"/>
      <c r="G86" s="2448"/>
      <c r="H86" s="2448"/>
      <c r="I86" s="2494"/>
      <c r="J86" s="1350">
        <f>SUM(J15:J85)</f>
        <v>0</v>
      </c>
      <c r="K86" s="268"/>
      <c r="L86" s="268"/>
      <c r="M86" s="268"/>
      <c r="N86" s="268"/>
      <c r="O86" s="268"/>
      <c r="P86" s="268"/>
    </row>
    <row r="88" spans="1:16" ht="58.5" customHeight="1" x14ac:dyDescent="0.35">
      <c r="A88" s="2445" t="s">
        <v>5189</v>
      </c>
      <c r="B88" s="2446"/>
      <c r="C88" s="2446"/>
      <c r="D88" s="2446"/>
      <c r="E88" s="2446"/>
      <c r="F88" s="2446"/>
      <c r="G88" s="2446"/>
      <c r="H88" s="2446"/>
      <c r="I88" s="2446"/>
      <c r="J88" s="2446"/>
    </row>
  </sheetData>
  <sheetProtection algorithmName="SHA-512" hashValue="XVJMgHAgqkHD5OaNikgDapwTkzD+bN0rMpnLeGg81mO+sKcrFUjf/aKvMRhBqFXQr5QqKarO7V8Y+Hm2mqEMCw==" saltValue="81kG+h0IB4j5aVwMZtnGYA==" spinCount="100000" sheet="1" objects="1" scenarios="1"/>
  <mergeCells count="23">
    <mergeCell ref="C61:J61"/>
    <mergeCell ref="D14:J14"/>
    <mergeCell ref="D43:J43"/>
    <mergeCell ref="D53:J53"/>
    <mergeCell ref="A86:I86"/>
    <mergeCell ref="D69:J69"/>
    <mergeCell ref="D73:J73"/>
    <mergeCell ref="A88:J88"/>
    <mergeCell ref="N1:Q1"/>
    <mergeCell ref="A8:J8"/>
    <mergeCell ref="A9:H9"/>
    <mergeCell ref="I9:J9"/>
    <mergeCell ref="G1:J2"/>
    <mergeCell ref="A10:H10"/>
    <mergeCell ref="I10:J10"/>
    <mergeCell ref="A11:A12"/>
    <mergeCell ref="B11:B12"/>
    <mergeCell ref="C11:C12"/>
    <mergeCell ref="D11:E11"/>
    <mergeCell ref="F11:G11"/>
    <mergeCell ref="H11:H12"/>
    <mergeCell ref="I11:I12"/>
    <mergeCell ref="J11:J12"/>
  </mergeCells>
  <printOptions horizontalCentered="1"/>
  <pageMargins left="0.7" right="0.7" top="0.75" bottom="0.75" header="0.3" footer="0.3"/>
  <pageSetup paperSize="9" scale="46" fitToHeight="0"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D1D1"/>
    <pageSetUpPr fitToPage="1"/>
  </sheetPr>
  <dimension ref="A1:Y250"/>
  <sheetViews>
    <sheetView topLeftCell="A192" zoomScale="85" zoomScaleNormal="85" workbookViewId="0">
      <selection activeCell="P234" sqref="P234"/>
    </sheetView>
  </sheetViews>
  <sheetFormatPr defaultRowHeight="14.5" x14ac:dyDescent="0.35"/>
  <cols>
    <col min="1" max="1" width="9.81640625" style="582" customWidth="1"/>
    <col min="2" max="2" width="16.26953125" style="582" bestFit="1" customWidth="1"/>
    <col min="3" max="3" width="71.453125" style="46" customWidth="1"/>
    <col min="4" max="4" width="26.26953125" style="46" customWidth="1"/>
    <col min="5" max="5" width="33.81640625" style="46" bestFit="1" customWidth="1"/>
    <col min="6" max="7" width="26.26953125" style="28" customWidth="1"/>
    <col min="8" max="8" width="16.1796875" style="582" customWidth="1"/>
    <col min="9" max="9" width="18.54296875" style="2057" customWidth="1"/>
    <col min="10" max="10" width="19.81640625" style="2057" customWidth="1"/>
    <col min="11" max="249" width="9.1796875" style="28"/>
    <col min="250" max="250" width="5.7265625" style="28" customWidth="1"/>
    <col min="251" max="251" width="42.7265625" style="28" customWidth="1"/>
    <col min="252" max="252" width="16.7265625" style="28" customWidth="1"/>
    <col min="253" max="253" width="24.7265625" style="28" customWidth="1"/>
    <col min="254" max="254" width="16.7265625" style="28" customWidth="1"/>
    <col min="255" max="255" width="24.7265625" style="28" customWidth="1"/>
    <col min="256" max="256" width="12.7265625" style="28" customWidth="1"/>
    <col min="257" max="257" width="16.7265625" style="28" customWidth="1"/>
    <col min="258" max="258" width="18.7265625" style="28" customWidth="1"/>
    <col min="259" max="505" width="9.1796875" style="28"/>
    <col min="506" max="506" width="5.7265625" style="28" customWidth="1"/>
    <col min="507" max="507" width="42.7265625" style="28" customWidth="1"/>
    <col min="508" max="508" width="16.7265625" style="28" customWidth="1"/>
    <col min="509" max="509" width="24.7265625" style="28" customWidth="1"/>
    <col min="510" max="510" width="16.7265625" style="28" customWidth="1"/>
    <col min="511" max="511" width="24.7265625" style="28" customWidth="1"/>
    <col min="512" max="512" width="12.7265625" style="28" customWidth="1"/>
    <col min="513" max="513" width="16.7265625" style="28" customWidth="1"/>
    <col min="514" max="514" width="18.7265625" style="28" customWidth="1"/>
    <col min="515" max="761" width="9.1796875" style="28"/>
    <col min="762" max="762" width="5.7265625" style="28" customWidth="1"/>
    <col min="763" max="763" width="42.7265625" style="28" customWidth="1"/>
    <col min="764" max="764" width="16.7265625" style="28" customWidth="1"/>
    <col min="765" max="765" width="24.7265625" style="28" customWidth="1"/>
    <col min="766" max="766" width="16.7265625" style="28" customWidth="1"/>
    <col min="767" max="767" width="24.7265625" style="28" customWidth="1"/>
    <col min="768" max="768" width="12.7265625" style="28" customWidth="1"/>
    <col min="769" max="769" width="16.7265625" style="28" customWidth="1"/>
    <col min="770" max="770" width="18.7265625" style="28" customWidth="1"/>
    <col min="771" max="1017" width="9.1796875" style="28"/>
    <col min="1018" max="1018" width="5.7265625" style="28" customWidth="1"/>
    <col min="1019" max="1019" width="42.7265625" style="28" customWidth="1"/>
    <col min="1020" max="1020" width="16.7265625" style="28" customWidth="1"/>
    <col min="1021" max="1021" width="24.7265625" style="28" customWidth="1"/>
    <col min="1022" max="1022" width="16.7265625" style="28" customWidth="1"/>
    <col min="1023" max="1023" width="24.7265625" style="28" customWidth="1"/>
    <col min="1024" max="1024" width="12.7265625" style="28" customWidth="1"/>
    <col min="1025" max="1025" width="16.7265625" style="28" customWidth="1"/>
    <col min="1026" max="1026" width="18.7265625" style="28" customWidth="1"/>
    <col min="1027" max="1273" width="9.1796875" style="28"/>
    <col min="1274" max="1274" width="5.7265625" style="28" customWidth="1"/>
    <col min="1275" max="1275" width="42.7265625" style="28" customWidth="1"/>
    <col min="1276" max="1276" width="16.7265625" style="28" customWidth="1"/>
    <col min="1277" max="1277" width="24.7265625" style="28" customWidth="1"/>
    <col min="1278" max="1278" width="16.7265625" style="28" customWidth="1"/>
    <col min="1279" max="1279" width="24.7265625" style="28" customWidth="1"/>
    <col min="1280" max="1280" width="12.7265625" style="28" customWidth="1"/>
    <col min="1281" max="1281" width="16.7265625" style="28" customWidth="1"/>
    <col min="1282" max="1282" width="18.7265625" style="28" customWidth="1"/>
    <col min="1283" max="1529" width="9.1796875" style="28"/>
    <col min="1530" max="1530" width="5.7265625" style="28" customWidth="1"/>
    <col min="1531" max="1531" width="42.7265625" style="28" customWidth="1"/>
    <col min="1532" max="1532" width="16.7265625" style="28" customWidth="1"/>
    <col min="1533" max="1533" width="24.7265625" style="28" customWidth="1"/>
    <col min="1534" max="1534" width="16.7265625" style="28" customWidth="1"/>
    <col min="1535" max="1535" width="24.7265625" style="28" customWidth="1"/>
    <col min="1536" max="1536" width="12.7265625" style="28" customWidth="1"/>
    <col min="1537" max="1537" width="16.7265625" style="28" customWidth="1"/>
    <col min="1538" max="1538" width="18.7265625" style="28" customWidth="1"/>
    <col min="1539" max="1785" width="9.1796875" style="28"/>
    <col min="1786" max="1786" width="5.7265625" style="28" customWidth="1"/>
    <col min="1787" max="1787" width="42.7265625" style="28" customWidth="1"/>
    <col min="1788" max="1788" width="16.7265625" style="28" customWidth="1"/>
    <col min="1789" max="1789" width="24.7265625" style="28" customWidth="1"/>
    <col min="1790" max="1790" width="16.7265625" style="28" customWidth="1"/>
    <col min="1791" max="1791" width="24.7265625" style="28" customWidth="1"/>
    <col min="1792" max="1792" width="12.7265625" style="28" customWidth="1"/>
    <col min="1793" max="1793" width="16.7265625" style="28" customWidth="1"/>
    <col min="1794" max="1794" width="18.7265625" style="28" customWidth="1"/>
    <col min="1795" max="2041" width="9.1796875" style="28"/>
    <col min="2042" max="2042" width="5.7265625" style="28" customWidth="1"/>
    <col min="2043" max="2043" width="42.7265625" style="28" customWidth="1"/>
    <col min="2044" max="2044" width="16.7265625" style="28" customWidth="1"/>
    <col min="2045" max="2045" width="24.7265625" style="28" customWidth="1"/>
    <col min="2046" max="2046" width="16.7265625" style="28" customWidth="1"/>
    <col min="2047" max="2047" width="24.7265625" style="28" customWidth="1"/>
    <col min="2048" max="2048" width="12.7265625" style="28" customWidth="1"/>
    <col min="2049" max="2049" width="16.7265625" style="28" customWidth="1"/>
    <col min="2050" max="2050" width="18.7265625" style="28" customWidth="1"/>
    <col min="2051" max="2297" width="9.1796875" style="28"/>
    <col min="2298" max="2298" width="5.7265625" style="28" customWidth="1"/>
    <col min="2299" max="2299" width="42.7265625" style="28" customWidth="1"/>
    <col min="2300" max="2300" width="16.7265625" style="28" customWidth="1"/>
    <col min="2301" max="2301" width="24.7265625" style="28" customWidth="1"/>
    <col min="2302" max="2302" width="16.7265625" style="28" customWidth="1"/>
    <col min="2303" max="2303" width="24.7265625" style="28" customWidth="1"/>
    <col min="2304" max="2304" width="12.7265625" style="28" customWidth="1"/>
    <col min="2305" max="2305" width="16.7265625" style="28" customWidth="1"/>
    <col min="2306" max="2306" width="18.7265625" style="28" customWidth="1"/>
    <col min="2307" max="2553" width="9.1796875" style="28"/>
    <col min="2554" max="2554" width="5.7265625" style="28" customWidth="1"/>
    <col min="2555" max="2555" width="42.7265625" style="28" customWidth="1"/>
    <col min="2556" max="2556" width="16.7265625" style="28" customWidth="1"/>
    <col min="2557" max="2557" width="24.7265625" style="28" customWidth="1"/>
    <col min="2558" max="2558" width="16.7265625" style="28" customWidth="1"/>
    <col min="2559" max="2559" width="24.7265625" style="28" customWidth="1"/>
    <col min="2560" max="2560" width="12.7265625" style="28" customWidth="1"/>
    <col min="2561" max="2561" width="16.7265625" style="28" customWidth="1"/>
    <col min="2562" max="2562" width="18.7265625" style="28" customWidth="1"/>
    <col min="2563" max="2809" width="9.1796875" style="28"/>
    <col min="2810" max="2810" width="5.7265625" style="28" customWidth="1"/>
    <col min="2811" max="2811" width="42.7265625" style="28" customWidth="1"/>
    <col min="2812" max="2812" width="16.7265625" style="28" customWidth="1"/>
    <col min="2813" max="2813" width="24.7265625" style="28" customWidth="1"/>
    <col min="2814" max="2814" width="16.7265625" style="28" customWidth="1"/>
    <col min="2815" max="2815" width="24.7265625" style="28" customWidth="1"/>
    <col min="2816" max="2816" width="12.7265625" style="28" customWidth="1"/>
    <col min="2817" max="2817" width="16.7265625" style="28" customWidth="1"/>
    <col min="2818" max="2818" width="18.7265625" style="28" customWidth="1"/>
    <col min="2819" max="3065" width="9.1796875" style="28"/>
    <col min="3066" max="3066" width="5.7265625" style="28" customWidth="1"/>
    <col min="3067" max="3067" width="42.7265625" style="28" customWidth="1"/>
    <col min="3068" max="3068" width="16.7265625" style="28" customWidth="1"/>
    <col min="3069" max="3069" width="24.7265625" style="28" customWidth="1"/>
    <col min="3070" max="3070" width="16.7265625" style="28" customWidth="1"/>
    <col min="3071" max="3071" width="24.7265625" style="28" customWidth="1"/>
    <col min="3072" max="3072" width="12.7265625" style="28" customWidth="1"/>
    <col min="3073" max="3073" width="16.7265625" style="28" customWidth="1"/>
    <col min="3074" max="3074" width="18.7265625" style="28" customWidth="1"/>
    <col min="3075" max="3321" width="9.1796875" style="28"/>
    <col min="3322" max="3322" width="5.7265625" style="28" customWidth="1"/>
    <col min="3323" max="3323" width="42.7265625" style="28" customWidth="1"/>
    <col min="3324" max="3324" width="16.7265625" style="28" customWidth="1"/>
    <col min="3325" max="3325" width="24.7265625" style="28" customWidth="1"/>
    <col min="3326" max="3326" width="16.7265625" style="28" customWidth="1"/>
    <col min="3327" max="3327" width="24.7265625" style="28" customWidth="1"/>
    <col min="3328" max="3328" width="12.7265625" style="28" customWidth="1"/>
    <col min="3329" max="3329" width="16.7265625" style="28" customWidth="1"/>
    <col min="3330" max="3330" width="18.7265625" style="28" customWidth="1"/>
    <col min="3331" max="3577" width="9.1796875" style="28"/>
    <col min="3578" max="3578" width="5.7265625" style="28" customWidth="1"/>
    <col min="3579" max="3579" width="42.7265625" style="28" customWidth="1"/>
    <col min="3580" max="3580" width="16.7265625" style="28" customWidth="1"/>
    <col min="3581" max="3581" width="24.7265625" style="28" customWidth="1"/>
    <col min="3582" max="3582" width="16.7265625" style="28" customWidth="1"/>
    <col min="3583" max="3583" width="24.7265625" style="28" customWidth="1"/>
    <col min="3584" max="3584" width="12.7265625" style="28" customWidth="1"/>
    <col min="3585" max="3585" width="16.7265625" style="28" customWidth="1"/>
    <col min="3586" max="3586" width="18.7265625" style="28" customWidth="1"/>
    <col min="3587" max="3833" width="9.1796875" style="28"/>
    <col min="3834" max="3834" width="5.7265625" style="28" customWidth="1"/>
    <col min="3835" max="3835" width="42.7265625" style="28" customWidth="1"/>
    <col min="3836" max="3836" width="16.7265625" style="28" customWidth="1"/>
    <col min="3837" max="3837" width="24.7265625" style="28" customWidth="1"/>
    <col min="3838" max="3838" width="16.7265625" style="28" customWidth="1"/>
    <col min="3839" max="3839" width="24.7265625" style="28" customWidth="1"/>
    <col min="3840" max="3840" width="12.7265625" style="28" customWidth="1"/>
    <col min="3841" max="3841" width="16.7265625" style="28" customWidth="1"/>
    <col min="3842" max="3842" width="18.7265625" style="28" customWidth="1"/>
    <col min="3843" max="4089" width="9.1796875" style="28"/>
    <col min="4090" max="4090" width="5.7265625" style="28" customWidth="1"/>
    <col min="4091" max="4091" width="42.7265625" style="28" customWidth="1"/>
    <col min="4092" max="4092" width="16.7265625" style="28" customWidth="1"/>
    <col min="4093" max="4093" width="24.7265625" style="28" customWidth="1"/>
    <col min="4094" max="4094" width="16.7265625" style="28" customWidth="1"/>
    <col min="4095" max="4095" width="24.7265625" style="28" customWidth="1"/>
    <col min="4096" max="4096" width="12.7265625" style="28" customWidth="1"/>
    <col min="4097" max="4097" width="16.7265625" style="28" customWidth="1"/>
    <col min="4098" max="4098" width="18.7265625" style="28" customWidth="1"/>
    <col min="4099" max="4345" width="9.1796875" style="28"/>
    <col min="4346" max="4346" width="5.7265625" style="28" customWidth="1"/>
    <col min="4347" max="4347" width="42.7265625" style="28" customWidth="1"/>
    <col min="4348" max="4348" width="16.7265625" style="28" customWidth="1"/>
    <col min="4349" max="4349" width="24.7265625" style="28" customWidth="1"/>
    <col min="4350" max="4350" width="16.7265625" style="28" customWidth="1"/>
    <col min="4351" max="4351" width="24.7265625" style="28" customWidth="1"/>
    <col min="4352" max="4352" width="12.7265625" style="28" customWidth="1"/>
    <col min="4353" max="4353" width="16.7265625" style="28" customWidth="1"/>
    <col min="4354" max="4354" width="18.7265625" style="28" customWidth="1"/>
    <col min="4355" max="4601" width="9.1796875" style="28"/>
    <col min="4602" max="4602" width="5.7265625" style="28" customWidth="1"/>
    <col min="4603" max="4603" width="42.7265625" style="28" customWidth="1"/>
    <col min="4604" max="4604" width="16.7265625" style="28" customWidth="1"/>
    <col min="4605" max="4605" width="24.7265625" style="28" customWidth="1"/>
    <col min="4606" max="4606" width="16.7265625" style="28" customWidth="1"/>
    <col min="4607" max="4607" width="24.7265625" style="28" customWidth="1"/>
    <col min="4608" max="4608" width="12.7265625" style="28" customWidth="1"/>
    <col min="4609" max="4609" width="16.7265625" style="28" customWidth="1"/>
    <col min="4610" max="4610" width="18.7265625" style="28" customWidth="1"/>
    <col min="4611" max="4857" width="9.1796875" style="28"/>
    <col min="4858" max="4858" width="5.7265625" style="28" customWidth="1"/>
    <col min="4859" max="4859" width="42.7265625" style="28" customWidth="1"/>
    <col min="4860" max="4860" width="16.7265625" style="28" customWidth="1"/>
    <col min="4861" max="4861" width="24.7265625" style="28" customWidth="1"/>
    <col min="4862" max="4862" width="16.7265625" style="28" customWidth="1"/>
    <col min="4863" max="4863" width="24.7265625" style="28" customWidth="1"/>
    <col min="4864" max="4864" width="12.7265625" style="28" customWidth="1"/>
    <col min="4865" max="4865" width="16.7265625" style="28" customWidth="1"/>
    <col min="4866" max="4866" width="18.7265625" style="28" customWidth="1"/>
    <col min="4867" max="5113" width="9.1796875" style="28"/>
    <col min="5114" max="5114" width="5.7265625" style="28" customWidth="1"/>
    <col min="5115" max="5115" width="42.7265625" style="28" customWidth="1"/>
    <col min="5116" max="5116" width="16.7265625" style="28" customWidth="1"/>
    <col min="5117" max="5117" width="24.7265625" style="28" customWidth="1"/>
    <col min="5118" max="5118" width="16.7265625" style="28" customWidth="1"/>
    <col min="5119" max="5119" width="24.7265625" style="28" customWidth="1"/>
    <col min="5120" max="5120" width="12.7265625" style="28" customWidth="1"/>
    <col min="5121" max="5121" width="16.7265625" style="28" customWidth="1"/>
    <col min="5122" max="5122" width="18.7265625" style="28" customWidth="1"/>
    <col min="5123" max="5369" width="9.1796875" style="28"/>
    <col min="5370" max="5370" width="5.7265625" style="28" customWidth="1"/>
    <col min="5371" max="5371" width="42.7265625" style="28" customWidth="1"/>
    <col min="5372" max="5372" width="16.7265625" style="28" customWidth="1"/>
    <col min="5373" max="5373" width="24.7265625" style="28" customWidth="1"/>
    <col min="5374" max="5374" width="16.7265625" style="28" customWidth="1"/>
    <col min="5375" max="5375" width="24.7265625" style="28" customWidth="1"/>
    <col min="5376" max="5376" width="12.7265625" style="28" customWidth="1"/>
    <col min="5377" max="5377" width="16.7265625" style="28" customWidth="1"/>
    <col min="5378" max="5378" width="18.7265625" style="28" customWidth="1"/>
    <col min="5379" max="5625" width="9.1796875" style="28"/>
    <col min="5626" max="5626" width="5.7265625" style="28" customWidth="1"/>
    <col min="5627" max="5627" width="42.7265625" style="28" customWidth="1"/>
    <col min="5628" max="5628" width="16.7265625" style="28" customWidth="1"/>
    <col min="5629" max="5629" width="24.7265625" style="28" customWidth="1"/>
    <col min="5630" max="5630" width="16.7265625" style="28" customWidth="1"/>
    <col min="5631" max="5631" width="24.7265625" style="28" customWidth="1"/>
    <col min="5632" max="5632" width="12.7265625" style="28" customWidth="1"/>
    <col min="5633" max="5633" width="16.7265625" style="28" customWidth="1"/>
    <col min="5634" max="5634" width="18.7265625" style="28" customWidth="1"/>
    <col min="5635" max="5881" width="9.1796875" style="28"/>
    <col min="5882" max="5882" width="5.7265625" style="28" customWidth="1"/>
    <col min="5883" max="5883" width="42.7265625" style="28" customWidth="1"/>
    <col min="5884" max="5884" width="16.7265625" style="28" customWidth="1"/>
    <col min="5885" max="5885" width="24.7265625" style="28" customWidth="1"/>
    <col min="5886" max="5886" width="16.7265625" style="28" customWidth="1"/>
    <col min="5887" max="5887" width="24.7265625" style="28" customWidth="1"/>
    <col min="5888" max="5888" width="12.7265625" style="28" customWidth="1"/>
    <col min="5889" max="5889" width="16.7265625" style="28" customWidth="1"/>
    <col min="5890" max="5890" width="18.7265625" style="28" customWidth="1"/>
    <col min="5891" max="6137" width="9.1796875" style="28"/>
    <col min="6138" max="6138" width="5.7265625" style="28" customWidth="1"/>
    <col min="6139" max="6139" width="42.7265625" style="28" customWidth="1"/>
    <col min="6140" max="6140" width="16.7265625" style="28" customWidth="1"/>
    <col min="6141" max="6141" width="24.7265625" style="28" customWidth="1"/>
    <col min="6142" max="6142" width="16.7265625" style="28" customWidth="1"/>
    <col min="6143" max="6143" width="24.7265625" style="28" customWidth="1"/>
    <col min="6144" max="6144" width="12.7265625" style="28" customWidth="1"/>
    <col min="6145" max="6145" width="16.7265625" style="28" customWidth="1"/>
    <col min="6146" max="6146" width="18.7265625" style="28" customWidth="1"/>
    <col min="6147" max="6393" width="9.1796875" style="28"/>
    <col min="6394" max="6394" width="5.7265625" style="28" customWidth="1"/>
    <col min="6395" max="6395" width="42.7265625" style="28" customWidth="1"/>
    <col min="6396" max="6396" width="16.7265625" style="28" customWidth="1"/>
    <col min="6397" max="6397" width="24.7265625" style="28" customWidth="1"/>
    <col min="6398" max="6398" width="16.7265625" style="28" customWidth="1"/>
    <col min="6399" max="6399" width="24.7265625" style="28" customWidth="1"/>
    <col min="6400" max="6400" width="12.7265625" style="28" customWidth="1"/>
    <col min="6401" max="6401" width="16.7265625" style="28" customWidth="1"/>
    <col min="6402" max="6402" width="18.7265625" style="28" customWidth="1"/>
    <col min="6403" max="6649" width="9.1796875" style="28"/>
    <col min="6650" max="6650" width="5.7265625" style="28" customWidth="1"/>
    <col min="6651" max="6651" width="42.7265625" style="28" customWidth="1"/>
    <col min="6652" max="6652" width="16.7265625" style="28" customWidth="1"/>
    <col min="6653" max="6653" width="24.7265625" style="28" customWidth="1"/>
    <col min="6654" max="6654" width="16.7265625" style="28" customWidth="1"/>
    <col min="6655" max="6655" width="24.7265625" style="28" customWidth="1"/>
    <col min="6656" max="6656" width="12.7265625" style="28" customWidth="1"/>
    <col min="6657" max="6657" width="16.7265625" style="28" customWidth="1"/>
    <col min="6658" max="6658" width="18.7265625" style="28" customWidth="1"/>
    <col min="6659" max="6905" width="9.1796875" style="28"/>
    <col min="6906" max="6906" width="5.7265625" style="28" customWidth="1"/>
    <col min="6907" max="6907" width="42.7265625" style="28" customWidth="1"/>
    <col min="6908" max="6908" width="16.7265625" style="28" customWidth="1"/>
    <col min="6909" max="6909" width="24.7265625" style="28" customWidth="1"/>
    <col min="6910" max="6910" width="16.7265625" style="28" customWidth="1"/>
    <col min="6911" max="6911" width="24.7265625" style="28" customWidth="1"/>
    <col min="6912" max="6912" width="12.7265625" style="28" customWidth="1"/>
    <col min="6913" max="6913" width="16.7265625" style="28" customWidth="1"/>
    <col min="6914" max="6914" width="18.7265625" style="28" customWidth="1"/>
    <col min="6915" max="7161" width="9.1796875" style="28"/>
    <col min="7162" max="7162" width="5.7265625" style="28" customWidth="1"/>
    <col min="7163" max="7163" width="42.7265625" style="28" customWidth="1"/>
    <col min="7164" max="7164" width="16.7265625" style="28" customWidth="1"/>
    <col min="7165" max="7165" width="24.7265625" style="28" customWidth="1"/>
    <col min="7166" max="7166" width="16.7265625" style="28" customWidth="1"/>
    <col min="7167" max="7167" width="24.7265625" style="28" customWidth="1"/>
    <col min="7168" max="7168" width="12.7265625" style="28" customWidth="1"/>
    <col min="7169" max="7169" width="16.7265625" style="28" customWidth="1"/>
    <col min="7170" max="7170" width="18.7265625" style="28" customWidth="1"/>
    <col min="7171" max="7417" width="9.1796875" style="28"/>
    <col min="7418" max="7418" width="5.7265625" style="28" customWidth="1"/>
    <col min="7419" max="7419" width="42.7265625" style="28" customWidth="1"/>
    <col min="7420" max="7420" width="16.7265625" style="28" customWidth="1"/>
    <col min="7421" max="7421" width="24.7265625" style="28" customWidth="1"/>
    <col min="7422" max="7422" width="16.7265625" style="28" customWidth="1"/>
    <col min="7423" max="7423" width="24.7265625" style="28" customWidth="1"/>
    <col min="7424" max="7424" width="12.7265625" style="28" customWidth="1"/>
    <col min="7425" max="7425" width="16.7265625" style="28" customWidth="1"/>
    <col min="7426" max="7426" width="18.7265625" style="28" customWidth="1"/>
    <col min="7427" max="7673" width="9.1796875" style="28"/>
    <col min="7674" max="7674" width="5.7265625" style="28" customWidth="1"/>
    <col min="7675" max="7675" width="42.7265625" style="28" customWidth="1"/>
    <col min="7676" max="7676" width="16.7265625" style="28" customWidth="1"/>
    <col min="7677" max="7677" width="24.7265625" style="28" customWidth="1"/>
    <col min="7678" max="7678" width="16.7265625" style="28" customWidth="1"/>
    <col min="7679" max="7679" width="24.7265625" style="28" customWidth="1"/>
    <col min="7680" max="7680" width="12.7265625" style="28" customWidth="1"/>
    <col min="7681" max="7681" width="16.7265625" style="28" customWidth="1"/>
    <col min="7682" max="7682" width="18.7265625" style="28" customWidth="1"/>
    <col min="7683" max="7929" width="9.1796875" style="28"/>
    <col min="7930" max="7930" width="5.7265625" style="28" customWidth="1"/>
    <col min="7931" max="7931" width="42.7265625" style="28" customWidth="1"/>
    <col min="7932" max="7932" width="16.7265625" style="28" customWidth="1"/>
    <col min="7933" max="7933" width="24.7265625" style="28" customWidth="1"/>
    <col min="7934" max="7934" width="16.7265625" style="28" customWidth="1"/>
    <col min="7935" max="7935" width="24.7265625" style="28" customWidth="1"/>
    <col min="7936" max="7936" width="12.7265625" style="28" customWidth="1"/>
    <col min="7937" max="7937" width="16.7265625" style="28" customWidth="1"/>
    <col min="7938" max="7938" width="18.7265625" style="28" customWidth="1"/>
    <col min="7939" max="8185" width="9.1796875" style="28"/>
    <col min="8186" max="8186" width="5.7265625" style="28" customWidth="1"/>
    <col min="8187" max="8187" width="42.7265625" style="28" customWidth="1"/>
    <col min="8188" max="8188" width="16.7265625" style="28" customWidth="1"/>
    <col min="8189" max="8189" width="24.7265625" style="28" customWidth="1"/>
    <col min="8190" max="8190" width="16.7265625" style="28" customWidth="1"/>
    <col min="8191" max="8191" width="24.7265625" style="28" customWidth="1"/>
    <col min="8192" max="8192" width="12.7265625" style="28" customWidth="1"/>
    <col min="8193" max="8193" width="16.7265625" style="28" customWidth="1"/>
    <col min="8194" max="8194" width="18.7265625" style="28" customWidth="1"/>
    <col min="8195" max="8441" width="9.1796875" style="28"/>
    <col min="8442" max="8442" width="5.7265625" style="28" customWidth="1"/>
    <col min="8443" max="8443" width="42.7265625" style="28" customWidth="1"/>
    <col min="8444" max="8444" width="16.7265625" style="28" customWidth="1"/>
    <col min="8445" max="8445" width="24.7265625" style="28" customWidth="1"/>
    <col min="8446" max="8446" width="16.7265625" style="28" customWidth="1"/>
    <col min="8447" max="8447" width="24.7265625" style="28" customWidth="1"/>
    <col min="8448" max="8448" width="12.7265625" style="28" customWidth="1"/>
    <col min="8449" max="8449" width="16.7265625" style="28" customWidth="1"/>
    <col min="8450" max="8450" width="18.7265625" style="28" customWidth="1"/>
    <col min="8451" max="8697" width="9.1796875" style="28"/>
    <col min="8698" max="8698" width="5.7265625" style="28" customWidth="1"/>
    <col min="8699" max="8699" width="42.7265625" style="28" customWidth="1"/>
    <col min="8700" max="8700" width="16.7265625" style="28" customWidth="1"/>
    <col min="8701" max="8701" width="24.7265625" style="28" customWidth="1"/>
    <col min="8702" max="8702" width="16.7265625" style="28" customWidth="1"/>
    <col min="8703" max="8703" width="24.7265625" style="28" customWidth="1"/>
    <col min="8704" max="8704" width="12.7265625" style="28" customWidth="1"/>
    <col min="8705" max="8705" width="16.7265625" style="28" customWidth="1"/>
    <col min="8706" max="8706" width="18.7265625" style="28" customWidth="1"/>
    <col min="8707" max="8953" width="9.1796875" style="28"/>
    <col min="8954" max="8954" width="5.7265625" style="28" customWidth="1"/>
    <col min="8955" max="8955" width="42.7265625" style="28" customWidth="1"/>
    <col min="8956" max="8956" width="16.7265625" style="28" customWidth="1"/>
    <col min="8957" max="8957" width="24.7265625" style="28" customWidth="1"/>
    <col min="8958" max="8958" width="16.7265625" style="28" customWidth="1"/>
    <col min="8959" max="8959" width="24.7265625" style="28" customWidth="1"/>
    <col min="8960" max="8960" width="12.7265625" style="28" customWidth="1"/>
    <col min="8961" max="8961" width="16.7265625" style="28" customWidth="1"/>
    <col min="8962" max="8962" width="18.7265625" style="28" customWidth="1"/>
    <col min="8963" max="9209" width="9.1796875" style="28"/>
    <col min="9210" max="9210" width="5.7265625" style="28" customWidth="1"/>
    <col min="9211" max="9211" width="42.7265625" style="28" customWidth="1"/>
    <col min="9212" max="9212" width="16.7265625" style="28" customWidth="1"/>
    <col min="9213" max="9213" width="24.7265625" style="28" customWidth="1"/>
    <col min="9214" max="9214" width="16.7265625" style="28" customWidth="1"/>
    <col min="9215" max="9215" width="24.7265625" style="28" customWidth="1"/>
    <col min="9216" max="9216" width="12.7265625" style="28" customWidth="1"/>
    <col min="9217" max="9217" width="16.7265625" style="28" customWidth="1"/>
    <col min="9218" max="9218" width="18.7265625" style="28" customWidth="1"/>
    <col min="9219" max="9465" width="9.1796875" style="28"/>
    <col min="9466" max="9466" width="5.7265625" style="28" customWidth="1"/>
    <col min="9467" max="9467" width="42.7265625" style="28" customWidth="1"/>
    <col min="9468" max="9468" width="16.7265625" style="28" customWidth="1"/>
    <col min="9469" max="9469" width="24.7265625" style="28" customWidth="1"/>
    <col min="9470" max="9470" width="16.7265625" style="28" customWidth="1"/>
    <col min="9471" max="9471" width="24.7265625" style="28" customWidth="1"/>
    <col min="9472" max="9472" width="12.7265625" style="28" customWidth="1"/>
    <col min="9473" max="9473" width="16.7265625" style="28" customWidth="1"/>
    <col min="9474" max="9474" width="18.7265625" style="28" customWidth="1"/>
    <col min="9475" max="9721" width="9.1796875" style="28"/>
    <col min="9722" max="9722" width="5.7265625" style="28" customWidth="1"/>
    <col min="9723" max="9723" width="42.7265625" style="28" customWidth="1"/>
    <col min="9724" max="9724" width="16.7265625" style="28" customWidth="1"/>
    <col min="9725" max="9725" width="24.7265625" style="28" customWidth="1"/>
    <col min="9726" max="9726" width="16.7265625" style="28" customWidth="1"/>
    <col min="9727" max="9727" width="24.7265625" style="28" customWidth="1"/>
    <col min="9728" max="9728" width="12.7265625" style="28" customWidth="1"/>
    <col min="9729" max="9729" width="16.7265625" style="28" customWidth="1"/>
    <col min="9730" max="9730" width="18.7265625" style="28" customWidth="1"/>
    <col min="9731" max="9977" width="9.1796875" style="28"/>
    <col min="9978" max="9978" width="5.7265625" style="28" customWidth="1"/>
    <col min="9979" max="9979" width="42.7265625" style="28" customWidth="1"/>
    <col min="9980" max="9980" width="16.7265625" style="28" customWidth="1"/>
    <col min="9981" max="9981" width="24.7265625" style="28" customWidth="1"/>
    <col min="9982" max="9982" width="16.7265625" style="28" customWidth="1"/>
    <col min="9983" max="9983" width="24.7265625" style="28" customWidth="1"/>
    <col min="9984" max="9984" width="12.7265625" style="28" customWidth="1"/>
    <col min="9985" max="9985" width="16.7265625" style="28" customWidth="1"/>
    <col min="9986" max="9986" width="18.7265625" style="28" customWidth="1"/>
    <col min="9987" max="10233" width="9.1796875" style="28"/>
    <col min="10234" max="10234" width="5.7265625" style="28" customWidth="1"/>
    <col min="10235" max="10235" width="42.7265625" style="28" customWidth="1"/>
    <col min="10236" max="10236" width="16.7265625" style="28" customWidth="1"/>
    <col min="10237" max="10237" width="24.7265625" style="28" customWidth="1"/>
    <col min="10238" max="10238" width="16.7265625" style="28" customWidth="1"/>
    <col min="10239" max="10239" width="24.7265625" style="28" customWidth="1"/>
    <col min="10240" max="10240" width="12.7265625" style="28" customWidth="1"/>
    <col min="10241" max="10241" width="16.7265625" style="28" customWidth="1"/>
    <col min="10242" max="10242" width="18.7265625" style="28" customWidth="1"/>
    <col min="10243" max="10489" width="9.1796875" style="28"/>
    <col min="10490" max="10490" width="5.7265625" style="28" customWidth="1"/>
    <col min="10491" max="10491" width="42.7265625" style="28" customWidth="1"/>
    <col min="10492" max="10492" width="16.7265625" style="28" customWidth="1"/>
    <col min="10493" max="10493" width="24.7265625" style="28" customWidth="1"/>
    <col min="10494" max="10494" width="16.7265625" style="28" customWidth="1"/>
    <col min="10495" max="10495" width="24.7265625" style="28" customWidth="1"/>
    <col min="10496" max="10496" width="12.7265625" style="28" customWidth="1"/>
    <col min="10497" max="10497" width="16.7265625" style="28" customWidth="1"/>
    <col min="10498" max="10498" width="18.7265625" style="28" customWidth="1"/>
    <col min="10499" max="10745" width="9.1796875" style="28"/>
    <col min="10746" max="10746" width="5.7265625" style="28" customWidth="1"/>
    <col min="10747" max="10747" width="42.7265625" style="28" customWidth="1"/>
    <col min="10748" max="10748" width="16.7265625" style="28" customWidth="1"/>
    <col min="10749" max="10749" width="24.7265625" style="28" customWidth="1"/>
    <col min="10750" max="10750" width="16.7265625" style="28" customWidth="1"/>
    <col min="10751" max="10751" width="24.7265625" style="28" customWidth="1"/>
    <col min="10752" max="10752" width="12.7265625" style="28" customWidth="1"/>
    <col min="10753" max="10753" width="16.7265625" style="28" customWidth="1"/>
    <col min="10754" max="10754" width="18.7265625" style="28" customWidth="1"/>
    <col min="10755" max="11001" width="9.1796875" style="28"/>
    <col min="11002" max="11002" width="5.7265625" style="28" customWidth="1"/>
    <col min="11003" max="11003" width="42.7265625" style="28" customWidth="1"/>
    <col min="11004" max="11004" width="16.7265625" style="28" customWidth="1"/>
    <col min="11005" max="11005" width="24.7265625" style="28" customWidth="1"/>
    <col min="11006" max="11006" width="16.7265625" style="28" customWidth="1"/>
    <col min="11007" max="11007" width="24.7265625" style="28" customWidth="1"/>
    <col min="11008" max="11008" width="12.7265625" style="28" customWidth="1"/>
    <col min="11009" max="11009" width="16.7265625" style="28" customWidth="1"/>
    <col min="11010" max="11010" width="18.7265625" style="28" customWidth="1"/>
    <col min="11011" max="11257" width="9.1796875" style="28"/>
    <col min="11258" max="11258" width="5.7265625" style="28" customWidth="1"/>
    <col min="11259" max="11259" width="42.7265625" style="28" customWidth="1"/>
    <col min="11260" max="11260" width="16.7265625" style="28" customWidth="1"/>
    <col min="11261" max="11261" width="24.7265625" style="28" customWidth="1"/>
    <col min="11262" max="11262" width="16.7265625" style="28" customWidth="1"/>
    <col min="11263" max="11263" width="24.7265625" style="28" customWidth="1"/>
    <col min="11264" max="11264" width="12.7265625" style="28" customWidth="1"/>
    <col min="11265" max="11265" width="16.7265625" style="28" customWidth="1"/>
    <col min="11266" max="11266" width="18.7265625" style="28" customWidth="1"/>
    <col min="11267" max="11513" width="9.1796875" style="28"/>
    <col min="11514" max="11514" width="5.7265625" style="28" customWidth="1"/>
    <col min="11515" max="11515" width="42.7265625" style="28" customWidth="1"/>
    <col min="11516" max="11516" width="16.7265625" style="28" customWidth="1"/>
    <col min="11517" max="11517" width="24.7265625" style="28" customWidth="1"/>
    <col min="11518" max="11518" width="16.7265625" style="28" customWidth="1"/>
    <col min="11519" max="11519" width="24.7265625" style="28" customWidth="1"/>
    <col min="11520" max="11520" width="12.7265625" style="28" customWidth="1"/>
    <col min="11521" max="11521" width="16.7265625" style="28" customWidth="1"/>
    <col min="11522" max="11522" width="18.7265625" style="28" customWidth="1"/>
    <col min="11523" max="11769" width="9.1796875" style="28"/>
    <col min="11770" max="11770" width="5.7265625" style="28" customWidth="1"/>
    <col min="11771" max="11771" width="42.7265625" style="28" customWidth="1"/>
    <col min="11772" max="11772" width="16.7265625" style="28" customWidth="1"/>
    <col min="11773" max="11773" width="24.7265625" style="28" customWidth="1"/>
    <col min="11774" max="11774" width="16.7265625" style="28" customWidth="1"/>
    <col min="11775" max="11775" width="24.7265625" style="28" customWidth="1"/>
    <col min="11776" max="11776" width="12.7265625" style="28" customWidth="1"/>
    <col min="11777" max="11777" width="16.7265625" style="28" customWidth="1"/>
    <col min="11778" max="11778" width="18.7265625" style="28" customWidth="1"/>
    <col min="11779" max="12025" width="9.1796875" style="28"/>
    <col min="12026" max="12026" width="5.7265625" style="28" customWidth="1"/>
    <col min="12027" max="12027" width="42.7265625" style="28" customWidth="1"/>
    <col min="12028" max="12028" width="16.7265625" style="28" customWidth="1"/>
    <col min="12029" max="12029" width="24.7265625" style="28" customWidth="1"/>
    <col min="12030" max="12030" width="16.7265625" style="28" customWidth="1"/>
    <col min="12031" max="12031" width="24.7265625" style="28" customWidth="1"/>
    <col min="12032" max="12032" width="12.7265625" style="28" customWidth="1"/>
    <col min="12033" max="12033" width="16.7265625" style="28" customWidth="1"/>
    <col min="12034" max="12034" width="18.7265625" style="28" customWidth="1"/>
    <col min="12035" max="12281" width="9.1796875" style="28"/>
    <col min="12282" max="12282" width="5.7265625" style="28" customWidth="1"/>
    <col min="12283" max="12283" width="42.7265625" style="28" customWidth="1"/>
    <col min="12284" max="12284" width="16.7265625" style="28" customWidth="1"/>
    <col min="12285" max="12285" width="24.7265625" style="28" customWidth="1"/>
    <col min="12286" max="12286" width="16.7265625" style="28" customWidth="1"/>
    <col min="12287" max="12287" width="24.7265625" style="28" customWidth="1"/>
    <col min="12288" max="12288" width="12.7265625" style="28" customWidth="1"/>
    <col min="12289" max="12289" width="16.7265625" style="28" customWidth="1"/>
    <col min="12290" max="12290" width="18.7265625" style="28" customWidth="1"/>
    <col min="12291" max="12537" width="9.1796875" style="28"/>
    <col min="12538" max="12538" width="5.7265625" style="28" customWidth="1"/>
    <col min="12539" max="12539" width="42.7265625" style="28" customWidth="1"/>
    <col min="12540" max="12540" width="16.7265625" style="28" customWidth="1"/>
    <col min="12541" max="12541" width="24.7265625" style="28" customWidth="1"/>
    <col min="12542" max="12542" width="16.7265625" style="28" customWidth="1"/>
    <col min="12543" max="12543" width="24.7265625" style="28" customWidth="1"/>
    <col min="12544" max="12544" width="12.7265625" style="28" customWidth="1"/>
    <col min="12545" max="12545" width="16.7265625" style="28" customWidth="1"/>
    <col min="12546" max="12546" width="18.7265625" style="28" customWidth="1"/>
    <col min="12547" max="12793" width="9.1796875" style="28"/>
    <col min="12794" max="12794" width="5.7265625" style="28" customWidth="1"/>
    <col min="12795" max="12795" width="42.7265625" style="28" customWidth="1"/>
    <col min="12796" max="12796" width="16.7265625" style="28" customWidth="1"/>
    <col min="12797" max="12797" width="24.7265625" style="28" customWidth="1"/>
    <col min="12798" max="12798" width="16.7265625" style="28" customWidth="1"/>
    <col min="12799" max="12799" width="24.7265625" style="28" customWidth="1"/>
    <col min="12800" max="12800" width="12.7265625" style="28" customWidth="1"/>
    <col min="12801" max="12801" width="16.7265625" style="28" customWidth="1"/>
    <col min="12802" max="12802" width="18.7265625" style="28" customWidth="1"/>
    <col min="12803" max="13049" width="9.1796875" style="28"/>
    <col min="13050" max="13050" width="5.7265625" style="28" customWidth="1"/>
    <col min="13051" max="13051" width="42.7265625" style="28" customWidth="1"/>
    <col min="13052" max="13052" width="16.7265625" style="28" customWidth="1"/>
    <col min="13053" max="13053" width="24.7265625" style="28" customWidth="1"/>
    <col min="13054" max="13054" width="16.7265625" style="28" customWidth="1"/>
    <col min="13055" max="13055" width="24.7265625" style="28" customWidth="1"/>
    <col min="13056" max="13056" width="12.7265625" style="28" customWidth="1"/>
    <col min="13057" max="13057" width="16.7265625" style="28" customWidth="1"/>
    <col min="13058" max="13058" width="18.7265625" style="28" customWidth="1"/>
    <col min="13059" max="13305" width="9.1796875" style="28"/>
    <col min="13306" max="13306" width="5.7265625" style="28" customWidth="1"/>
    <col min="13307" max="13307" width="42.7265625" style="28" customWidth="1"/>
    <col min="13308" max="13308" width="16.7265625" style="28" customWidth="1"/>
    <col min="13309" max="13309" width="24.7265625" style="28" customWidth="1"/>
    <col min="13310" max="13310" width="16.7265625" style="28" customWidth="1"/>
    <col min="13311" max="13311" width="24.7265625" style="28" customWidth="1"/>
    <col min="13312" max="13312" width="12.7265625" style="28" customWidth="1"/>
    <col min="13313" max="13313" width="16.7265625" style="28" customWidth="1"/>
    <col min="13314" max="13314" width="18.7265625" style="28" customWidth="1"/>
    <col min="13315" max="13561" width="9.1796875" style="28"/>
    <col min="13562" max="13562" width="5.7265625" style="28" customWidth="1"/>
    <col min="13563" max="13563" width="42.7265625" style="28" customWidth="1"/>
    <col min="13564" max="13564" width="16.7265625" style="28" customWidth="1"/>
    <col min="13565" max="13565" width="24.7265625" style="28" customWidth="1"/>
    <col min="13566" max="13566" width="16.7265625" style="28" customWidth="1"/>
    <col min="13567" max="13567" width="24.7265625" style="28" customWidth="1"/>
    <col min="13568" max="13568" width="12.7265625" style="28" customWidth="1"/>
    <col min="13569" max="13569" width="16.7265625" style="28" customWidth="1"/>
    <col min="13570" max="13570" width="18.7265625" style="28" customWidth="1"/>
    <col min="13571" max="13817" width="9.1796875" style="28"/>
    <col min="13818" max="13818" width="5.7265625" style="28" customWidth="1"/>
    <col min="13819" max="13819" width="42.7265625" style="28" customWidth="1"/>
    <col min="13820" max="13820" width="16.7265625" style="28" customWidth="1"/>
    <col min="13821" max="13821" width="24.7265625" style="28" customWidth="1"/>
    <col min="13822" max="13822" width="16.7265625" style="28" customWidth="1"/>
    <col min="13823" max="13823" width="24.7265625" style="28" customWidth="1"/>
    <col min="13824" max="13824" width="12.7265625" style="28" customWidth="1"/>
    <col min="13825" max="13825" width="16.7265625" style="28" customWidth="1"/>
    <col min="13826" max="13826" width="18.7265625" style="28" customWidth="1"/>
    <col min="13827" max="14073" width="9.1796875" style="28"/>
    <col min="14074" max="14074" width="5.7265625" style="28" customWidth="1"/>
    <col min="14075" max="14075" width="42.7265625" style="28" customWidth="1"/>
    <col min="14076" max="14076" width="16.7265625" style="28" customWidth="1"/>
    <col min="14077" max="14077" width="24.7265625" style="28" customWidth="1"/>
    <col min="14078" max="14078" width="16.7265625" style="28" customWidth="1"/>
    <col min="14079" max="14079" width="24.7265625" style="28" customWidth="1"/>
    <col min="14080" max="14080" width="12.7265625" style="28" customWidth="1"/>
    <col min="14081" max="14081" width="16.7265625" style="28" customWidth="1"/>
    <col min="14082" max="14082" width="18.7265625" style="28" customWidth="1"/>
    <col min="14083" max="14329" width="9.1796875" style="28"/>
    <col min="14330" max="14330" width="5.7265625" style="28" customWidth="1"/>
    <col min="14331" max="14331" width="42.7265625" style="28" customWidth="1"/>
    <col min="14332" max="14332" width="16.7265625" style="28" customWidth="1"/>
    <col min="14333" max="14333" width="24.7265625" style="28" customWidth="1"/>
    <col min="14334" max="14334" width="16.7265625" style="28" customWidth="1"/>
    <col min="14335" max="14335" width="24.7265625" style="28" customWidth="1"/>
    <col min="14336" max="14336" width="12.7265625" style="28" customWidth="1"/>
    <col min="14337" max="14337" width="16.7265625" style="28" customWidth="1"/>
    <col min="14338" max="14338" width="18.7265625" style="28" customWidth="1"/>
    <col min="14339" max="14585" width="9.1796875" style="28"/>
    <col min="14586" max="14586" width="5.7265625" style="28" customWidth="1"/>
    <col min="14587" max="14587" width="42.7265625" style="28" customWidth="1"/>
    <col min="14588" max="14588" width="16.7265625" style="28" customWidth="1"/>
    <col min="14589" max="14589" width="24.7265625" style="28" customWidth="1"/>
    <col min="14590" max="14590" width="16.7265625" style="28" customWidth="1"/>
    <col min="14591" max="14591" width="24.7265625" style="28" customWidth="1"/>
    <col min="14592" max="14592" width="12.7265625" style="28" customWidth="1"/>
    <col min="14593" max="14593" width="16.7265625" style="28" customWidth="1"/>
    <col min="14594" max="14594" width="18.7265625" style="28" customWidth="1"/>
    <col min="14595" max="14841" width="9.1796875" style="28"/>
    <col min="14842" max="14842" width="5.7265625" style="28" customWidth="1"/>
    <col min="14843" max="14843" width="42.7265625" style="28" customWidth="1"/>
    <col min="14844" max="14844" width="16.7265625" style="28" customWidth="1"/>
    <col min="14845" max="14845" width="24.7265625" style="28" customWidth="1"/>
    <col min="14846" max="14846" width="16.7265625" style="28" customWidth="1"/>
    <col min="14847" max="14847" width="24.7265625" style="28" customWidth="1"/>
    <col min="14848" max="14848" width="12.7265625" style="28" customWidth="1"/>
    <col min="14849" max="14849" width="16.7265625" style="28" customWidth="1"/>
    <col min="14850" max="14850" width="18.7265625" style="28" customWidth="1"/>
    <col min="14851" max="15097" width="9.1796875" style="28"/>
    <col min="15098" max="15098" width="5.7265625" style="28" customWidth="1"/>
    <col min="15099" max="15099" width="42.7265625" style="28" customWidth="1"/>
    <col min="15100" max="15100" width="16.7265625" style="28" customWidth="1"/>
    <col min="15101" max="15101" width="24.7265625" style="28" customWidth="1"/>
    <col min="15102" max="15102" width="16.7265625" style="28" customWidth="1"/>
    <col min="15103" max="15103" width="24.7265625" style="28" customWidth="1"/>
    <col min="15104" max="15104" width="12.7265625" style="28" customWidth="1"/>
    <col min="15105" max="15105" width="16.7265625" style="28" customWidth="1"/>
    <col min="15106" max="15106" width="18.7265625" style="28" customWidth="1"/>
    <col min="15107" max="15353" width="9.1796875" style="28"/>
    <col min="15354" max="15354" width="5.7265625" style="28" customWidth="1"/>
    <col min="15355" max="15355" width="42.7265625" style="28" customWidth="1"/>
    <col min="15356" max="15356" width="16.7265625" style="28" customWidth="1"/>
    <col min="15357" max="15357" width="24.7265625" style="28" customWidth="1"/>
    <col min="15358" max="15358" width="16.7265625" style="28" customWidth="1"/>
    <col min="15359" max="15359" width="24.7265625" style="28" customWidth="1"/>
    <col min="15360" max="15360" width="12.7265625" style="28" customWidth="1"/>
    <col min="15361" max="15361" width="16.7265625" style="28" customWidth="1"/>
    <col min="15362" max="15362" width="18.7265625" style="28" customWidth="1"/>
    <col min="15363" max="15609" width="9.1796875" style="28"/>
    <col min="15610" max="15610" width="5.7265625" style="28" customWidth="1"/>
    <col min="15611" max="15611" width="42.7265625" style="28" customWidth="1"/>
    <col min="15612" max="15612" width="16.7265625" style="28" customWidth="1"/>
    <col min="15613" max="15613" width="24.7265625" style="28" customWidth="1"/>
    <col min="15614" max="15614" width="16.7265625" style="28" customWidth="1"/>
    <col min="15615" max="15615" width="24.7265625" style="28" customWidth="1"/>
    <col min="15616" max="15616" width="12.7265625" style="28" customWidth="1"/>
    <col min="15617" max="15617" width="16.7265625" style="28" customWidth="1"/>
    <col min="15618" max="15618" width="18.7265625" style="28" customWidth="1"/>
    <col min="15619" max="15865" width="9.1796875" style="28"/>
    <col min="15866" max="15866" width="5.7265625" style="28" customWidth="1"/>
    <col min="15867" max="15867" width="42.7265625" style="28" customWidth="1"/>
    <col min="15868" max="15868" width="16.7265625" style="28" customWidth="1"/>
    <col min="15869" max="15869" width="24.7265625" style="28" customWidth="1"/>
    <col min="15870" max="15870" width="16.7265625" style="28" customWidth="1"/>
    <col min="15871" max="15871" width="24.7265625" style="28" customWidth="1"/>
    <col min="15872" max="15872" width="12.7265625" style="28" customWidth="1"/>
    <col min="15873" max="15873" width="16.7265625" style="28" customWidth="1"/>
    <col min="15874" max="15874" width="18.7265625" style="28" customWidth="1"/>
    <col min="15875" max="16121" width="9.1796875" style="28"/>
    <col min="16122" max="16122" width="5.7265625" style="28" customWidth="1"/>
    <col min="16123" max="16123" width="42.7265625" style="28" customWidth="1"/>
    <col min="16124" max="16124" width="16.7265625" style="28" customWidth="1"/>
    <col min="16125" max="16125" width="24.7265625" style="28" customWidth="1"/>
    <col min="16126" max="16126" width="16.7265625" style="28" customWidth="1"/>
    <col min="16127" max="16127" width="24.7265625" style="28" customWidth="1"/>
    <col min="16128" max="16128" width="12.7265625" style="28" customWidth="1"/>
    <col min="16129" max="16129" width="16.7265625" style="28" customWidth="1"/>
    <col min="16130" max="16130" width="18.7265625" style="28" customWidth="1"/>
    <col min="16131" max="16384" width="9.1796875" style="28"/>
  </cols>
  <sheetData>
    <row r="1" spans="1:25" s="1" customFormat="1" x14ac:dyDescent="0.35">
      <c r="A1" s="552"/>
      <c r="B1" s="1703"/>
      <c r="C1" s="552"/>
      <c r="G1" s="2137" t="s">
        <v>5436</v>
      </c>
      <c r="H1" s="2137"/>
      <c r="I1" s="2137"/>
      <c r="J1" s="2137"/>
      <c r="N1" s="2499"/>
      <c r="O1" s="2499"/>
      <c r="P1" s="2499"/>
      <c r="Q1" s="2499"/>
      <c r="R1" s="10"/>
      <c r="S1" s="10"/>
      <c r="T1" s="10"/>
      <c r="U1" s="10"/>
      <c r="V1" s="10"/>
      <c r="W1" s="10"/>
      <c r="X1" s="10"/>
      <c r="Y1" s="10"/>
    </row>
    <row r="2" spans="1:25" s="1" customFormat="1" x14ac:dyDescent="0.35">
      <c r="A2" s="552"/>
      <c r="B2" s="1703"/>
      <c r="C2" s="552"/>
      <c r="G2" s="2137"/>
      <c r="H2" s="2137"/>
      <c r="I2" s="2137"/>
      <c r="J2" s="2137"/>
      <c r="P2" s="9"/>
      <c r="Q2" s="9"/>
      <c r="R2" s="10"/>
      <c r="S2" s="10"/>
      <c r="T2" s="10"/>
      <c r="U2" s="10"/>
      <c r="V2" s="10"/>
      <c r="W2" s="10"/>
      <c r="X2" s="10"/>
      <c r="Y2" s="10"/>
    </row>
    <row r="3" spans="1:25" s="1" customFormat="1" x14ac:dyDescent="0.35">
      <c r="A3" s="552"/>
      <c r="B3" s="1703"/>
      <c r="C3" s="552"/>
      <c r="I3" s="9"/>
      <c r="J3" s="1757"/>
      <c r="P3" s="9"/>
      <c r="Q3" s="9"/>
      <c r="R3" s="10"/>
      <c r="S3" s="10"/>
      <c r="T3" s="10"/>
      <c r="U3" s="10"/>
      <c r="V3" s="10"/>
      <c r="W3" s="10"/>
      <c r="X3" s="10"/>
      <c r="Y3" s="10"/>
    </row>
    <row r="4" spans="1:25" s="1" customFormat="1" x14ac:dyDescent="0.35">
      <c r="A4" s="552"/>
      <c r="B4" s="1703"/>
      <c r="C4" s="552"/>
      <c r="I4" s="9"/>
      <c r="J4" s="1757"/>
      <c r="P4" s="9"/>
      <c r="Q4" s="9"/>
      <c r="R4" s="10"/>
      <c r="S4" s="10"/>
      <c r="T4" s="10"/>
      <c r="U4" s="10"/>
      <c r="V4" s="10"/>
      <c r="W4" s="10"/>
      <c r="X4" s="10"/>
      <c r="Y4" s="10"/>
    </row>
    <row r="5" spans="1:25" s="1" customFormat="1" x14ac:dyDescent="0.35">
      <c r="A5" s="552"/>
      <c r="B5" s="1703"/>
      <c r="C5" s="552"/>
      <c r="I5" s="9"/>
      <c r="J5" s="1757"/>
      <c r="P5" s="9"/>
      <c r="Q5" s="9"/>
      <c r="R5" s="10"/>
      <c r="S5" s="10"/>
      <c r="T5" s="10"/>
      <c r="U5" s="10"/>
      <c r="V5" s="10"/>
      <c r="W5" s="10"/>
      <c r="X5" s="10"/>
      <c r="Y5" s="10"/>
    </row>
    <row r="6" spans="1:25" s="1" customFormat="1" x14ac:dyDescent="0.35">
      <c r="A6" s="552"/>
      <c r="B6" s="1703"/>
      <c r="C6" s="552"/>
      <c r="I6" s="9"/>
      <c r="J6" s="1757"/>
      <c r="P6" s="9"/>
      <c r="Q6" s="9"/>
      <c r="R6" s="10"/>
      <c r="S6" s="10"/>
      <c r="T6" s="10"/>
      <c r="U6" s="10"/>
      <c r="V6" s="10"/>
      <c r="W6" s="10"/>
      <c r="X6" s="10"/>
      <c r="Y6" s="10"/>
    </row>
    <row r="7" spans="1:25" s="1" customFormat="1" x14ac:dyDescent="0.35">
      <c r="A7" s="552"/>
      <c r="B7" s="1703"/>
      <c r="C7" s="552"/>
      <c r="I7" s="9"/>
      <c r="J7" s="1757"/>
      <c r="P7" s="9"/>
      <c r="Q7" s="9"/>
      <c r="R7" s="10"/>
      <c r="S7" s="10"/>
      <c r="T7" s="10"/>
      <c r="U7" s="10"/>
      <c r="V7" s="10"/>
      <c r="W7" s="10"/>
      <c r="X7" s="10"/>
      <c r="Y7" s="10"/>
    </row>
    <row r="8" spans="1:25" s="1122" customFormat="1" x14ac:dyDescent="0.35">
      <c r="A8" s="2218" t="s">
        <v>829</v>
      </c>
      <c r="B8" s="2218"/>
      <c r="C8" s="2218"/>
      <c r="D8" s="2218"/>
      <c r="E8" s="2218"/>
      <c r="F8" s="2218"/>
      <c r="G8" s="2218"/>
      <c r="H8" s="2218"/>
      <c r="I8" s="2218"/>
      <c r="J8" s="2218"/>
    </row>
    <row r="9" spans="1:25" s="1122" customFormat="1" x14ac:dyDescent="0.35">
      <c r="A9" s="2218" t="s">
        <v>709</v>
      </c>
      <c r="B9" s="2218"/>
      <c r="C9" s="2218"/>
      <c r="D9" s="2218"/>
      <c r="E9" s="2218"/>
      <c r="F9" s="2218"/>
      <c r="G9" s="2218"/>
      <c r="H9" s="2218"/>
      <c r="I9" s="2500"/>
      <c r="J9" s="2500"/>
    </row>
    <row r="10" spans="1:25" s="1122" customFormat="1" ht="15" thickBot="1" x14ac:dyDescent="0.4">
      <c r="A10" s="2218"/>
      <c r="B10" s="2218"/>
      <c r="C10" s="2218"/>
      <c r="D10" s="2218"/>
      <c r="E10" s="2218"/>
      <c r="F10" s="2218"/>
      <c r="G10" s="2218"/>
      <c r="H10" s="2218"/>
      <c r="I10" s="2500"/>
      <c r="J10" s="2500"/>
    </row>
    <row r="11" spans="1:25" ht="30.65" customHeight="1" x14ac:dyDescent="0.35">
      <c r="A11" s="2146" t="s">
        <v>713</v>
      </c>
      <c r="B11" s="2457" t="s">
        <v>888</v>
      </c>
      <c r="C11" s="2459" t="s">
        <v>887</v>
      </c>
      <c r="D11" s="2149" t="s">
        <v>886</v>
      </c>
      <c r="E11" s="2149"/>
      <c r="F11" s="2149" t="s">
        <v>885</v>
      </c>
      <c r="G11" s="2149"/>
      <c r="H11" s="2460" t="s">
        <v>884</v>
      </c>
      <c r="I11" s="2452" t="s">
        <v>883</v>
      </c>
      <c r="J11" s="2454" t="s">
        <v>882</v>
      </c>
    </row>
    <row r="12" spans="1:25" ht="30.75" customHeight="1" thickBot="1" x14ac:dyDescent="0.4">
      <c r="A12" s="2492"/>
      <c r="B12" s="2493"/>
      <c r="C12" s="2151"/>
      <c r="D12" s="1704" t="s">
        <v>881</v>
      </c>
      <c r="E12" s="1704" t="s">
        <v>880</v>
      </c>
      <c r="F12" s="1704" t="s">
        <v>881</v>
      </c>
      <c r="G12" s="1704" t="s">
        <v>880</v>
      </c>
      <c r="H12" s="2489"/>
      <c r="I12" s="2490"/>
      <c r="J12" s="2491"/>
    </row>
    <row r="13" spans="1:25" s="19" customFormat="1" ht="15" thickBot="1" x14ac:dyDescent="0.4">
      <c r="A13" s="1715" t="s">
        <v>0</v>
      </c>
      <c r="B13" s="1716"/>
      <c r="C13" s="1716"/>
      <c r="D13" s="1716"/>
      <c r="E13" s="1716"/>
      <c r="F13" s="1716"/>
      <c r="G13" s="1716"/>
      <c r="H13" s="1994"/>
      <c r="I13" s="1995"/>
      <c r="J13" s="1996"/>
    </row>
    <row r="14" spans="1:25" x14ac:dyDescent="0.35">
      <c r="A14" s="2016"/>
      <c r="B14" s="2017"/>
      <c r="C14" s="2018" t="s">
        <v>3791</v>
      </c>
      <c r="D14" s="2516"/>
      <c r="E14" s="2517"/>
      <c r="F14" s="2517"/>
      <c r="G14" s="2517"/>
      <c r="H14" s="2517"/>
      <c r="I14" s="2517"/>
      <c r="J14" s="2518"/>
    </row>
    <row r="15" spans="1:25" s="1" customFormat="1" x14ac:dyDescent="0.35">
      <c r="A15" s="1226">
        <v>1</v>
      </c>
      <c r="B15" s="2019" t="s">
        <v>3792</v>
      </c>
      <c r="C15" s="2020" t="s">
        <v>1182</v>
      </c>
      <c r="D15" s="2021" t="s">
        <v>839</v>
      </c>
      <c r="E15" s="2021" t="s">
        <v>1339</v>
      </c>
      <c r="F15" s="2058"/>
      <c r="G15" s="2058"/>
      <c r="H15" s="2022">
        <v>1</v>
      </c>
      <c r="I15" s="2059"/>
      <c r="J15" s="2023">
        <f t="shared" ref="J15:J55" si="0">ROUND(I15,2)*H15</f>
        <v>0</v>
      </c>
    </row>
    <row r="16" spans="1:25" s="1" customFormat="1" x14ac:dyDescent="0.35">
      <c r="A16" s="1226">
        <v>2</v>
      </c>
      <c r="B16" s="2019" t="s">
        <v>3792</v>
      </c>
      <c r="C16" s="2020" t="s">
        <v>1201</v>
      </c>
      <c r="D16" s="2021" t="s">
        <v>839</v>
      </c>
      <c r="E16" s="2021" t="s">
        <v>1263</v>
      </c>
      <c r="F16" s="2058"/>
      <c r="G16" s="2058"/>
      <c r="H16" s="2022">
        <v>1</v>
      </c>
      <c r="I16" s="2059"/>
      <c r="J16" s="2023">
        <f t="shared" si="0"/>
        <v>0</v>
      </c>
    </row>
    <row r="17" spans="1:10" s="1" customFormat="1" x14ac:dyDescent="0.35">
      <c r="A17" s="1226">
        <v>3</v>
      </c>
      <c r="B17" s="2019" t="s">
        <v>3792</v>
      </c>
      <c r="C17" s="2020" t="s">
        <v>1338</v>
      </c>
      <c r="D17" s="2021" t="s">
        <v>839</v>
      </c>
      <c r="E17" s="2021" t="s">
        <v>1337</v>
      </c>
      <c r="F17" s="2058"/>
      <c r="G17" s="2058"/>
      <c r="H17" s="2022">
        <v>1</v>
      </c>
      <c r="I17" s="2059"/>
      <c r="J17" s="2023">
        <f t="shared" si="0"/>
        <v>0</v>
      </c>
    </row>
    <row r="18" spans="1:10" s="1" customFormat="1" x14ac:dyDescent="0.35">
      <c r="A18" s="1226">
        <v>4</v>
      </c>
      <c r="B18" s="2019" t="s">
        <v>3792</v>
      </c>
      <c r="C18" s="2020" t="s">
        <v>1182</v>
      </c>
      <c r="D18" s="2021" t="s">
        <v>839</v>
      </c>
      <c r="E18" s="2021" t="s">
        <v>1336</v>
      </c>
      <c r="F18" s="2058"/>
      <c r="G18" s="2058"/>
      <c r="H18" s="2022">
        <v>1</v>
      </c>
      <c r="I18" s="2059"/>
      <c r="J18" s="2023">
        <f t="shared" si="0"/>
        <v>0</v>
      </c>
    </row>
    <row r="19" spans="1:10" s="1" customFormat="1" x14ac:dyDescent="0.35">
      <c r="A19" s="1226">
        <v>5</v>
      </c>
      <c r="B19" s="2019" t="s">
        <v>3792</v>
      </c>
      <c r="C19" s="2020" t="s">
        <v>1182</v>
      </c>
      <c r="D19" s="2021" t="s">
        <v>839</v>
      </c>
      <c r="E19" s="2021" t="s">
        <v>1335</v>
      </c>
      <c r="F19" s="2058"/>
      <c r="G19" s="2058"/>
      <c r="H19" s="2022">
        <v>1</v>
      </c>
      <c r="I19" s="2059"/>
      <c r="J19" s="2023">
        <f t="shared" si="0"/>
        <v>0</v>
      </c>
    </row>
    <row r="20" spans="1:10" s="1" customFormat="1" x14ac:dyDescent="0.35">
      <c r="A20" s="1226">
        <v>6</v>
      </c>
      <c r="B20" s="2019" t="s">
        <v>3792</v>
      </c>
      <c r="C20" s="2020" t="s">
        <v>1182</v>
      </c>
      <c r="D20" s="2021" t="s">
        <v>839</v>
      </c>
      <c r="E20" s="2021" t="s">
        <v>1334</v>
      </c>
      <c r="F20" s="2058"/>
      <c r="G20" s="2058"/>
      <c r="H20" s="2022">
        <v>1</v>
      </c>
      <c r="I20" s="2059"/>
      <c r="J20" s="2023">
        <f t="shared" si="0"/>
        <v>0</v>
      </c>
    </row>
    <row r="21" spans="1:10" s="1" customFormat="1" x14ac:dyDescent="0.35">
      <c r="A21" s="1226">
        <v>7</v>
      </c>
      <c r="B21" s="2019" t="s">
        <v>3792</v>
      </c>
      <c r="C21" s="2020" t="s">
        <v>1182</v>
      </c>
      <c r="D21" s="2021" t="s">
        <v>839</v>
      </c>
      <c r="E21" s="2021" t="s">
        <v>1333</v>
      </c>
      <c r="F21" s="2058"/>
      <c r="G21" s="2058"/>
      <c r="H21" s="2022">
        <v>1</v>
      </c>
      <c r="I21" s="2059"/>
      <c r="J21" s="2023">
        <f t="shared" si="0"/>
        <v>0</v>
      </c>
    </row>
    <row r="22" spans="1:10" s="1" customFormat="1" x14ac:dyDescent="0.35">
      <c r="A22" s="1226">
        <v>8</v>
      </c>
      <c r="B22" s="2019" t="s">
        <v>3792</v>
      </c>
      <c r="C22" s="2020" t="s">
        <v>1332</v>
      </c>
      <c r="D22" s="2021" t="s">
        <v>839</v>
      </c>
      <c r="E22" s="2021" t="s">
        <v>1331</v>
      </c>
      <c r="F22" s="2058"/>
      <c r="G22" s="2058"/>
      <c r="H22" s="2022">
        <v>1</v>
      </c>
      <c r="I22" s="2059"/>
      <c r="J22" s="2023">
        <f t="shared" si="0"/>
        <v>0</v>
      </c>
    </row>
    <row r="23" spans="1:10" s="1" customFormat="1" x14ac:dyDescent="0.35">
      <c r="A23" s="1226">
        <v>9</v>
      </c>
      <c r="B23" s="2019" t="s">
        <v>3792</v>
      </c>
      <c r="C23" s="2020" t="s">
        <v>1297</v>
      </c>
      <c r="D23" s="2021" t="s">
        <v>839</v>
      </c>
      <c r="E23" s="2021" t="s">
        <v>1330</v>
      </c>
      <c r="F23" s="2058"/>
      <c r="G23" s="2058"/>
      <c r="H23" s="2022">
        <v>1</v>
      </c>
      <c r="I23" s="2059"/>
      <c r="J23" s="2023">
        <f t="shared" si="0"/>
        <v>0</v>
      </c>
    </row>
    <row r="24" spans="1:10" s="1" customFormat="1" x14ac:dyDescent="0.35">
      <c r="A24" s="1226">
        <v>10</v>
      </c>
      <c r="B24" s="2019" t="s">
        <v>3792</v>
      </c>
      <c r="C24" s="2020" t="s">
        <v>1312</v>
      </c>
      <c r="D24" s="2021" t="s">
        <v>839</v>
      </c>
      <c r="E24" s="2021" t="s">
        <v>1329</v>
      </c>
      <c r="F24" s="2058"/>
      <c r="G24" s="2058"/>
      <c r="H24" s="2022">
        <v>1</v>
      </c>
      <c r="I24" s="2059"/>
      <c r="J24" s="2023">
        <f t="shared" si="0"/>
        <v>0</v>
      </c>
    </row>
    <row r="25" spans="1:10" s="1" customFormat="1" x14ac:dyDescent="0.35">
      <c r="A25" s="1226">
        <v>11</v>
      </c>
      <c r="B25" s="2019" t="s">
        <v>3792</v>
      </c>
      <c r="C25" s="2024" t="s">
        <v>1328</v>
      </c>
      <c r="D25" s="2025" t="s">
        <v>1177</v>
      </c>
      <c r="E25" s="2025" t="s">
        <v>1327</v>
      </c>
      <c r="F25" s="2058"/>
      <c r="G25" s="2058"/>
      <c r="H25" s="2022">
        <v>1</v>
      </c>
      <c r="I25" s="2059"/>
      <c r="J25" s="2023">
        <f t="shared" si="0"/>
        <v>0</v>
      </c>
    </row>
    <row r="26" spans="1:10" s="1" customFormat="1" x14ac:dyDescent="0.35">
      <c r="A26" s="1226">
        <v>12</v>
      </c>
      <c r="B26" s="2019" t="s">
        <v>3792</v>
      </c>
      <c r="C26" s="2024" t="s">
        <v>1326</v>
      </c>
      <c r="D26" s="2025" t="s">
        <v>839</v>
      </c>
      <c r="E26" s="2025" t="s">
        <v>1325</v>
      </c>
      <c r="F26" s="2058"/>
      <c r="G26" s="2058"/>
      <c r="H26" s="2022">
        <v>1</v>
      </c>
      <c r="I26" s="2059"/>
      <c r="J26" s="2023">
        <f t="shared" si="0"/>
        <v>0</v>
      </c>
    </row>
    <row r="27" spans="1:10" s="1" customFormat="1" x14ac:dyDescent="0.35">
      <c r="A27" s="1226">
        <v>13</v>
      </c>
      <c r="B27" s="2019" t="s">
        <v>3792</v>
      </c>
      <c r="C27" s="2020" t="s">
        <v>1324</v>
      </c>
      <c r="D27" s="2021" t="s">
        <v>1321</v>
      </c>
      <c r="E27" s="2021" t="s">
        <v>1323</v>
      </c>
      <c r="F27" s="2058"/>
      <c r="G27" s="2058"/>
      <c r="H27" s="2022">
        <v>1</v>
      </c>
      <c r="I27" s="2059"/>
      <c r="J27" s="2023">
        <f t="shared" si="0"/>
        <v>0</v>
      </c>
    </row>
    <row r="28" spans="1:10" s="1" customFormat="1" x14ac:dyDescent="0.35">
      <c r="A28" s="1226">
        <v>14</v>
      </c>
      <c r="B28" s="2019" t="s">
        <v>3792</v>
      </c>
      <c r="C28" s="2020" t="s">
        <v>1322</v>
      </c>
      <c r="D28" s="2021" t="s">
        <v>1321</v>
      </c>
      <c r="E28" s="2025" t="s">
        <v>1320</v>
      </c>
      <c r="F28" s="2058"/>
      <c r="G28" s="2058"/>
      <c r="H28" s="2022">
        <v>1</v>
      </c>
      <c r="I28" s="2059"/>
      <c r="J28" s="2023">
        <f t="shared" si="0"/>
        <v>0</v>
      </c>
    </row>
    <row r="29" spans="1:10" s="1" customFormat="1" x14ac:dyDescent="0.35">
      <c r="A29" s="1226">
        <v>15</v>
      </c>
      <c r="B29" s="2019" t="s">
        <v>3792</v>
      </c>
      <c r="C29" s="2020" t="s">
        <v>1319</v>
      </c>
      <c r="D29" s="2021" t="s">
        <v>1318</v>
      </c>
      <c r="E29" s="2025">
        <v>8201</v>
      </c>
      <c r="F29" s="2058"/>
      <c r="G29" s="2058"/>
      <c r="H29" s="2022">
        <v>1</v>
      </c>
      <c r="I29" s="2059"/>
      <c r="J29" s="2023">
        <f t="shared" si="0"/>
        <v>0</v>
      </c>
    </row>
    <row r="30" spans="1:10" s="1" customFormat="1" x14ac:dyDescent="0.35">
      <c r="A30" s="1226">
        <v>16</v>
      </c>
      <c r="B30" s="2019" t="s">
        <v>3792</v>
      </c>
      <c r="C30" s="2024" t="s">
        <v>1317</v>
      </c>
      <c r="D30" s="2025" t="s">
        <v>1315</v>
      </c>
      <c r="E30" s="2025" t="s">
        <v>1316</v>
      </c>
      <c r="F30" s="2058"/>
      <c r="G30" s="2058"/>
      <c r="H30" s="2022">
        <v>1</v>
      </c>
      <c r="I30" s="2059"/>
      <c r="J30" s="2023">
        <f t="shared" si="0"/>
        <v>0</v>
      </c>
    </row>
    <row r="31" spans="1:10" s="1" customFormat="1" x14ac:dyDescent="0.35">
      <c r="A31" s="1226">
        <v>17</v>
      </c>
      <c r="B31" s="2019" t="s">
        <v>3792</v>
      </c>
      <c r="C31" s="2020" t="s">
        <v>1182</v>
      </c>
      <c r="D31" s="2021" t="s">
        <v>839</v>
      </c>
      <c r="E31" s="2021" t="s">
        <v>1314</v>
      </c>
      <c r="F31" s="2058"/>
      <c r="G31" s="2058"/>
      <c r="H31" s="2022">
        <v>1</v>
      </c>
      <c r="I31" s="2059"/>
      <c r="J31" s="2023">
        <f t="shared" si="0"/>
        <v>0</v>
      </c>
    </row>
    <row r="32" spans="1:10" s="1" customFormat="1" x14ac:dyDescent="0.35">
      <c r="A32" s="1226">
        <v>18</v>
      </c>
      <c r="B32" s="2019" t="s">
        <v>3792</v>
      </c>
      <c r="C32" s="2020" t="s">
        <v>1182</v>
      </c>
      <c r="D32" s="2021" t="s">
        <v>839</v>
      </c>
      <c r="E32" s="2021" t="s">
        <v>1313</v>
      </c>
      <c r="F32" s="2058"/>
      <c r="G32" s="2058"/>
      <c r="H32" s="2022">
        <v>1</v>
      </c>
      <c r="I32" s="2059"/>
      <c r="J32" s="2023">
        <f t="shared" si="0"/>
        <v>0</v>
      </c>
    </row>
    <row r="33" spans="1:10" s="1" customFormat="1" x14ac:dyDescent="0.35">
      <c r="A33" s="1226">
        <v>19</v>
      </c>
      <c r="B33" s="2019" t="s">
        <v>3792</v>
      </c>
      <c r="C33" s="2024" t="s">
        <v>1312</v>
      </c>
      <c r="D33" s="2025" t="s">
        <v>839</v>
      </c>
      <c r="E33" s="2025" t="s">
        <v>1311</v>
      </c>
      <c r="F33" s="2058"/>
      <c r="G33" s="2058"/>
      <c r="H33" s="2022">
        <v>1</v>
      </c>
      <c r="I33" s="2059"/>
      <c r="J33" s="2023">
        <f t="shared" si="0"/>
        <v>0</v>
      </c>
    </row>
    <row r="34" spans="1:10" s="1" customFormat="1" x14ac:dyDescent="0.35">
      <c r="A34" s="1226">
        <v>20</v>
      </c>
      <c r="B34" s="2019" t="s">
        <v>3792</v>
      </c>
      <c r="C34" s="2020" t="s">
        <v>1297</v>
      </c>
      <c r="D34" s="2025" t="s">
        <v>839</v>
      </c>
      <c r="E34" s="2025" t="s">
        <v>1310</v>
      </c>
      <c r="F34" s="2058"/>
      <c r="G34" s="2058"/>
      <c r="H34" s="2022">
        <v>1</v>
      </c>
      <c r="I34" s="2059"/>
      <c r="J34" s="2023">
        <f t="shared" si="0"/>
        <v>0</v>
      </c>
    </row>
    <row r="35" spans="1:10" s="1" customFormat="1" x14ac:dyDescent="0.35">
      <c r="A35" s="1226">
        <v>21</v>
      </c>
      <c r="B35" s="2019" t="s">
        <v>3792</v>
      </c>
      <c r="C35" s="2024" t="s">
        <v>1302</v>
      </c>
      <c r="D35" s="2025" t="s">
        <v>839</v>
      </c>
      <c r="E35" s="2025" t="s">
        <v>1309</v>
      </c>
      <c r="F35" s="2058"/>
      <c r="G35" s="2058"/>
      <c r="H35" s="2022">
        <v>1</v>
      </c>
      <c r="I35" s="2059"/>
      <c r="J35" s="2023">
        <f t="shared" si="0"/>
        <v>0</v>
      </c>
    </row>
    <row r="36" spans="1:10" s="1" customFormat="1" x14ac:dyDescent="0.35">
      <c r="A36" s="1226">
        <v>22</v>
      </c>
      <c r="B36" s="2019" t="s">
        <v>3792</v>
      </c>
      <c r="C36" s="2020" t="s">
        <v>1297</v>
      </c>
      <c r="D36" s="2025" t="s">
        <v>839</v>
      </c>
      <c r="E36" s="2025" t="s">
        <v>1308</v>
      </c>
      <c r="F36" s="2058"/>
      <c r="G36" s="2058"/>
      <c r="H36" s="2022">
        <v>1</v>
      </c>
      <c r="I36" s="2059"/>
      <c r="J36" s="2023">
        <f t="shared" si="0"/>
        <v>0</v>
      </c>
    </row>
    <row r="37" spans="1:10" s="1" customFormat="1" x14ac:dyDescent="0.35">
      <c r="A37" s="1226">
        <v>23</v>
      </c>
      <c r="B37" s="2019" t="s">
        <v>3792</v>
      </c>
      <c r="C37" s="2024" t="s">
        <v>1307</v>
      </c>
      <c r="D37" s="2025" t="s">
        <v>839</v>
      </c>
      <c r="E37" s="2025" t="s">
        <v>1306</v>
      </c>
      <c r="F37" s="2058"/>
      <c r="G37" s="2058"/>
      <c r="H37" s="2022">
        <v>1</v>
      </c>
      <c r="I37" s="2059"/>
      <c r="J37" s="2023">
        <f t="shared" si="0"/>
        <v>0</v>
      </c>
    </row>
    <row r="38" spans="1:10" s="1" customFormat="1" x14ac:dyDescent="0.35">
      <c r="A38" s="1226">
        <v>24</v>
      </c>
      <c r="B38" s="2019" t="s">
        <v>3792</v>
      </c>
      <c r="C38" s="2024" t="s">
        <v>1305</v>
      </c>
      <c r="D38" s="2025" t="s">
        <v>839</v>
      </c>
      <c r="E38" s="2025" t="s">
        <v>1304</v>
      </c>
      <c r="F38" s="2058"/>
      <c r="G38" s="2058"/>
      <c r="H38" s="2022">
        <v>1</v>
      </c>
      <c r="I38" s="2059"/>
      <c r="J38" s="2023">
        <f t="shared" si="0"/>
        <v>0</v>
      </c>
    </row>
    <row r="39" spans="1:10" s="1" customFormat="1" x14ac:dyDescent="0.35">
      <c r="A39" s="1226">
        <v>25</v>
      </c>
      <c r="B39" s="2019" t="s">
        <v>3792</v>
      </c>
      <c r="C39" s="2024" t="s">
        <v>1171</v>
      </c>
      <c r="D39" s="2025" t="s">
        <v>831</v>
      </c>
      <c r="E39" s="2025" t="s">
        <v>1303</v>
      </c>
      <c r="F39" s="2058"/>
      <c r="G39" s="2058"/>
      <c r="H39" s="2022">
        <v>1</v>
      </c>
      <c r="I39" s="2059"/>
      <c r="J39" s="2023">
        <f t="shared" si="0"/>
        <v>0</v>
      </c>
    </row>
    <row r="40" spans="1:10" s="1" customFormat="1" x14ac:dyDescent="0.35">
      <c r="A40" s="1226">
        <v>26</v>
      </c>
      <c r="B40" s="2019" t="s">
        <v>3792</v>
      </c>
      <c r="C40" s="2024" t="s">
        <v>1302</v>
      </c>
      <c r="D40" s="2025" t="s">
        <v>839</v>
      </c>
      <c r="E40" s="2025" t="s">
        <v>1301</v>
      </c>
      <c r="F40" s="2058"/>
      <c r="G40" s="2058"/>
      <c r="H40" s="2022">
        <v>1</v>
      </c>
      <c r="I40" s="2059"/>
      <c r="J40" s="2023">
        <f t="shared" si="0"/>
        <v>0</v>
      </c>
    </row>
    <row r="41" spans="1:10" s="1" customFormat="1" x14ac:dyDescent="0.35">
      <c r="A41" s="1226">
        <v>27</v>
      </c>
      <c r="B41" s="2019" t="s">
        <v>3792</v>
      </c>
      <c r="C41" s="2020" t="s">
        <v>1182</v>
      </c>
      <c r="D41" s="2021" t="s">
        <v>839</v>
      </c>
      <c r="E41" s="2021" t="s">
        <v>1300</v>
      </c>
      <c r="F41" s="2058"/>
      <c r="G41" s="2058"/>
      <c r="H41" s="2022">
        <v>1</v>
      </c>
      <c r="I41" s="2059"/>
      <c r="J41" s="2023">
        <f t="shared" si="0"/>
        <v>0</v>
      </c>
    </row>
    <row r="42" spans="1:10" s="1" customFormat="1" x14ac:dyDescent="0.35">
      <c r="A42" s="1226">
        <v>28</v>
      </c>
      <c r="B42" s="2019" t="s">
        <v>3792</v>
      </c>
      <c r="C42" s="2020" t="s">
        <v>1297</v>
      </c>
      <c r="D42" s="2025" t="s">
        <v>839</v>
      </c>
      <c r="E42" s="2025" t="s">
        <v>1299</v>
      </c>
      <c r="F42" s="2058"/>
      <c r="G42" s="2058"/>
      <c r="H42" s="2022">
        <v>1</v>
      </c>
      <c r="I42" s="2059"/>
      <c r="J42" s="2023">
        <f t="shared" si="0"/>
        <v>0</v>
      </c>
    </row>
    <row r="43" spans="1:10" s="1" customFormat="1" x14ac:dyDescent="0.35">
      <c r="A43" s="1226">
        <v>29</v>
      </c>
      <c r="B43" s="2019" t="s">
        <v>3792</v>
      </c>
      <c r="C43" s="2020" t="s">
        <v>1297</v>
      </c>
      <c r="D43" s="2025" t="s">
        <v>839</v>
      </c>
      <c r="E43" s="2025" t="s">
        <v>1298</v>
      </c>
      <c r="F43" s="2058"/>
      <c r="G43" s="2058"/>
      <c r="H43" s="2022">
        <v>1</v>
      </c>
      <c r="I43" s="2059"/>
      <c r="J43" s="2023">
        <f t="shared" si="0"/>
        <v>0</v>
      </c>
    </row>
    <row r="44" spans="1:10" s="1" customFormat="1" x14ac:dyDescent="0.35">
      <c r="A44" s="1226">
        <v>30</v>
      </c>
      <c r="B44" s="2019" t="s">
        <v>3792</v>
      </c>
      <c r="C44" s="2020" t="s">
        <v>1297</v>
      </c>
      <c r="D44" s="2025" t="s">
        <v>1296</v>
      </c>
      <c r="E44" s="2025" t="s">
        <v>3793</v>
      </c>
      <c r="F44" s="2058"/>
      <c r="G44" s="2058"/>
      <c r="H44" s="2022">
        <v>1</v>
      </c>
      <c r="I44" s="2059"/>
      <c r="J44" s="2023">
        <f t="shared" si="0"/>
        <v>0</v>
      </c>
    </row>
    <row r="45" spans="1:10" s="1" customFormat="1" x14ac:dyDescent="0.35">
      <c r="A45" s="1226">
        <v>31</v>
      </c>
      <c r="B45" s="2019" t="s">
        <v>3792</v>
      </c>
      <c r="C45" s="2020" t="s">
        <v>1295</v>
      </c>
      <c r="D45" s="2025" t="s">
        <v>839</v>
      </c>
      <c r="E45" s="2025"/>
      <c r="F45" s="2058"/>
      <c r="G45" s="2058"/>
      <c r="H45" s="2022">
        <v>1</v>
      </c>
      <c r="I45" s="2059"/>
      <c r="J45" s="2023">
        <f t="shared" si="0"/>
        <v>0</v>
      </c>
    </row>
    <row r="46" spans="1:10" s="1" customFormat="1" x14ac:dyDescent="0.35">
      <c r="A46" s="1226">
        <v>32</v>
      </c>
      <c r="B46" s="2019" t="s">
        <v>5899</v>
      </c>
      <c r="C46" s="2020" t="s">
        <v>5862</v>
      </c>
      <c r="D46" s="2025" t="s">
        <v>839</v>
      </c>
      <c r="E46" s="2025" t="s">
        <v>5860</v>
      </c>
      <c r="F46" s="2058"/>
      <c r="G46" s="2058"/>
      <c r="H46" s="2022">
        <v>2</v>
      </c>
      <c r="I46" s="2059"/>
      <c r="J46" s="2023">
        <f t="shared" si="0"/>
        <v>0</v>
      </c>
    </row>
    <row r="47" spans="1:10" s="1" customFormat="1" x14ac:dyDescent="0.35">
      <c r="A47" s="1226">
        <v>33</v>
      </c>
      <c r="B47" s="2019" t="s">
        <v>5899</v>
      </c>
      <c r="C47" s="2020" t="s">
        <v>5861</v>
      </c>
      <c r="D47" s="2025" t="s">
        <v>839</v>
      </c>
      <c r="E47" s="2025" t="s">
        <v>5863</v>
      </c>
      <c r="F47" s="2058"/>
      <c r="G47" s="2058"/>
      <c r="H47" s="2022">
        <v>3</v>
      </c>
      <c r="I47" s="2059"/>
      <c r="J47" s="2023">
        <f t="shared" si="0"/>
        <v>0</v>
      </c>
    </row>
    <row r="48" spans="1:10" s="1" customFormat="1" x14ac:dyDescent="0.35">
      <c r="A48" s="1226">
        <v>34</v>
      </c>
      <c r="B48" s="2019" t="s">
        <v>5899</v>
      </c>
      <c r="C48" s="2020" t="s">
        <v>5864</v>
      </c>
      <c r="D48" s="2025" t="s">
        <v>839</v>
      </c>
      <c r="E48" s="2025" t="s">
        <v>5865</v>
      </c>
      <c r="F48" s="2058"/>
      <c r="G48" s="2058"/>
      <c r="H48" s="2022">
        <v>4</v>
      </c>
      <c r="I48" s="2059"/>
      <c r="J48" s="2023">
        <f t="shared" si="0"/>
        <v>0</v>
      </c>
    </row>
    <row r="49" spans="1:10" s="1" customFormat="1" x14ac:dyDescent="0.35">
      <c r="A49" s="1226">
        <v>35</v>
      </c>
      <c r="B49" s="2019" t="s">
        <v>5899</v>
      </c>
      <c r="C49" s="2020" t="s">
        <v>5866</v>
      </c>
      <c r="D49" s="2025" t="s">
        <v>839</v>
      </c>
      <c r="E49" s="2025" t="s">
        <v>5867</v>
      </c>
      <c r="F49" s="2058"/>
      <c r="G49" s="2058"/>
      <c r="H49" s="2022">
        <v>5</v>
      </c>
      <c r="I49" s="2059"/>
      <c r="J49" s="2023">
        <f t="shared" si="0"/>
        <v>0</v>
      </c>
    </row>
    <row r="50" spans="1:10" s="1" customFormat="1" x14ac:dyDescent="0.35">
      <c r="A50" s="1226">
        <v>36</v>
      </c>
      <c r="B50" s="2019" t="s">
        <v>5899</v>
      </c>
      <c r="C50" s="2020" t="s">
        <v>5868</v>
      </c>
      <c r="D50" s="2025" t="s">
        <v>839</v>
      </c>
      <c r="E50" s="2025" t="s">
        <v>5869</v>
      </c>
      <c r="F50" s="2058"/>
      <c r="G50" s="2058"/>
      <c r="H50" s="2022">
        <v>6</v>
      </c>
      <c r="I50" s="2059"/>
      <c r="J50" s="2023">
        <f t="shared" si="0"/>
        <v>0</v>
      </c>
    </row>
    <row r="51" spans="1:10" s="1" customFormat="1" x14ac:dyDescent="0.35">
      <c r="A51" s="1226">
        <v>37</v>
      </c>
      <c r="B51" s="2019" t="s">
        <v>5899</v>
      </c>
      <c r="C51" s="2020" t="s">
        <v>5870</v>
      </c>
      <c r="D51" s="2025" t="s">
        <v>839</v>
      </c>
      <c r="E51" s="2025" t="s">
        <v>5871</v>
      </c>
      <c r="F51" s="2058"/>
      <c r="G51" s="2058"/>
      <c r="H51" s="2022">
        <v>7</v>
      </c>
      <c r="I51" s="2059"/>
      <c r="J51" s="2023">
        <f t="shared" si="0"/>
        <v>0</v>
      </c>
    </row>
    <row r="52" spans="1:10" s="1" customFormat="1" x14ac:dyDescent="0.25">
      <c r="A52" s="1226">
        <v>38</v>
      </c>
      <c r="B52" s="2019" t="s">
        <v>5899</v>
      </c>
      <c r="C52" s="2020" t="s">
        <v>5873</v>
      </c>
      <c r="D52" s="2025" t="s">
        <v>839</v>
      </c>
      <c r="E52" s="2026" t="s">
        <v>5872</v>
      </c>
      <c r="F52" s="2058"/>
      <c r="G52" s="2058"/>
      <c r="H52" s="2022">
        <v>8</v>
      </c>
      <c r="I52" s="2059"/>
      <c r="J52" s="2023">
        <f t="shared" si="0"/>
        <v>0</v>
      </c>
    </row>
    <row r="53" spans="1:10" s="1" customFormat="1" x14ac:dyDescent="0.35">
      <c r="A53" s="1226">
        <v>39</v>
      </c>
      <c r="B53" s="2019" t="s">
        <v>5899</v>
      </c>
      <c r="C53" s="2020" t="s">
        <v>5874</v>
      </c>
      <c r="D53" s="2025" t="s">
        <v>839</v>
      </c>
      <c r="E53" s="2025" t="s">
        <v>5875</v>
      </c>
      <c r="F53" s="2058"/>
      <c r="G53" s="2058"/>
      <c r="H53" s="2022">
        <v>9</v>
      </c>
      <c r="I53" s="2059"/>
      <c r="J53" s="2023">
        <f t="shared" si="0"/>
        <v>0</v>
      </c>
    </row>
    <row r="54" spans="1:10" s="1" customFormat="1" x14ac:dyDescent="0.35">
      <c r="A54" s="1226">
        <v>40</v>
      </c>
      <c r="B54" s="2019" t="s">
        <v>5899</v>
      </c>
      <c r="C54" s="2020" t="s">
        <v>5876</v>
      </c>
      <c r="D54" s="2025" t="s">
        <v>839</v>
      </c>
      <c r="E54" s="2025" t="s">
        <v>5877</v>
      </c>
      <c r="F54" s="2058"/>
      <c r="G54" s="2058"/>
      <c r="H54" s="2022">
        <v>10</v>
      </c>
      <c r="I54" s="2059"/>
      <c r="J54" s="2023">
        <f t="shared" si="0"/>
        <v>0</v>
      </c>
    </row>
    <row r="55" spans="1:10" s="1" customFormat="1" x14ac:dyDescent="0.35">
      <c r="A55" s="1226">
        <v>41</v>
      </c>
      <c r="B55" s="2019" t="s">
        <v>5899</v>
      </c>
      <c r="C55" s="2020" t="s">
        <v>5878</v>
      </c>
      <c r="D55" s="2025" t="s">
        <v>839</v>
      </c>
      <c r="E55" s="2025" t="s">
        <v>1202</v>
      </c>
      <c r="F55" s="2058"/>
      <c r="G55" s="2058"/>
      <c r="H55" s="2022">
        <v>11</v>
      </c>
      <c r="I55" s="2059"/>
      <c r="J55" s="2023">
        <f t="shared" si="0"/>
        <v>0</v>
      </c>
    </row>
    <row r="56" spans="1:10" s="1" customFormat="1" x14ac:dyDescent="0.35">
      <c r="A56" s="1226"/>
      <c r="B56" s="2019" t="s">
        <v>5899</v>
      </c>
      <c r="C56" s="2027" t="s">
        <v>3794</v>
      </c>
      <c r="D56" s="2519"/>
      <c r="E56" s="2520"/>
      <c r="F56" s="2520"/>
      <c r="G56" s="2520"/>
      <c r="H56" s="2520"/>
      <c r="I56" s="2520"/>
      <c r="J56" s="2521"/>
    </row>
    <row r="57" spans="1:10" s="1" customFormat="1" x14ac:dyDescent="0.35">
      <c r="A57" s="1226">
        <v>42</v>
      </c>
      <c r="B57" s="2019" t="s">
        <v>1213</v>
      </c>
      <c r="C57" s="2024" t="s">
        <v>1276</v>
      </c>
      <c r="D57" s="2025" t="s">
        <v>1243</v>
      </c>
      <c r="E57" s="2025" t="s">
        <v>3795</v>
      </c>
      <c r="F57" s="2058"/>
      <c r="G57" s="2058"/>
      <c r="H57" s="2022">
        <v>1</v>
      </c>
      <c r="I57" s="2059"/>
      <c r="J57" s="2023">
        <f t="shared" ref="J57:J120" si="1">ROUND(I57,2)*H57</f>
        <v>0</v>
      </c>
    </row>
    <row r="58" spans="1:10" s="1" customFormat="1" x14ac:dyDescent="0.35">
      <c r="A58" s="1226">
        <v>43</v>
      </c>
      <c r="B58" s="2019" t="s">
        <v>1213</v>
      </c>
      <c r="C58" s="2024" t="s">
        <v>1246</v>
      </c>
      <c r="D58" s="2025" t="s">
        <v>839</v>
      </c>
      <c r="E58" s="2025" t="s">
        <v>3796</v>
      </c>
      <c r="F58" s="2058"/>
      <c r="G58" s="2058"/>
      <c r="H58" s="2022">
        <v>1</v>
      </c>
      <c r="I58" s="2059"/>
      <c r="J58" s="2023">
        <f t="shared" si="1"/>
        <v>0</v>
      </c>
    </row>
    <row r="59" spans="1:10" s="1" customFormat="1" x14ac:dyDescent="0.35">
      <c r="A59" s="1226">
        <v>44</v>
      </c>
      <c r="B59" s="2019" t="s">
        <v>1213</v>
      </c>
      <c r="C59" s="2024" t="s">
        <v>1291</v>
      </c>
      <c r="D59" s="2025" t="s">
        <v>839</v>
      </c>
      <c r="E59" s="2025" t="s">
        <v>1294</v>
      </c>
      <c r="F59" s="2058"/>
      <c r="G59" s="2058"/>
      <c r="H59" s="2022">
        <v>1</v>
      </c>
      <c r="I59" s="2059"/>
      <c r="J59" s="2023">
        <f t="shared" si="1"/>
        <v>0</v>
      </c>
    </row>
    <row r="60" spans="1:10" s="1" customFormat="1" x14ac:dyDescent="0.35">
      <c r="A60" s="1226">
        <v>45</v>
      </c>
      <c r="B60" s="2019" t="s">
        <v>1213</v>
      </c>
      <c r="C60" s="2024" t="s">
        <v>1289</v>
      </c>
      <c r="D60" s="2025"/>
      <c r="E60" s="2025" t="s">
        <v>3797</v>
      </c>
      <c r="F60" s="2058"/>
      <c r="G60" s="2058"/>
      <c r="H60" s="2022">
        <v>1</v>
      </c>
      <c r="I60" s="2059"/>
      <c r="J60" s="2023">
        <f t="shared" si="1"/>
        <v>0</v>
      </c>
    </row>
    <row r="61" spans="1:10" s="1" customFormat="1" x14ac:dyDescent="0.35">
      <c r="A61" s="1226">
        <v>46</v>
      </c>
      <c r="B61" s="2019" t="s">
        <v>1213</v>
      </c>
      <c r="C61" s="2024" t="s">
        <v>1291</v>
      </c>
      <c r="D61" s="2025" t="s">
        <v>839</v>
      </c>
      <c r="E61" s="2025" t="s">
        <v>1293</v>
      </c>
      <c r="F61" s="2058"/>
      <c r="G61" s="2058"/>
      <c r="H61" s="2022">
        <v>1</v>
      </c>
      <c r="I61" s="2059"/>
      <c r="J61" s="2023">
        <f t="shared" si="1"/>
        <v>0</v>
      </c>
    </row>
    <row r="62" spans="1:10" s="1" customFormat="1" x14ac:dyDescent="0.35">
      <c r="A62" s="1226">
        <v>47</v>
      </c>
      <c r="B62" s="2019" t="s">
        <v>1213</v>
      </c>
      <c r="C62" s="2024" t="s">
        <v>1289</v>
      </c>
      <c r="D62" s="2025"/>
      <c r="E62" s="2025" t="s">
        <v>1292</v>
      </c>
      <c r="F62" s="2058"/>
      <c r="G62" s="2058"/>
      <c r="H62" s="2022">
        <v>1</v>
      </c>
      <c r="I62" s="2059"/>
      <c r="J62" s="2023">
        <f t="shared" si="1"/>
        <v>0</v>
      </c>
    </row>
    <row r="63" spans="1:10" s="1" customFormat="1" x14ac:dyDescent="0.35">
      <c r="A63" s="1226">
        <v>48</v>
      </c>
      <c r="B63" s="2019" t="s">
        <v>1213</v>
      </c>
      <c r="C63" s="2024" t="s">
        <v>1291</v>
      </c>
      <c r="D63" s="2025" t="s">
        <v>839</v>
      </c>
      <c r="E63" s="2025" t="s">
        <v>1290</v>
      </c>
      <c r="F63" s="2058"/>
      <c r="G63" s="2058"/>
      <c r="H63" s="2022">
        <v>1</v>
      </c>
      <c r="I63" s="2059"/>
      <c r="J63" s="2023">
        <f t="shared" si="1"/>
        <v>0</v>
      </c>
    </row>
    <row r="64" spans="1:10" s="1" customFormat="1" x14ac:dyDescent="0.35">
      <c r="A64" s="1226">
        <v>49</v>
      </c>
      <c r="B64" s="2019" t="s">
        <v>1213</v>
      </c>
      <c r="C64" s="2024" t="s">
        <v>1289</v>
      </c>
      <c r="D64" s="2025"/>
      <c r="E64" s="2025" t="s">
        <v>1288</v>
      </c>
      <c r="F64" s="2058"/>
      <c r="G64" s="2058"/>
      <c r="H64" s="2022">
        <v>1</v>
      </c>
      <c r="I64" s="2059"/>
      <c r="J64" s="2023">
        <f t="shared" si="1"/>
        <v>0</v>
      </c>
    </row>
    <row r="65" spans="1:10" s="1" customFormat="1" x14ac:dyDescent="0.35">
      <c r="A65" s="1226">
        <v>50</v>
      </c>
      <c r="B65" s="2019" t="s">
        <v>1213</v>
      </c>
      <c r="C65" s="2024" t="s">
        <v>1157</v>
      </c>
      <c r="D65" s="2025" t="s">
        <v>839</v>
      </c>
      <c r="E65" s="2025" t="s">
        <v>3798</v>
      </c>
      <c r="F65" s="2058"/>
      <c r="G65" s="2058"/>
      <c r="H65" s="2022">
        <v>1</v>
      </c>
      <c r="I65" s="2059"/>
      <c r="J65" s="2023">
        <f t="shared" si="1"/>
        <v>0</v>
      </c>
    </row>
    <row r="66" spans="1:10" s="1" customFormat="1" x14ac:dyDescent="0.35">
      <c r="A66" s="1226">
        <v>51</v>
      </c>
      <c r="B66" s="2019" t="s">
        <v>1213</v>
      </c>
      <c r="C66" s="2024" t="s">
        <v>832</v>
      </c>
      <c r="D66" s="2025" t="s">
        <v>839</v>
      </c>
      <c r="E66" s="2025" t="s">
        <v>3799</v>
      </c>
      <c r="F66" s="2058"/>
      <c r="G66" s="2058"/>
      <c r="H66" s="2022">
        <v>1</v>
      </c>
      <c r="I66" s="2059"/>
      <c r="J66" s="2023">
        <f t="shared" si="1"/>
        <v>0</v>
      </c>
    </row>
    <row r="67" spans="1:10" s="1" customFormat="1" x14ac:dyDescent="0.35">
      <c r="A67" s="1226">
        <v>52</v>
      </c>
      <c r="B67" s="2019" t="s">
        <v>1213</v>
      </c>
      <c r="C67" s="2024" t="s">
        <v>1287</v>
      </c>
      <c r="D67" s="2025" t="s">
        <v>839</v>
      </c>
      <c r="E67" s="2025" t="s">
        <v>1286</v>
      </c>
      <c r="F67" s="2058"/>
      <c r="G67" s="2058"/>
      <c r="H67" s="2022">
        <v>1</v>
      </c>
      <c r="I67" s="2059"/>
      <c r="J67" s="2023">
        <f t="shared" si="1"/>
        <v>0</v>
      </c>
    </row>
    <row r="68" spans="1:10" s="1" customFormat="1" x14ac:dyDescent="0.35">
      <c r="A68" s="1226">
        <v>53</v>
      </c>
      <c r="B68" s="2019" t="s">
        <v>1213</v>
      </c>
      <c r="C68" s="2024" t="s">
        <v>1267</v>
      </c>
      <c r="D68" s="2025" t="s">
        <v>839</v>
      </c>
      <c r="E68" s="2025" t="s">
        <v>3800</v>
      </c>
      <c r="F68" s="2058"/>
      <c r="G68" s="2058"/>
      <c r="H68" s="2022">
        <v>1</v>
      </c>
      <c r="I68" s="2059"/>
      <c r="J68" s="2023">
        <f t="shared" si="1"/>
        <v>0</v>
      </c>
    </row>
    <row r="69" spans="1:10" s="1" customFormat="1" x14ac:dyDescent="0.35">
      <c r="A69" s="1226">
        <v>54</v>
      </c>
      <c r="B69" s="2019" t="s">
        <v>1213</v>
      </c>
      <c r="C69" s="2024" t="s">
        <v>1285</v>
      </c>
      <c r="D69" s="2025" t="s">
        <v>839</v>
      </c>
      <c r="E69" s="2025" t="s">
        <v>3801</v>
      </c>
      <c r="F69" s="2058"/>
      <c r="G69" s="2058"/>
      <c r="H69" s="2022">
        <v>1</v>
      </c>
      <c r="I69" s="2059"/>
      <c r="J69" s="2023">
        <f t="shared" si="1"/>
        <v>0</v>
      </c>
    </row>
    <row r="70" spans="1:10" s="1" customFormat="1" x14ac:dyDescent="0.35">
      <c r="A70" s="1226">
        <v>55</v>
      </c>
      <c r="B70" s="2019" t="s">
        <v>1213</v>
      </c>
      <c r="C70" s="2024" t="s">
        <v>1280</v>
      </c>
      <c r="D70" s="2025" t="s">
        <v>831</v>
      </c>
      <c r="E70" s="2025" t="s">
        <v>1284</v>
      </c>
      <c r="F70" s="2058"/>
      <c r="G70" s="2058"/>
      <c r="H70" s="2022">
        <v>1</v>
      </c>
      <c r="I70" s="2059"/>
      <c r="J70" s="2023">
        <f t="shared" si="1"/>
        <v>0</v>
      </c>
    </row>
    <row r="71" spans="1:10" s="1" customFormat="1" x14ac:dyDescent="0.35">
      <c r="A71" s="1226">
        <v>56</v>
      </c>
      <c r="B71" s="2019" t="s">
        <v>1213</v>
      </c>
      <c r="C71" s="2024" t="s">
        <v>1282</v>
      </c>
      <c r="D71" s="2025" t="s">
        <v>831</v>
      </c>
      <c r="E71" s="2025" t="s">
        <v>1283</v>
      </c>
      <c r="F71" s="2058"/>
      <c r="G71" s="2058"/>
      <c r="H71" s="2022">
        <v>1</v>
      </c>
      <c r="I71" s="2059"/>
      <c r="J71" s="2023">
        <f t="shared" si="1"/>
        <v>0</v>
      </c>
    </row>
    <row r="72" spans="1:10" s="1" customFormat="1" x14ac:dyDescent="0.35">
      <c r="A72" s="1226">
        <v>57</v>
      </c>
      <c r="B72" s="2019" t="s">
        <v>1213</v>
      </c>
      <c r="C72" s="2024" t="s">
        <v>1282</v>
      </c>
      <c r="D72" s="2025" t="s">
        <v>831</v>
      </c>
      <c r="E72" s="2025" t="s">
        <v>1281</v>
      </c>
      <c r="F72" s="2058"/>
      <c r="G72" s="2058"/>
      <c r="H72" s="2022">
        <v>1</v>
      </c>
      <c r="I72" s="2059"/>
      <c r="J72" s="2023">
        <f t="shared" si="1"/>
        <v>0</v>
      </c>
    </row>
    <row r="73" spans="1:10" s="1" customFormat="1" x14ac:dyDescent="0.35">
      <c r="A73" s="1226">
        <v>58</v>
      </c>
      <c r="B73" s="2019" t="s">
        <v>1213</v>
      </c>
      <c r="C73" s="2024" t="s">
        <v>1280</v>
      </c>
      <c r="D73" s="2025" t="s">
        <v>831</v>
      </c>
      <c r="E73" s="2025" t="s">
        <v>1279</v>
      </c>
      <c r="F73" s="2058"/>
      <c r="G73" s="2058"/>
      <c r="H73" s="2022">
        <v>1</v>
      </c>
      <c r="I73" s="2059"/>
      <c r="J73" s="2023">
        <f t="shared" si="1"/>
        <v>0</v>
      </c>
    </row>
    <row r="74" spans="1:10" s="1" customFormat="1" x14ac:dyDescent="0.35">
      <c r="A74" s="1226">
        <v>59</v>
      </c>
      <c r="B74" s="2019" t="s">
        <v>1213</v>
      </c>
      <c r="C74" s="2024" t="s">
        <v>1246</v>
      </c>
      <c r="D74" s="2025" t="s">
        <v>839</v>
      </c>
      <c r="E74" s="2025" t="s">
        <v>1278</v>
      </c>
      <c r="F74" s="2058"/>
      <c r="G74" s="2058"/>
      <c r="H74" s="2022">
        <v>1</v>
      </c>
      <c r="I74" s="2059"/>
      <c r="J74" s="2023">
        <f t="shared" si="1"/>
        <v>0</v>
      </c>
    </row>
    <row r="75" spans="1:10" s="1" customFormat="1" x14ac:dyDescent="0.35">
      <c r="A75" s="1226">
        <v>60</v>
      </c>
      <c r="B75" s="2019" t="s">
        <v>1213</v>
      </c>
      <c r="C75" s="2024" t="s">
        <v>3802</v>
      </c>
      <c r="D75" s="2025" t="s">
        <v>1260</v>
      </c>
      <c r="E75" s="2025" t="s">
        <v>3803</v>
      </c>
      <c r="F75" s="2058"/>
      <c r="G75" s="2058"/>
      <c r="H75" s="2022">
        <v>1</v>
      </c>
      <c r="I75" s="2059"/>
      <c r="J75" s="2023">
        <f t="shared" si="1"/>
        <v>0</v>
      </c>
    </row>
    <row r="76" spans="1:10" s="1" customFormat="1" x14ac:dyDescent="0.35">
      <c r="A76" s="1226">
        <v>61</v>
      </c>
      <c r="B76" s="2019" t="s">
        <v>1213</v>
      </c>
      <c r="C76" s="2024" t="s">
        <v>1246</v>
      </c>
      <c r="D76" s="2025" t="s">
        <v>839</v>
      </c>
      <c r="E76" s="2025" t="s">
        <v>1277</v>
      </c>
      <c r="F76" s="2058"/>
      <c r="G76" s="2058"/>
      <c r="H76" s="2022">
        <v>1</v>
      </c>
      <c r="I76" s="2059"/>
      <c r="J76" s="2023">
        <f t="shared" si="1"/>
        <v>0</v>
      </c>
    </row>
    <row r="77" spans="1:10" s="1" customFormat="1" x14ac:dyDescent="0.35">
      <c r="A77" s="1226">
        <v>62</v>
      </c>
      <c r="B77" s="2019" t="s">
        <v>1213</v>
      </c>
      <c r="C77" s="2024" t="s">
        <v>832</v>
      </c>
      <c r="D77" s="2025" t="s">
        <v>839</v>
      </c>
      <c r="E77" s="2025" t="s">
        <v>3804</v>
      </c>
      <c r="F77" s="2058"/>
      <c r="G77" s="2058"/>
      <c r="H77" s="2022">
        <v>1</v>
      </c>
      <c r="I77" s="2059"/>
      <c r="J77" s="2023">
        <f t="shared" si="1"/>
        <v>0</v>
      </c>
    </row>
    <row r="78" spans="1:10" s="1" customFormat="1" x14ac:dyDescent="0.35">
      <c r="A78" s="1226">
        <v>63</v>
      </c>
      <c r="B78" s="2019" t="s">
        <v>1213</v>
      </c>
      <c r="C78" s="2024" t="s">
        <v>832</v>
      </c>
      <c r="D78" s="2025" t="s">
        <v>839</v>
      </c>
      <c r="E78" s="2025" t="s">
        <v>3805</v>
      </c>
      <c r="F78" s="2058"/>
      <c r="G78" s="2058"/>
      <c r="H78" s="2022">
        <v>1</v>
      </c>
      <c r="I78" s="2059"/>
      <c r="J78" s="2023">
        <f t="shared" si="1"/>
        <v>0</v>
      </c>
    </row>
    <row r="79" spans="1:10" s="1" customFormat="1" x14ac:dyDescent="0.35">
      <c r="A79" s="1226">
        <v>64</v>
      </c>
      <c r="B79" s="2019" t="s">
        <v>1213</v>
      </c>
      <c r="C79" s="2024" t="s">
        <v>1276</v>
      </c>
      <c r="D79" s="2025" t="s">
        <v>1243</v>
      </c>
      <c r="E79" s="2025" t="s">
        <v>3806</v>
      </c>
      <c r="F79" s="2058"/>
      <c r="G79" s="2058"/>
      <c r="H79" s="2022">
        <v>1</v>
      </c>
      <c r="I79" s="2059"/>
      <c r="J79" s="2023">
        <f t="shared" si="1"/>
        <v>0</v>
      </c>
    </row>
    <row r="80" spans="1:10" s="1" customFormat="1" x14ac:dyDescent="0.35">
      <c r="A80" s="1226">
        <v>65</v>
      </c>
      <c r="B80" s="2019" t="s">
        <v>1213</v>
      </c>
      <c r="C80" s="2024" t="s">
        <v>1244</v>
      </c>
      <c r="D80" s="2025" t="s">
        <v>1243</v>
      </c>
      <c r="E80" s="2025" t="s">
        <v>3807</v>
      </c>
      <c r="F80" s="2058"/>
      <c r="G80" s="2058"/>
      <c r="H80" s="2022">
        <v>1</v>
      </c>
      <c r="I80" s="2059"/>
      <c r="J80" s="2023">
        <f t="shared" si="1"/>
        <v>0</v>
      </c>
    </row>
    <row r="81" spans="1:10" s="1" customFormat="1" x14ac:dyDescent="0.35">
      <c r="A81" s="1226">
        <v>66</v>
      </c>
      <c r="B81" s="2019" t="s">
        <v>1213</v>
      </c>
      <c r="C81" s="2024" t="s">
        <v>1246</v>
      </c>
      <c r="D81" s="2025" t="s">
        <v>839</v>
      </c>
      <c r="E81" s="2025" t="s">
        <v>3808</v>
      </c>
      <c r="F81" s="2058"/>
      <c r="G81" s="2058"/>
      <c r="H81" s="2022">
        <v>1</v>
      </c>
      <c r="I81" s="2059"/>
      <c r="J81" s="2023">
        <f t="shared" si="1"/>
        <v>0</v>
      </c>
    </row>
    <row r="82" spans="1:10" s="1" customFormat="1" x14ac:dyDescent="0.35">
      <c r="A82" s="1226">
        <v>67</v>
      </c>
      <c r="B82" s="2019" t="s">
        <v>1213</v>
      </c>
      <c r="C82" s="2024" t="s">
        <v>1246</v>
      </c>
      <c r="D82" s="2025" t="s">
        <v>839</v>
      </c>
      <c r="E82" s="2025" t="s">
        <v>1275</v>
      </c>
      <c r="F82" s="2058"/>
      <c r="G82" s="2058"/>
      <c r="H82" s="2022">
        <v>1</v>
      </c>
      <c r="I82" s="2059"/>
      <c r="J82" s="2023">
        <f t="shared" si="1"/>
        <v>0</v>
      </c>
    </row>
    <row r="83" spans="1:10" s="1" customFormat="1" x14ac:dyDescent="0.35">
      <c r="A83" s="1226">
        <v>68</v>
      </c>
      <c r="B83" s="2019" t="s">
        <v>1213</v>
      </c>
      <c r="C83" s="2024" t="s">
        <v>1246</v>
      </c>
      <c r="D83" s="2025" t="s">
        <v>839</v>
      </c>
      <c r="E83" s="2025" t="s">
        <v>1274</v>
      </c>
      <c r="F83" s="2058"/>
      <c r="G83" s="2058"/>
      <c r="H83" s="2022">
        <v>1</v>
      </c>
      <c r="I83" s="2059"/>
      <c r="J83" s="2023">
        <f t="shared" si="1"/>
        <v>0</v>
      </c>
    </row>
    <row r="84" spans="1:10" s="1" customFormat="1" x14ac:dyDescent="0.35">
      <c r="A84" s="1226">
        <v>69</v>
      </c>
      <c r="B84" s="2019" t="s">
        <v>1213</v>
      </c>
      <c r="C84" s="2024" t="s">
        <v>832</v>
      </c>
      <c r="D84" s="2025" t="s">
        <v>839</v>
      </c>
      <c r="E84" s="2025" t="s">
        <v>3809</v>
      </c>
      <c r="F84" s="2058"/>
      <c r="G84" s="2058"/>
      <c r="H84" s="2022">
        <v>1</v>
      </c>
      <c r="I84" s="2059"/>
      <c r="J84" s="2023">
        <f t="shared" si="1"/>
        <v>0</v>
      </c>
    </row>
    <row r="85" spans="1:10" s="1" customFormat="1" x14ac:dyDescent="0.35">
      <c r="A85" s="1226">
        <v>70</v>
      </c>
      <c r="B85" s="2019" t="s">
        <v>1213</v>
      </c>
      <c r="C85" s="2024" t="s">
        <v>832</v>
      </c>
      <c r="D85" s="2025" t="s">
        <v>839</v>
      </c>
      <c r="E85" s="2025" t="s">
        <v>3810</v>
      </c>
      <c r="F85" s="2058"/>
      <c r="G85" s="2058"/>
      <c r="H85" s="2022">
        <v>1</v>
      </c>
      <c r="I85" s="2059"/>
      <c r="J85" s="2023">
        <f t="shared" si="1"/>
        <v>0</v>
      </c>
    </row>
    <row r="86" spans="1:10" s="1" customFormat="1" x14ac:dyDescent="0.35">
      <c r="A86" s="1226">
        <v>71</v>
      </c>
      <c r="B86" s="2019" t="s">
        <v>1213</v>
      </c>
      <c r="C86" s="2024" t="s">
        <v>832</v>
      </c>
      <c r="D86" s="2025" t="s">
        <v>839</v>
      </c>
      <c r="E86" s="2025" t="s">
        <v>1273</v>
      </c>
      <c r="F86" s="2058"/>
      <c r="G86" s="2058"/>
      <c r="H86" s="2022">
        <v>1</v>
      </c>
      <c r="I86" s="2059"/>
      <c r="J86" s="2023">
        <f t="shared" si="1"/>
        <v>0</v>
      </c>
    </row>
    <row r="87" spans="1:10" s="1" customFormat="1" x14ac:dyDescent="0.35">
      <c r="A87" s="1226">
        <v>72</v>
      </c>
      <c r="B87" s="2019" t="s">
        <v>1213</v>
      </c>
      <c r="C87" s="2024" t="s">
        <v>3811</v>
      </c>
      <c r="D87" s="2025" t="s">
        <v>839</v>
      </c>
      <c r="E87" s="2025" t="s">
        <v>3812</v>
      </c>
      <c r="F87" s="2058"/>
      <c r="G87" s="2058"/>
      <c r="H87" s="2022">
        <v>1</v>
      </c>
      <c r="I87" s="2059"/>
      <c r="J87" s="2023">
        <f t="shared" si="1"/>
        <v>0</v>
      </c>
    </row>
    <row r="88" spans="1:10" s="1" customFormat="1" x14ac:dyDescent="0.35">
      <c r="A88" s="1226">
        <v>73</v>
      </c>
      <c r="B88" s="2019" t="s">
        <v>1213</v>
      </c>
      <c r="C88" s="2024" t="s">
        <v>1094</v>
      </c>
      <c r="D88" s="2025" t="s">
        <v>839</v>
      </c>
      <c r="E88" s="2025" t="s">
        <v>1272</v>
      </c>
      <c r="F88" s="2058"/>
      <c r="G88" s="2058"/>
      <c r="H88" s="2022">
        <v>1</v>
      </c>
      <c r="I88" s="2059"/>
      <c r="J88" s="2023">
        <f t="shared" si="1"/>
        <v>0</v>
      </c>
    </row>
    <row r="89" spans="1:10" s="1" customFormat="1" x14ac:dyDescent="0.35">
      <c r="A89" s="1226">
        <v>74</v>
      </c>
      <c r="B89" s="2019" t="s">
        <v>1213</v>
      </c>
      <c r="C89" s="2024" t="s">
        <v>1094</v>
      </c>
      <c r="D89" s="2025" t="s">
        <v>839</v>
      </c>
      <c r="E89" s="2025" t="s">
        <v>1271</v>
      </c>
      <c r="F89" s="2058"/>
      <c r="G89" s="2058"/>
      <c r="H89" s="2022">
        <v>1</v>
      </c>
      <c r="I89" s="2059"/>
      <c r="J89" s="2023">
        <f t="shared" si="1"/>
        <v>0</v>
      </c>
    </row>
    <row r="90" spans="1:10" s="1" customFormat="1" x14ac:dyDescent="0.35">
      <c r="A90" s="1226">
        <v>75</v>
      </c>
      <c r="B90" s="2019" t="s">
        <v>1213</v>
      </c>
      <c r="C90" s="2024" t="s">
        <v>1094</v>
      </c>
      <c r="D90" s="2025" t="s">
        <v>839</v>
      </c>
      <c r="E90" s="2025" t="s">
        <v>1270</v>
      </c>
      <c r="F90" s="2058"/>
      <c r="G90" s="2058"/>
      <c r="H90" s="2022">
        <v>1</v>
      </c>
      <c r="I90" s="2059"/>
      <c r="J90" s="2023">
        <f t="shared" si="1"/>
        <v>0</v>
      </c>
    </row>
    <row r="91" spans="1:10" s="1" customFormat="1" x14ac:dyDescent="0.35">
      <c r="A91" s="1226">
        <v>76</v>
      </c>
      <c r="B91" s="2019" t="s">
        <v>1213</v>
      </c>
      <c r="C91" s="2024" t="s">
        <v>1269</v>
      </c>
      <c r="D91" s="2025" t="s">
        <v>839</v>
      </c>
      <c r="E91" s="2025" t="s">
        <v>1268</v>
      </c>
      <c r="F91" s="2058"/>
      <c r="G91" s="2058"/>
      <c r="H91" s="2022">
        <v>1</v>
      </c>
      <c r="I91" s="2059"/>
      <c r="J91" s="2023">
        <f t="shared" si="1"/>
        <v>0</v>
      </c>
    </row>
    <row r="92" spans="1:10" s="1" customFormat="1" x14ac:dyDescent="0.35">
      <c r="A92" s="1226">
        <v>77</v>
      </c>
      <c r="B92" s="2019" t="s">
        <v>1213</v>
      </c>
      <c r="C92" s="2024" t="s">
        <v>832</v>
      </c>
      <c r="D92" s="2025" t="s">
        <v>839</v>
      </c>
      <c r="E92" s="2025" t="s">
        <v>3813</v>
      </c>
      <c r="F92" s="2058"/>
      <c r="G92" s="2058"/>
      <c r="H92" s="2022">
        <v>1</v>
      </c>
      <c r="I92" s="2059"/>
      <c r="J92" s="2023">
        <f t="shared" si="1"/>
        <v>0</v>
      </c>
    </row>
    <row r="93" spans="1:10" s="1" customFormat="1" x14ac:dyDescent="0.35">
      <c r="A93" s="1226">
        <v>78</v>
      </c>
      <c r="B93" s="2019" t="s">
        <v>1213</v>
      </c>
      <c r="C93" s="2024" t="s">
        <v>832</v>
      </c>
      <c r="D93" s="2025" t="s">
        <v>839</v>
      </c>
      <c r="E93" s="2025" t="s">
        <v>3814</v>
      </c>
      <c r="F93" s="2058"/>
      <c r="G93" s="2058"/>
      <c r="H93" s="2022">
        <v>1</v>
      </c>
      <c r="I93" s="2059"/>
      <c r="J93" s="2023">
        <f t="shared" si="1"/>
        <v>0</v>
      </c>
    </row>
    <row r="94" spans="1:10" s="1" customFormat="1" x14ac:dyDescent="0.35">
      <c r="A94" s="1226">
        <v>79</v>
      </c>
      <c r="B94" s="2019" t="s">
        <v>1213</v>
      </c>
      <c r="C94" s="2024" t="s">
        <v>832</v>
      </c>
      <c r="D94" s="2025" t="s">
        <v>839</v>
      </c>
      <c r="E94" s="2025" t="s">
        <v>3815</v>
      </c>
      <c r="F94" s="2058"/>
      <c r="G94" s="2058"/>
      <c r="H94" s="2022">
        <v>1</v>
      </c>
      <c r="I94" s="2059"/>
      <c r="J94" s="2023">
        <f t="shared" si="1"/>
        <v>0</v>
      </c>
    </row>
    <row r="95" spans="1:10" s="1" customFormat="1" x14ac:dyDescent="0.35">
      <c r="A95" s="1226">
        <v>80</v>
      </c>
      <c r="B95" s="2019" t="s">
        <v>1213</v>
      </c>
      <c r="C95" s="2024" t="s">
        <v>832</v>
      </c>
      <c r="D95" s="2025" t="s">
        <v>839</v>
      </c>
      <c r="E95" s="2025" t="s">
        <v>3816</v>
      </c>
      <c r="F95" s="2058"/>
      <c r="G95" s="2058"/>
      <c r="H95" s="2022">
        <v>1</v>
      </c>
      <c r="I95" s="2059"/>
      <c r="J95" s="2023">
        <f t="shared" si="1"/>
        <v>0</v>
      </c>
    </row>
    <row r="96" spans="1:10" s="1" customFormat="1" x14ac:dyDescent="0.35">
      <c r="A96" s="1226">
        <v>81</v>
      </c>
      <c r="B96" s="2019" t="s">
        <v>1213</v>
      </c>
      <c r="C96" s="2024" t="s">
        <v>1267</v>
      </c>
      <c r="D96" s="2025" t="s">
        <v>839</v>
      </c>
      <c r="E96" s="2025" t="s">
        <v>1266</v>
      </c>
      <c r="F96" s="2058"/>
      <c r="G96" s="2058"/>
      <c r="H96" s="2022">
        <v>1</v>
      </c>
      <c r="I96" s="2059"/>
      <c r="J96" s="2023">
        <f t="shared" si="1"/>
        <v>0</v>
      </c>
    </row>
    <row r="97" spans="1:10" s="1" customFormat="1" x14ac:dyDescent="0.35">
      <c r="A97" s="1226">
        <v>82</v>
      </c>
      <c r="B97" s="2019" t="s">
        <v>1213</v>
      </c>
      <c r="C97" s="2024" t="s">
        <v>1242</v>
      </c>
      <c r="D97" s="2025" t="s">
        <v>1264</v>
      </c>
      <c r="E97" s="2025" t="s">
        <v>1265</v>
      </c>
      <c r="F97" s="2058"/>
      <c r="G97" s="2058"/>
      <c r="H97" s="2022">
        <v>1</v>
      </c>
      <c r="I97" s="2059"/>
      <c r="J97" s="2023">
        <f t="shared" si="1"/>
        <v>0</v>
      </c>
    </row>
    <row r="98" spans="1:10" s="1" customFormat="1" x14ac:dyDescent="0.35">
      <c r="A98" s="1226">
        <v>83</v>
      </c>
      <c r="B98" s="2019" t="s">
        <v>1213</v>
      </c>
      <c r="C98" s="2024" t="s">
        <v>1240</v>
      </c>
      <c r="D98" s="2025" t="s">
        <v>1264</v>
      </c>
      <c r="E98" s="2025" t="s">
        <v>3817</v>
      </c>
      <c r="F98" s="2058"/>
      <c r="G98" s="2058"/>
      <c r="H98" s="2022">
        <v>1</v>
      </c>
      <c r="I98" s="2059"/>
      <c r="J98" s="2023">
        <f t="shared" si="1"/>
        <v>0</v>
      </c>
    </row>
    <row r="99" spans="1:10" s="1" customFormat="1" x14ac:dyDescent="0.35">
      <c r="A99" s="1226">
        <v>84</v>
      </c>
      <c r="B99" s="2019" t="s">
        <v>1213</v>
      </c>
      <c r="C99" s="2020" t="s">
        <v>1201</v>
      </c>
      <c r="D99" s="2021" t="s">
        <v>839</v>
      </c>
      <c r="E99" s="2021" t="s">
        <v>1263</v>
      </c>
      <c r="F99" s="2058"/>
      <c r="G99" s="2058"/>
      <c r="H99" s="2022">
        <v>1</v>
      </c>
      <c r="I99" s="2059"/>
      <c r="J99" s="2023">
        <f t="shared" si="1"/>
        <v>0</v>
      </c>
    </row>
    <row r="100" spans="1:10" s="1" customFormat="1" x14ac:dyDescent="0.35">
      <c r="A100" s="1226">
        <v>85</v>
      </c>
      <c r="B100" s="2019" t="s">
        <v>1213</v>
      </c>
      <c r="C100" s="2024" t="s">
        <v>832</v>
      </c>
      <c r="D100" s="2025" t="s">
        <v>839</v>
      </c>
      <c r="E100" s="2025" t="s">
        <v>3818</v>
      </c>
      <c r="F100" s="2058"/>
      <c r="G100" s="2058"/>
      <c r="H100" s="2022">
        <v>1</v>
      </c>
      <c r="I100" s="2059"/>
      <c r="J100" s="2023">
        <f t="shared" si="1"/>
        <v>0</v>
      </c>
    </row>
    <row r="101" spans="1:10" s="1" customFormat="1" x14ac:dyDescent="0.35">
      <c r="A101" s="1226">
        <v>86</v>
      </c>
      <c r="B101" s="2019" t="s">
        <v>1213</v>
      </c>
      <c r="C101" s="2024" t="s">
        <v>832</v>
      </c>
      <c r="D101" s="2025" t="s">
        <v>839</v>
      </c>
      <c r="E101" s="2025" t="s">
        <v>1262</v>
      </c>
      <c r="F101" s="2058"/>
      <c r="G101" s="2058"/>
      <c r="H101" s="2022">
        <v>1</v>
      </c>
      <c r="I101" s="2059"/>
      <c r="J101" s="2023">
        <f t="shared" si="1"/>
        <v>0</v>
      </c>
    </row>
    <row r="102" spans="1:10" s="1" customFormat="1" x14ac:dyDescent="0.35">
      <c r="A102" s="1226">
        <v>87</v>
      </c>
      <c r="B102" s="2019" t="s">
        <v>1213</v>
      </c>
      <c r="C102" s="2024" t="s">
        <v>832</v>
      </c>
      <c r="D102" s="2025" t="s">
        <v>839</v>
      </c>
      <c r="E102" s="2025" t="s">
        <v>3819</v>
      </c>
      <c r="F102" s="2058"/>
      <c r="G102" s="2058"/>
      <c r="H102" s="2022">
        <v>1</v>
      </c>
      <c r="I102" s="2059"/>
      <c r="J102" s="2023">
        <f t="shared" si="1"/>
        <v>0</v>
      </c>
    </row>
    <row r="103" spans="1:10" s="1" customFormat="1" x14ac:dyDescent="0.35">
      <c r="A103" s="1226">
        <v>88</v>
      </c>
      <c r="B103" s="2019" t="s">
        <v>1213</v>
      </c>
      <c r="C103" s="2024" t="s">
        <v>1246</v>
      </c>
      <c r="D103" s="2025" t="s">
        <v>839</v>
      </c>
      <c r="E103" s="2025" t="s">
        <v>3820</v>
      </c>
      <c r="F103" s="2058"/>
      <c r="G103" s="2058"/>
      <c r="H103" s="2022">
        <v>1</v>
      </c>
      <c r="I103" s="2059"/>
      <c r="J103" s="2023">
        <f t="shared" si="1"/>
        <v>0</v>
      </c>
    </row>
    <row r="104" spans="1:10" s="1" customFormat="1" x14ac:dyDescent="0.35">
      <c r="A104" s="1226">
        <v>89</v>
      </c>
      <c r="B104" s="2019" t="s">
        <v>1213</v>
      </c>
      <c r="C104" s="2024" t="s">
        <v>3821</v>
      </c>
      <c r="D104" s="2025" t="s">
        <v>831</v>
      </c>
      <c r="E104" s="2025" t="s">
        <v>1261</v>
      </c>
      <c r="F104" s="2058"/>
      <c r="G104" s="2058"/>
      <c r="H104" s="2022">
        <v>1</v>
      </c>
      <c r="I104" s="2059"/>
      <c r="J104" s="2023">
        <f t="shared" si="1"/>
        <v>0</v>
      </c>
    </row>
    <row r="105" spans="1:10" s="1" customFormat="1" x14ac:dyDescent="0.35">
      <c r="A105" s="1226">
        <v>90</v>
      </c>
      <c r="B105" s="2019" t="s">
        <v>1213</v>
      </c>
      <c r="C105" s="2024" t="s">
        <v>1258</v>
      </c>
      <c r="D105" s="2025" t="s">
        <v>1243</v>
      </c>
      <c r="E105" s="2025" t="s">
        <v>3822</v>
      </c>
      <c r="F105" s="2058"/>
      <c r="G105" s="2058"/>
      <c r="H105" s="2022">
        <v>1</v>
      </c>
      <c r="I105" s="2059"/>
      <c r="J105" s="2023">
        <f t="shared" si="1"/>
        <v>0</v>
      </c>
    </row>
    <row r="106" spans="1:10" s="1" customFormat="1" x14ac:dyDescent="0.35">
      <c r="A106" s="1226">
        <v>91</v>
      </c>
      <c r="B106" s="2019" t="s">
        <v>1213</v>
      </c>
      <c r="C106" s="2024" t="s">
        <v>1258</v>
      </c>
      <c r="D106" s="2025" t="s">
        <v>1243</v>
      </c>
      <c r="E106" s="2025" t="s">
        <v>3823</v>
      </c>
      <c r="F106" s="2058"/>
      <c r="G106" s="2058"/>
      <c r="H106" s="2022">
        <v>1</v>
      </c>
      <c r="I106" s="2059"/>
      <c r="J106" s="2023">
        <f t="shared" si="1"/>
        <v>0</v>
      </c>
    </row>
    <row r="107" spans="1:10" s="1" customFormat="1" ht="29" x14ac:dyDescent="0.35">
      <c r="A107" s="1226">
        <v>92</v>
      </c>
      <c r="B107" s="2019" t="s">
        <v>1213</v>
      </c>
      <c r="C107" s="2024" t="s">
        <v>3824</v>
      </c>
      <c r="D107" s="2025" t="s">
        <v>1260</v>
      </c>
      <c r="E107" s="2025" t="s">
        <v>3825</v>
      </c>
      <c r="F107" s="2058"/>
      <c r="G107" s="2058"/>
      <c r="H107" s="2022">
        <v>1</v>
      </c>
      <c r="I107" s="2059"/>
      <c r="J107" s="2023">
        <f t="shared" si="1"/>
        <v>0</v>
      </c>
    </row>
    <row r="108" spans="1:10" s="1" customFormat="1" x14ac:dyDescent="0.35">
      <c r="A108" s="1226">
        <v>93</v>
      </c>
      <c r="B108" s="2019" t="s">
        <v>1213</v>
      </c>
      <c r="C108" s="2024" t="s">
        <v>1246</v>
      </c>
      <c r="D108" s="2025" t="s">
        <v>839</v>
      </c>
      <c r="E108" s="2025" t="s">
        <v>3826</v>
      </c>
      <c r="F108" s="2058"/>
      <c r="G108" s="2058"/>
      <c r="H108" s="2022">
        <v>1</v>
      </c>
      <c r="I108" s="2059"/>
      <c r="J108" s="2023">
        <f t="shared" si="1"/>
        <v>0</v>
      </c>
    </row>
    <row r="109" spans="1:10" s="1" customFormat="1" x14ac:dyDescent="0.35">
      <c r="A109" s="1226">
        <v>94</v>
      </c>
      <c r="B109" s="2019" t="s">
        <v>1213</v>
      </c>
      <c r="C109" s="2024" t="s">
        <v>3827</v>
      </c>
      <c r="D109" s="2025" t="s">
        <v>839</v>
      </c>
      <c r="E109" s="2025" t="s">
        <v>1259</v>
      </c>
      <c r="F109" s="2058"/>
      <c r="G109" s="2058"/>
      <c r="H109" s="2022">
        <v>1</v>
      </c>
      <c r="I109" s="2059"/>
      <c r="J109" s="2023">
        <f t="shared" si="1"/>
        <v>0</v>
      </c>
    </row>
    <row r="110" spans="1:10" s="1" customFormat="1" x14ac:dyDescent="0.35">
      <c r="A110" s="1226">
        <v>95</v>
      </c>
      <c r="B110" s="2019" t="s">
        <v>1213</v>
      </c>
      <c r="C110" s="2024" t="s">
        <v>3828</v>
      </c>
      <c r="D110" s="2025" t="s">
        <v>1248</v>
      </c>
      <c r="E110" s="2025" t="s">
        <v>3829</v>
      </c>
      <c r="F110" s="2058"/>
      <c r="G110" s="2058"/>
      <c r="H110" s="2022">
        <v>1</v>
      </c>
      <c r="I110" s="2059"/>
      <c r="J110" s="2023">
        <f t="shared" si="1"/>
        <v>0</v>
      </c>
    </row>
    <row r="111" spans="1:10" s="1" customFormat="1" x14ac:dyDescent="0.35">
      <c r="A111" s="1226">
        <v>96</v>
      </c>
      <c r="B111" s="2019" t="s">
        <v>1213</v>
      </c>
      <c r="C111" s="2024" t="s">
        <v>1258</v>
      </c>
      <c r="D111" s="2025" t="s">
        <v>1243</v>
      </c>
      <c r="E111" s="2025" t="s">
        <v>3830</v>
      </c>
      <c r="F111" s="2058"/>
      <c r="G111" s="2058"/>
      <c r="H111" s="2022">
        <v>1</v>
      </c>
      <c r="I111" s="2059"/>
      <c r="J111" s="2023">
        <f t="shared" si="1"/>
        <v>0</v>
      </c>
    </row>
    <row r="112" spans="1:10" s="1" customFormat="1" x14ac:dyDescent="0.35">
      <c r="A112" s="1226">
        <v>97</v>
      </c>
      <c r="B112" s="2019" t="s">
        <v>1213</v>
      </c>
      <c r="C112" s="2024" t="s">
        <v>832</v>
      </c>
      <c r="D112" s="2025" t="s">
        <v>839</v>
      </c>
      <c r="E112" s="2025" t="s">
        <v>3831</v>
      </c>
      <c r="F112" s="2058"/>
      <c r="G112" s="2058"/>
      <c r="H112" s="2022">
        <v>1</v>
      </c>
      <c r="I112" s="2059"/>
      <c r="J112" s="2023">
        <f t="shared" si="1"/>
        <v>0</v>
      </c>
    </row>
    <row r="113" spans="1:10" s="1" customFormat="1" x14ac:dyDescent="0.35">
      <c r="A113" s="1226">
        <v>98</v>
      </c>
      <c r="B113" s="2019" t="s">
        <v>1213</v>
      </c>
      <c r="C113" s="2024" t="s">
        <v>832</v>
      </c>
      <c r="D113" s="2025" t="s">
        <v>839</v>
      </c>
      <c r="E113" s="2025" t="s">
        <v>3832</v>
      </c>
      <c r="F113" s="2058"/>
      <c r="G113" s="2058"/>
      <c r="H113" s="2022">
        <v>1</v>
      </c>
      <c r="I113" s="2059"/>
      <c r="J113" s="2023">
        <f t="shared" si="1"/>
        <v>0</v>
      </c>
    </row>
    <row r="114" spans="1:10" s="1" customFormat="1" x14ac:dyDescent="0.35">
      <c r="A114" s="1226">
        <v>99</v>
      </c>
      <c r="B114" s="2019" t="s">
        <v>1213</v>
      </c>
      <c r="C114" s="2024" t="s">
        <v>832</v>
      </c>
      <c r="D114" s="2025" t="s">
        <v>839</v>
      </c>
      <c r="E114" s="2025" t="s">
        <v>1257</v>
      </c>
      <c r="F114" s="2058"/>
      <c r="G114" s="2058"/>
      <c r="H114" s="2022">
        <v>1</v>
      </c>
      <c r="I114" s="2059"/>
      <c r="J114" s="2023">
        <f t="shared" si="1"/>
        <v>0</v>
      </c>
    </row>
    <row r="115" spans="1:10" s="1" customFormat="1" x14ac:dyDescent="0.35">
      <c r="A115" s="1226">
        <v>100</v>
      </c>
      <c r="B115" s="2019" t="s">
        <v>1213</v>
      </c>
      <c r="C115" s="2024" t="s">
        <v>1230</v>
      </c>
      <c r="D115" s="2025" t="s">
        <v>839</v>
      </c>
      <c r="E115" s="2025" t="s">
        <v>1256</v>
      </c>
      <c r="F115" s="2058"/>
      <c r="G115" s="2058"/>
      <c r="H115" s="2022">
        <v>1</v>
      </c>
      <c r="I115" s="2059"/>
      <c r="J115" s="2023">
        <f t="shared" si="1"/>
        <v>0</v>
      </c>
    </row>
    <row r="116" spans="1:10" s="1" customFormat="1" x14ac:dyDescent="0.35">
      <c r="A116" s="1226">
        <v>101</v>
      </c>
      <c r="B116" s="2019" t="s">
        <v>1213</v>
      </c>
      <c r="C116" s="2024" t="s">
        <v>832</v>
      </c>
      <c r="D116" s="2025" t="s">
        <v>839</v>
      </c>
      <c r="E116" s="2025" t="s">
        <v>1255</v>
      </c>
      <c r="F116" s="2058"/>
      <c r="G116" s="2058"/>
      <c r="H116" s="2022">
        <v>1</v>
      </c>
      <c r="I116" s="2059"/>
      <c r="J116" s="2023">
        <f t="shared" si="1"/>
        <v>0</v>
      </c>
    </row>
    <row r="117" spans="1:10" s="1" customFormat="1" x14ac:dyDescent="0.35">
      <c r="A117" s="1226">
        <v>102</v>
      </c>
      <c r="B117" s="2019" t="s">
        <v>1213</v>
      </c>
      <c r="C117" s="2024" t="s">
        <v>3833</v>
      </c>
      <c r="D117" s="2025" t="s">
        <v>839</v>
      </c>
      <c r="E117" s="2025" t="s">
        <v>1254</v>
      </c>
      <c r="F117" s="2058"/>
      <c r="G117" s="2058"/>
      <c r="H117" s="2022">
        <v>1</v>
      </c>
      <c r="I117" s="2059"/>
      <c r="J117" s="2023">
        <f t="shared" si="1"/>
        <v>0</v>
      </c>
    </row>
    <row r="118" spans="1:10" s="1" customFormat="1" x14ac:dyDescent="0.35">
      <c r="A118" s="1226">
        <v>103</v>
      </c>
      <c r="B118" s="2019" t="s">
        <v>1213</v>
      </c>
      <c r="C118" s="2024" t="s">
        <v>1244</v>
      </c>
      <c r="D118" s="2025" t="s">
        <v>1243</v>
      </c>
      <c r="E118" s="2025" t="s">
        <v>3834</v>
      </c>
      <c r="F118" s="2058"/>
      <c r="G118" s="2058"/>
      <c r="H118" s="2022">
        <v>1</v>
      </c>
      <c r="I118" s="2059"/>
      <c r="J118" s="2023">
        <f t="shared" si="1"/>
        <v>0</v>
      </c>
    </row>
    <row r="119" spans="1:10" s="1" customFormat="1" x14ac:dyDescent="0.35">
      <c r="A119" s="1226">
        <v>104</v>
      </c>
      <c r="B119" s="2019" t="s">
        <v>1213</v>
      </c>
      <c r="C119" s="2024" t="s">
        <v>832</v>
      </c>
      <c r="D119" s="2025" t="s">
        <v>839</v>
      </c>
      <c r="E119" s="2025" t="s">
        <v>3835</v>
      </c>
      <c r="F119" s="2058"/>
      <c r="G119" s="2058"/>
      <c r="H119" s="2022">
        <v>1</v>
      </c>
      <c r="I119" s="2059"/>
      <c r="J119" s="2023">
        <f t="shared" si="1"/>
        <v>0</v>
      </c>
    </row>
    <row r="120" spans="1:10" s="1" customFormat="1" x14ac:dyDescent="0.35">
      <c r="A120" s="1226">
        <v>105</v>
      </c>
      <c r="B120" s="2019" t="s">
        <v>1213</v>
      </c>
      <c r="C120" s="2024" t="s">
        <v>1157</v>
      </c>
      <c r="D120" s="2025" t="s">
        <v>1252</v>
      </c>
      <c r="E120" s="2025" t="s">
        <v>1253</v>
      </c>
      <c r="F120" s="2058"/>
      <c r="G120" s="2058"/>
      <c r="H120" s="2022">
        <v>1</v>
      </c>
      <c r="I120" s="2059"/>
      <c r="J120" s="2023">
        <f t="shared" si="1"/>
        <v>0</v>
      </c>
    </row>
    <row r="121" spans="1:10" s="1" customFormat="1" ht="21" customHeight="1" x14ac:dyDescent="0.35">
      <c r="A121" s="1226">
        <v>106</v>
      </c>
      <c r="B121" s="2019" t="s">
        <v>1213</v>
      </c>
      <c r="C121" s="2024" t="s">
        <v>1236</v>
      </c>
      <c r="D121" s="2025" t="s">
        <v>839</v>
      </c>
      <c r="E121" s="2025" t="s">
        <v>1251</v>
      </c>
      <c r="F121" s="2058"/>
      <c r="G121" s="2058"/>
      <c r="H121" s="2022">
        <v>1</v>
      </c>
      <c r="I121" s="2059"/>
      <c r="J121" s="2023">
        <f t="shared" ref="J121:J184" si="2">ROUND(I121,2)*H121</f>
        <v>0</v>
      </c>
    </row>
    <row r="122" spans="1:10" s="1" customFormat="1" x14ac:dyDescent="0.35">
      <c r="A122" s="1226">
        <v>107</v>
      </c>
      <c r="B122" s="2019" t="s">
        <v>1213</v>
      </c>
      <c r="C122" s="2024" t="s">
        <v>1246</v>
      </c>
      <c r="D122" s="2025" t="s">
        <v>839</v>
      </c>
      <c r="E122" s="2025" t="s">
        <v>1250</v>
      </c>
      <c r="F122" s="2058"/>
      <c r="G122" s="2058"/>
      <c r="H122" s="2022">
        <v>1</v>
      </c>
      <c r="I122" s="2059"/>
      <c r="J122" s="2023">
        <f t="shared" si="2"/>
        <v>0</v>
      </c>
    </row>
    <row r="123" spans="1:10" s="1" customFormat="1" x14ac:dyDescent="0.35">
      <c r="A123" s="1226">
        <v>108</v>
      </c>
      <c r="B123" s="2019" t="s">
        <v>1213</v>
      </c>
      <c r="C123" s="2024" t="s">
        <v>1227</v>
      </c>
      <c r="D123" s="2025" t="s">
        <v>839</v>
      </c>
      <c r="E123" s="2025" t="s">
        <v>3836</v>
      </c>
      <c r="F123" s="2058"/>
      <c r="G123" s="2058"/>
      <c r="H123" s="2022">
        <v>1</v>
      </c>
      <c r="I123" s="2059"/>
      <c r="J123" s="2023">
        <f t="shared" si="2"/>
        <v>0</v>
      </c>
    </row>
    <row r="124" spans="1:10" s="1" customFormat="1" x14ac:dyDescent="0.35">
      <c r="A124" s="1226">
        <v>109</v>
      </c>
      <c r="B124" s="2019" t="s">
        <v>1213</v>
      </c>
      <c r="C124" s="2024" t="s">
        <v>832</v>
      </c>
      <c r="D124" s="2025" t="s">
        <v>839</v>
      </c>
      <c r="E124" s="2025" t="s">
        <v>3837</v>
      </c>
      <c r="F124" s="2058"/>
      <c r="G124" s="2058"/>
      <c r="H124" s="2022">
        <v>1</v>
      </c>
      <c r="I124" s="2059"/>
      <c r="J124" s="2023">
        <f t="shared" si="2"/>
        <v>0</v>
      </c>
    </row>
    <row r="125" spans="1:10" s="1" customFormat="1" x14ac:dyDescent="0.35">
      <c r="A125" s="1226">
        <v>110</v>
      </c>
      <c r="B125" s="2019" t="s">
        <v>1213</v>
      </c>
      <c r="C125" s="2024" t="s">
        <v>832</v>
      </c>
      <c r="D125" s="2025" t="s">
        <v>839</v>
      </c>
      <c r="E125" s="2025" t="s">
        <v>3838</v>
      </c>
      <c r="F125" s="2058"/>
      <c r="G125" s="2058"/>
      <c r="H125" s="2022">
        <v>1</v>
      </c>
      <c r="I125" s="2059"/>
      <c r="J125" s="2023">
        <f t="shared" si="2"/>
        <v>0</v>
      </c>
    </row>
    <row r="126" spans="1:10" s="1" customFormat="1" x14ac:dyDescent="0.35">
      <c r="A126" s="1226">
        <v>111</v>
      </c>
      <c r="B126" s="2019" t="s">
        <v>1213</v>
      </c>
      <c r="C126" s="2024" t="s">
        <v>1249</v>
      </c>
      <c r="D126" s="2025" t="s">
        <v>1248</v>
      </c>
      <c r="E126" s="2025" t="s">
        <v>3839</v>
      </c>
      <c r="F126" s="2058"/>
      <c r="G126" s="2058"/>
      <c r="H126" s="2022">
        <v>1</v>
      </c>
      <c r="I126" s="2059"/>
      <c r="J126" s="2023">
        <f t="shared" si="2"/>
        <v>0</v>
      </c>
    </row>
    <row r="127" spans="1:10" s="1" customFormat="1" x14ac:dyDescent="0.35">
      <c r="A127" s="1226">
        <v>112</v>
      </c>
      <c r="B127" s="2019" t="s">
        <v>1213</v>
      </c>
      <c r="C127" s="2024" t="s">
        <v>1227</v>
      </c>
      <c r="D127" s="2025" t="s">
        <v>839</v>
      </c>
      <c r="E127" s="2025" t="s">
        <v>3840</v>
      </c>
      <c r="F127" s="2058"/>
      <c r="G127" s="2058"/>
      <c r="H127" s="2022">
        <v>1</v>
      </c>
      <c r="I127" s="2059"/>
      <c r="J127" s="2023">
        <f t="shared" si="2"/>
        <v>0</v>
      </c>
    </row>
    <row r="128" spans="1:10" s="1" customFormat="1" x14ac:dyDescent="0.35">
      <c r="A128" s="1226">
        <v>113</v>
      </c>
      <c r="B128" s="2019" t="s">
        <v>1213</v>
      </c>
      <c r="C128" s="2024" t="s">
        <v>832</v>
      </c>
      <c r="D128" s="2025" t="s">
        <v>839</v>
      </c>
      <c r="E128" s="2025" t="s">
        <v>3841</v>
      </c>
      <c r="F128" s="2058"/>
      <c r="G128" s="2058"/>
      <c r="H128" s="2022">
        <v>1</v>
      </c>
      <c r="I128" s="2059"/>
      <c r="J128" s="2023">
        <f t="shared" si="2"/>
        <v>0</v>
      </c>
    </row>
    <row r="129" spans="1:10" s="1" customFormat="1" x14ac:dyDescent="0.35">
      <c r="A129" s="1226">
        <v>114</v>
      </c>
      <c r="B129" s="2019" t="s">
        <v>1213</v>
      </c>
      <c r="C129" s="2024" t="s">
        <v>1227</v>
      </c>
      <c r="D129" s="2025" t="s">
        <v>839</v>
      </c>
      <c r="E129" s="2025" t="s">
        <v>3842</v>
      </c>
      <c r="F129" s="2058"/>
      <c r="G129" s="2058"/>
      <c r="H129" s="2022">
        <v>1</v>
      </c>
      <c r="I129" s="2059"/>
      <c r="J129" s="2023">
        <f t="shared" si="2"/>
        <v>0</v>
      </c>
    </row>
    <row r="130" spans="1:10" s="1" customFormat="1" x14ac:dyDescent="0.35">
      <c r="A130" s="1226">
        <v>115</v>
      </c>
      <c r="B130" s="2019" t="s">
        <v>1213</v>
      </c>
      <c r="C130" s="2024" t="s">
        <v>1247</v>
      </c>
      <c r="D130" s="2025" t="s">
        <v>831</v>
      </c>
      <c r="E130" s="2025" t="s">
        <v>3843</v>
      </c>
      <c r="F130" s="2058"/>
      <c r="G130" s="2058"/>
      <c r="H130" s="2022">
        <v>1</v>
      </c>
      <c r="I130" s="2059"/>
      <c r="J130" s="2023">
        <f t="shared" si="2"/>
        <v>0</v>
      </c>
    </row>
    <row r="131" spans="1:10" s="1" customFormat="1" x14ac:dyDescent="0.35">
      <c r="A131" s="1226">
        <v>116</v>
      </c>
      <c r="B131" s="2019" t="s">
        <v>1213</v>
      </c>
      <c r="C131" s="2024" t="s">
        <v>1246</v>
      </c>
      <c r="D131" s="2025" t="s">
        <v>839</v>
      </c>
      <c r="E131" s="2025" t="s">
        <v>1245</v>
      </c>
      <c r="F131" s="2058"/>
      <c r="G131" s="2058"/>
      <c r="H131" s="2022">
        <v>1</v>
      </c>
      <c r="I131" s="2059"/>
      <c r="J131" s="2023">
        <f t="shared" si="2"/>
        <v>0</v>
      </c>
    </row>
    <row r="132" spans="1:10" s="1" customFormat="1" x14ac:dyDescent="0.35">
      <c r="A132" s="1226">
        <v>117</v>
      </c>
      <c r="B132" s="2019" t="s">
        <v>1213</v>
      </c>
      <c r="C132" s="2024" t="s">
        <v>1244</v>
      </c>
      <c r="D132" s="2025" t="s">
        <v>1243</v>
      </c>
      <c r="E132" s="2025" t="s">
        <v>3844</v>
      </c>
      <c r="F132" s="2058"/>
      <c r="G132" s="2058"/>
      <c r="H132" s="2022">
        <v>1</v>
      </c>
      <c r="I132" s="2059"/>
      <c r="J132" s="2023">
        <f t="shared" si="2"/>
        <v>0</v>
      </c>
    </row>
    <row r="133" spans="1:10" s="1" customFormat="1" x14ac:dyDescent="0.35">
      <c r="A133" s="1226">
        <v>118</v>
      </c>
      <c r="B133" s="2019" t="s">
        <v>1213</v>
      </c>
      <c r="C133" s="2024" t="s">
        <v>1242</v>
      </c>
      <c r="D133" s="2025" t="s">
        <v>1239</v>
      </c>
      <c r="E133" s="2025" t="s">
        <v>1241</v>
      </c>
      <c r="F133" s="2058"/>
      <c r="G133" s="2058"/>
      <c r="H133" s="2022">
        <v>1</v>
      </c>
      <c r="I133" s="2059"/>
      <c r="J133" s="2023">
        <f t="shared" si="2"/>
        <v>0</v>
      </c>
    </row>
    <row r="134" spans="1:10" s="1" customFormat="1" x14ac:dyDescent="0.35">
      <c r="A134" s="1226">
        <v>119</v>
      </c>
      <c r="B134" s="2019" t="s">
        <v>1213</v>
      </c>
      <c r="C134" s="2024" t="s">
        <v>1240</v>
      </c>
      <c r="D134" s="2025" t="s">
        <v>1239</v>
      </c>
      <c r="E134" s="2025" t="s">
        <v>3845</v>
      </c>
      <c r="F134" s="2058"/>
      <c r="G134" s="2058"/>
      <c r="H134" s="2022">
        <v>1</v>
      </c>
      <c r="I134" s="2059"/>
      <c r="J134" s="2023">
        <f t="shared" si="2"/>
        <v>0</v>
      </c>
    </row>
    <row r="135" spans="1:10" s="1" customFormat="1" x14ac:dyDescent="0.35">
      <c r="A135" s="1226">
        <v>120</v>
      </c>
      <c r="B135" s="2019" t="s">
        <v>1213</v>
      </c>
      <c r="C135" s="2024" t="s">
        <v>1238</v>
      </c>
      <c r="D135" s="2025" t="s">
        <v>839</v>
      </c>
      <c r="E135" s="2025" t="s">
        <v>1237</v>
      </c>
      <c r="F135" s="2058"/>
      <c r="G135" s="2058"/>
      <c r="H135" s="2022">
        <v>1</v>
      </c>
      <c r="I135" s="2059"/>
      <c r="J135" s="2023">
        <f t="shared" si="2"/>
        <v>0</v>
      </c>
    </row>
    <row r="136" spans="1:10" s="1" customFormat="1" ht="28.5" customHeight="1" x14ac:dyDescent="0.35">
      <c r="A136" s="1226">
        <v>121</v>
      </c>
      <c r="B136" s="2019" t="s">
        <v>1213</v>
      </c>
      <c r="C136" s="2024" t="s">
        <v>1236</v>
      </c>
      <c r="D136" s="2025" t="s">
        <v>839</v>
      </c>
      <c r="E136" s="2025" t="s">
        <v>1235</v>
      </c>
      <c r="F136" s="2058"/>
      <c r="G136" s="2058"/>
      <c r="H136" s="2022">
        <v>1</v>
      </c>
      <c r="I136" s="2059"/>
      <c r="J136" s="2023">
        <f t="shared" si="2"/>
        <v>0</v>
      </c>
    </row>
    <row r="137" spans="1:10" s="1" customFormat="1" ht="15" customHeight="1" x14ac:dyDescent="0.35">
      <c r="A137" s="1226">
        <v>122</v>
      </c>
      <c r="B137" s="2019" t="s">
        <v>1213</v>
      </c>
      <c r="C137" s="2024" t="s">
        <v>1234</v>
      </c>
      <c r="D137" s="2025"/>
      <c r="E137" s="2025" t="s">
        <v>1233</v>
      </c>
      <c r="F137" s="2058"/>
      <c r="G137" s="2058"/>
      <c r="H137" s="2022">
        <v>1</v>
      </c>
      <c r="I137" s="2059"/>
      <c r="J137" s="2023">
        <f t="shared" si="2"/>
        <v>0</v>
      </c>
    </row>
    <row r="138" spans="1:10" s="1" customFormat="1" x14ac:dyDescent="0.35">
      <c r="A138" s="1226">
        <v>123</v>
      </c>
      <c r="B138" s="2019" t="s">
        <v>1213</v>
      </c>
      <c r="C138" s="2024" t="s">
        <v>832</v>
      </c>
      <c r="D138" s="2025" t="s">
        <v>839</v>
      </c>
      <c r="E138" s="2025" t="s">
        <v>1232</v>
      </c>
      <c r="F138" s="2058"/>
      <c r="G138" s="2058"/>
      <c r="H138" s="2022">
        <v>1</v>
      </c>
      <c r="I138" s="2059"/>
      <c r="J138" s="2023">
        <f t="shared" si="2"/>
        <v>0</v>
      </c>
    </row>
    <row r="139" spans="1:10" s="1" customFormat="1" x14ac:dyDescent="0.35">
      <c r="A139" s="1226">
        <v>124</v>
      </c>
      <c r="B139" s="2019" t="s">
        <v>1213</v>
      </c>
      <c r="C139" s="2024" t="s">
        <v>1157</v>
      </c>
      <c r="D139" s="2025" t="s">
        <v>1154</v>
      </c>
      <c r="E139" s="2025" t="s">
        <v>1231</v>
      </c>
      <c r="F139" s="2058"/>
      <c r="G139" s="2058"/>
      <c r="H139" s="2022">
        <v>1</v>
      </c>
      <c r="I139" s="2059"/>
      <c r="J139" s="2023">
        <f t="shared" si="2"/>
        <v>0</v>
      </c>
    </row>
    <row r="140" spans="1:10" s="1" customFormat="1" x14ac:dyDescent="0.35">
      <c r="A140" s="1226">
        <v>125</v>
      </c>
      <c r="B140" s="2019" t="s">
        <v>1213</v>
      </c>
      <c r="C140" s="2024" t="s">
        <v>1230</v>
      </c>
      <c r="D140" s="2025" t="s">
        <v>839</v>
      </c>
      <c r="E140" s="2025" t="s">
        <v>1229</v>
      </c>
      <c r="F140" s="2058"/>
      <c r="G140" s="2058"/>
      <c r="H140" s="2022">
        <v>1</v>
      </c>
      <c r="I140" s="2059"/>
      <c r="J140" s="2023">
        <f t="shared" si="2"/>
        <v>0</v>
      </c>
    </row>
    <row r="141" spans="1:10" s="1" customFormat="1" x14ac:dyDescent="0.35">
      <c r="A141" s="1226">
        <v>126</v>
      </c>
      <c r="B141" s="2019" t="s">
        <v>1213</v>
      </c>
      <c r="C141" s="2024" t="s">
        <v>1201</v>
      </c>
      <c r="D141" s="2025" t="s">
        <v>839</v>
      </c>
      <c r="E141" s="2025" t="s">
        <v>1228</v>
      </c>
      <c r="F141" s="2058"/>
      <c r="G141" s="2058"/>
      <c r="H141" s="2022">
        <v>1</v>
      </c>
      <c r="I141" s="2059"/>
      <c r="J141" s="2023">
        <f t="shared" si="2"/>
        <v>0</v>
      </c>
    </row>
    <row r="142" spans="1:10" s="1" customFormat="1" x14ac:dyDescent="0.35">
      <c r="A142" s="1226">
        <v>127</v>
      </c>
      <c r="B142" s="2019" t="s">
        <v>1213</v>
      </c>
      <c r="C142" s="2024" t="s">
        <v>1227</v>
      </c>
      <c r="D142" s="2025" t="s">
        <v>839</v>
      </c>
      <c r="E142" s="2025" t="s">
        <v>3846</v>
      </c>
      <c r="F142" s="2058"/>
      <c r="G142" s="2058"/>
      <c r="H142" s="2022">
        <v>1</v>
      </c>
      <c r="I142" s="2059"/>
      <c r="J142" s="2023">
        <f t="shared" si="2"/>
        <v>0</v>
      </c>
    </row>
    <row r="143" spans="1:10" s="1" customFormat="1" x14ac:dyDescent="0.35">
      <c r="A143" s="1226">
        <v>128</v>
      </c>
      <c r="B143" s="2019" t="s">
        <v>1213</v>
      </c>
      <c r="C143" s="2024" t="s">
        <v>1227</v>
      </c>
      <c r="D143" s="2025" t="s">
        <v>839</v>
      </c>
      <c r="E143" s="2025" t="s">
        <v>3847</v>
      </c>
      <c r="F143" s="2058"/>
      <c r="G143" s="2058"/>
      <c r="H143" s="2022">
        <v>1</v>
      </c>
      <c r="I143" s="2059"/>
      <c r="J143" s="2023">
        <f t="shared" si="2"/>
        <v>0</v>
      </c>
    </row>
    <row r="144" spans="1:10" s="1" customFormat="1" x14ac:dyDescent="0.35">
      <c r="A144" s="1226">
        <v>129</v>
      </c>
      <c r="B144" s="2019" t="s">
        <v>1213</v>
      </c>
      <c r="C144" s="2024" t="s">
        <v>1226</v>
      </c>
      <c r="D144" s="2025" t="s">
        <v>839</v>
      </c>
      <c r="E144" s="2025" t="s">
        <v>1225</v>
      </c>
      <c r="F144" s="2058"/>
      <c r="G144" s="2058"/>
      <c r="H144" s="2022">
        <v>1</v>
      </c>
      <c r="I144" s="2059"/>
      <c r="J144" s="2023">
        <f t="shared" si="2"/>
        <v>0</v>
      </c>
    </row>
    <row r="145" spans="1:10" s="1" customFormat="1" x14ac:dyDescent="0.35">
      <c r="A145" s="1226">
        <v>130</v>
      </c>
      <c r="B145" s="2019" t="s">
        <v>1213</v>
      </c>
      <c r="C145" s="2024" t="s">
        <v>832</v>
      </c>
      <c r="D145" s="2025" t="s">
        <v>839</v>
      </c>
      <c r="E145" s="2025" t="s">
        <v>1224</v>
      </c>
      <c r="F145" s="2058"/>
      <c r="G145" s="2058"/>
      <c r="H145" s="2022">
        <v>1</v>
      </c>
      <c r="I145" s="2059"/>
      <c r="J145" s="2023">
        <f t="shared" si="2"/>
        <v>0</v>
      </c>
    </row>
    <row r="146" spans="1:10" s="1" customFormat="1" x14ac:dyDescent="0.35">
      <c r="A146" s="1226">
        <v>131</v>
      </c>
      <c r="B146" s="2019" t="s">
        <v>1213</v>
      </c>
      <c r="C146" s="2024" t="s">
        <v>832</v>
      </c>
      <c r="D146" s="2025" t="s">
        <v>839</v>
      </c>
      <c r="E146" s="2025" t="s">
        <v>1223</v>
      </c>
      <c r="F146" s="2058"/>
      <c r="G146" s="2058"/>
      <c r="H146" s="2022">
        <v>1</v>
      </c>
      <c r="I146" s="2059"/>
      <c r="J146" s="2023">
        <f t="shared" si="2"/>
        <v>0</v>
      </c>
    </row>
    <row r="147" spans="1:10" s="1" customFormat="1" x14ac:dyDescent="0.35">
      <c r="A147" s="1226">
        <v>132</v>
      </c>
      <c r="B147" s="2019" t="s">
        <v>1213</v>
      </c>
      <c r="C147" s="2024" t="s">
        <v>1222</v>
      </c>
      <c r="D147" s="2025" t="s">
        <v>1154</v>
      </c>
      <c r="E147" s="2025" t="s">
        <v>3848</v>
      </c>
      <c r="F147" s="2058"/>
      <c r="G147" s="2058"/>
      <c r="H147" s="2022">
        <v>1</v>
      </c>
      <c r="I147" s="2059"/>
      <c r="J147" s="2023">
        <f t="shared" si="2"/>
        <v>0</v>
      </c>
    </row>
    <row r="148" spans="1:10" s="1" customFormat="1" x14ac:dyDescent="0.35">
      <c r="A148" s="1226">
        <v>133</v>
      </c>
      <c r="B148" s="2019" t="s">
        <v>1213</v>
      </c>
      <c r="C148" s="2024" t="s">
        <v>1157</v>
      </c>
      <c r="D148" s="2025" t="s">
        <v>1154</v>
      </c>
      <c r="E148" s="2025" t="s">
        <v>1221</v>
      </c>
      <c r="F148" s="2058"/>
      <c r="G148" s="2058"/>
      <c r="H148" s="2022">
        <v>1</v>
      </c>
      <c r="I148" s="2059"/>
      <c r="J148" s="2023">
        <f t="shared" si="2"/>
        <v>0</v>
      </c>
    </row>
    <row r="149" spans="1:10" s="1" customFormat="1" x14ac:dyDescent="0.35">
      <c r="A149" s="1226">
        <v>134</v>
      </c>
      <c r="B149" s="2019" t="s">
        <v>1213</v>
      </c>
      <c r="C149" s="2024" t="s">
        <v>1220</v>
      </c>
      <c r="D149" s="2025" t="s">
        <v>1219</v>
      </c>
      <c r="E149" s="2025" t="s">
        <v>1218</v>
      </c>
      <c r="F149" s="2058"/>
      <c r="G149" s="2058"/>
      <c r="H149" s="2022">
        <v>1</v>
      </c>
      <c r="I149" s="2059"/>
      <c r="J149" s="2023">
        <f t="shared" si="2"/>
        <v>0</v>
      </c>
    </row>
    <row r="150" spans="1:10" s="1" customFormat="1" x14ac:dyDescent="0.35">
      <c r="A150" s="1226">
        <v>135</v>
      </c>
      <c r="B150" s="2019" t="s">
        <v>1213</v>
      </c>
      <c r="C150" s="2024" t="s">
        <v>1215</v>
      </c>
      <c r="D150" s="2025" t="s">
        <v>839</v>
      </c>
      <c r="E150" s="2025" t="s">
        <v>1217</v>
      </c>
      <c r="F150" s="2058"/>
      <c r="G150" s="2058"/>
      <c r="H150" s="2022">
        <v>1</v>
      </c>
      <c r="I150" s="2059"/>
      <c r="J150" s="2023">
        <f t="shared" si="2"/>
        <v>0</v>
      </c>
    </row>
    <row r="151" spans="1:10" s="1" customFormat="1" x14ac:dyDescent="0.35">
      <c r="A151" s="1226">
        <v>136</v>
      </c>
      <c r="B151" s="2019" t="s">
        <v>1213</v>
      </c>
      <c r="C151" s="2024" t="s">
        <v>1215</v>
      </c>
      <c r="D151" s="2025" t="s">
        <v>839</v>
      </c>
      <c r="E151" s="2025" t="s">
        <v>1216</v>
      </c>
      <c r="F151" s="2058"/>
      <c r="G151" s="2058"/>
      <c r="H151" s="2022">
        <v>1</v>
      </c>
      <c r="I151" s="2059"/>
      <c r="J151" s="2023">
        <f t="shared" si="2"/>
        <v>0</v>
      </c>
    </row>
    <row r="152" spans="1:10" s="1" customFormat="1" x14ac:dyDescent="0.35">
      <c r="A152" s="1226">
        <v>137</v>
      </c>
      <c r="B152" s="2019" t="s">
        <v>1213</v>
      </c>
      <c r="C152" s="2024" t="s">
        <v>1215</v>
      </c>
      <c r="D152" s="2025" t="s">
        <v>839</v>
      </c>
      <c r="E152" s="2025" t="s">
        <v>1214</v>
      </c>
      <c r="F152" s="2058"/>
      <c r="G152" s="2058"/>
      <c r="H152" s="2022">
        <v>1</v>
      </c>
      <c r="I152" s="2059"/>
      <c r="J152" s="2023">
        <f t="shared" si="2"/>
        <v>0</v>
      </c>
    </row>
    <row r="153" spans="1:10" s="1" customFormat="1" x14ac:dyDescent="0.35">
      <c r="A153" s="1226">
        <v>138</v>
      </c>
      <c r="B153" s="2019" t="s">
        <v>1213</v>
      </c>
      <c r="C153" s="2020" t="s">
        <v>1212</v>
      </c>
      <c r="D153" s="2028" t="s">
        <v>1211</v>
      </c>
      <c r="E153" s="2029" t="s">
        <v>1210</v>
      </c>
      <c r="F153" s="2058"/>
      <c r="G153" s="2058"/>
      <c r="H153" s="2022">
        <v>1</v>
      </c>
      <c r="I153" s="2059"/>
      <c r="J153" s="2023">
        <f t="shared" si="2"/>
        <v>0</v>
      </c>
    </row>
    <row r="154" spans="1:10" s="1" customFormat="1" x14ac:dyDescent="0.35">
      <c r="A154" s="1226">
        <v>139</v>
      </c>
      <c r="B154" s="2019" t="s">
        <v>865</v>
      </c>
      <c r="C154" s="2030" t="s">
        <v>1182</v>
      </c>
      <c r="D154" s="2028" t="s">
        <v>839</v>
      </c>
      <c r="E154" s="2029" t="s">
        <v>1209</v>
      </c>
      <c r="F154" s="2058"/>
      <c r="G154" s="2058"/>
      <c r="H154" s="2022">
        <v>1</v>
      </c>
      <c r="I154" s="2059"/>
      <c r="J154" s="2023">
        <f t="shared" si="2"/>
        <v>0</v>
      </c>
    </row>
    <row r="155" spans="1:10" s="1" customFormat="1" x14ac:dyDescent="0.35">
      <c r="A155" s="1226">
        <v>140</v>
      </c>
      <c r="B155" s="2019" t="s">
        <v>865</v>
      </c>
      <c r="C155" s="2030" t="s">
        <v>1182</v>
      </c>
      <c r="D155" s="2028" t="s">
        <v>839</v>
      </c>
      <c r="E155" s="2021" t="s">
        <v>1208</v>
      </c>
      <c r="F155" s="2058"/>
      <c r="G155" s="2058"/>
      <c r="H155" s="2022">
        <v>1</v>
      </c>
      <c r="I155" s="2059"/>
      <c r="J155" s="2023">
        <f t="shared" si="2"/>
        <v>0</v>
      </c>
    </row>
    <row r="156" spans="1:10" s="1" customFormat="1" x14ac:dyDescent="0.35">
      <c r="A156" s="1226">
        <v>141</v>
      </c>
      <c r="B156" s="2019" t="s">
        <v>865</v>
      </c>
      <c r="C156" s="2030" t="s">
        <v>1182</v>
      </c>
      <c r="D156" s="2028" t="s">
        <v>839</v>
      </c>
      <c r="E156" s="2029" t="s">
        <v>1207</v>
      </c>
      <c r="F156" s="2058"/>
      <c r="G156" s="2058"/>
      <c r="H156" s="2022">
        <v>1</v>
      </c>
      <c r="I156" s="2059"/>
      <c r="J156" s="2023">
        <f t="shared" si="2"/>
        <v>0</v>
      </c>
    </row>
    <row r="157" spans="1:10" s="1" customFormat="1" x14ac:dyDescent="0.35">
      <c r="A157" s="1226">
        <v>142</v>
      </c>
      <c r="B157" s="2019" t="s">
        <v>865</v>
      </c>
      <c r="C157" s="2030" t="s">
        <v>1182</v>
      </c>
      <c r="D157" s="2028" t="s">
        <v>839</v>
      </c>
      <c r="E157" s="2029" t="s">
        <v>1206</v>
      </c>
      <c r="F157" s="2058"/>
      <c r="G157" s="2058"/>
      <c r="H157" s="2022">
        <v>1</v>
      </c>
      <c r="I157" s="2059"/>
      <c r="J157" s="2023">
        <f t="shared" si="2"/>
        <v>0</v>
      </c>
    </row>
    <row r="158" spans="1:10" s="1" customFormat="1" x14ac:dyDescent="0.35">
      <c r="A158" s="1226">
        <v>143</v>
      </c>
      <c r="B158" s="2019" t="s">
        <v>865</v>
      </c>
      <c r="C158" s="2030" t="s">
        <v>1182</v>
      </c>
      <c r="D158" s="2028" t="s">
        <v>839</v>
      </c>
      <c r="E158" s="2029" t="s">
        <v>1205</v>
      </c>
      <c r="F158" s="2058"/>
      <c r="G158" s="2058"/>
      <c r="H158" s="2022">
        <v>1</v>
      </c>
      <c r="I158" s="2059"/>
      <c r="J158" s="2023">
        <f t="shared" si="2"/>
        <v>0</v>
      </c>
    </row>
    <row r="159" spans="1:10" s="1" customFormat="1" x14ac:dyDescent="0.35">
      <c r="A159" s="1226">
        <v>144</v>
      </c>
      <c r="B159" s="2019" t="s">
        <v>865</v>
      </c>
      <c r="C159" s="2030" t="s">
        <v>1182</v>
      </c>
      <c r="D159" s="2028" t="s">
        <v>839</v>
      </c>
      <c r="E159" s="2029" t="s">
        <v>1204</v>
      </c>
      <c r="F159" s="2058"/>
      <c r="G159" s="2058"/>
      <c r="H159" s="2022">
        <v>1</v>
      </c>
      <c r="I159" s="2059"/>
      <c r="J159" s="2023">
        <f t="shared" si="2"/>
        <v>0</v>
      </c>
    </row>
    <row r="160" spans="1:10" s="1" customFormat="1" x14ac:dyDescent="0.35">
      <c r="A160" s="1226">
        <v>145</v>
      </c>
      <c r="B160" s="2019" t="s">
        <v>865</v>
      </c>
      <c r="C160" s="2030" t="s">
        <v>1182</v>
      </c>
      <c r="D160" s="2028" t="s">
        <v>839</v>
      </c>
      <c r="E160" s="2029" t="s">
        <v>1203</v>
      </c>
      <c r="F160" s="2058"/>
      <c r="G160" s="2058"/>
      <c r="H160" s="2022">
        <v>1</v>
      </c>
      <c r="I160" s="2059"/>
      <c r="J160" s="2023">
        <f t="shared" si="2"/>
        <v>0</v>
      </c>
    </row>
    <row r="161" spans="1:10" s="1" customFormat="1" x14ac:dyDescent="0.35">
      <c r="A161" s="1226">
        <v>146</v>
      </c>
      <c r="B161" s="2019" t="s">
        <v>865</v>
      </c>
      <c r="C161" s="2030" t="s">
        <v>1201</v>
      </c>
      <c r="D161" s="2028" t="s">
        <v>839</v>
      </c>
      <c r="E161" s="2029" t="s">
        <v>1200</v>
      </c>
      <c r="F161" s="2058"/>
      <c r="G161" s="2058"/>
      <c r="H161" s="2022">
        <v>1</v>
      </c>
      <c r="I161" s="2059"/>
      <c r="J161" s="2023">
        <f t="shared" si="2"/>
        <v>0</v>
      </c>
    </row>
    <row r="162" spans="1:10" s="1" customFormat="1" x14ac:dyDescent="0.35">
      <c r="A162" s="1226">
        <v>147</v>
      </c>
      <c r="B162" s="2019" t="s">
        <v>865</v>
      </c>
      <c r="C162" s="2030" t="s">
        <v>1180</v>
      </c>
      <c r="D162" s="2028" t="s">
        <v>1177</v>
      </c>
      <c r="E162" s="2029" t="s">
        <v>1199</v>
      </c>
      <c r="F162" s="2058"/>
      <c r="G162" s="2058"/>
      <c r="H162" s="2022">
        <v>1</v>
      </c>
      <c r="I162" s="2059"/>
      <c r="J162" s="2023">
        <f t="shared" si="2"/>
        <v>0</v>
      </c>
    </row>
    <row r="163" spans="1:10" s="1" customFormat="1" x14ac:dyDescent="0.35">
      <c r="A163" s="1226">
        <v>148</v>
      </c>
      <c r="B163" s="2019" t="s">
        <v>865</v>
      </c>
      <c r="C163" s="2020" t="s">
        <v>1198</v>
      </c>
      <c r="D163" s="2028" t="s">
        <v>1177</v>
      </c>
      <c r="E163" s="2029" t="s">
        <v>1197</v>
      </c>
      <c r="F163" s="2058"/>
      <c r="G163" s="2058"/>
      <c r="H163" s="2022">
        <v>1</v>
      </c>
      <c r="I163" s="2059"/>
      <c r="J163" s="2023">
        <f t="shared" si="2"/>
        <v>0</v>
      </c>
    </row>
    <row r="164" spans="1:10" s="1" customFormat="1" x14ac:dyDescent="0.35">
      <c r="A164" s="1226">
        <v>149</v>
      </c>
      <c r="B164" s="2019" t="s">
        <v>865</v>
      </c>
      <c r="C164" s="2030" t="s">
        <v>1196</v>
      </c>
      <c r="D164" s="2028" t="s">
        <v>1177</v>
      </c>
      <c r="E164" s="2021" t="s">
        <v>1195</v>
      </c>
      <c r="F164" s="2058"/>
      <c r="G164" s="2058"/>
      <c r="H164" s="2022">
        <v>1</v>
      </c>
      <c r="I164" s="2059"/>
      <c r="J164" s="2023">
        <f t="shared" si="2"/>
        <v>0</v>
      </c>
    </row>
    <row r="165" spans="1:10" s="1" customFormat="1" x14ac:dyDescent="0.35">
      <c r="A165" s="1226">
        <v>150</v>
      </c>
      <c r="B165" s="2019" t="s">
        <v>865</v>
      </c>
      <c r="C165" s="2030" t="s">
        <v>1194</v>
      </c>
      <c r="D165" s="2028" t="s">
        <v>831</v>
      </c>
      <c r="E165" s="2029" t="s">
        <v>1193</v>
      </c>
      <c r="F165" s="2058"/>
      <c r="G165" s="2058"/>
      <c r="H165" s="2022">
        <v>1</v>
      </c>
      <c r="I165" s="2059"/>
      <c r="J165" s="2023">
        <f t="shared" si="2"/>
        <v>0</v>
      </c>
    </row>
    <row r="166" spans="1:10" s="1" customFormat="1" x14ac:dyDescent="0.35">
      <c r="A166" s="1226">
        <v>151</v>
      </c>
      <c r="B166" s="2019" t="s">
        <v>865</v>
      </c>
      <c r="C166" s="2030" t="s">
        <v>1192</v>
      </c>
      <c r="D166" s="2028" t="s">
        <v>839</v>
      </c>
      <c r="E166" s="2029" t="s">
        <v>1191</v>
      </c>
      <c r="F166" s="2058"/>
      <c r="G166" s="2058"/>
      <c r="H166" s="2022">
        <v>1</v>
      </c>
      <c r="I166" s="2059"/>
      <c r="J166" s="2023">
        <f t="shared" si="2"/>
        <v>0</v>
      </c>
    </row>
    <row r="167" spans="1:10" s="1" customFormat="1" x14ac:dyDescent="0.35">
      <c r="A167" s="1226">
        <v>152</v>
      </c>
      <c r="B167" s="2031" t="s">
        <v>836</v>
      </c>
      <c r="C167" s="2028" t="s">
        <v>1182</v>
      </c>
      <c r="D167" s="2025" t="s">
        <v>839</v>
      </c>
      <c r="E167" s="2021" t="s">
        <v>1190</v>
      </c>
      <c r="F167" s="2058"/>
      <c r="G167" s="2058"/>
      <c r="H167" s="2022">
        <v>1</v>
      </c>
      <c r="I167" s="2059"/>
      <c r="J167" s="2023">
        <f t="shared" si="2"/>
        <v>0</v>
      </c>
    </row>
    <row r="168" spans="1:10" s="1" customFormat="1" x14ac:dyDescent="0.35">
      <c r="A168" s="1226">
        <v>153</v>
      </c>
      <c r="B168" s="2031" t="s">
        <v>836</v>
      </c>
      <c r="C168" s="2028" t="s">
        <v>1182</v>
      </c>
      <c r="D168" s="2025" t="s">
        <v>839</v>
      </c>
      <c r="E168" s="2021" t="s">
        <v>1189</v>
      </c>
      <c r="F168" s="2058"/>
      <c r="G168" s="2058"/>
      <c r="H168" s="2022">
        <v>1</v>
      </c>
      <c r="I168" s="2059"/>
      <c r="J168" s="2023">
        <f t="shared" si="2"/>
        <v>0</v>
      </c>
    </row>
    <row r="169" spans="1:10" s="1" customFormat="1" x14ac:dyDescent="0.35">
      <c r="A169" s="1226">
        <v>154</v>
      </c>
      <c r="B169" s="2031" t="s">
        <v>836</v>
      </c>
      <c r="C169" s="2028" t="s">
        <v>1182</v>
      </c>
      <c r="D169" s="2025" t="s">
        <v>839</v>
      </c>
      <c r="E169" s="2021" t="s">
        <v>1188</v>
      </c>
      <c r="F169" s="2058"/>
      <c r="G169" s="2058"/>
      <c r="H169" s="2022">
        <v>1</v>
      </c>
      <c r="I169" s="2059"/>
      <c r="J169" s="2023">
        <f t="shared" si="2"/>
        <v>0</v>
      </c>
    </row>
    <row r="170" spans="1:10" s="1" customFormat="1" x14ac:dyDescent="0.35">
      <c r="A170" s="1226">
        <v>155</v>
      </c>
      <c r="B170" s="2031" t="s">
        <v>836</v>
      </c>
      <c r="C170" s="2028" t="s">
        <v>1182</v>
      </c>
      <c r="D170" s="2025" t="s">
        <v>839</v>
      </c>
      <c r="E170" s="2021" t="s">
        <v>1187</v>
      </c>
      <c r="F170" s="2058"/>
      <c r="G170" s="2058"/>
      <c r="H170" s="2022">
        <v>1</v>
      </c>
      <c r="I170" s="2059"/>
      <c r="J170" s="2023">
        <f t="shared" si="2"/>
        <v>0</v>
      </c>
    </row>
    <row r="171" spans="1:10" s="1" customFormat="1" x14ac:dyDescent="0.35">
      <c r="A171" s="1226">
        <v>156</v>
      </c>
      <c r="B171" s="2031" t="s">
        <v>836</v>
      </c>
      <c r="C171" s="2028" t="s">
        <v>1182</v>
      </c>
      <c r="D171" s="2025" t="s">
        <v>839</v>
      </c>
      <c r="E171" s="2021" t="s">
        <v>1186</v>
      </c>
      <c r="F171" s="2058"/>
      <c r="G171" s="2058"/>
      <c r="H171" s="2022">
        <v>1</v>
      </c>
      <c r="I171" s="2059"/>
      <c r="J171" s="2023">
        <f t="shared" si="2"/>
        <v>0</v>
      </c>
    </row>
    <row r="172" spans="1:10" s="1" customFormat="1" x14ac:dyDescent="0.35">
      <c r="A172" s="1226">
        <v>157</v>
      </c>
      <c r="B172" s="2031" t="s">
        <v>836</v>
      </c>
      <c r="C172" s="2028" t="s">
        <v>1182</v>
      </c>
      <c r="D172" s="2025" t="s">
        <v>839</v>
      </c>
      <c r="E172" s="2021" t="s">
        <v>1185</v>
      </c>
      <c r="F172" s="2058"/>
      <c r="G172" s="2058"/>
      <c r="H172" s="2022">
        <v>1</v>
      </c>
      <c r="I172" s="2059"/>
      <c r="J172" s="2023">
        <f t="shared" si="2"/>
        <v>0</v>
      </c>
    </row>
    <row r="173" spans="1:10" s="1" customFormat="1" x14ac:dyDescent="0.35">
      <c r="A173" s="1226">
        <v>158</v>
      </c>
      <c r="B173" s="2031" t="s">
        <v>836</v>
      </c>
      <c r="C173" s="2028" t="s">
        <v>1182</v>
      </c>
      <c r="D173" s="2025" t="s">
        <v>839</v>
      </c>
      <c r="E173" s="2025" t="s">
        <v>1184</v>
      </c>
      <c r="F173" s="2058"/>
      <c r="G173" s="2058"/>
      <c r="H173" s="2022">
        <v>1</v>
      </c>
      <c r="I173" s="2059"/>
      <c r="J173" s="2023">
        <f t="shared" si="2"/>
        <v>0</v>
      </c>
    </row>
    <row r="174" spans="1:10" s="1" customFormat="1" x14ac:dyDescent="0.35">
      <c r="A174" s="1226">
        <v>159</v>
      </c>
      <c r="B174" s="2031" t="s">
        <v>836</v>
      </c>
      <c r="C174" s="2028" t="s">
        <v>1182</v>
      </c>
      <c r="D174" s="2025" t="s">
        <v>839</v>
      </c>
      <c r="E174" s="2025" t="s">
        <v>1183</v>
      </c>
      <c r="F174" s="2058"/>
      <c r="G174" s="2058"/>
      <c r="H174" s="2022">
        <v>1</v>
      </c>
      <c r="I174" s="2059"/>
      <c r="J174" s="2023">
        <f t="shared" si="2"/>
        <v>0</v>
      </c>
    </row>
    <row r="175" spans="1:10" s="1" customFormat="1" x14ac:dyDescent="0.35">
      <c r="A175" s="1226">
        <v>160</v>
      </c>
      <c r="B175" s="2031" t="s">
        <v>836</v>
      </c>
      <c r="C175" s="2028" t="s">
        <v>1182</v>
      </c>
      <c r="D175" s="2025" t="s">
        <v>839</v>
      </c>
      <c r="E175" s="2021" t="s">
        <v>1181</v>
      </c>
      <c r="F175" s="2058"/>
      <c r="G175" s="2058"/>
      <c r="H175" s="2022">
        <v>1</v>
      </c>
      <c r="I175" s="2059"/>
      <c r="J175" s="2023">
        <f t="shared" si="2"/>
        <v>0</v>
      </c>
    </row>
    <row r="176" spans="1:10" s="1" customFormat="1" x14ac:dyDescent="0.35">
      <c r="A176" s="1226">
        <v>161</v>
      </c>
      <c r="B176" s="2031" t="s">
        <v>836</v>
      </c>
      <c r="C176" s="2021" t="s">
        <v>1180</v>
      </c>
      <c r="D176" s="2025" t="s">
        <v>1177</v>
      </c>
      <c r="E176" s="2025" t="s">
        <v>1179</v>
      </c>
      <c r="F176" s="2058"/>
      <c r="G176" s="2058"/>
      <c r="H176" s="2022">
        <v>1</v>
      </c>
      <c r="I176" s="2059"/>
      <c r="J176" s="2023">
        <f t="shared" si="2"/>
        <v>0</v>
      </c>
    </row>
    <row r="177" spans="1:10" s="1" customFormat="1" x14ac:dyDescent="0.35">
      <c r="A177" s="1226">
        <v>162</v>
      </c>
      <c r="B177" s="2031" t="s">
        <v>836</v>
      </c>
      <c r="C177" s="2021" t="s">
        <v>1178</v>
      </c>
      <c r="D177" s="2025" t="s">
        <v>1177</v>
      </c>
      <c r="E177" s="2025" t="s">
        <v>1176</v>
      </c>
      <c r="F177" s="2058"/>
      <c r="G177" s="2058"/>
      <c r="H177" s="2022">
        <v>1</v>
      </c>
      <c r="I177" s="2059"/>
      <c r="J177" s="2023">
        <f t="shared" si="2"/>
        <v>0</v>
      </c>
    </row>
    <row r="178" spans="1:10" s="1" customFormat="1" x14ac:dyDescent="0.35">
      <c r="A178" s="1226">
        <v>163</v>
      </c>
      <c r="B178" s="2031" t="s">
        <v>836</v>
      </c>
      <c r="C178" s="2021" t="s">
        <v>1175</v>
      </c>
      <c r="D178" s="2025" t="s">
        <v>831</v>
      </c>
      <c r="E178" s="2021" t="s">
        <v>1174</v>
      </c>
      <c r="F178" s="2058"/>
      <c r="G178" s="2058"/>
      <c r="H178" s="2022">
        <v>1</v>
      </c>
      <c r="I178" s="2059"/>
      <c r="J178" s="2023">
        <f t="shared" si="2"/>
        <v>0</v>
      </c>
    </row>
    <row r="179" spans="1:10" s="1" customFormat="1" ht="29" x14ac:dyDescent="0.35">
      <c r="A179" s="1226">
        <v>164</v>
      </c>
      <c r="B179" s="2031" t="s">
        <v>836</v>
      </c>
      <c r="C179" s="2028" t="s">
        <v>1173</v>
      </c>
      <c r="D179" s="2025" t="s">
        <v>839</v>
      </c>
      <c r="E179" s="2025" t="s">
        <v>1172</v>
      </c>
      <c r="F179" s="2058"/>
      <c r="G179" s="2058"/>
      <c r="H179" s="2022">
        <v>1</v>
      </c>
      <c r="I179" s="2059"/>
      <c r="J179" s="2023">
        <f t="shared" si="2"/>
        <v>0</v>
      </c>
    </row>
    <row r="180" spans="1:10" s="1" customFormat="1" x14ac:dyDescent="0.35">
      <c r="A180" s="1226">
        <v>165</v>
      </c>
      <c r="B180" s="2031" t="s">
        <v>1165</v>
      </c>
      <c r="C180" s="2029" t="s">
        <v>1171</v>
      </c>
      <c r="D180" s="2028" t="s">
        <v>1170</v>
      </c>
      <c r="E180" s="2029" t="s">
        <v>1169</v>
      </c>
      <c r="F180" s="2058"/>
      <c r="G180" s="2058"/>
      <c r="H180" s="2022">
        <v>1</v>
      </c>
      <c r="I180" s="2059"/>
      <c r="J180" s="2023">
        <f t="shared" si="2"/>
        <v>0</v>
      </c>
    </row>
    <row r="181" spans="1:10" s="1" customFormat="1" x14ac:dyDescent="0.35">
      <c r="A181" s="1226">
        <v>166</v>
      </c>
      <c r="B181" s="2031" t="s">
        <v>1165</v>
      </c>
      <c r="C181" s="2021" t="s">
        <v>1168</v>
      </c>
      <c r="D181" s="2028"/>
      <c r="E181" s="2029" t="s">
        <v>1167</v>
      </c>
      <c r="F181" s="2058"/>
      <c r="G181" s="2058"/>
      <c r="H181" s="2022">
        <v>1</v>
      </c>
      <c r="I181" s="2059"/>
      <c r="J181" s="2023">
        <f t="shared" si="2"/>
        <v>0</v>
      </c>
    </row>
    <row r="182" spans="1:10" s="1" customFormat="1" x14ac:dyDescent="0.35">
      <c r="A182" s="1226">
        <v>167</v>
      </c>
      <c r="B182" s="2031" t="s">
        <v>1165</v>
      </c>
      <c r="C182" s="2021" t="s">
        <v>1164</v>
      </c>
      <c r="D182" s="2028"/>
      <c r="E182" s="2029" t="s">
        <v>1163</v>
      </c>
      <c r="F182" s="2058"/>
      <c r="G182" s="2058"/>
      <c r="H182" s="2022">
        <v>1</v>
      </c>
      <c r="I182" s="2059"/>
      <c r="J182" s="2023">
        <f t="shared" si="2"/>
        <v>0</v>
      </c>
    </row>
    <row r="183" spans="1:10" s="1" customFormat="1" x14ac:dyDescent="0.35">
      <c r="A183" s="1226">
        <v>168</v>
      </c>
      <c r="B183" s="2032" t="s">
        <v>1158</v>
      </c>
      <c r="C183" s="2028" t="s">
        <v>1157</v>
      </c>
      <c r="D183" s="2025" t="s">
        <v>1156</v>
      </c>
      <c r="E183" s="2025" t="s">
        <v>1162</v>
      </c>
      <c r="F183" s="2058"/>
      <c r="G183" s="2058"/>
      <c r="H183" s="2022">
        <v>1</v>
      </c>
      <c r="I183" s="2059"/>
      <c r="J183" s="2023">
        <f t="shared" si="2"/>
        <v>0</v>
      </c>
    </row>
    <row r="184" spans="1:10" s="1" customFormat="1" x14ac:dyDescent="0.35">
      <c r="A184" s="1226">
        <v>169</v>
      </c>
      <c r="B184" s="2032" t="s">
        <v>1158</v>
      </c>
      <c r="C184" s="2028" t="s">
        <v>1157</v>
      </c>
      <c r="D184" s="2025" t="s">
        <v>1156</v>
      </c>
      <c r="E184" s="2025" t="s">
        <v>1161</v>
      </c>
      <c r="F184" s="2058"/>
      <c r="G184" s="2058"/>
      <c r="H184" s="2022">
        <v>1</v>
      </c>
      <c r="I184" s="2059"/>
      <c r="J184" s="2023">
        <f t="shared" si="2"/>
        <v>0</v>
      </c>
    </row>
    <row r="185" spans="1:10" s="1" customFormat="1" x14ac:dyDescent="0.35">
      <c r="A185" s="1226">
        <v>170</v>
      </c>
      <c r="B185" s="2032" t="s">
        <v>1158</v>
      </c>
      <c r="C185" s="2028" t="s">
        <v>1157</v>
      </c>
      <c r="D185" s="2025" t="s">
        <v>1156</v>
      </c>
      <c r="E185" s="2025" t="s">
        <v>1160</v>
      </c>
      <c r="F185" s="2058"/>
      <c r="G185" s="2058"/>
      <c r="H185" s="2022">
        <v>1</v>
      </c>
      <c r="I185" s="2059"/>
      <c r="J185" s="2023">
        <f t="shared" ref="J185:J186" si="3">ROUND(I185,2)*H185</f>
        <v>0</v>
      </c>
    </row>
    <row r="186" spans="1:10" s="1" customFormat="1" x14ac:dyDescent="0.35">
      <c r="A186" s="1226">
        <v>171</v>
      </c>
      <c r="B186" s="2032" t="s">
        <v>1158</v>
      </c>
      <c r="C186" s="2028" t="s">
        <v>1157</v>
      </c>
      <c r="D186" s="2025" t="s">
        <v>1156</v>
      </c>
      <c r="E186" s="2025" t="s">
        <v>1159</v>
      </c>
      <c r="F186" s="2058"/>
      <c r="G186" s="2058"/>
      <c r="H186" s="2022">
        <v>1</v>
      </c>
      <c r="I186" s="2059"/>
      <c r="J186" s="2023">
        <f t="shared" si="3"/>
        <v>0</v>
      </c>
    </row>
    <row r="187" spans="1:10" s="1" customFormat="1" ht="45.75" customHeight="1" x14ac:dyDescent="0.35">
      <c r="A187" s="1226">
        <v>172</v>
      </c>
      <c r="B187" s="2033" t="s">
        <v>1158</v>
      </c>
      <c r="C187" s="2034" t="s">
        <v>1157</v>
      </c>
      <c r="D187" s="2035" t="s">
        <v>1156</v>
      </c>
      <c r="E187" s="2035" t="s">
        <v>1155</v>
      </c>
      <c r="F187" s="2060"/>
      <c r="G187" s="2060"/>
      <c r="H187" s="2022">
        <v>1</v>
      </c>
      <c r="I187" s="2059"/>
      <c r="J187" s="2023">
        <f>ROUND(I187,2)*H187</f>
        <v>0</v>
      </c>
    </row>
    <row r="188" spans="1:10" s="1" customFormat="1" ht="15" customHeight="1" x14ac:dyDescent="0.35">
      <c r="A188" s="1226"/>
      <c r="B188" s="2036"/>
      <c r="C188" s="2522" t="s">
        <v>4049</v>
      </c>
      <c r="D188" s="2523"/>
      <c r="E188" s="2523"/>
      <c r="F188" s="2523"/>
      <c r="G188" s="2523"/>
      <c r="H188" s="2524"/>
      <c r="I188" s="2524"/>
      <c r="J188" s="2525"/>
    </row>
    <row r="189" spans="1:10" s="1" customFormat="1" ht="15" customHeight="1" x14ac:dyDescent="0.35">
      <c r="A189" s="1226">
        <v>173</v>
      </c>
      <c r="B189" s="2019"/>
      <c r="C189" s="2028" t="s">
        <v>5353</v>
      </c>
      <c r="D189" s="2025"/>
      <c r="E189" s="2025" t="s">
        <v>5354</v>
      </c>
      <c r="F189" s="2058"/>
      <c r="G189" s="2058"/>
      <c r="H189" s="2022">
        <v>1</v>
      </c>
      <c r="I189" s="2059"/>
      <c r="J189" s="2023">
        <f>ROUND(I189,2)*H189</f>
        <v>0</v>
      </c>
    </row>
    <row r="190" spans="1:10" s="1" customFormat="1" ht="15" customHeight="1" x14ac:dyDescent="0.35">
      <c r="A190" s="1226">
        <v>174</v>
      </c>
      <c r="B190" s="2019"/>
      <c r="C190" s="2028" t="s">
        <v>5355</v>
      </c>
      <c r="D190" s="2025"/>
      <c r="E190" s="2025" t="s">
        <v>5356</v>
      </c>
      <c r="F190" s="2058"/>
      <c r="G190" s="2058"/>
      <c r="H190" s="2022">
        <v>1</v>
      </c>
      <c r="I190" s="2059"/>
      <c r="J190" s="2023">
        <f t="shared" ref="J190:J193" si="4">ROUND(I190,2)*H190</f>
        <v>0</v>
      </c>
    </row>
    <row r="191" spans="1:10" s="1" customFormat="1" ht="15" customHeight="1" x14ac:dyDescent="0.35">
      <c r="A191" s="1226">
        <v>175</v>
      </c>
      <c r="B191" s="2019"/>
      <c r="C191" s="2028" t="s">
        <v>5357</v>
      </c>
      <c r="D191" s="2025"/>
      <c r="E191" s="2025" t="s">
        <v>5354</v>
      </c>
      <c r="F191" s="2058"/>
      <c r="G191" s="2058"/>
      <c r="H191" s="2022">
        <v>1</v>
      </c>
      <c r="I191" s="2059"/>
      <c r="J191" s="2023">
        <f t="shared" si="4"/>
        <v>0</v>
      </c>
    </row>
    <row r="192" spans="1:10" s="1" customFormat="1" ht="15" customHeight="1" x14ac:dyDescent="0.35">
      <c r="A192" s="1226">
        <v>176</v>
      </c>
      <c r="B192" s="2019"/>
      <c r="C192" s="2028" t="s">
        <v>5358</v>
      </c>
      <c r="D192" s="2025"/>
      <c r="E192" s="2025" t="s">
        <v>5356</v>
      </c>
      <c r="F192" s="2058"/>
      <c r="G192" s="2058"/>
      <c r="H192" s="2022">
        <v>1</v>
      </c>
      <c r="I192" s="2059"/>
      <c r="J192" s="2023">
        <f t="shared" si="4"/>
        <v>0</v>
      </c>
    </row>
    <row r="193" spans="1:10" s="1" customFormat="1" ht="15" customHeight="1" x14ac:dyDescent="0.35">
      <c r="A193" s="1226">
        <v>177</v>
      </c>
      <c r="B193" s="2019"/>
      <c r="C193" s="2028" t="s">
        <v>5359</v>
      </c>
      <c r="D193" s="2025"/>
      <c r="E193" s="2025" t="s">
        <v>5360</v>
      </c>
      <c r="F193" s="2058"/>
      <c r="G193" s="2058"/>
      <c r="H193" s="2022">
        <v>1</v>
      </c>
      <c r="I193" s="2059"/>
      <c r="J193" s="2023">
        <f t="shared" si="4"/>
        <v>0</v>
      </c>
    </row>
    <row r="194" spans="1:10" s="1" customFormat="1" x14ac:dyDescent="0.35">
      <c r="A194" s="1226"/>
      <c r="B194" s="2037"/>
      <c r="C194" s="2038" t="s">
        <v>3849</v>
      </c>
      <c r="D194" s="2513"/>
      <c r="E194" s="2514"/>
      <c r="F194" s="2514"/>
      <c r="G194" s="2514"/>
      <c r="H194" s="2514"/>
      <c r="I194" s="2514"/>
      <c r="J194" s="2515"/>
    </row>
    <row r="195" spans="1:10" s="1" customFormat="1" x14ac:dyDescent="0.35">
      <c r="A195" s="1226"/>
      <c r="B195" s="2019" t="s">
        <v>1097</v>
      </c>
      <c r="C195" s="2039" t="s">
        <v>1153</v>
      </c>
      <c r="D195" s="2513"/>
      <c r="E195" s="2514"/>
      <c r="F195" s="2514"/>
      <c r="G195" s="2514"/>
      <c r="H195" s="2514"/>
      <c r="I195" s="2514"/>
      <c r="J195" s="2515"/>
    </row>
    <row r="196" spans="1:10" s="1" customFormat="1" x14ac:dyDescent="0.35">
      <c r="A196" s="1226">
        <v>178</v>
      </c>
      <c r="B196" s="2019" t="s">
        <v>1097</v>
      </c>
      <c r="C196" s="2021" t="s">
        <v>1148</v>
      </c>
      <c r="D196" s="2028"/>
      <c r="E196" s="2021" t="s">
        <v>1151</v>
      </c>
      <c r="F196" s="2061"/>
      <c r="G196" s="2061"/>
      <c r="H196" s="2022">
        <v>1</v>
      </c>
      <c r="I196" s="2059"/>
      <c r="J196" s="2023">
        <f t="shared" ref="J196:J216" si="5">H196*ROUND(I196, 2)</f>
        <v>0</v>
      </c>
    </row>
    <row r="197" spans="1:10" s="1" customFormat="1" x14ac:dyDescent="0.35">
      <c r="A197" s="1226">
        <v>179</v>
      </c>
      <c r="B197" s="2019" t="s">
        <v>1097</v>
      </c>
      <c r="C197" s="2021" t="s">
        <v>1148</v>
      </c>
      <c r="D197" s="2028"/>
      <c r="E197" s="2021" t="s">
        <v>1150</v>
      </c>
      <c r="F197" s="2061"/>
      <c r="G197" s="2061"/>
      <c r="H197" s="2022">
        <v>1</v>
      </c>
      <c r="I197" s="2059"/>
      <c r="J197" s="2023">
        <f t="shared" si="5"/>
        <v>0</v>
      </c>
    </row>
    <row r="198" spans="1:10" s="1" customFormat="1" x14ac:dyDescent="0.35">
      <c r="A198" s="1226">
        <v>180</v>
      </c>
      <c r="B198" s="2019" t="s">
        <v>1097</v>
      </c>
      <c r="C198" s="2021" t="s">
        <v>1148</v>
      </c>
      <c r="D198" s="2028"/>
      <c r="E198" s="2021" t="s">
        <v>1149</v>
      </c>
      <c r="F198" s="2061"/>
      <c r="G198" s="2061"/>
      <c r="H198" s="2022">
        <v>1</v>
      </c>
      <c r="I198" s="2059"/>
      <c r="J198" s="2023">
        <f t="shared" si="5"/>
        <v>0</v>
      </c>
    </row>
    <row r="199" spans="1:10" s="1" customFormat="1" x14ac:dyDescent="0.35">
      <c r="A199" s="1226">
        <v>181</v>
      </c>
      <c r="B199" s="2019" t="s">
        <v>1097</v>
      </c>
      <c r="C199" s="2021" t="s">
        <v>1148</v>
      </c>
      <c r="D199" s="2028"/>
      <c r="E199" s="2021" t="s">
        <v>1147</v>
      </c>
      <c r="F199" s="2061"/>
      <c r="G199" s="2061"/>
      <c r="H199" s="2022">
        <v>1</v>
      </c>
      <c r="I199" s="2059"/>
      <c r="J199" s="2023">
        <f t="shared" si="5"/>
        <v>0</v>
      </c>
    </row>
    <row r="200" spans="1:10" s="1" customFormat="1" x14ac:dyDescent="0.35">
      <c r="A200" s="1226">
        <v>182</v>
      </c>
      <c r="B200" s="2019" t="s">
        <v>1097</v>
      </c>
      <c r="C200" s="2021" t="s">
        <v>1146</v>
      </c>
      <c r="D200" s="2028"/>
      <c r="E200" s="2021" t="s">
        <v>1145</v>
      </c>
      <c r="F200" s="2061"/>
      <c r="G200" s="2061"/>
      <c r="H200" s="2022">
        <v>1</v>
      </c>
      <c r="I200" s="2059"/>
      <c r="J200" s="2023">
        <f t="shared" si="5"/>
        <v>0</v>
      </c>
    </row>
    <row r="201" spans="1:10" s="1" customFormat="1" x14ac:dyDescent="0.35">
      <c r="A201" s="1226">
        <v>183</v>
      </c>
      <c r="B201" s="2019" t="s">
        <v>1097</v>
      </c>
      <c r="C201" s="2021" t="s">
        <v>1140</v>
      </c>
      <c r="D201" s="2028"/>
      <c r="E201" s="2021" t="s">
        <v>1144</v>
      </c>
      <c r="F201" s="2061"/>
      <c r="G201" s="2061"/>
      <c r="H201" s="2022">
        <v>1</v>
      </c>
      <c r="I201" s="2059"/>
      <c r="J201" s="2023">
        <f>H201*ROUND(I201, 2)</f>
        <v>0</v>
      </c>
    </row>
    <row r="202" spans="1:10" s="1" customFormat="1" x14ac:dyDescent="0.35">
      <c r="A202" s="1226">
        <v>184</v>
      </c>
      <c r="B202" s="2019" t="s">
        <v>1097</v>
      </c>
      <c r="C202" s="2021" t="s">
        <v>1140</v>
      </c>
      <c r="D202" s="2028"/>
      <c r="E202" s="2021" t="s">
        <v>1143</v>
      </c>
      <c r="F202" s="2061"/>
      <c r="G202" s="2061"/>
      <c r="H202" s="2022">
        <v>1</v>
      </c>
      <c r="I202" s="2059"/>
      <c r="J202" s="2023">
        <f t="shared" si="5"/>
        <v>0</v>
      </c>
    </row>
    <row r="203" spans="1:10" s="1" customFormat="1" x14ac:dyDescent="0.35">
      <c r="A203" s="1226">
        <v>185</v>
      </c>
      <c r="B203" s="2019" t="s">
        <v>1097</v>
      </c>
      <c r="C203" s="2021" t="s">
        <v>1140</v>
      </c>
      <c r="D203" s="2028"/>
      <c r="E203" s="2021" t="s">
        <v>1142</v>
      </c>
      <c r="F203" s="2061"/>
      <c r="G203" s="2061"/>
      <c r="H203" s="2022">
        <v>1</v>
      </c>
      <c r="I203" s="2059"/>
      <c r="J203" s="2023">
        <f t="shared" si="5"/>
        <v>0</v>
      </c>
    </row>
    <row r="204" spans="1:10" s="1" customFormat="1" x14ac:dyDescent="0.35">
      <c r="A204" s="1226">
        <v>186</v>
      </c>
      <c r="B204" s="2019" t="s">
        <v>1097</v>
      </c>
      <c r="C204" s="2021" t="s">
        <v>1140</v>
      </c>
      <c r="D204" s="2028"/>
      <c r="E204" s="2021" t="s">
        <v>1141</v>
      </c>
      <c r="F204" s="2061"/>
      <c r="G204" s="2061"/>
      <c r="H204" s="2022">
        <v>1</v>
      </c>
      <c r="I204" s="2059"/>
      <c r="J204" s="2023">
        <f t="shared" si="5"/>
        <v>0</v>
      </c>
    </row>
    <row r="205" spans="1:10" s="1" customFormat="1" x14ac:dyDescent="0.35">
      <c r="A205" s="1226">
        <v>187</v>
      </c>
      <c r="B205" s="2019" t="s">
        <v>1097</v>
      </c>
      <c r="C205" s="2021" t="s">
        <v>1140</v>
      </c>
      <c r="D205" s="2028"/>
      <c r="E205" s="2021" t="s">
        <v>1139</v>
      </c>
      <c r="F205" s="2061"/>
      <c r="G205" s="2061"/>
      <c r="H205" s="2022">
        <v>1</v>
      </c>
      <c r="I205" s="2059"/>
      <c r="J205" s="2023">
        <f t="shared" si="5"/>
        <v>0</v>
      </c>
    </row>
    <row r="206" spans="1:10" s="1" customFormat="1" x14ac:dyDescent="0.35">
      <c r="A206" s="1226">
        <v>188</v>
      </c>
      <c r="B206" s="2019" t="s">
        <v>1097</v>
      </c>
      <c r="C206" s="2021" t="s">
        <v>1138</v>
      </c>
      <c r="D206" s="2028"/>
      <c r="E206" s="2021" t="s">
        <v>1137</v>
      </c>
      <c r="F206" s="2061"/>
      <c r="G206" s="2061"/>
      <c r="H206" s="2022">
        <v>1</v>
      </c>
      <c r="I206" s="2059"/>
      <c r="J206" s="2023">
        <f t="shared" si="5"/>
        <v>0</v>
      </c>
    </row>
    <row r="207" spans="1:10" s="1" customFormat="1" x14ac:dyDescent="0.35">
      <c r="A207" s="1226">
        <v>189</v>
      </c>
      <c r="B207" s="2019" t="s">
        <v>1097</v>
      </c>
      <c r="C207" s="2021" t="s">
        <v>1135</v>
      </c>
      <c r="D207" s="2028"/>
      <c r="E207" s="2021" t="s">
        <v>1136</v>
      </c>
      <c r="F207" s="2061"/>
      <c r="G207" s="2061"/>
      <c r="H207" s="2022">
        <v>1</v>
      </c>
      <c r="I207" s="2059"/>
      <c r="J207" s="2023">
        <f t="shared" si="5"/>
        <v>0</v>
      </c>
    </row>
    <row r="208" spans="1:10" s="1" customFormat="1" x14ac:dyDescent="0.35">
      <c r="A208" s="1226">
        <v>190</v>
      </c>
      <c r="B208" s="2019" t="s">
        <v>1097</v>
      </c>
      <c r="C208" s="2021" t="s">
        <v>1135</v>
      </c>
      <c r="D208" s="2028"/>
      <c r="E208" s="2021" t="s">
        <v>1134</v>
      </c>
      <c r="F208" s="2061"/>
      <c r="G208" s="2061"/>
      <c r="H208" s="2022">
        <v>1</v>
      </c>
      <c r="I208" s="2059"/>
      <c r="J208" s="2023">
        <f t="shared" si="5"/>
        <v>0</v>
      </c>
    </row>
    <row r="209" spans="1:10" s="1" customFormat="1" x14ac:dyDescent="0.35">
      <c r="A209" s="1226">
        <v>191</v>
      </c>
      <c r="B209" s="2019" t="s">
        <v>1097</v>
      </c>
      <c r="C209" s="2021" t="s">
        <v>1133</v>
      </c>
      <c r="D209" s="2028"/>
      <c r="E209" s="2021" t="s">
        <v>1132</v>
      </c>
      <c r="F209" s="2061"/>
      <c r="G209" s="2061"/>
      <c r="H209" s="2022">
        <v>1</v>
      </c>
      <c r="I209" s="2059"/>
      <c r="J209" s="2023">
        <f t="shared" si="5"/>
        <v>0</v>
      </c>
    </row>
    <row r="210" spans="1:10" s="1" customFormat="1" x14ac:dyDescent="0.35">
      <c r="A210" s="1226">
        <v>192</v>
      </c>
      <c r="B210" s="2019" t="s">
        <v>1097</v>
      </c>
      <c r="C210" s="2021" t="s">
        <v>1131</v>
      </c>
      <c r="D210" s="2028"/>
      <c r="E210" s="2021" t="s">
        <v>1130</v>
      </c>
      <c r="F210" s="2061"/>
      <c r="G210" s="2061"/>
      <c r="H210" s="2022">
        <v>1</v>
      </c>
      <c r="I210" s="2059"/>
      <c r="J210" s="2023">
        <f t="shared" si="5"/>
        <v>0</v>
      </c>
    </row>
    <row r="211" spans="1:10" s="1" customFormat="1" x14ac:dyDescent="0.35">
      <c r="A211" s="1226">
        <v>193</v>
      </c>
      <c r="B211" s="2019" t="s">
        <v>1097</v>
      </c>
      <c r="C211" s="2021" t="s">
        <v>1129</v>
      </c>
      <c r="D211" s="2028"/>
      <c r="E211" s="2021" t="s">
        <v>1128</v>
      </c>
      <c r="F211" s="2061"/>
      <c r="G211" s="2061"/>
      <c r="H211" s="2022">
        <v>1</v>
      </c>
      <c r="I211" s="2059"/>
      <c r="J211" s="2023">
        <f t="shared" si="5"/>
        <v>0</v>
      </c>
    </row>
    <row r="212" spans="1:10" s="1" customFormat="1" x14ac:dyDescent="0.35">
      <c r="A212" s="1226">
        <v>194</v>
      </c>
      <c r="B212" s="2019" t="s">
        <v>1097</v>
      </c>
      <c r="C212" s="2021" t="s">
        <v>1126</v>
      </c>
      <c r="D212" s="2028"/>
      <c r="E212" s="2021" t="s">
        <v>1127</v>
      </c>
      <c r="F212" s="2061"/>
      <c r="G212" s="2061"/>
      <c r="H212" s="2022">
        <v>1</v>
      </c>
      <c r="I212" s="2059"/>
      <c r="J212" s="2023">
        <f t="shared" si="5"/>
        <v>0</v>
      </c>
    </row>
    <row r="213" spans="1:10" s="1" customFormat="1" x14ac:dyDescent="0.35">
      <c r="A213" s="1226">
        <v>195</v>
      </c>
      <c r="B213" s="2019" t="s">
        <v>1097</v>
      </c>
      <c r="C213" s="2021" t="s">
        <v>1126</v>
      </c>
      <c r="D213" s="2028"/>
      <c r="E213" s="2021" t="s">
        <v>1125</v>
      </c>
      <c r="F213" s="2061"/>
      <c r="G213" s="2061"/>
      <c r="H213" s="2022">
        <v>1</v>
      </c>
      <c r="I213" s="2059"/>
      <c r="J213" s="2023">
        <f t="shared" si="5"/>
        <v>0</v>
      </c>
    </row>
    <row r="214" spans="1:10" s="1" customFormat="1" x14ac:dyDescent="0.35">
      <c r="A214" s="1226">
        <v>196</v>
      </c>
      <c r="B214" s="2019" t="s">
        <v>1097</v>
      </c>
      <c r="C214" s="2021" t="s">
        <v>1124</v>
      </c>
      <c r="D214" s="2028"/>
      <c r="E214" s="2021" t="s">
        <v>1123</v>
      </c>
      <c r="F214" s="2061"/>
      <c r="G214" s="2061"/>
      <c r="H214" s="2022">
        <v>1</v>
      </c>
      <c r="I214" s="2059"/>
      <c r="J214" s="2023">
        <f t="shared" si="5"/>
        <v>0</v>
      </c>
    </row>
    <row r="215" spans="1:10" s="1" customFormat="1" x14ac:dyDescent="0.35">
      <c r="A215" s="1226">
        <v>197</v>
      </c>
      <c r="B215" s="2019" t="s">
        <v>1097</v>
      </c>
      <c r="C215" s="2021" t="s">
        <v>1122</v>
      </c>
      <c r="D215" s="2034"/>
      <c r="E215" s="2040" t="s">
        <v>1121</v>
      </c>
      <c r="F215" s="2062"/>
      <c r="G215" s="2062"/>
      <c r="H215" s="2022">
        <v>1</v>
      </c>
      <c r="I215" s="2059"/>
      <c r="J215" s="2041">
        <f t="shared" si="5"/>
        <v>0</v>
      </c>
    </row>
    <row r="216" spans="1:10" s="1" customFormat="1" ht="29" x14ac:dyDescent="0.35">
      <c r="A216" s="1226">
        <v>198</v>
      </c>
      <c r="B216" s="2019" t="s">
        <v>1097</v>
      </c>
      <c r="C216" s="2020" t="s">
        <v>1122</v>
      </c>
      <c r="D216" s="2028" t="s">
        <v>4379</v>
      </c>
      <c r="E216" s="2042" t="s">
        <v>4536</v>
      </c>
      <c r="F216" s="2061"/>
      <c r="G216" s="2061"/>
      <c r="H216" s="2022">
        <v>1</v>
      </c>
      <c r="I216" s="2059"/>
      <c r="J216" s="2023">
        <f t="shared" si="5"/>
        <v>0</v>
      </c>
    </row>
    <row r="217" spans="1:10" s="1" customFormat="1" x14ac:dyDescent="0.35">
      <c r="A217" s="1226"/>
      <c r="B217" s="2019" t="s">
        <v>1097</v>
      </c>
      <c r="C217" s="2039" t="s">
        <v>1120</v>
      </c>
      <c r="D217" s="2513"/>
      <c r="E217" s="2514"/>
      <c r="F217" s="2514"/>
      <c r="G217" s="2514"/>
      <c r="H217" s="2514"/>
      <c r="I217" s="2514"/>
      <c r="J217" s="2515"/>
    </row>
    <row r="218" spans="1:10" s="1" customFormat="1" x14ac:dyDescent="0.35">
      <c r="A218" s="1226"/>
      <c r="B218" s="2019" t="s">
        <v>1097</v>
      </c>
      <c r="C218" s="2043" t="s">
        <v>1119</v>
      </c>
      <c r="D218" s="2513"/>
      <c r="E218" s="2514"/>
      <c r="F218" s="2514"/>
      <c r="G218" s="2514"/>
      <c r="H218" s="2514"/>
      <c r="I218" s="2514"/>
      <c r="J218" s="2515"/>
    </row>
    <row r="219" spans="1:10" s="1" customFormat="1" x14ac:dyDescent="0.35">
      <c r="A219" s="1226">
        <v>199</v>
      </c>
      <c r="B219" s="2031" t="s">
        <v>1097</v>
      </c>
      <c r="C219" s="2021" t="s">
        <v>1113</v>
      </c>
      <c r="D219" s="2024"/>
      <c r="E219" s="2021" t="s">
        <v>1118</v>
      </c>
      <c r="F219" s="2063"/>
      <c r="G219" s="2061"/>
      <c r="H219" s="2022">
        <v>1</v>
      </c>
      <c r="I219" s="2059"/>
      <c r="J219" s="2023">
        <f>H219*ROUND(I219, 2)</f>
        <v>0</v>
      </c>
    </row>
    <row r="220" spans="1:10" s="1" customFormat="1" x14ac:dyDescent="0.35">
      <c r="A220" s="1226">
        <v>200</v>
      </c>
      <c r="B220" s="2031" t="s">
        <v>1097</v>
      </c>
      <c r="C220" s="2021" t="s">
        <v>1111</v>
      </c>
      <c r="D220" s="2024"/>
      <c r="E220" s="2021" t="s">
        <v>1117</v>
      </c>
      <c r="F220" s="2063"/>
      <c r="G220" s="2061"/>
      <c r="H220" s="2022">
        <v>1</v>
      </c>
      <c r="I220" s="2059"/>
      <c r="J220" s="2023">
        <f>H220*ROUND(I220, 2)</f>
        <v>0</v>
      </c>
    </row>
    <row r="221" spans="1:10" s="1" customFormat="1" x14ac:dyDescent="0.35">
      <c r="A221" s="1226">
        <v>201</v>
      </c>
      <c r="B221" s="2031" t="s">
        <v>1097</v>
      </c>
      <c r="C221" s="2021" t="s">
        <v>1109</v>
      </c>
      <c r="D221" s="2024"/>
      <c r="E221" s="2021" t="s">
        <v>1116</v>
      </c>
      <c r="F221" s="2063"/>
      <c r="G221" s="2061"/>
      <c r="H221" s="2022">
        <v>1</v>
      </c>
      <c r="I221" s="2059"/>
      <c r="J221" s="2023">
        <f>H221*ROUND(I221, 2)</f>
        <v>0</v>
      </c>
    </row>
    <row r="222" spans="1:10" s="1" customFormat="1" x14ac:dyDescent="0.35">
      <c r="A222" s="1226">
        <v>202</v>
      </c>
      <c r="B222" s="2031" t="s">
        <v>1097</v>
      </c>
      <c r="C222" s="2021" t="s">
        <v>1107</v>
      </c>
      <c r="D222" s="2024"/>
      <c r="E222" s="2021" t="s">
        <v>1106</v>
      </c>
      <c r="F222" s="2063"/>
      <c r="G222" s="2061"/>
      <c r="H222" s="2022">
        <v>1</v>
      </c>
      <c r="I222" s="2059"/>
      <c r="J222" s="2023">
        <f>H222*ROUND(I222, 2)</f>
        <v>0</v>
      </c>
    </row>
    <row r="223" spans="1:10" s="1" customFormat="1" x14ac:dyDescent="0.35">
      <c r="A223" s="1226">
        <v>203</v>
      </c>
      <c r="B223" s="2031" t="s">
        <v>1097</v>
      </c>
      <c r="C223" s="2021" t="s">
        <v>1105</v>
      </c>
      <c r="D223" s="2024"/>
      <c r="E223" s="2021" t="s">
        <v>1115</v>
      </c>
      <c r="F223" s="2063"/>
      <c r="G223" s="2061"/>
      <c r="H223" s="2022">
        <v>1</v>
      </c>
      <c r="I223" s="2059"/>
      <c r="J223" s="2023">
        <f>H223*ROUND(I223, 2)</f>
        <v>0</v>
      </c>
    </row>
    <row r="224" spans="1:10" s="1" customFormat="1" x14ac:dyDescent="0.35">
      <c r="A224" s="1226"/>
      <c r="B224" s="2019" t="s">
        <v>1097</v>
      </c>
      <c r="C224" s="2044" t="s">
        <v>1114</v>
      </c>
      <c r="D224" s="2513"/>
      <c r="E224" s="2514"/>
      <c r="F224" s="2514"/>
      <c r="G224" s="2514"/>
      <c r="H224" s="2514"/>
      <c r="I224" s="2514"/>
      <c r="J224" s="2515"/>
    </row>
    <row r="225" spans="1:10" s="1" customFormat="1" x14ac:dyDescent="0.35">
      <c r="A225" s="1226">
        <v>204</v>
      </c>
      <c r="B225" s="2031" t="s">
        <v>1097</v>
      </c>
      <c r="C225" s="2021" t="s">
        <v>1113</v>
      </c>
      <c r="D225" s="2028"/>
      <c r="E225" s="2021" t="s">
        <v>1112</v>
      </c>
      <c r="F225" s="2063"/>
      <c r="G225" s="2061"/>
      <c r="H225" s="2022">
        <v>1</v>
      </c>
      <c r="I225" s="2059"/>
      <c r="J225" s="2023">
        <f>H225*ROUND(I225, 2)</f>
        <v>0</v>
      </c>
    </row>
    <row r="226" spans="1:10" s="1" customFormat="1" x14ac:dyDescent="0.35">
      <c r="A226" s="1226">
        <v>205</v>
      </c>
      <c r="B226" s="2031" t="s">
        <v>1097</v>
      </c>
      <c r="C226" s="2021" t="s">
        <v>1111</v>
      </c>
      <c r="D226" s="2028"/>
      <c r="E226" s="2021" t="s">
        <v>1110</v>
      </c>
      <c r="F226" s="2063"/>
      <c r="G226" s="2061"/>
      <c r="H226" s="2022">
        <v>1</v>
      </c>
      <c r="I226" s="2059"/>
      <c r="J226" s="2023">
        <f>H226*ROUND(I226, 2)</f>
        <v>0</v>
      </c>
    </row>
    <row r="227" spans="1:10" s="1" customFormat="1" x14ac:dyDescent="0.35">
      <c r="A227" s="1226">
        <v>206</v>
      </c>
      <c r="B227" s="2031" t="s">
        <v>1097</v>
      </c>
      <c r="C227" s="2021" t="s">
        <v>1109</v>
      </c>
      <c r="D227" s="2028"/>
      <c r="E227" s="2021" t="s">
        <v>1108</v>
      </c>
      <c r="F227" s="2063"/>
      <c r="G227" s="2061"/>
      <c r="H227" s="2022">
        <v>1</v>
      </c>
      <c r="I227" s="2059"/>
      <c r="J227" s="2023">
        <f>H227*ROUND(I227, 2)</f>
        <v>0</v>
      </c>
    </row>
    <row r="228" spans="1:10" s="1" customFormat="1" x14ac:dyDescent="0.35">
      <c r="A228" s="1226">
        <v>207</v>
      </c>
      <c r="B228" s="2031" t="s">
        <v>1097</v>
      </c>
      <c r="C228" s="2021" t="s">
        <v>1107</v>
      </c>
      <c r="D228" s="2028"/>
      <c r="E228" s="2021" t="s">
        <v>1106</v>
      </c>
      <c r="F228" s="2063"/>
      <c r="G228" s="2061"/>
      <c r="H228" s="2022">
        <v>1</v>
      </c>
      <c r="I228" s="2059"/>
      <c r="J228" s="2023">
        <f>H228*ROUND(I228, 2)</f>
        <v>0</v>
      </c>
    </row>
    <row r="229" spans="1:10" s="1" customFormat="1" x14ac:dyDescent="0.35">
      <c r="A229" s="1226">
        <v>208</v>
      </c>
      <c r="B229" s="2031" t="s">
        <v>1097</v>
      </c>
      <c r="C229" s="2021" t="s">
        <v>1105</v>
      </c>
      <c r="D229" s="2028"/>
      <c r="E229" s="2021" t="s">
        <v>1104</v>
      </c>
      <c r="F229" s="2063"/>
      <c r="G229" s="2061"/>
      <c r="H229" s="2022">
        <v>1</v>
      </c>
      <c r="I229" s="2059"/>
      <c r="J229" s="2023">
        <f>H229*ROUND(I229, 2)</f>
        <v>0</v>
      </c>
    </row>
    <row r="230" spans="1:10" s="1" customFormat="1" x14ac:dyDescent="0.35">
      <c r="A230" s="1226">
        <v>209</v>
      </c>
      <c r="B230" s="2031" t="s">
        <v>1097</v>
      </c>
      <c r="C230" s="2045" t="s">
        <v>1103</v>
      </c>
      <c r="D230" s="2513"/>
      <c r="E230" s="2514"/>
      <c r="F230" s="2514"/>
      <c r="G230" s="2514"/>
      <c r="H230" s="2514"/>
      <c r="I230" s="2514"/>
      <c r="J230" s="2515"/>
    </row>
    <row r="231" spans="1:10" s="1" customFormat="1" x14ac:dyDescent="0.35">
      <c r="A231" s="1226">
        <v>210</v>
      </c>
      <c r="B231" s="2031" t="s">
        <v>1097</v>
      </c>
      <c r="C231" s="2021" t="s">
        <v>1102</v>
      </c>
      <c r="D231" s="2028"/>
      <c r="E231" s="2021" t="s">
        <v>1100</v>
      </c>
      <c r="F231" s="2063"/>
      <c r="G231" s="2061"/>
      <c r="H231" s="2022">
        <v>1</v>
      </c>
      <c r="I231" s="2059"/>
      <c r="J231" s="2023">
        <f>H231*ROUND(I231, 2)</f>
        <v>0</v>
      </c>
    </row>
    <row r="232" spans="1:10" s="1" customFormat="1" x14ac:dyDescent="0.35">
      <c r="A232" s="1226">
        <v>211</v>
      </c>
      <c r="B232" s="2031" t="s">
        <v>1097</v>
      </c>
      <c r="C232" s="2021" t="s">
        <v>1101</v>
      </c>
      <c r="D232" s="2028"/>
      <c r="E232" s="2021" t="s">
        <v>1100</v>
      </c>
      <c r="F232" s="2063"/>
      <c r="G232" s="2061"/>
      <c r="H232" s="2022">
        <v>1</v>
      </c>
      <c r="I232" s="2059"/>
      <c r="J232" s="2023">
        <f>H232*ROUND(I232, 2)</f>
        <v>0</v>
      </c>
    </row>
    <row r="233" spans="1:10" s="1" customFormat="1" x14ac:dyDescent="0.35">
      <c r="A233" s="1226">
        <v>212</v>
      </c>
      <c r="B233" s="2031" t="s">
        <v>1097</v>
      </c>
      <c r="C233" s="2021" t="s">
        <v>1099</v>
      </c>
      <c r="D233" s="2028"/>
      <c r="E233" s="2021" t="s">
        <v>1098</v>
      </c>
      <c r="F233" s="2063"/>
      <c r="G233" s="2061"/>
      <c r="H233" s="2022">
        <v>1</v>
      </c>
      <c r="I233" s="2059"/>
      <c r="J233" s="2023">
        <f>H233*ROUND(I233, 2)</f>
        <v>0</v>
      </c>
    </row>
    <row r="234" spans="1:10" s="1" customFormat="1" x14ac:dyDescent="0.35">
      <c r="A234" s="1226">
        <v>213</v>
      </c>
      <c r="B234" s="2031" t="s">
        <v>1097</v>
      </c>
      <c r="C234" s="2021" t="s">
        <v>1096</v>
      </c>
      <c r="D234" s="2028"/>
      <c r="E234" s="2021" t="s">
        <v>1095</v>
      </c>
      <c r="F234" s="2063"/>
      <c r="G234" s="2061"/>
      <c r="H234" s="2022">
        <v>1</v>
      </c>
      <c r="I234" s="2059"/>
      <c r="J234" s="2023">
        <f>H234*ROUND(I234, 2)</f>
        <v>0</v>
      </c>
    </row>
    <row r="235" spans="1:10" s="1" customFormat="1" x14ac:dyDescent="0.35">
      <c r="A235" s="1226"/>
      <c r="B235" s="2019"/>
      <c r="C235" s="2046" t="s">
        <v>3850</v>
      </c>
      <c r="D235" s="2513"/>
      <c r="E235" s="2514"/>
      <c r="F235" s="2514"/>
      <c r="G235" s="2514"/>
      <c r="H235" s="2514"/>
      <c r="I235" s="2514"/>
      <c r="J235" s="2515"/>
    </row>
    <row r="236" spans="1:10" s="1" customFormat="1" x14ac:dyDescent="0.35">
      <c r="A236" s="1226">
        <v>214</v>
      </c>
      <c r="B236" s="2037" t="s">
        <v>812</v>
      </c>
      <c r="C236" s="2030" t="s">
        <v>1094</v>
      </c>
      <c r="D236" s="2028" t="s">
        <v>1093</v>
      </c>
      <c r="E236" s="2029" t="s">
        <v>1092</v>
      </c>
      <c r="F236" s="2061"/>
      <c r="G236" s="2061"/>
      <c r="H236" s="2022">
        <v>1</v>
      </c>
      <c r="I236" s="2059"/>
      <c r="J236" s="2023">
        <f>H236*ROUND(I236, 2)</f>
        <v>0</v>
      </c>
    </row>
    <row r="237" spans="1:10" s="1" customFormat="1" x14ac:dyDescent="0.35">
      <c r="A237" s="1226"/>
      <c r="B237" s="2031"/>
      <c r="C237" s="2047" t="s">
        <v>3851</v>
      </c>
      <c r="D237" s="2513"/>
      <c r="E237" s="2514"/>
      <c r="F237" s="2514"/>
      <c r="G237" s="2514"/>
      <c r="H237" s="2514"/>
      <c r="I237" s="2514"/>
      <c r="J237" s="2515"/>
    </row>
    <row r="238" spans="1:10" s="1" customFormat="1" x14ac:dyDescent="0.35">
      <c r="A238" s="1226">
        <v>215</v>
      </c>
      <c r="B238" s="2019" t="s">
        <v>814</v>
      </c>
      <c r="C238" s="2030" t="s">
        <v>1085</v>
      </c>
      <c r="D238" s="2028" t="s">
        <v>862</v>
      </c>
      <c r="E238" s="2029" t="s">
        <v>3852</v>
      </c>
      <c r="F238" s="2061"/>
      <c r="G238" s="2061"/>
      <c r="H238" s="2022">
        <v>1</v>
      </c>
      <c r="I238" s="2059"/>
      <c r="J238" s="2023">
        <f t="shared" ref="J238:J247" si="6">H238*ROUND(I238, 2)</f>
        <v>0</v>
      </c>
    </row>
    <row r="239" spans="1:10" s="1" customFormat="1" ht="29" x14ac:dyDescent="0.35">
      <c r="A239" s="1226">
        <v>216</v>
      </c>
      <c r="B239" s="2019" t="s">
        <v>814</v>
      </c>
      <c r="C239" s="2029" t="s">
        <v>1091</v>
      </c>
      <c r="D239" s="2028" t="s">
        <v>1089</v>
      </c>
      <c r="E239" s="2048" t="s">
        <v>1090</v>
      </c>
      <c r="F239" s="2061"/>
      <c r="G239" s="2061"/>
      <c r="H239" s="2022">
        <v>1</v>
      </c>
      <c r="I239" s="2059"/>
      <c r="J239" s="2023">
        <f t="shared" si="6"/>
        <v>0</v>
      </c>
    </row>
    <row r="240" spans="1:10" s="1" customFormat="1" x14ac:dyDescent="0.35">
      <c r="A240" s="1226">
        <v>217</v>
      </c>
      <c r="B240" s="2019" t="s">
        <v>814</v>
      </c>
      <c r="C240" s="2029" t="s">
        <v>1087</v>
      </c>
      <c r="D240" s="2028" t="s">
        <v>1079</v>
      </c>
      <c r="E240" s="2048" t="s">
        <v>1088</v>
      </c>
      <c r="F240" s="2061"/>
      <c r="G240" s="2061"/>
      <c r="H240" s="2049">
        <v>1</v>
      </c>
      <c r="I240" s="2059"/>
      <c r="J240" s="2023">
        <f t="shared" si="6"/>
        <v>0</v>
      </c>
    </row>
    <row r="241" spans="1:16" s="1" customFormat="1" ht="29" x14ac:dyDescent="0.35">
      <c r="A241" s="1226">
        <v>218</v>
      </c>
      <c r="B241" s="2019" t="s">
        <v>814</v>
      </c>
      <c r="C241" s="2029" t="s">
        <v>1087</v>
      </c>
      <c r="D241" s="2028" t="s">
        <v>1079</v>
      </c>
      <c r="E241" s="2048" t="s">
        <v>1086</v>
      </c>
      <c r="F241" s="2061"/>
      <c r="G241" s="2061"/>
      <c r="H241" s="2022">
        <v>1</v>
      </c>
      <c r="I241" s="2059"/>
      <c r="J241" s="2023">
        <f t="shared" si="6"/>
        <v>0</v>
      </c>
    </row>
    <row r="242" spans="1:16" s="1" customFormat="1" x14ac:dyDescent="0.35">
      <c r="A242" s="1226">
        <v>219</v>
      </c>
      <c r="B242" s="2019" t="s">
        <v>814</v>
      </c>
      <c r="C242" s="2029" t="s">
        <v>1085</v>
      </c>
      <c r="D242" s="2028" t="s">
        <v>1084</v>
      </c>
      <c r="E242" s="2029" t="s">
        <v>1083</v>
      </c>
      <c r="F242" s="2061"/>
      <c r="G242" s="2061"/>
      <c r="H242" s="2050">
        <v>1</v>
      </c>
      <c r="I242" s="2059"/>
      <c r="J242" s="2023">
        <f t="shared" si="6"/>
        <v>0</v>
      </c>
    </row>
    <row r="243" spans="1:16" s="1" customFormat="1" x14ac:dyDescent="0.35">
      <c r="A243" s="1226">
        <v>220</v>
      </c>
      <c r="B243" s="2019" t="s">
        <v>814</v>
      </c>
      <c r="C243" s="2029" t="s">
        <v>1082</v>
      </c>
      <c r="D243" s="2028" t="s">
        <v>831</v>
      </c>
      <c r="E243" s="2029" t="s">
        <v>1081</v>
      </c>
      <c r="F243" s="2061"/>
      <c r="G243" s="2061"/>
      <c r="H243" s="2022">
        <v>1</v>
      </c>
      <c r="I243" s="2059"/>
      <c r="J243" s="2023">
        <f t="shared" si="6"/>
        <v>0</v>
      </c>
    </row>
    <row r="244" spans="1:16" s="1" customFormat="1" x14ac:dyDescent="0.35">
      <c r="A244" s="1226">
        <v>221</v>
      </c>
      <c r="B244" s="2019" t="s">
        <v>814</v>
      </c>
      <c r="C244" s="2029" t="s">
        <v>1080</v>
      </c>
      <c r="D244" s="2028" t="s">
        <v>1079</v>
      </c>
      <c r="E244" s="2029" t="s">
        <v>1078</v>
      </c>
      <c r="F244" s="2061"/>
      <c r="G244" s="2061"/>
      <c r="H244" s="2022">
        <v>1</v>
      </c>
      <c r="I244" s="2059"/>
      <c r="J244" s="2023">
        <f t="shared" si="6"/>
        <v>0</v>
      </c>
    </row>
    <row r="245" spans="1:16" s="1" customFormat="1" x14ac:dyDescent="0.35">
      <c r="A245" s="1226">
        <v>222</v>
      </c>
      <c r="B245" s="2019" t="s">
        <v>814</v>
      </c>
      <c r="C245" s="2029" t="s">
        <v>1077</v>
      </c>
      <c r="D245" s="2028" t="s">
        <v>1076</v>
      </c>
      <c r="E245" s="2029" t="s">
        <v>1075</v>
      </c>
      <c r="F245" s="2061"/>
      <c r="G245" s="2061"/>
      <c r="H245" s="2022">
        <v>1</v>
      </c>
      <c r="I245" s="2059"/>
      <c r="J245" s="2023">
        <f t="shared" si="6"/>
        <v>0</v>
      </c>
    </row>
    <row r="246" spans="1:16" s="1" customFormat="1" x14ac:dyDescent="0.35">
      <c r="A246" s="1226">
        <v>223</v>
      </c>
      <c r="B246" s="2019" t="s">
        <v>814</v>
      </c>
      <c r="C246" s="2029" t="s">
        <v>1074</v>
      </c>
      <c r="D246" s="2028" t="s">
        <v>1073</v>
      </c>
      <c r="E246" s="2029" t="s">
        <v>1072</v>
      </c>
      <c r="F246" s="2061"/>
      <c r="G246" s="2061"/>
      <c r="H246" s="2022">
        <v>1</v>
      </c>
      <c r="I246" s="2059"/>
      <c r="J246" s="2023">
        <f t="shared" si="6"/>
        <v>0</v>
      </c>
    </row>
    <row r="247" spans="1:16" s="1" customFormat="1" ht="15" thickBot="1" x14ac:dyDescent="0.4">
      <c r="A247" s="1226">
        <v>224</v>
      </c>
      <c r="B247" s="2051" t="s">
        <v>814</v>
      </c>
      <c r="C247" s="2052" t="s">
        <v>1071</v>
      </c>
      <c r="D247" s="2053" t="s">
        <v>1070</v>
      </c>
      <c r="E247" s="2054" t="s">
        <v>1069</v>
      </c>
      <c r="F247" s="2064"/>
      <c r="G247" s="2064"/>
      <c r="H247" s="2055">
        <v>1</v>
      </c>
      <c r="I247" s="2065"/>
      <c r="J247" s="2056">
        <f t="shared" si="6"/>
        <v>0</v>
      </c>
    </row>
    <row r="248" spans="1:16" s="1" customFormat="1" ht="15" thickBot="1" x14ac:dyDescent="0.4">
      <c r="A248" s="2447" t="s">
        <v>817</v>
      </c>
      <c r="B248" s="2448"/>
      <c r="C248" s="2448"/>
      <c r="D248" s="2448"/>
      <c r="E248" s="2448"/>
      <c r="F248" s="2448"/>
      <c r="G248" s="2448"/>
      <c r="H248" s="2448"/>
      <c r="I248" s="2494"/>
      <c r="J248" s="1350">
        <f>SUM(J15:J247)</f>
        <v>0</v>
      </c>
      <c r="K248" s="268"/>
      <c r="L248" s="268"/>
      <c r="M248" s="268"/>
      <c r="N248" s="268"/>
      <c r="O248" s="268"/>
      <c r="P248" s="268"/>
    </row>
    <row r="250" spans="1:16" s="19" customFormat="1" ht="69.75" customHeight="1" x14ac:dyDescent="0.35">
      <c r="A250" s="2445" t="s">
        <v>5189</v>
      </c>
      <c r="B250" s="2446"/>
      <c r="C250" s="2446"/>
      <c r="D250" s="2446"/>
      <c r="E250" s="2446"/>
      <c r="F250" s="2446"/>
      <c r="G250" s="2446"/>
      <c r="H250" s="2446"/>
      <c r="I250" s="2446"/>
      <c r="J250" s="2446"/>
    </row>
  </sheetData>
  <sheetProtection algorithmName="SHA-512" hashValue="3IgFYbIan3Q+gIDIehbH3UukrgMH056PgcP1gZuw5owMhHA9umQKYdD6SqdpBo5o4jEtejm34ntSObrt8PSwfA==" saltValue="EoBflB00eM7ZY/TbhMe4dQ==" spinCount="100000" sheet="1" objects="1" scenarios="1"/>
  <mergeCells count="26">
    <mergeCell ref="A10:H10"/>
    <mergeCell ref="I10:J10"/>
    <mergeCell ref="G1:J2"/>
    <mergeCell ref="N1:Q1"/>
    <mergeCell ref="A8:J8"/>
    <mergeCell ref="A9:H9"/>
    <mergeCell ref="I9:J9"/>
    <mergeCell ref="D194:J195"/>
    <mergeCell ref="A11:A12"/>
    <mergeCell ref="B11:B12"/>
    <mergeCell ref="C11:C12"/>
    <mergeCell ref="D11:E11"/>
    <mergeCell ref="F11:G11"/>
    <mergeCell ref="H11:H12"/>
    <mergeCell ref="I11:I12"/>
    <mergeCell ref="J11:J12"/>
    <mergeCell ref="D14:J14"/>
    <mergeCell ref="D56:J56"/>
    <mergeCell ref="C188:J188"/>
    <mergeCell ref="A250:J250"/>
    <mergeCell ref="D217:J218"/>
    <mergeCell ref="D224:J224"/>
    <mergeCell ref="D230:J230"/>
    <mergeCell ref="D235:J235"/>
    <mergeCell ref="D237:J237"/>
    <mergeCell ref="A248:I248"/>
  </mergeCells>
  <printOptions horizontalCentered="1"/>
  <pageMargins left="0.23622047244094491" right="0.23622047244094491" top="0.74803149606299213" bottom="0.74803149606299213" header="0.31496062992125984" footer="0.31496062992125984"/>
  <pageSetup paperSize="9" scale="54" fitToHeight="0" orientation="landscape" horizontalDpi="4294967295" verticalDpi="4294967295"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7">
    <tabColor rgb="FFFFD1D1"/>
    <pageSetUpPr fitToPage="1"/>
  </sheetPr>
  <dimension ref="A1:Y53"/>
  <sheetViews>
    <sheetView zoomScale="80" zoomScaleNormal="80" workbookViewId="0">
      <selection activeCell="N51" sqref="N51"/>
    </sheetView>
  </sheetViews>
  <sheetFormatPr defaultRowHeight="14.5" x14ac:dyDescent="0.35"/>
  <cols>
    <col min="1" max="1" width="9.81640625" style="25" customWidth="1"/>
    <col min="2" max="2" width="16.26953125" style="25" bestFit="1" customWidth="1"/>
    <col min="3" max="3" width="69.81640625" style="1755" customWidth="1"/>
    <col min="4" max="4" width="26.26953125" style="1755" customWidth="1"/>
    <col min="5" max="5" width="33.81640625" style="1755" bestFit="1" customWidth="1"/>
    <col min="6" max="7" width="26.26953125" style="19" customWidth="1"/>
    <col min="8" max="8" width="16.1796875" style="25" customWidth="1"/>
    <col min="9" max="9" width="18.54296875" style="37" customWidth="1"/>
    <col min="10" max="10" width="19.81640625" style="37" customWidth="1"/>
    <col min="11" max="249" width="9.1796875" style="19"/>
    <col min="250" max="250" width="5.7265625" style="19" customWidth="1"/>
    <col min="251" max="251" width="42.7265625" style="19" customWidth="1"/>
    <col min="252" max="252" width="16.7265625" style="19" customWidth="1"/>
    <col min="253" max="253" width="24.7265625" style="19" customWidth="1"/>
    <col min="254" max="254" width="16.7265625" style="19" customWidth="1"/>
    <col min="255" max="255" width="24.7265625" style="19" customWidth="1"/>
    <col min="256" max="256" width="12.7265625" style="19" customWidth="1"/>
    <col min="257" max="257" width="16.7265625" style="19" customWidth="1"/>
    <col min="258" max="258" width="18.7265625" style="19" customWidth="1"/>
    <col min="259" max="505" width="9.1796875" style="19"/>
    <col min="506" max="506" width="5.7265625" style="19" customWidth="1"/>
    <col min="507" max="507" width="42.7265625" style="19" customWidth="1"/>
    <col min="508" max="508" width="16.7265625" style="19" customWidth="1"/>
    <col min="509" max="509" width="24.7265625" style="19" customWidth="1"/>
    <col min="510" max="510" width="16.7265625" style="19" customWidth="1"/>
    <col min="511" max="511" width="24.7265625" style="19" customWidth="1"/>
    <col min="512" max="512" width="12.7265625" style="19" customWidth="1"/>
    <col min="513" max="513" width="16.7265625" style="19" customWidth="1"/>
    <col min="514" max="514" width="18.7265625" style="19" customWidth="1"/>
    <col min="515" max="761" width="9.1796875" style="19"/>
    <col min="762" max="762" width="5.7265625" style="19" customWidth="1"/>
    <col min="763" max="763" width="42.7265625" style="19" customWidth="1"/>
    <col min="764" max="764" width="16.7265625" style="19" customWidth="1"/>
    <col min="765" max="765" width="24.7265625" style="19" customWidth="1"/>
    <col min="766" max="766" width="16.7265625" style="19" customWidth="1"/>
    <col min="767" max="767" width="24.7265625" style="19" customWidth="1"/>
    <col min="768" max="768" width="12.7265625" style="19" customWidth="1"/>
    <col min="769" max="769" width="16.7265625" style="19" customWidth="1"/>
    <col min="770" max="770" width="18.7265625" style="19" customWidth="1"/>
    <col min="771" max="1017" width="9.1796875" style="19"/>
    <col min="1018" max="1018" width="5.7265625" style="19" customWidth="1"/>
    <col min="1019" max="1019" width="42.7265625" style="19" customWidth="1"/>
    <col min="1020" max="1020" width="16.7265625" style="19" customWidth="1"/>
    <col min="1021" max="1021" width="24.7265625" style="19" customWidth="1"/>
    <col min="1022" max="1022" width="16.7265625" style="19" customWidth="1"/>
    <col min="1023" max="1023" width="24.7265625" style="19" customWidth="1"/>
    <col min="1024" max="1024" width="12.7265625" style="19" customWidth="1"/>
    <col min="1025" max="1025" width="16.7265625" style="19" customWidth="1"/>
    <col min="1026" max="1026" width="18.7265625" style="19" customWidth="1"/>
    <col min="1027" max="1273" width="9.1796875" style="19"/>
    <col min="1274" max="1274" width="5.7265625" style="19" customWidth="1"/>
    <col min="1275" max="1275" width="42.7265625" style="19" customWidth="1"/>
    <col min="1276" max="1276" width="16.7265625" style="19" customWidth="1"/>
    <col min="1277" max="1277" width="24.7265625" style="19" customWidth="1"/>
    <col min="1278" max="1278" width="16.7265625" style="19" customWidth="1"/>
    <col min="1279" max="1279" width="24.7265625" style="19" customWidth="1"/>
    <col min="1280" max="1280" width="12.7265625" style="19" customWidth="1"/>
    <col min="1281" max="1281" width="16.7265625" style="19" customWidth="1"/>
    <col min="1282" max="1282" width="18.7265625" style="19" customWidth="1"/>
    <col min="1283" max="1529" width="9.1796875" style="19"/>
    <col min="1530" max="1530" width="5.7265625" style="19" customWidth="1"/>
    <col min="1531" max="1531" width="42.7265625" style="19" customWidth="1"/>
    <col min="1532" max="1532" width="16.7265625" style="19" customWidth="1"/>
    <col min="1533" max="1533" width="24.7265625" style="19" customWidth="1"/>
    <col min="1534" max="1534" width="16.7265625" style="19" customWidth="1"/>
    <col min="1535" max="1535" width="24.7265625" style="19" customWidth="1"/>
    <col min="1536" max="1536" width="12.7265625" style="19" customWidth="1"/>
    <col min="1537" max="1537" width="16.7265625" style="19" customWidth="1"/>
    <col min="1538" max="1538" width="18.7265625" style="19" customWidth="1"/>
    <col min="1539" max="1785" width="9.1796875" style="19"/>
    <col min="1786" max="1786" width="5.7265625" style="19" customWidth="1"/>
    <col min="1787" max="1787" width="42.7265625" style="19" customWidth="1"/>
    <col min="1788" max="1788" width="16.7265625" style="19" customWidth="1"/>
    <col min="1789" max="1789" width="24.7265625" style="19" customWidth="1"/>
    <col min="1790" max="1790" width="16.7265625" style="19" customWidth="1"/>
    <col min="1791" max="1791" width="24.7265625" style="19" customWidth="1"/>
    <col min="1792" max="1792" width="12.7265625" style="19" customWidth="1"/>
    <col min="1793" max="1793" width="16.7265625" style="19" customWidth="1"/>
    <col min="1794" max="1794" width="18.7265625" style="19" customWidth="1"/>
    <col min="1795" max="2041" width="9.1796875" style="19"/>
    <col min="2042" max="2042" width="5.7265625" style="19" customWidth="1"/>
    <col min="2043" max="2043" width="42.7265625" style="19" customWidth="1"/>
    <col min="2044" max="2044" width="16.7265625" style="19" customWidth="1"/>
    <col min="2045" max="2045" width="24.7265625" style="19" customWidth="1"/>
    <col min="2046" max="2046" width="16.7265625" style="19" customWidth="1"/>
    <col min="2047" max="2047" width="24.7265625" style="19" customWidth="1"/>
    <col min="2048" max="2048" width="12.7265625" style="19" customWidth="1"/>
    <col min="2049" max="2049" width="16.7265625" style="19" customWidth="1"/>
    <col min="2050" max="2050" width="18.7265625" style="19" customWidth="1"/>
    <col min="2051" max="2297" width="9.1796875" style="19"/>
    <col min="2298" max="2298" width="5.7265625" style="19" customWidth="1"/>
    <col min="2299" max="2299" width="42.7265625" style="19" customWidth="1"/>
    <col min="2300" max="2300" width="16.7265625" style="19" customWidth="1"/>
    <col min="2301" max="2301" width="24.7265625" style="19" customWidth="1"/>
    <col min="2302" max="2302" width="16.7265625" style="19" customWidth="1"/>
    <col min="2303" max="2303" width="24.7265625" style="19" customWidth="1"/>
    <col min="2304" max="2304" width="12.7265625" style="19" customWidth="1"/>
    <col min="2305" max="2305" width="16.7265625" style="19" customWidth="1"/>
    <col min="2306" max="2306" width="18.7265625" style="19" customWidth="1"/>
    <col min="2307" max="2553" width="9.1796875" style="19"/>
    <col min="2554" max="2554" width="5.7265625" style="19" customWidth="1"/>
    <col min="2555" max="2555" width="42.7265625" style="19" customWidth="1"/>
    <col min="2556" max="2556" width="16.7265625" style="19" customWidth="1"/>
    <col min="2557" max="2557" width="24.7265625" style="19" customWidth="1"/>
    <col min="2558" max="2558" width="16.7265625" style="19" customWidth="1"/>
    <col min="2559" max="2559" width="24.7265625" style="19" customWidth="1"/>
    <col min="2560" max="2560" width="12.7265625" style="19" customWidth="1"/>
    <col min="2561" max="2561" width="16.7265625" style="19" customWidth="1"/>
    <col min="2562" max="2562" width="18.7265625" style="19" customWidth="1"/>
    <col min="2563" max="2809" width="9.1796875" style="19"/>
    <col min="2810" max="2810" width="5.7265625" style="19" customWidth="1"/>
    <col min="2811" max="2811" width="42.7265625" style="19" customWidth="1"/>
    <col min="2812" max="2812" width="16.7265625" style="19" customWidth="1"/>
    <col min="2813" max="2813" width="24.7265625" style="19" customWidth="1"/>
    <col min="2814" max="2814" width="16.7265625" style="19" customWidth="1"/>
    <col min="2815" max="2815" width="24.7265625" style="19" customWidth="1"/>
    <col min="2816" max="2816" width="12.7265625" style="19" customWidth="1"/>
    <col min="2817" max="2817" width="16.7265625" style="19" customWidth="1"/>
    <col min="2818" max="2818" width="18.7265625" style="19" customWidth="1"/>
    <col min="2819" max="3065" width="9.1796875" style="19"/>
    <col min="3066" max="3066" width="5.7265625" style="19" customWidth="1"/>
    <col min="3067" max="3067" width="42.7265625" style="19" customWidth="1"/>
    <col min="3068" max="3068" width="16.7265625" style="19" customWidth="1"/>
    <col min="3069" max="3069" width="24.7265625" style="19" customWidth="1"/>
    <col min="3070" max="3070" width="16.7265625" style="19" customWidth="1"/>
    <col min="3071" max="3071" width="24.7265625" style="19" customWidth="1"/>
    <col min="3072" max="3072" width="12.7265625" style="19" customWidth="1"/>
    <col min="3073" max="3073" width="16.7265625" style="19" customWidth="1"/>
    <col min="3074" max="3074" width="18.7265625" style="19" customWidth="1"/>
    <col min="3075" max="3321" width="9.1796875" style="19"/>
    <col min="3322" max="3322" width="5.7265625" style="19" customWidth="1"/>
    <col min="3323" max="3323" width="42.7265625" style="19" customWidth="1"/>
    <col min="3324" max="3324" width="16.7265625" style="19" customWidth="1"/>
    <col min="3325" max="3325" width="24.7265625" style="19" customWidth="1"/>
    <col min="3326" max="3326" width="16.7265625" style="19" customWidth="1"/>
    <col min="3327" max="3327" width="24.7265625" style="19" customWidth="1"/>
    <col min="3328" max="3328" width="12.7265625" style="19" customWidth="1"/>
    <col min="3329" max="3329" width="16.7265625" style="19" customWidth="1"/>
    <col min="3330" max="3330" width="18.7265625" style="19" customWidth="1"/>
    <col min="3331" max="3577" width="9.1796875" style="19"/>
    <col min="3578" max="3578" width="5.7265625" style="19" customWidth="1"/>
    <col min="3579" max="3579" width="42.7265625" style="19" customWidth="1"/>
    <col min="3580" max="3580" width="16.7265625" style="19" customWidth="1"/>
    <col min="3581" max="3581" width="24.7265625" style="19" customWidth="1"/>
    <col min="3582" max="3582" width="16.7265625" style="19" customWidth="1"/>
    <col min="3583" max="3583" width="24.7265625" style="19" customWidth="1"/>
    <col min="3584" max="3584" width="12.7265625" style="19" customWidth="1"/>
    <col min="3585" max="3585" width="16.7265625" style="19" customWidth="1"/>
    <col min="3586" max="3586" width="18.7265625" style="19" customWidth="1"/>
    <col min="3587" max="3833" width="9.1796875" style="19"/>
    <col min="3834" max="3834" width="5.7265625" style="19" customWidth="1"/>
    <col min="3835" max="3835" width="42.7265625" style="19" customWidth="1"/>
    <col min="3836" max="3836" width="16.7265625" style="19" customWidth="1"/>
    <col min="3837" max="3837" width="24.7265625" style="19" customWidth="1"/>
    <col min="3838" max="3838" width="16.7265625" style="19" customWidth="1"/>
    <col min="3839" max="3839" width="24.7265625" style="19" customWidth="1"/>
    <col min="3840" max="3840" width="12.7265625" style="19" customWidth="1"/>
    <col min="3841" max="3841" width="16.7265625" style="19" customWidth="1"/>
    <col min="3842" max="3842" width="18.7265625" style="19" customWidth="1"/>
    <col min="3843" max="4089" width="9.1796875" style="19"/>
    <col min="4090" max="4090" width="5.7265625" style="19" customWidth="1"/>
    <col min="4091" max="4091" width="42.7265625" style="19" customWidth="1"/>
    <col min="4092" max="4092" width="16.7265625" style="19" customWidth="1"/>
    <col min="4093" max="4093" width="24.7265625" style="19" customWidth="1"/>
    <col min="4094" max="4094" width="16.7265625" style="19" customWidth="1"/>
    <col min="4095" max="4095" width="24.7265625" style="19" customWidth="1"/>
    <col min="4096" max="4096" width="12.7265625" style="19" customWidth="1"/>
    <col min="4097" max="4097" width="16.7265625" style="19" customWidth="1"/>
    <col min="4098" max="4098" width="18.7265625" style="19" customWidth="1"/>
    <col min="4099" max="4345" width="9.1796875" style="19"/>
    <col min="4346" max="4346" width="5.7265625" style="19" customWidth="1"/>
    <col min="4347" max="4347" width="42.7265625" style="19" customWidth="1"/>
    <col min="4348" max="4348" width="16.7265625" style="19" customWidth="1"/>
    <col min="4349" max="4349" width="24.7265625" style="19" customWidth="1"/>
    <col min="4350" max="4350" width="16.7265625" style="19" customWidth="1"/>
    <col min="4351" max="4351" width="24.7265625" style="19" customWidth="1"/>
    <col min="4352" max="4352" width="12.7265625" style="19" customWidth="1"/>
    <col min="4353" max="4353" width="16.7265625" style="19" customWidth="1"/>
    <col min="4354" max="4354" width="18.7265625" style="19" customWidth="1"/>
    <col min="4355" max="4601" width="9.1796875" style="19"/>
    <col min="4602" max="4602" width="5.7265625" style="19" customWidth="1"/>
    <col min="4603" max="4603" width="42.7265625" style="19" customWidth="1"/>
    <col min="4604" max="4604" width="16.7265625" style="19" customWidth="1"/>
    <col min="4605" max="4605" width="24.7265625" style="19" customWidth="1"/>
    <col min="4606" max="4606" width="16.7265625" style="19" customWidth="1"/>
    <col min="4607" max="4607" width="24.7265625" style="19" customWidth="1"/>
    <col min="4608" max="4608" width="12.7265625" style="19" customWidth="1"/>
    <col min="4609" max="4609" width="16.7265625" style="19" customWidth="1"/>
    <col min="4610" max="4610" width="18.7265625" style="19" customWidth="1"/>
    <col min="4611" max="4857" width="9.1796875" style="19"/>
    <col min="4858" max="4858" width="5.7265625" style="19" customWidth="1"/>
    <col min="4859" max="4859" width="42.7265625" style="19" customWidth="1"/>
    <col min="4860" max="4860" width="16.7265625" style="19" customWidth="1"/>
    <col min="4861" max="4861" width="24.7265625" style="19" customWidth="1"/>
    <col min="4862" max="4862" width="16.7265625" style="19" customWidth="1"/>
    <col min="4863" max="4863" width="24.7265625" style="19" customWidth="1"/>
    <col min="4864" max="4864" width="12.7265625" style="19" customWidth="1"/>
    <col min="4865" max="4865" width="16.7265625" style="19" customWidth="1"/>
    <col min="4866" max="4866" width="18.7265625" style="19" customWidth="1"/>
    <col min="4867" max="5113" width="9.1796875" style="19"/>
    <col min="5114" max="5114" width="5.7265625" style="19" customWidth="1"/>
    <col min="5115" max="5115" width="42.7265625" style="19" customWidth="1"/>
    <col min="5116" max="5116" width="16.7265625" style="19" customWidth="1"/>
    <col min="5117" max="5117" width="24.7265625" style="19" customWidth="1"/>
    <col min="5118" max="5118" width="16.7265625" style="19" customWidth="1"/>
    <col min="5119" max="5119" width="24.7265625" style="19" customWidth="1"/>
    <col min="5120" max="5120" width="12.7265625" style="19" customWidth="1"/>
    <col min="5121" max="5121" width="16.7265625" style="19" customWidth="1"/>
    <col min="5122" max="5122" width="18.7265625" style="19" customWidth="1"/>
    <col min="5123" max="5369" width="9.1796875" style="19"/>
    <col min="5370" max="5370" width="5.7265625" style="19" customWidth="1"/>
    <col min="5371" max="5371" width="42.7265625" style="19" customWidth="1"/>
    <col min="5372" max="5372" width="16.7265625" style="19" customWidth="1"/>
    <col min="5373" max="5373" width="24.7265625" style="19" customWidth="1"/>
    <col min="5374" max="5374" width="16.7265625" style="19" customWidth="1"/>
    <col min="5375" max="5375" width="24.7265625" style="19" customWidth="1"/>
    <col min="5376" max="5376" width="12.7265625" style="19" customWidth="1"/>
    <col min="5377" max="5377" width="16.7265625" style="19" customWidth="1"/>
    <col min="5378" max="5378" width="18.7265625" style="19" customWidth="1"/>
    <col min="5379" max="5625" width="9.1796875" style="19"/>
    <col min="5626" max="5626" width="5.7265625" style="19" customWidth="1"/>
    <col min="5627" max="5627" width="42.7265625" style="19" customWidth="1"/>
    <col min="5628" max="5628" width="16.7265625" style="19" customWidth="1"/>
    <col min="5629" max="5629" width="24.7265625" style="19" customWidth="1"/>
    <col min="5630" max="5630" width="16.7265625" style="19" customWidth="1"/>
    <col min="5631" max="5631" width="24.7265625" style="19" customWidth="1"/>
    <col min="5632" max="5632" width="12.7265625" style="19" customWidth="1"/>
    <col min="5633" max="5633" width="16.7265625" style="19" customWidth="1"/>
    <col min="5634" max="5634" width="18.7265625" style="19" customWidth="1"/>
    <col min="5635" max="5881" width="9.1796875" style="19"/>
    <col min="5882" max="5882" width="5.7265625" style="19" customWidth="1"/>
    <col min="5883" max="5883" width="42.7265625" style="19" customWidth="1"/>
    <col min="5884" max="5884" width="16.7265625" style="19" customWidth="1"/>
    <col min="5885" max="5885" width="24.7265625" style="19" customWidth="1"/>
    <col min="5886" max="5886" width="16.7265625" style="19" customWidth="1"/>
    <col min="5887" max="5887" width="24.7265625" style="19" customWidth="1"/>
    <col min="5888" max="5888" width="12.7265625" style="19" customWidth="1"/>
    <col min="5889" max="5889" width="16.7265625" style="19" customWidth="1"/>
    <col min="5890" max="5890" width="18.7265625" style="19" customWidth="1"/>
    <col min="5891" max="6137" width="9.1796875" style="19"/>
    <col min="6138" max="6138" width="5.7265625" style="19" customWidth="1"/>
    <col min="6139" max="6139" width="42.7265625" style="19" customWidth="1"/>
    <col min="6140" max="6140" width="16.7265625" style="19" customWidth="1"/>
    <col min="6141" max="6141" width="24.7265625" style="19" customWidth="1"/>
    <col min="6142" max="6142" width="16.7265625" style="19" customWidth="1"/>
    <col min="6143" max="6143" width="24.7265625" style="19" customWidth="1"/>
    <col min="6144" max="6144" width="12.7265625" style="19" customWidth="1"/>
    <col min="6145" max="6145" width="16.7265625" style="19" customWidth="1"/>
    <col min="6146" max="6146" width="18.7265625" style="19" customWidth="1"/>
    <col min="6147" max="6393" width="9.1796875" style="19"/>
    <col min="6394" max="6394" width="5.7265625" style="19" customWidth="1"/>
    <col min="6395" max="6395" width="42.7265625" style="19" customWidth="1"/>
    <col min="6396" max="6396" width="16.7265625" style="19" customWidth="1"/>
    <col min="6397" max="6397" width="24.7265625" style="19" customWidth="1"/>
    <col min="6398" max="6398" width="16.7265625" style="19" customWidth="1"/>
    <col min="6399" max="6399" width="24.7265625" style="19" customWidth="1"/>
    <col min="6400" max="6400" width="12.7265625" style="19" customWidth="1"/>
    <col min="6401" max="6401" width="16.7265625" style="19" customWidth="1"/>
    <col min="6402" max="6402" width="18.7265625" style="19" customWidth="1"/>
    <col min="6403" max="6649" width="9.1796875" style="19"/>
    <col min="6650" max="6650" width="5.7265625" style="19" customWidth="1"/>
    <col min="6651" max="6651" width="42.7265625" style="19" customWidth="1"/>
    <col min="6652" max="6652" width="16.7265625" style="19" customWidth="1"/>
    <col min="6653" max="6653" width="24.7265625" style="19" customWidth="1"/>
    <col min="6654" max="6654" width="16.7265625" style="19" customWidth="1"/>
    <col min="6655" max="6655" width="24.7265625" style="19" customWidth="1"/>
    <col min="6656" max="6656" width="12.7265625" style="19" customWidth="1"/>
    <col min="6657" max="6657" width="16.7265625" style="19" customWidth="1"/>
    <col min="6658" max="6658" width="18.7265625" style="19" customWidth="1"/>
    <col min="6659" max="6905" width="9.1796875" style="19"/>
    <col min="6906" max="6906" width="5.7265625" style="19" customWidth="1"/>
    <col min="6907" max="6907" width="42.7265625" style="19" customWidth="1"/>
    <col min="6908" max="6908" width="16.7265625" style="19" customWidth="1"/>
    <col min="6909" max="6909" width="24.7265625" style="19" customWidth="1"/>
    <col min="6910" max="6910" width="16.7265625" style="19" customWidth="1"/>
    <col min="6911" max="6911" width="24.7265625" style="19" customWidth="1"/>
    <col min="6912" max="6912" width="12.7265625" style="19" customWidth="1"/>
    <col min="6913" max="6913" width="16.7265625" style="19" customWidth="1"/>
    <col min="6914" max="6914" width="18.7265625" style="19" customWidth="1"/>
    <col min="6915" max="7161" width="9.1796875" style="19"/>
    <col min="7162" max="7162" width="5.7265625" style="19" customWidth="1"/>
    <col min="7163" max="7163" width="42.7265625" style="19" customWidth="1"/>
    <col min="7164" max="7164" width="16.7265625" style="19" customWidth="1"/>
    <col min="7165" max="7165" width="24.7265625" style="19" customWidth="1"/>
    <col min="7166" max="7166" width="16.7265625" style="19" customWidth="1"/>
    <col min="7167" max="7167" width="24.7265625" style="19" customWidth="1"/>
    <col min="7168" max="7168" width="12.7265625" style="19" customWidth="1"/>
    <col min="7169" max="7169" width="16.7265625" style="19" customWidth="1"/>
    <col min="7170" max="7170" width="18.7265625" style="19" customWidth="1"/>
    <col min="7171" max="7417" width="9.1796875" style="19"/>
    <col min="7418" max="7418" width="5.7265625" style="19" customWidth="1"/>
    <col min="7419" max="7419" width="42.7265625" style="19" customWidth="1"/>
    <col min="7420" max="7420" width="16.7265625" style="19" customWidth="1"/>
    <col min="7421" max="7421" width="24.7265625" style="19" customWidth="1"/>
    <col min="7422" max="7422" width="16.7265625" style="19" customWidth="1"/>
    <col min="7423" max="7423" width="24.7265625" style="19" customWidth="1"/>
    <col min="7424" max="7424" width="12.7265625" style="19" customWidth="1"/>
    <col min="7425" max="7425" width="16.7265625" style="19" customWidth="1"/>
    <col min="7426" max="7426" width="18.7265625" style="19" customWidth="1"/>
    <col min="7427" max="7673" width="9.1796875" style="19"/>
    <col min="7674" max="7674" width="5.7265625" style="19" customWidth="1"/>
    <col min="7675" max="7675" width="42.7265625" style="19" customWidth="1"/>
    <col min="7676" max="7676" width="16.7265625" style="19" customWidth="1"/>
    <col min="7677" max="7677" width="24.7265625" style="19" customWidth="1"/>
    <col min="7678" max="7678" width="16.7265625" style="19" customWidth="1"/>
    <col min="7679" max="7679" width="24.7265625" style="19" customWidth="1"/>
    <col min="7680" max="7680" width="12.7265625" style="19" customWidth="1"/>
    <col min="7681" max="7681" width="16.7265625" style="19" customWidth="1"/>
    <col min="7682" max="7682" width="18.7265625" style="19" customWidth="1"/>
    <col min="7683" max="7929" width="9.1796875" style="19"/>
    <col min="7930" max="7930" width="5.7265625" style="19" customWidth="1"/>
    <col min="7931" max="7931" width="42.7265625" style="19" customWidth="1"/>
    <col min="7932" max="7932" width="16.7265625" style="19" customWidth="1"/>
    <col min="7933" max="7933" width="24.7265625" style="19" customWidth="1"/>
    <col min="7934" max="7934" width="16.7265625" style="19" customWidth="1"/>
    <col min="7935" max="7935" width="24.7265625" style="19" customWidth="1"/>
    <col min="7936" max="7936" width="12.7265625" style="19" customWidth="1"/>
    <col min="7937" max="7937" width="16.7265625" style="19" customWidth="1"/>
    <col min="7938" max="7938" width="18.7265625" style="19" customWidth="1"/>
    <col min="7939" max="8185" width="9.1796875" style="19"/>
    <col min="8186" max="8186" width="5.7265625" style="19" customWidth="1"/>
    <col min="8187" max="8187" width="42.7265625" style="19" customWidth="1"/>
    <col min="8188" max="8188" width="16.7265625" style="19" customWidth="1"/>
    <col min="8189" max="8189" width="24.7265625" style="19" customWidth="1"/>
    <col min="8190" max="8190" width="16.7265625" style="19" customWidth="1"/>
    <col min="8191" max="8191" width="24.7265625" style="19" customWidth="1"/>
    <col min="8192" max="8192" width="12.7265625" style="19" customWidth="1"/>
    <col min="8193" max="8193" width="16.7265625" style="19" customWidth="1"/>
    <col min="8194" max="8194" width="18.7265625" style="19" customWidth="1"/>
    <col min="8195" max="8441" width="9.1796875" style="19"/>
    <col min="8442" max="8442" width="5.7265625" style="19" customWidth="1"/>
    <col min="8443" max="8443" width="42.7265625" style="19" customWidth="1"/>
    <col min="8444" max="8444" width="16.7265625" style="19" customWidth="1"/>
    <col min="8445" max="8445" width="24.7265625" style="19" customWidth="1"/>
    <col min="8446" max="8446" width="16.7265625" style="19" customWidth="1"/>
    <col min="8447" max="8447" width="24.7265625" style="19" customWidth="1"/>
    <col min="8448" max="8448" width="12.7265625" style="19" customWidth="1"/>
    <col min="8449" max="8449" width="16.7265625" style="19" customWidth="1"/>
    <col min="8450" max="8450" width="18.7265625" style="19" customWidth="1"/>
    <col min="8451" max="8697" width="9.1796875" style="19"/>
    <col min="8698" max="8698" width="5.7265625" style="19" customWidth="1"/>
    <col min="8699" max="8699" width="42.7265625" style="19" customWidth="1"/>
    <col min="8700" max="8700" width="16.7265625" style="19" customWidth="1"/>
    <col min="8701" max="8701" width="24.7265625" style="19" customWidth="1"/>
    <col min="8702" max="8702" width="16.7265625" style="19" customWidth="1"/>
    <col min="8703" max="8703" width="24.7265625" style="19" customWidth="1"/>
    <col min="8704" max="8704" width="12.7265625" style="19" customWidth="1"/>
    <col min="8705" max="8705" width="16.7265625" style="19" customWidth="1"/>
    <col min="8706" max="8706" width="18.7265625" style="19" customWidth="1"/>
    <col min="8707" max="8953" width="9.1796875" style="19"/>
    <col min="8954" max="8954" width="5.7265625" style="19" customWidth="1"/>
    <col min="8955" max="8955" width="42.7265625" style="19" customWidth="1"/>
    <col min="8956" max="8956" width="16.7265625" style="19" customWidth="1"/>
    <col min="8957" max="8957" width="24.7265625" style="19" customWidth="1"/>
    <col min="8958" max="8958" width="16.7265625" style="19" customWidth="1"/>
    <col min="8959" max="8959" width="24.7265625" style="19" customWidth="1"/>
    <col min="8960" max="8960" width="12.7265625" style="19" customWidth="1"/>
    <col min="8961" max="8961" width="16.7265625" style="19" customWidth="1"/>
    <col min="8962" max="8962" width="18.7265625" style="19" customWidth="1"/>
    <col min="8963" max="9209" width="9.1796875" style="19"/>
    <col min="9210" max="9210" width="5.7265625" style="19" customWidth="1"/>
    <col min="9211" max="9211" width="42.7265625" style="19" customWidth="1"/>
    <col min="9212" max="9212" width="16.7265625" style="19" customWidth="1"/>
    <col min="9213" max="9213" width="24.7265625" style="19" customWidth="1"/>
    <col min="9214" max="9214" width="16.7265625" style="19" customWidth="1"/>
    <col min="9215" max="9215" width="24.7265625" style="19" customWidth="1"/>
    <col min="9216" max="9216" width="12.7265625" style="19" customWidth="1"/>
    <col min="9217" max="9217" width="16.7265625" style="19" customWidth="1"/>
    <col min="9218" max="9218" width="18.7265625" style="19" customWidth="1"/>
    <col min="9219" max="9465" width="9.1796875" style="19"/>
    <col min="9466" max="9466" width="5.7265625" style="19" customWidth="1"/>
    <col min="9467" max="9467" width="42.7265625" style="19" customWidth="1"/>
    <col min="9468" max="9468" width="16.7265625" style="19" customWidth="1"/>
    <col min="9469" max="9469" width="24.7265625" style="19" customWidth="1"/>
    <col min="9470" max="9470" width="16.7265625" style="19" customWidth="1"/>
    <col min="9471" max="9471" width="24.7265625" style="19" customWidth="1"/>
    <col min="9472" max="9472" width="12.7265625" style="19" customWidth="1"/>
    <col min="9473" max="9473" width="16.7265625" style="19" customWidth="1"/>
    <col min="9474" max="9474" width="18.7265625" style="19" customWidth="1"/>
    <col min="9475" max="9721" width="9.1796875" style="19"/>
    <col min="9722" max="9722" width="5.7265625" style="19" customWidth="1"/>
    <col min="9723" max="9723" width="42.7265625" style="19" customWidth="1"/>
    <col min="9724" max="9724" width="16.7265625" style="19" customWidth="1"/>
    <col min="9725" max="9725" width="24.7265625" style="19" customWidth="1"/>
    <col min="9726" max="9726" width="16.7265625" style="19" customWidth="1"/>
    <col min="9727" max="9727" width="24.7265625" style="19" customWidth="1"/>
    <col min="9728" max="9728" width="12.7265625" style="19" customWidth="1"/>
    <col min="9729" max="9729" width="16.7265625" style="19" customWidth="1"/>
    <col min="9730" max="9730" width="18.7265625" style="19" customWidth="1"/>
    <col min="9731" max="9977" width="9.1796875" style="19"/>
    <col min="9978" max="9978" width="5.7265625" style="19" customWidth="1"/>
    <col min="9979" max="9979" width="42.7265625" style="19" customWidth="1"/>
    <col min="9980" max="9980" width="16.7265625" style="19" customWidth="1"/>
    <col min="9981" max="9981" width="24.7265625" style="19" customWidth="1"/>
    <col min="9982" max="9982" width="16.7265625" style="19" customWidth="1"/>
    <col min="9983" max="9983" width="24.7265625" style="19" customWidth="1"/>
    <col min="9984" max="9984" width="12.7265625" style="19" customWidth="1"/>
    <col min="9985" max="9985" width="16.7265625" style="19" customWidth="1"/>
    <col min="9986" max="9986" width="18.7265625" style="19" customWidth="1"/>
    <col min="9987" max="10233" width="9.1796875" style="19"/>
    <col min="10234" max="10234" width="5.7265625" style="19" customWidth="1"/>
    <col min="10235" max="10235" width="42.7265625" style="19" customWidth="1"/>
    <col min="10236" max="10236" width="16.7265625" style="19" customWidth="1"/>
    <col min="10237" max="10237" width="24.7265625" style="19" customWidth="1"/>
    <col min="10238" max="10238" width="16.7265625" style="19" customWidth="1"/>
    <col min="10239" max="10239" width="24.7265625" style="19" customWidth="1"/>
    <col min="10240" max="10240" width="12.7265625" style="19" customWidth="1"/>
    <col min="10241" max="10241" width="16.7265625" style="19" customWidth="1"/>
    <col min="10242" max="10242" width="18.7265625" style="19" customWidth="1"/>
    <col min="10243" max="10489" width="9.1796875" style="19"/>
    <col min="10490" max="10490" width="5.7265625" style="19" customWidth="1"/>
    <col min="10491" max="10491" width="42.7265625" style="19" customWidth="1"/>
    <col min="10492" max="10492" width="16.7265625" style="19" customWidth="1"/>
    <col min="10493" max="10493" width="24.7265625" style="19" customWidth="1"/>
    <col min="10494" max="10494" width="16.7265625" style="19" customWidth="1"/>
    <col min="10495" max="10495" width="24.7265625" style="19" customWidth="1"/>
    <col min="10496" max="10496" width="12.7265625" style="19" customWidth="1"/>
    <col min="10497" max="10497" width="16.7265625" style="19" customWidth="1"/>
    <col min="10498" max="10498" width="18.7265625" style="19" customWidth="1"/>
    <col min="10499" max="10745" width="9.1796875" style="19"/>
    <col min="10746" max="10746" width="5.7265625" style="19" customWidth="1"/>
    <col min="10747" max="10747" width="42.7265625" style="19" customWidth="1"/>
    <col min="10748" max="10748" width="16.7265625" style="19" customWidth="1"/>
    <col min="10749" max="10749" width="24.7265625" style="19" customWidth="1"/>
    <col min="10750" max="10750" width="16.7265625" style="19" customWidth="1"/>
    <col min="10751" max="10751" width="24.7265625" style="19" customWidth="1"/>
    <col min="10752" max="10752" width="12.7265625" style="19" customWidth="1"/>
    <col min="10753" max="10753" width="16.7265625" style="19" customWidth="1"/>
    <col min="10754" max="10754" width="18.7265625" style="19" customWidth="1"/>
    <col min="10755" max="11001" width="9.1796875" style="19"/>
    <col min="11002" max="11002" width="5.7265625" style="19" customWidth="1"/>
    <col min="11003" max="11003" width="42.7265625" style="19" customWidth="1"/>
    <col min="11004" max="11004" width="16.7265625" style="19" customWidth="1"/>
    <col min="11005" max="11005" width="24.7265625" style="19" customWidth="1"/>
    <col min="11006" max="11006" width="16.7265625" style="19" customWidth="1"/>
    <col min="11007" max="11007" width="24.7265625" style="19" customWidth="1"/>
    <col min="11008" max="11008" width="12.7265625" style="19" customWidth="1"/>
    <col min="11009" max="11009" width="16.7265625" style="19" customWidth="1"/>
    <col min="11010" max="11010" width="18.7265625" style="19" customWidth="1"/>
    <col min="11011" max="11257" width="9.1796875" style="19"/>
    <col min="11258" max="11258" width="5.7265625" style="19" customWidth="1"/>
    <col min="11259" max="11259" width="42.7265625" style="19" customWidth="1"/>
    <col min="11260" max="11260" width="16.7265625" style="19" customWidth="1"/>
    <col min="11261" max="11261" width="24.7265625" style="19" customWidth="1"/>
    <col min="11262" max="11262" width="16.7265625" style="19" customWidth="1"/>
    <col min="11263" max="11263" width="24.7265625" style="19" customWidth="1"/>
    <col min="11264" max="11264" width="12.7265625" style="19" customWidth="1"/>
    <col min="11265" max="11265" width="16.7265625" style="19" customWidth="1"/>
    <col min="11266" max="11266" width="18.7265625" style="19" customWidth="1"/>
    <col min="11267" max="11513" width="9.1796875" style="19"/>
    <col min="11514" max="11514" width="5.7265625" style="19" customWidth="1"/>
    <col min="11515" max="11515" width="42.7265625" style="19" customWidth="1"/>
    <col min="11516" max="11516" width="16.7265625" style="19" customWidth="1"/>
    <col min="11517" max="11517" width="24.7265625" style="19" customWidth="1"/>
    <col min="11518" max="11518" width="16.7265625" style="19" customWidth="1"/>
    <col min="11519" max="11519" width="24.7265625" style="19" customWidth="1"/>
    <col min="11520" max="11520" width="12.7265625" style="19" customWidth="1"/>
    <col min="11521" max="11521" width="16.7265625" style="19" customWidth="1"/>
    <col min="11522" max="11522" width="18.7265625" style="19" customWidth="1"/>
    <col min="11523" max="11769" width="9.1796875" style="19"/>
    <col min="11770" max="11770" width="5.7265625" style="19" customWidth="1"/>
    <col min="11771" max="11771" width="42.7265625" style="19" customWidth="1"/>
    <col min="11772" max="11772" width="16.7265625" style="19" customWidth="1"/>
    <col min="11773" max="11773" width="24.7265625" style="19" customWidth="1"/>
    <col min="11774" max="11774" width="16.7265625" style="19" customWidth="1"/>
    <col min="11775" max="11775" width="24.7265625" style="19" customWidth="1"/>
    <col min="11776" max="11776" width="12.7265625" style="19" customWidth="1"/>
    <col min="11777" max="11777" width="16.7265625" style="19" customWidth="1"/>
    <col min="11778" max="11778" width="18.7265625" style="19" customWidth="1"/>
    <col min="11779" max="12025" width="9.1796875" style="19"/>
    <col min="12026" max="12026" width="5.7265625" style="19" customWidth="1"/>
    <col min="12027" max="12027" width="42.7265625" style="19" customWidth="1"/>
    <col min="12028" max="12028" width="16.7265625" style="19" customWidth="1"/>
    <col min="12029" max="12029" width="24.7265625" style="19" customWidth="1"/>
    <col min="12030" max="12030" width="16.7265625" style="19" customWidth="1"/>
    <col min="12031" max="12031" width="24.7265625" style="19" customWidth="1"/>
    <col min="12032" max="12032" width="12.7265625" style="19" customWidth="1"/>
    <col min="12033" max="12033" width="16.7265625" style="19" customWidth="1"/>
    <col min="12034" max="12034" width="18.7265625" style="19" customWidth="1"/>
    <col min="12035" max="12281" width="9.1796875" style="19"/>
    <col min="12282" max="12282" width="5.7265625" style="19" customWidth="1"/>
    <col min="12283" max="12283" width="42.7265625" style="19" customWidth="1"/>
    <col min="12284" max="12284" width="16.7265625" style="19" customWidth="1"/>
    <col min="12285" max="12285" width="24.7265625" style="19" customWidth="1"/>
    <col min="12286" max="12286" width="16.7265625" style="19" customWidth="1"/>
    <col min="12287" max="12287" width="24.7265625" style="19" customWidth="1"/>
    <col min="12288" max="12288" width="12.7265625" style="19" customWidth="1"/>
    <col min="12289" max="12289" width="16.7265625" style="19" customWidth="1"/>
    <col min="12290" max="12290" width="18.7265625" style="19" customWidth="1"/>
    <col min="12291" max="12537" width="9.1796875" style="19"/>
    <col min="12538" max="12538" width="5.7265625" style="19" customWidth="1"/>
    <col min="12539" max="12539" width="42.7265625" style="19" customWidth="1"/>
    <col min="12540" max="12540" width="16.7265625" style="19" customWidth="1"/>
    <col min="12541" max="12541" width="24.7265625" style="19" customWidth="1"/>
    <col min="12542" max="12542" width="16.7265625" style="19" customWidth="1"/>
    <col min="12543" max="12543" width="24.7265625" style="19" customWidth="1"/>
    <col min="12544" max="12544" width="12.7265625" style="19" customWidth="1"/>
    <col min="12545" max="12545" width="16.7265625" style="19" customWidth="1"/>
    <col min="12546" max="12546" width="18.7265625" style="19" customWidth="1"/>
    <col min="12547" max="12793" width="9.1796875" style="19"/>
    <col min="12794" max="12794" width="5.7265625" style="19" customWidth="1"/>
    <col min="12795" max="12795" width="42.7265625" style="19" customWidth="1"/>
    <col min="12796" max="12796" width="16.7265625" style="19" customWidth="1"/>
    <col min="12797" max="12797" width="24.7265625" style="19" customWidth="1"/>
    <col min="12798" max="12798" width="16.7265625" style="19" customWidth="1"/>
    <col min="12799" max="12799" width="24.7265625" style="19" customWidth="1"/>
    <col min="12800" max="12800" width="12.7265625" style="19" customWidth="1"/>
    <col min="12801" max="12801" width="16.7265625" style="19" customWidth="1"/>
    <col min="12802" max="12802" width="18.7265625" style="19" customWidth="1"/>
    <col min="12803" max="13049" width="9.1796875" style="19"/>
    <col min="13050" max="13050" width="5.7265625" style="19" customWidth="1"/>
    <col min="13051" max="13051" width="42.7265625" style="19" customWidth="1"/>
    <col min="13052" max="13052" width="16.7265625" style="19" customWidth="1"/>
    <col min="13053" max="13053" width="24.7265625" style="19" customWidth="1"/>
    <col min="13054" max="13054" width="16.7265625" style="19" customWidth="1"/>
    <col min="13055" max="13055" width="24.7265625" style="19" customWidth="1"/>
    <col min="13056" max="13056" width="12.7265625" style="19" customWidth="1"/>
    <col min="13057" max="13057" width="16.7265625" style="19" customWidth="1"/>
    <col min="13058" max="13058" width="18.7265625" style="19" customWidth="1"/>
    <col min="13059" max="13305" width="9.1796875" style="19"/>
    <col min="13306" max="13306" width="5.7265625" style="19" customWidth="1"/>
    <col min="13307" max="13307" width="42.7265625" style="19" customWidth="1"/>
    <col min="13308" max="13308" width="16.7265625" style="19" customWidth="1"/>
    <col min="13309" max="13309" width="24.7265625" style="19" customWidth="1"/>
    <col min="13310" max="13310" width="16.7265625" style="19" customWidth="1"/>
    <col min="13311" max="13311" width="24.7265625" style="19" customWidth="1"/>
    <col min="13312" max="13312" width="12.7265625" style="19" customWidth="1"/>
    <col min="13313" max="13313" width="16.7265625" style="19" customWidth="1"/>
    <col min="13314" max="13314" width="18.7265625" style="19" customWidth="1"/>
    <col min="13315" max="13561" width="9.1796875" style="19"/>
    <col min="13562" max="13562" width="5.7265625" style="19" customWidth="1"/>
    <col min="13563" max="13563" width="42.7265625" style="19" customWidth="1"/>
    <col min="13564" max="13564" width="16.7265625" style="19" customWidth="1"/>
    <col min="13565" max="13565" width="24.7265625" style="19" customWidth="1"/>
    <col min="13566" max="13566" width="16.7265625" style="19" customWidth="1"/>
    <col min="13567" max="13567" width="24.7265625" style="19" customWidth="1"/>
    <col min="13568" max="13568" width="12.7265625" style="19" customWidth="1"/>
    <col min="13569" max="13569" width="16.7265625" style="19" customWidth="1"/>
    <col min="13570" max="13570" width="18.7265625" style="19" customWidth="1"/>
    <col min="13571" max="13817" width="9.1796875" style="19"/>
    <col min="13818" max="13818" width="5.7265625" style="19" customWidth="1"/>
    <col min="13819" max="13819" width="42.7265625" style="19" customWidth="1"/>
    <col min="13820" max="13820" width="16.7265625" style="19" customWidth="1"/>
    <col min="13821" max="13821" width="24.7265625" style="19" customWidth="1"/>
    <col min="13822" max="13822" width="16.7265625" style="19" customWidth="1"/>
    <col min="13823" max="13823" width="24.7265625" style="19" customWidth="1"/>
    <col min="13824" max="13824" width="12.7265625" style="19" customWidth="1"/>
    <col min="13825" max="13825" width="16.7265625" style="19" customWidth="1"/>
    <col min="13826" max="13826" width="18.7265625" style="19" customWidth="1"/>
    <col min="13827" max="14073" width="9.1796875" style="19"/>
    <col min="14074" max="14074" width="5.7265625" style="19" customWidth="1"/>
    <col min="14075" max="14075" width="42.7265625" style="19" customWidth="1"/>
    <col min="14076" max="14076" width="16.7265625" style="19" customWidth="1"/>
    <col min="14077" max="14077" width="24.7265625" style="19" customWidth="1"/>
    <col min="14078" max="14078" width="16.7265625" style="19" customWidth="1"/>
    <col min="14079" max="14079" width="24.7265625" style="19" customWidth="1"/>
    <col min="14080" max="14080" width="12.7265625" style="19" customWidth="1"/>
    <col min="14081" max="14081" width="16.7265625" style="19" customWidth="1"/>
    <col min="14082" max="14082" width="18.7265625" style="19" customWidth="1"/>
    <col min="14083" max="14329" width="9.1796875" style="19"/>
    <col min="14330" max="14330" width="5.7265625" style="19" customWidth="1"/>
    <col min="14331" max="14331" width="42.7265625" style="19" customWidth="1"/>
    <col min="14332" max="14332" width="16.7265625" style="19" customWidth="1"/>
    <col min="14333" max="14333" width="24.7265625" style="19" customWidth="1"/>
    <col min="14334" max="14334" width="16.7265625" style="19" customWidth="1"/>
    <col min="14335" max="14335" width="24.7265625" style="19" customWidth="1"/>
    <col min="14336" max="14336" width="12.7265625" style="19" customWidth="1"/>
    <col min="14337" max="14337" width="16.7265625" style="19" customWidth="1"/>
    <col min="14338" max="14338" width="18.7265625" style="19" customWidth="1"/>
    <col min="14339" max="14585" width="9.1796875" style="19"/>
    <col min="14586" max="14586" width="5.7265625" style="19" customWidth="1"/>
    <col min="14587" max="14587" width="42.7265625" style="19" customWidth="1"/>
    <col min="14588" max="14588" width="16.7265625" style="19" customWidth="1"/>
    <col min="14589" max="14589" width="24.7265625" style="19" customWidth="1"/>
    <col min="14590" max="14590" width="16.7265625" style="19" customWidth="1"/>
    <col min="14591" max="14591" width="24.7265625" style="19" customWidth="1"/>
    <col min="14592" max="14592" width="12.7265625" style="19" customWidth="1"/>
    <col min="14593" max="14593" width="16.7265625" style="19" customWidth="1"/>
    <col min="14594" max="14594" width="18.7265625" style="19" customWidth="1"/>
    <col min="14595" max="14841" width="9.1796875" style="19"/>
    <col min="14842" max="14842" width="5.7265625" style="19" customWidth="1"/>
    <col min="14843" max="14843" width="42.7265625" style="19" customWidth="1"/>
    <col min="14844" max="14844" width="16.7265625" style="19" customWidth="1"/>
    <col min="14845" max="14845" width="24.7265625" style="19" customWidth="1"/>
    <col min="14846" max="14846" width="16.7265625" style="19" customWidth="1"/>
    <col min="14847" max="14847" width="24.7265625" style="19" customWidth="1"/>
    <col min="14848" max="14848" width="12.7265625" style="19" customWidth="1"/>
    <col min="14849" max="14849" width="16.7265625" style="19" customWidth="1"/>
    <col min="14850" max="14850" width="18.7265625" style="19" customWidth="1"/>
    <col min="14851" max="15097" width="9.1796875" style="19"/>
    <col min="15098" max="15098" width="5.7265625" style="19" customWidth="1"/>
    <col min="15099" max="15099" width="42.7265625" style="19" customWidth="1"/>
    <col min="15100" max="15100" width="16.7265625" style="19" customWidth="1"/>
    <col min="15101" max="15101" width="24.7265625" style="19" customWidth="1"/>
    <col min="15102" max="15102" width="16.7265625" style="19" customWidth="1"/>
    <col min="15103" max="15103" width="24.7265625" style="19" customWidth="1"/>
    <col min="15104" max="15104" width="12.7265625" style="19" customWidth="1"/>
    <col min="15105" max="15105" width="16.7265625" style="19" customWidth="1"/>
    <col min="15106" max="15106" width="18.7265625" style="19" customWidth="1"/>
    <col min="15107" max="15353" width="9.1796875" style="19"/>
    <col min="15354" max="15354" width="5.7265625" style="19" customWidth="1"/>
    <col min="15355" max="15355" width="42.7265625" style="19" customWidth="1"/>
    <col min="15356" max="15356" width="16.7265625" style="19" customWidth="1"/>
    <col min="15357" max="15357" width="24.7265625" style="19" customWidth="1"/>
    <col min="15358" max="15358" width="16.7265625" style="19" customWidth="1"/>
    <col min="15359" max="15359" width="24.7265625" style="19" customWidth="1"/>
    <col min="15360" max="15360" width="12.7265625" style="19" customWidth="1"/>
    <col min="15361" max="15361" width="16.7265625" style="19" customWidth="1"/>
    <col min="15362" max="15362" width="18.7265625" style="19" customWidth="1"/>
    <col min="15363" max="15609" width="9.1796875" style="19"/>
    <col min="15610" max="15610" width="5.7265625" style="19" customWidth="1"/>
    <col min="15611" max="15611" width="42.7265625" style="19" customWidth="1"/>
    <col min="15612" max="15612" width="16.7265625" style="19" customWidth="1"/>
    <col min="15613" max="15613" width="24.7265625" style="19" customWidth="1"/>
    <col min="15614" max="15614" width="16.7265625" style="19" customWidth="1"/>
    <col min="15615" max="15615" width="24.7265625" style="19" customWidth="1"/>
    <col min="15616" max="15616" width="12.7265625" style="19" customWidth="1"/>
    <col min="15617" max="15617" width="16.7265625" style="19" customWidth="1"/>
    <col min="15618" max="15618" width="18.7265625" style="19" customWidth="1"/>
    <col min="15619" max="15865" width="9.1796875" style="19"/>
    <col min="15866" max="15866" width="5.7265625" style="19" customWidth="1"/>
    <col min="15867" max="15867" width="42.7265625" style="19" customWidth="1"/>
    <col min="15868" max="15868" width="16.7265625" style="19" customWidth="1"/>
    <col min="15869" max="15869" width="24.7265625" style="19" customWidth="1"/>
    <col min="15870" max="15870" width="16.7265625" style="19" customWidth="1"/>
    <col min="15871" max="15871" width="24.7265625" style="19" customWidth="1"/>
    <col min="15872" max="15872" width="12.7265625" style="19" customWidth="1"/>
    <col min="15873" max="15873" width="16.7265625" style="19" customWidth="1"/>
    <col min="15874" max="15874" width="18.7265625" style="19" customWidth="1"/>
    <col min="15875" max="16121" width="9.1796875" style="19"/>
    <col min="16122" max="16122" width="5.7265625" style="19" customWidth="1"/>
    <col min="16123" max="16123" width="42.7265625" style="19" customWidth="1"/>
    <col min="16124" max="16124" width="16.7265625" style="19" customWidth="1"/>
    <col min="16125" max="16125" width="24.7265625" style="19" customWidth="1"/>
    <col min="16126" max="16126" width="16.7265625" style="19" customWidth="1"/>
    <col min="16127" max="16127" width="24.7265625" style="19" customWidth="1"/>
    <col min="16128" max="16128" width="12.7265625" style="19" customWidth="1"/>
    <col min="16129" max="16129" width="16.7265625" style="19" customWidth="1"/>
    <col min="16130" max="16130" width="18.7265625" style="19" customWidth="1"/>
    <col min="16131" max="16384" width="9.1796875" style="19"/>
  </cols>
  <sheetData>
    <row r="1" spans="1:25" s="1" customFormat="1" x14ac:dyDescent="0.35">
      <c r="A1" s="552"/>
      <c r="B1" s="1703"/>
      <c r="C1" s="552"/>
      <c r="G1" s="2137" t="s">
        <v>5437</v>
      </c>
      <c r="H1" s="2137"/>
      <c r="I1" s="2137"/>
      <c r="J1" s="2137"/>
      <c r="N1" s="2499"/>
      <c r="O1" s="2499"/>
      <c r="P1" s="2499"/>
      <c r="Q1" s="2499"/>
      <c r="R1" s="10"/>
      <c r="S1" s="10"/>
      <c r="T1" s="10"/>
      <c r="U1" s="10"/>
      <c r="V1" s="10"/>
      <c r="W1" s="10"/>
      <c r="X1" s="10"/>
      <c r="Y1" s="10"/>
    </row>
    <row r="2" spans="1:25" s="1" customFormat="1" x14ac:dyDescent="0.35">
      <c r="A2" s="552"/>
      <c r="B2" s="1703"/>
      <c r="C2" s="552"/>
      <c r="G2" s="2137"/>
      <c r="H2" s="2137"/>
      <c r="I2" s="2137"/>
      <c r="J2" s="2137"/>
      <c r="P2" s="9"/>
      <c r="Q2" s="9"/>
      <c r="R2" s="10"/>
      <c r="S2" s="10"/>
      <c r="T2" s="10"/>
      <c r="U2" s="10"/>
      <c r="V2" s="10"/>
      <c r="W2" s="10"/>
      <c r="X2" s="10"/>
      <c r="Y2" s="10"/>
    </row>
    <row r="3" spans="1:25" s="1" customFormat="1" x14ac:dyDescent="0.35">
      <c r="A3" s="552"/>
      <c r="B3" s="1703"/>
      <c r="C3" s="552"/>
      <c r="I3" s="9"/>
      <c r="J3" s="1757"/>
      <c r="P3" s="9"/>
      <c r="Q3" s="9"/>
      <c r="R3" s="10"/>
      <c r="S3" s="10"/>
      <c r="T3" s="10"/>
      <c r="U3" s="10"/>
      <c r="V3" s="10"/>
      <c r="W3" s="10"/>
      <c r="X3" s="10"/>
      <c r="Y3" s="10"/>
    </row>
    <row r="4" spans="1:25" s="1" customFormat="1" x14ac:dyDescent="0.35">
      <c r="A4" s="552"/>
      <c r="B4" s="1703"/>
      <c r="C4" s="552"/>
      <c r="I4" s="9"/>
      <c r="J4" s="1757"/>
      <c r="P4" s="9"/>
      <c r="Q4" s="9"/>
      <c r="R4" s="10"/>
      <c r="S4" s="10"/>
      <c r="T4" s="10"/>
      <c r="U4" s="10"/>
      <c r="V4" s="10"/>
      <c r="W4" s="10"/>
      <c r="X4" s="10"/>
      <c r="Y4" s="10"/>
    </row>
    <row r="5" spans="1:25" s="1" customFormat="1" x14ac:dyDescent="0.35">
      <c r="A5" s="552"/>
      <c r="B5" s="1703"/>
      <c r="C5" s="552"/>
      <c r="I5" s="9"/>
      <c r="J5" s="1757"/>
      <c r="P5" s="9"/>
      <c r="Q5" s="9"/>
      <c r="R5" s="10"/>
      <c r="S5" s="10"/>
      <c r="T5" s="10"/>
      <c r="U5" s="10"/>
      <c r="V5" s="10"/>
      <c r="W5" s="10"/>
      <c r="X5" s="10"/>
      <c r="Y5" s="10"/>
    </row>
    <row r="6" spans="1:25" s="1" customFormat="1" x14ac:dyDescent="0.35">
      <c r="A6" s="552"/>
      <c r="B6" s="1703"/>
      <c r="C6" s="552"/>
      <c r="I6" s="9"/>
      <c r="J6" s="1757"/>
      <c r="P6" s="9"/>
      <c r="Q6" s="9"/>
      <c r="R6" s="10"/>
      <c r="S6" s="10"/>
      <c r="T6" s="10"/>
      <c r="U6" s="10"/>
      <c r="V6" s="10"/>
      <c r="W6" s="10"/>
      <c r="X6" s="10"/>
      <c r="Y6" s="10"/>
    </row>
    <row r="7" spans="1:25" s="1" customFormat="1" x14ac:dyDescent="0.35">
      <c r="A7" s="552"/>
      <c r="B7" s="1703"/>
      <c r="C7" s="552"/>
      <c r="I7" s="9"/>
      <c r="J7" s="1757"/>
      <c r="P7" s="9"/>
      <c r="Q7" s="9"/>
      <c r="R7" s="10"/>
      <c r="S7" s="10"/>
      <c r="T7" s="10"/>
      <c r="U7" s="10"/>
      <c r="V7" s="10"/>
      <c r="W7" s="10"/>
      <c r="X7" s="10"/>
      <c r="Y7" s="10"/>
    </row>
    <row r="8" spans="1:25" s="1122" customFormat="1" x14ac:dyDescent="0.35">
      <c r="A8" s="2218" t="s">
        <v>829</v>
      </c>
      <c r="B8" s="2218"/>
      <c r="C8" s="2218"/>
      <c r="D8" s="2218"/>
      <c r="E8" s="2218"/>
      <c r="F8" s="2218"/>
      <c r="G8" s="2218"/>
      <c r="H8" s="2218"/>
      <c r="I8" s="2218"/>
      <c r="J8" s="2218"/>
    </row>
    <row r="9" spans="1:25" s="1122" customFormat="1" x14ac:dyDescent="0.35">
      <c r="A9" s="2218" t="s">
        <v>709</v>
      </c>
      <c r="B9" s="2218"/>
      <c r="C9" s="2218"/>
      <c r="D9" s="2218"/>
      <c r="E9" s="2218"/>
      <c r="F9" s="2218"/>
      <c r="G9" s="2218"/>
      <c r="H9" s="2218"/>
      <c r="I9" s="2500"/>
      <c r="J9" s="2500"/>
    </row>
    <row r="10" spans="1:25" s="1122" customFormat="1" ht="15" thickBot="1" x14ac:dyDescent="0.4">
      <c r="A10" s="2218"/>
      <c r="B10" s="2218"/>
      <c r="C10" s="2218"/>
      <c r="D10" s="2218"/>
      <c r="E10" s="2218"/>
      <c r="F10" s="2218"/>
      <c r="G10" s="2218"/>
      <c r="H10" s="2218"/>
      <c r="I10" s="2500"/>
      <c r="J10" s="2500"/>
    </row>
    <row r="11" spans="1:25" s="28" customFormat="1" ht="30.65" customHeight="1" x14ac:dyDescent="0.35">
      <c r="A11" s="2146" t="s">
        <v>713</v>
      </c>
      <c r="B11" s="2457" t="s">
        <v>888</v>
      </c>
      <c r="C11" s="2459" t="s">
        <v>887</v>
      </c>
      <c r="D11" s="2149" t="s">
        <v>886</v>
      </c>
      <c r="E11" s="2149"/>
      <c r="F11" s="2149" t="s">
        <v>885</v>
      </c>
      <c r="G11" s="2149"/>
      <c r="H11" s="2460" t="s">
        <v>884</v>
      </c>
      <c r="I11" s="2452" t="s">
        <v>883</v>
      </c>
      <c r="J11" s="2454" t="s">
        <v>882</v>
      </c>
    </row>
    <row r="12" spans="1:25" s="28" customFormat="1" ht="30.75" customHeight="1" thickBot="1" x14ac:dyDescent="0.4">
      <c r="A12" s="2492"/>
      <c r="B12" s="2493"/>
      <c r="C12" s="2151"/>
      <c r="D12" s="1704" t="s">
        <v>881</v>
      </c>
      <c r="E12" s="1704" t="s">
        <v>880</v>
      </c>
      <c r="F12" s="1704" t="s">
        <v>881</v>
      </c>
      <c r="G12" s="1704" t="s">
        <v>880</v>
      </c>
      <c r="H12" s="2489"/>
      <c r="I12" s="2490"/>
      <c r="J12" s="2491"/>
    </row>
    <row r="13" spans="1:25" x14ac:dyDescent="0.35">
      <c r="A13" s="1359" t="s">
        <v>6</v>
      </c>
      <c r="B13" s="1360"/>
      <c r="C13" s="1360"/>
      <c r="D13" s="1360"/>
      <c r="E13" s="1360"/>
      <c r="F13" s="1360"/>
      <c r="G13" s="1360"/>
      <c r="H13" s="1361"/>
      <c r="I13" s="1362"/>
      <c r="J13" s="1363"/>
    </row>
    <row r="14" spans="1:25" x14ac:dyDescent="0.35">
      <c r="A14" s="1368">
        <v>1</v>
      </c>
      <c r="B14" s="832"/>
      <c r="C14" s="48" t="s">
        <v>1398</v>
      </c>
      <c r="D14" s="1380" t="s">
        <v>1397</v>
      </c>
      <c r="E14" s="902"/>
      <c r="F14" s="1379"/>
      <c r="G14" s="1379"/>
      <c r="H14" s="91">
        <v>1</v>
      </c>
      <c r="I14" s="1351"/>
      <c r="J14" s="841">
        <f t="shared" ref="J14:J29" si="0">ROUND(I14,2)*H14</f>
        <v>0</v>
      </c>
    </row>
    <row r="15" spans="1:25" x14ac:dyDescent="0.35">
      <c r="A15" s="1368">
        <v>2</v>
      </c>
      <c r="B15" s="832"/>
      <c r="C15" s="48" t="s">
        <v>1396</v>
      </c>
      <c r="D15" s="1380" t="s">
        <v>1395</v>
      </c>
      <c r="E15" s="902"/>
      <c r="F15" s="1379"/>
      <c r="G15" s="1379"/>
      <c r="H15" s="91">
        <v>1</v>
      </c>
      <c r="I15" s="1351"/>
      <c r="J15" s="841">
        <f t="shared" si="0"/>
        <v>0</v>
      </c>
    </row>
    <row r="16" spans="1:25" x14ac:dyDescent="0.35">
      <c r="A16" s="1368">
        <v>3</v>
      </c>
      <c r="B16" s="832"/>
      <c r="C16" s="48" t="s">
        <v>1394</v>
      </c>
      <c r="D16" s="1380" t="s">
        <v>1393</v>
      </c>
      <c r="E16" s="1375"/>
      <c r="F16" s="1379"/>
      <c r="G16" s="1379"/>
      <c r="H16" s="91">
        <v>1</v>
      </c>
      <c r="I16" s="1351"/>
      <c r="J16" s="841">
        <f t="shared" si="0"/>
        <v>0</v>
      </c>
    </row>
    <row r="17" spans="1:10" x14ac:dyDescent="0.35">
      <c r="A17" s="1368">
        <v>4</v>
      </c>
      <c r="B17" s="832"/>
      <c r="C17" s="48" t="s">
        <v>1392</v>
      </c>
      <c r="D17" s="1380" t="s">
        <v>1391</v>
      </c>
      <c r="E17" s="1375"/>
      <c r="F17" s="1379"/>
      <c r="G17" s="1379"/>
      <c r="H17" s="91">
        <v>1</v>
      </c>
      <c r="I17" s="1351"/>
      <c r="J17" s="841">
        <f t="shared" si="0"/>
        <v>0</v>
      </c>
    </row>
    <row r="18" spans="1:10" x14ac:dyDescent="0.35">
      <c r="A18" s="1368">
        <v>5</v>
      </c>
      <c r="B18" s="832"/>
      <c r="C18" s="48" t="s">
        <v>1390</v>
      </c>
      <c r="D18" s="1380" t="s">
        <v>1389</v>
      </c>
      <c r="E18" s="1375"/>
      <c r="F18" s="1379"/>
      <c r="G18" s="1379"/>
      <c r="H18" s="91">
        <v>1</v>
      </c>
      <c r="I18" s="1351"/>
      <c r="J18" s="841">
        <f t="shared" si="0"/>
        <v>0</v>
      </c>
    </row>
    <row r="19" spans="1:10" x14ac:dyDescent="0.35">
      <c r="A19" s="1368">
        <v>6</v>
      </c>
      <c r="B19" s="832"/>
      <c r="C19" s="48" t="s">
        <v>1388</v>
      </c>
      <c r="D19" s="1380" t="s">
        <v>1387</v>
      </c>
      <c r="E19" s="1375"/>
      <c r="F19" s="1379"/>
      <c r="G19" s="1379"/>
      <c r="H19" s="91">
        <v>1</v>
      </c>
      <c r="I19" s="1351"/>
      <c r="J19" s="841">
        <f t="shared" si="0"/>
        <v>0</v>
      </c>
    </row>
    <row r="20" spans="1:10" x14ac:dyDescent="0.35">
      <c r="A20" s="1368">
        <v>7</v>
      </c>
      <c r="B20" s="832"/>
      <c r="C20" s="48" t="s">
        <v>1386</v>
      </c>
      <c r="D20" s="1380" t="s">
        <v>1385</v>
      </c>
      <c r="E20" s="1375"/>
      <c r="F20" s="1379"/>
      <c r="G20" s="1379"/>
      <c r="H20" s="91">
        <v>1</v>
      </c>
      <c r="I20" s="1351"/>
      <c r="J20" s="841">
        <f t="shared" si="0"/>
        <v>0</v>
      </c>
    </row>
    <row r="21" spans="1:10" x14ac:dyDescent="0.35">
      <c r="A21" s="1368">
        <v>8</v>
      </c>
      <c r="B21" s="832"/>
      <c r="C21" s="48" t="s">
        <v>1384</v>
      </c>
      <c r="D21" s="1380" t="s">
        <v>1383</v>
      </c>
      <c r="E21" s="1375"/>
      <c r="F21" s="1379"/>
      <c r="G21" s="1379"/>
      <c r="H21" s="91">
        <v>1</v>
      </c>
      <c r="I21" s="1351"/>
      <c r="J21" s="841">
        <f t="shared" si="0"/>
        <v>0</v>
      </c>
    </row>
    <row r="22" spans="1:10" x14ac:dyDescent="0.35">
      <c r="A22" s="1368">
        <v>9</v>
      </c>
      <c r="B22" s="832"/>
      <c r="C22" s="48" t="s">
        <v>1382</v>
      </c>
      <c r="D22" s="1380" t="s">
        <v>1381</v>
      </c>
      <c r="E22" s="1375"/>
      <c r="F22" s="1379"/>
      <c r="G22" s="1379"/>
      <c r="H22" s="91">
        <v>1</v>
      </c>
      <c r="I22" s="1351"/>
      <c r="J22" s="841">
        <f t="shared" si="0"/>
        <v>0</v>
      </c>
    </row>
    <row r="23" spans="1:10" x14ac:dyDescent="0.35">
      <c r="A23" s="1368">
        <v>10</v>
      </c>
      <c r="B23" s="832"/>
      <c r="C23" s="48" t="s">
        <v>1380</v>
      </c>
      <c r="D23" s="1380" t="s">
        <v>1379</v>
      </c>
      <c r="E23" s="902"/>
      <c r="F23" s="1379"/>
      <c r="G23" s="1379"/>
      <c r="H23" s="91">
        <v>1</v>
      </c>
      <c r="I23" s="1351"/>
      <c r="J23" s="841">
        <f t="shared" si="0"/>
        <v>0</v>
      </c>
    </row>
    <row r="24" spans="1:10" x14ac:dyDescent="0.35">
      <c r="A24" s="1368">
        <v>11</v>
      </c>
      <c r="B24" s="832"/>
      <c r="C24" s="48" t="s">
        <v>1378</v>
      </c>
      <c r="D24" s="1380" t="s">
        <v>1377</v>
      </c>
      <c r="E24" s="902"/>
      <c r="F24" s="1379"/>
      <c r="G24" s="1379"/>
      <c r="H24" s="91">
        <v>1</v>
      </c>
      <c r="I24" s="1351"/>
      <c r="J24" s="841">
        <f t="shared" si="0"/>
        <v>0</v>
      </c>
    </row>
    <row r="25" spans="1:10" x14ac:dyDescent="0.35">
      <c r="A25" s="1368">
        <v>12</v>
      </c>
      <c r="B25" s="832"/>
      <c r="C25" s="48" t="s">
        <v>1376</v>
      </c>
      <c r="D25" s="1380" t="s">
        <v>1375</v>
      </c>
      <c r="E25" s="902"/>
      <c r="F25" s="1379"/>
      <c r="G25" s="1379"/>
      <c r="H25" s="91">
        <v>1</v>
      </c>
      <c r="I25" s="1351"/>
      <c r="J25" s="841">
        <f t="shared" si="0"/>
        <v>0</v>
      </c>
    </row>
    <row r="26" spans="1:10" x14ac:dyDescent="0.35">
      <c r="A26" s="1368">
        <v>13</v>
      </c>
      <c r="B26" s="832"/>
      <c r="C26" s="48" t="s">
        <v>1374</v>
      </c>
      <c r="D26" s="1380" t="s">
        <v>1373</v>
      </c>
      <c r="E26" s="1375"/>
      <c r="F26" s="1379"/>
      <c r="G26" s="1379"/>
      <c r="H26" s="91">
        <v>1</v>
      </c>
      <c r="I26" s="1351"/>
      <c r="J26" s="841">
        <f t="shared" si="0"/>
        <v>0</v>
      </c>
    </row>
    <row r="27" spans="1:10" x14ac:dyDescent="0.35">
      <c r="A27" s="1368">
        <v>14</v>
      </c>
      <c r="B27" s="832"/>
      <c r="C27" s="48" t="s">
        <v>1372</v>
      </c>
      <c r="D27" s="1380" t="s">
        <v>1371</v>
      </c>
      <c r="E27" s="1375"/>
      <c r="F27" s="1379"/>
      <c r="G27" s="1379"/>
      <c r="H27" s="91">
        <v>1</v>
      </c>
      <c r="I27" s="1351"/>
      <c r="J27" s="841">
        <f t="shared" si="0"/>
        <v>0</v>
      </c>
    </row>
    <row r="28" spans="1:10" x14ac:dyDescent="0.35">
      <c r="A28" s="1368">
        <v>15</v>
      </c>
      <c r="B28" s="832"/>
      <c r="C28" s="48" t="s">
        <v>1370</v>
      </c>
      <c r="D28" s="1380" t="s">
        <v>1369</v>
      </c>
      <c r="E28" s="1375"/>
      <c r="F28" s="1379"/>
      <c r="G28" s="1379"/>
      <c r="H28" s="91">
        <v>1</v>
      </c>
      <c r="I28" s="1351"/>
      <c r="J28" s="841">
        <f t="shared" si="0"/>
        <v>0</v>
      </c>
    </row>
    <row r="29" spans="1:10" ht="29.5" thickBot="1" x14ac:dyDescent="0.4">
      <c r="A29" s="1371">
        <v>16</v>
      </c>
      <c r="B29" s="1381"/>
      <c r="C29" s="1382" t="s">
        <v>4499</v>
      </c>
      <c r="D29" s="1383"/>
      <c r="E29" s="1384"/>
      <c r="F29" s="1378"/>
      <c r="G29" s="1378"/>
      <c r="H29" s="90">
        <v>1</v>
      </c>
      <c r="I29" s="1352"/>
      <c r="J29" s="1377">
        <f t="shared" si="0"/>
        <v>0</v>
      </c>
    </row>
    <row r="30" spans="1:10" x14ac:dyDescent="0.35">
      <c r="A30" s="1367"/>
      <c r="B30" s="1385"/>
      <c r="C30" s="1386" t="s">
        <v>532</v>
      </c>
      <c r="D30" s="2526"/>
      <c r="E30" s="2526"/>
      <c r="F30" s="2526"/>
      <c r="G30" s="2526"/>
      <c r="H30" s="2526"/>
      <c r="I30" s="2526"/>
      <c r="J30" s="2527"/>
    </row>
    <row r="31" spans="1:10" x14ac:dyDescent="0.35">
      <c r="A31" s="1368">
        <v>17</v>
      </c>
      <c r="B31" s="832"/>
      <c r="C31" s="1369" t="s">
        <v>1368</v>
      </c>
      <c r="D31" s="1369" t="s">
        <v>1340</v>
      </c>
      <c r="E31" s="1369" t="s">
        <v>1359</v>
      </c>
      <c r="F31" s="1379"/>
      <c r="G31" s="1379"/>
      <c r="H31" s="1387">
        <v>1</v>
      </c>
      <c r="I31" s="1351"/>
      <c r="J31" s="841">
        <f t="shared" ref="J31:J50" si="1">ROUND(I31,2)*H31</f>
        <v>0</v>
      </c>
    </row>
    <row r="32" spans="1:10" x14ac:dyDescent="0.35">
      <c r="A32" s="1368">
        <v>18</v>
      </c>
      <c r="B32" s="832"/>
      <c r="C32" s="1369" t="s">
        <v>1367</v>
      </c>
      <c r="D32" s="1369" t="s">
        <v>1340</v>
      </c>
      <c r="E32" s="1369" t="s">
        <v>1359</v>
      </c>
      <c r="F32" s="1379"/>
      <c r="G32" s="1379"/>
      <c r="H32" s="1387">
        <v>1</v>
      </c>
      <c r="I32" s="1351"/>
      <c r="J32" s="841">
        <f t="shared" si="1"/>
        <v>0</v>
      </c>
    </row>
    <row r="33" spans="1:10" x14ac:dyDescent="0.35">
      <c r="A33" s="1368">
        <v>19</v>
      </c>
      <c r="B33" s="832"/>
      <c r="C33" s="1369" t="s">
        <v>1366</v>
      </c>
      <c r="D33" s="1369" t="s">
        <v>1340</v>
      </c>
      <c r="E33" s="1369" t="s">
        <v>1363</v>
      </c>
      <c r="F33" s="1379"/>
      <c r="G33" s="1379"/>
      <c r="H33" s="1387">
        <v>1</v>
      </c>
      <c r="I33" s="1351"/>
      <c r="J33" s="841">
        <f t="shared" si="1"/>
        <v>0</v>
      </c>
    </row>
    <row r="34" spans="1:10" x14ac:dyDescent="0.35">
      <c r="A34" s="1368">
        <v>20</v>
      </c>
      <c r="B34" s="832"/>
      <c r="C34" s="1369" t="s">
        <v>1365</v>
      </c>
      <c r="D34" s="1369" t="s">
        <v>1340</v>
      </c>
      <c r="E34" s="1369"/>
      <c r="F34" s="1379"/>
      <c r="G34" s="1379"/>
      <c r="H34" s="1387">
        <v>1</v>
      </c>
      <c r="I34" s="1351"/>
      <c r="J34" s="841">
        <f t="shared" si="1"/>
        <v>0</v>
      </c>
    </row>
    <row r="35" spans="1:10" x14ac:dyDescent="0.35">
      <c r="A35" s="1368">
        <v>21</v>
      </c>
      <c r="B35" s="832"/>
      <c r="C35" s="1369" t="s">
        <v>1364</v>
      </c>
      <c r="D35" s="1369" t="s">
        <v>1340</v>
      </c>
      <c r="E35" s="1369" t="s">
        <v>1363</v>
      </c>
      <c r="F35" s="1379"/>
      <c r="G35" s="1379"/>
      <c r="H35" s="1387">
        <v>1</v>
      </c>
      <c r="I35" s="1351"/>
      <c r="J35" s="841">
        <f t="shared" si="1"/>
        <v>0</v>
      </c>
    </row>
    <row r="36" spans="1:10" x14ac:dyDescent="0.35">
      <c r="A36" s="1368">
        <v>22</v>
      </c>
      <c r="B36" s="832"/>
      <c r="C36" s="1369" t="s">
        <v>1362</v>
      </c>
      <c r="D36" s="1369" t="s">
        <v>1340</v>
      </c>
      <c r="E36" s="1369"/>
      <c r="F36" s="1379"/>
      <c r="G36" s="1379"/>
      <c r="H36" s="1387">
        <v>1</v>
      </c>
      <c r="I36" s="1351"/>
      <c r="J36" s="841">
        <f t="shared" si="1"/>
        <v>0</v>
      </c>
    </row>
    <row r="37" spans="1:10" x14ac:dyDescent="0.35">
      <c r="A37" s="1368">
        <v>23</v>
      </c>
      <c r="B37" s="832"/>
      <c r="C37" s="1369" t="s">
        <v>1361</v>
      </c>
      <c r="D37" s="1369" t="s">
        <v>1340</v>
      </c>
      <c r="E37" s="1369"/>
      <c r="F37" s="1379"/>
      <c r="G37" s="1379"/>
      <c r="H37" s="1387">
        <v>1</v>
      </c>
      <c r="I37" s="1351"/>
      <c r="J37" s="841">
        <f t="shared" si="1"/>
        <v>0</v>
      </c>
    </row>
    <row r="38" spans="1:10" x14ac:dyDescent="0.35">
      <c r="A38" s="1368">
        <v>24</v>
      </c>
      <c r="B38" s="832"/>
      <c r="C38" s="1369" t="s">
        <v>1360</v>
      </c>
      <c r="D38" s="1369" t="s">
        <v>1340</v>
      </c>
      <c r="E38" s="1369" t="s">
        <v>1359</v>
      </c>
      <c r="F38" s="1379"/>
      <c r="G38" s="1379"/>
      <c r="H38" s="1387">
        <v>1</v>
      </c>
      <c r="I38" s="1351"/>
      <c r="J38" s="841">
        <f t="shared" si="1"/>
        <v>0</v>
      </c>
    </row>
    <row r="39" spans="1:10" x14ac:dyDescent="0.35">
      <c r="A39" s="1368">
        <v>25</v>
      </c>
      <c r="B39" s="832"/>
      <c r="C39" s="1369" t="s">
        <v>1358</v>
      </c>
      <c r="D39" s="1369" t="s">
        <v>1340</v>
      </c>
      <c r="E39" s="1369" t="s">
        <v>1357</v>
      </c>
      <c r="F39" s="1379"/>
      <c r="G39" s="1379"/>
      <c r="H39" s="1387">
        <v>1</v>
      </c>
      <c r="I39" s="1351"/>
      <c r="J39" s="841">
        <f t="shared" si="1"/>
        <v>0</v>
      </c>
    </row>
    <row r="40" spans="1:10" x14ac:dyDescent="0.35">
      <c r="A40" s="1368">
        <v>26</v>
      </c>
      <c r="B40" s="832"/>
      <c r="C40" s="1369" t="s">
        <v>1356</v>
      </c>
      <c r="D40" s="1369" t="s">
        <v>1340</v>
      </c>
      <c r="E40" s="1369"/>
      <c r="F40" s="1379"/>
      <c r="G40" s="1379"/>
      <c r="H40" s="1387">
        <v>1</v>
      </c>
      <c r="I40" s="1351"/>
      <c r="J40" s="841">
        <f t="shared" si="1"/>
        <v>0</v>
      </c>
    </row>
    <row r="41" spans="1:10" x14ac:dyDescent="0.35">
      <c r="A41" s="1368">
        <v>27</v>
      </c>
      <c r="B41" s="832"/>
      <c r="C41" s="1369" t="s">
        <v>1355</v>
      </c>
      <c r="D41" s="1369" t="s">
        <v>1340</v>
      </c>
      <c r="E41" s="1369" t="s">
        <v>1354</v>
      </c>
      <c r="F41" s="1379"/>
      <c r="G41" s="1379"/>
      <c r="H41" s="1387">
        <v>1</v>
      </c>
      <c r="I41" s="1351"/>
      <c r="J41" s="841">
        <f t="shared" si="1"/>
        <v>0</v>
      </c>
    </row>
    <row r="42" spans="1:10" x14ac:dyDescent="0.35">
      <c r="A42" s="1368">
        <v>28</v>
      </c>
      <c r="B42" s="832"/>
      <c r="C42" s="1369" t="s">
        <v>1353</v>
      </c>
      <c r="D42" s="1369" t="s">
        <v>1340</v>
      </c>
      <c r="E42" s="1369" t="s">
        <v>1352</v>
      </c>
      <c r="F42" s="1379"/>
      <c r="G42" s="1379"/>
      <c r="H42" s="1387">
        <v>1</v>
      </c>
      <c r="I42" s="1351"/>
      <c r="J42" s="841">
        <f t="shared" si="1"/>
        <v>0</v>
      </c>
    </row>
    <row r="43" spans="1:10" x14ac:dyDescent="0.35">
      <c r="A43" s="1368">
        <v>29</v>
      </c>
      <c r="B43" s="832"/>
      <c r="C43" s="1369" t="s">
        <v>1351</v>
      </c>
      <c r="D43" s="1369" t="s">
        <v>1340</v>
      </c>
      <c r="E43" s="1369" t="s">
        <v>1350</v>
      </c>
      <c r="F43" s="1379"/>
      <c r="G43" s="1379"/>
      <c r="H43" s="1387">
        <v>1</v>
      </c>
      <c r="I43" s="1351"/>
      <c r="J43" s="841">
        <f t="shared" si="1"/>
        <v>0</v>
      </c>
    </row>
    <row r="44" spans="1:10" x14ac:dyDescent="0.35">
      <c r="A44" s="1368">
        <v>30</v>
      </c>
      <c r="B44" s="832"/>
      <c r="C44" s="1369" t="s">
        <v>1349</v>
      </c>
      <c r="D44" s="1369" t="s">
        <v>1340</v>
      </c>
      <c r="E44" s="1369" t="s">
        <v>1348</v>
      </c>
      <c r="F44" s="1379"/>
      <c r="G44" s="1379"/>
      <c r="H44" s="1387">
        <v>1</v>
      </c>
      <c r="I44" s="1351"/>
      <c r="J44" s="841">
        <f t="shared" si="1"/>
        <v>0</v>
      </c>
    </row>
    <row r="45" spans="1:10" x14ac:dyDescent="0.35">
      <c r="A45" s="1368">
        <v>31</v>
      </c>
      <c r="B45" s="832"/>
      <c r="C45" s="1369" t="s">
        <v>1347</v>
      </c>
      <c r="D45" s="1369" t="s">
        <v>1340</v>
      </c>
      <c r="E45" s="1369" t="s">
        <v>1346</v>
      </c>
      <c r="F45" s="1379"/>
      <c r="G45" s="1379"/>
      <c r="H45" s="1387">
        <v>1</v>
      </c>
      <c r="I45" s="1351"/>
      <c r="J45" s="841">
        <f t="shared" si="1"/>
        <v>0</v>
      </c>
    </row>
    <row r="46" spans="1:10" x14ac:dyDescent="0.35">
      <c r="A46" s="1368">
        <v>32</v>
      </c>
      <c r="B46" s="832"/>
      <c r="C46" s="47" t="s">
        <v>1345</v>
      </c>
      <c r="D46" s="1369" t="s">
        <v>1340</v>
      </c>
      <c r="E46" s="1375"/>
      <c r="F46" s="1379"/>
      <c r="G46" s="1379"/>
      <c r="H46" s="1387">
        <v>1</v>
      </c>
      <c r="I46" s="1351"/>
      <c r="J46" s="841">
        <f t="shared" si="1"/>
        <v>0</v>
      </c>
    </row>
    <row r="47" spans="1:10" x14ac:dyDescent="0.35">
      <c r="A47" s="1368">
        <v>33</v>
      </c>
      <c r="B47" s="832"/>
      <c r="C47" s="47" t="s">
        <v>1344</v>
      </c>
      <c r="D47" s="1369" t="s">
        <v>1340</v>
      </c>
      <c r="E47" s="1375"/>
      <c r="F47" s="1379"/>
      <c r="G47" s="1379"/>
      <c r="H47" s="1387">
        <v>1</v>
      </c>
      <c r="I47" s="1351"/>
      <c r="J47" s="841">
        <f t="shared" si="1"/>
        <v>0</v>
      </c>
    </row>
    <row r="48" spans="1:10" x14ac:dyDescent="0.35">
      <c r="A48" s="1368">
        <v>34</v>
      </c>
      <c r="B48" s="832"/>
      <c r="C48" s="47" t="s">
        <v>1343</v>
      </c>
      <c r="D48" s="1369" t="s">
        <v>1340</v>
      </c>
      <c r="E48" s="1375"/>
      <c r="F48" s="1379"/>
      <c r="G48" s="1379"/>
      <c r="H48" s="1387">
        <v>1</v>
      </c>
      <c r="I48" s="1351"/>
      <c r="J48" s="841">
        <f t="shared" si="1"/>
        <v>0</v>
      </c>
    </row>
    <row r="49" spans="1:16" x14ac:dyDescent="0.35">
      <c r="A49" s="1368">
        <v>35</v>
      </c>
      <c r="B49" s="832"/>
      <c r="C49" s="47" t="s">
        <v>1342</v>
      </c>
      <c r="D49" s="1369" t="s">
        <v>1340</v>
      </c>
      <c r="E49" s="1375"/>
      <c r="F49" s="1379"/>
      <c r="G49" s="1379"/>
      <c r="H49" s="1387">
        <v>1</v>
      </c>
      <c r="I49" s="1351"/>
      <c r="J49" s="841">
        <f t="shared" si="1"/>
        <v>0</v>
      </c>
    </row>
    <row r="50" spans="1:16" ht="15" thickBot="1" x14ac:dyDescent="0.4">
      <c r="A50" s="1371">
        <v>36</v>
      </c>
      <c r="B50" s="1388"/>
      <c r="C50" s="1389" t="s">
        <v>1341</v>
      </c>
      <c r="D50" s="1372" t="s">
        <v>1340</v>
      </c>
      <c r="E50" s="1376"/>
      <c r="F50" s="1378"/>
      <c r="G50" s="1378"/>
      <c r="H50" s="1390">
        <v>1</v>
      </c>
      <c r="I50" s="1352"/>
      <c r="J50" s="1377">
        <f t="shared" si="1"/>
        <v>0</v>
      </c>
    </row>
    <row r="51" spans="1:16" s="1" customFormat="1" ht="15" thickBot="1" x14ac:dyDescent="0.4">
      <c r="A51" s="2447" t="s">
        <v>817</v>
      </c>
      <c r="B51" s="2448"/>
      <c r="C51" s="2448"/>
      <c r="D51" s="2448"/>
      <c r="E51" s="2448"/>
      <c r="F51" s="2448"/>
      <c r="G51" s="2448"/>
      <c r="H51" s="2448"/>
      <c r="I51" s="2494"/>
      <c r="J51" s="1350">
        <f>SUM(J14:J50)</f>
        <v>0</v>
      </c>
      <c r="K51" s="268"/>
      <c r="L51" s="268"/>
      <c r="M51" s="268"/>
      <c r="N51" s="268"/>
      <c r="O51" s="268"/>
      <c r="P51" s="268"/>
    </row>
    <row r="53" spans="1:16" ht="66.75" customHeight="1" x14ac:dyDescent="0.35">
      <c r="A53" s="2445" t="s">
        <v>5189</v>
      </c>
      <c r="B53" s="2446"/>
      <c r="C53" s="2446"/>
      <c r="D53" s="2446"/>
      <c r="E53" s="2446"/>
      <c r="F53" s="2446"/>
      <c r="G53" s="2446"/>
      <c r="H53" s="2446"/>
      <c r="I53" s="2446"/>
      <c r="J53" s="2446"/>
    </row>
  </sheetData>
  <sheetProtection algorithmName="SHA-512" hashValue="VS+/EZr9GdnIyG98e/adPwzxIpSPWF+mv9iZt9iUH4SmZwfDihsy8AViI9DtPHS31m/bTp9vvpATXolDUeMNow==" saltValue="32rnswtGer2TPNJvFr1lVw==" spinCount="100000" sheet="1" objects="1" scenarios="1"/>
  <mergeCells count="18">
    <mergeCell ref="N1:Q1"/>
    <mergeCell ref="A8:J8"/>
    <mergeCell ref="A9:H9"/>
    <mergeCell ref="I9:J9"/>
    <mergeCell ref="G1:J2"/>
    <mergeCell ref="A53:J53"/>
    <mergeCell ref="A51:I51"/>
    <mergeCell ref="A10:H10"/>
    <mergeCell ref="I10:J10"/>
    <mergeCell ref="I11:I12"/>
    <mergeCell ref="J11:J12"/>
    <mergeCell ref="D30:J30"/>
    <mergeCell ref="A11:A12"/>
    <mergeCell ref="B11:B12"/>
    <mergeCell ref="C11:C12"/>
    <mergeCell ref="D11:E11"/>
    <mergeCell ref="F11:G11"/>
    <mergeCell ref="H11:H12"/>
  </mergeCells>
  <printOptions horizontalCentered="1"/>
  <pageMargins left="0.7" right="0.7" top="0.75" bottom="0.75" header="0.3" footer="0.3"/>
  <pageSetup paperSize="9" scale="49" fitToHeight="0" orientation="landscape" horizontalDpi="4294967295" verticalDpi="4294967295"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8">
    <tabColor rgb="FFFFD1D1"/>
    <pageSetUpPr fitToPage="1"/>
  </sheetPr>
  <dimension ref="A1:Y30"/>
  <sheetViews>
    <sheetView topLeftCell="A7" zoomScale="85" zoomScaleNormal="85" workbookViewId="0">
      <selection activeCell="O26" sqref="O26"/>
    </sheetView>
  </sheetViews>
  <sheetFormatPr defaultColWidth="9.1796875" defaultRowHeight="14.5" x14ac:dyDescent="0.35"/>
  <cols>
    <col min="1" max="1" width="9.81640625" style="24" customWidth="1"/>
    <col min="2" max="2" width="16.26953125" style="24" bestFit="1" customWidth="1"/>
    <col min="3" max="3" width="43.81640625" style="24" customWidth="1"/>
    <col min="4" max="4" width="20.7265625" style="24" customWidth="1"/>
    <col min="5" max="5" width="52.7265625" style="24" customWidth="1"/>
    <col min="6" max="7" width="26.26953125" style="24" customWidth="1"/>
    <col min="8" max="8" width="16.1796875" style="24" customWidth="1"/>
    <col min="9" max="9" width="18.54296875" style="24" customWidth="1"/>
    <col min="10" max="10" width="19.81640625" style="24" customWidth="1"/>
    <col min="11" max="16384" width="9.1796875" style="24"/>
  </cols>
  <sheetData>
    <row r="1" spans="1:25" s="6" customFormat="1" x14ac:dyDescent="0.35">
      <c r="A1" s="350"/>
      <c r="B1" s="451"/>
      <c r="C1" s="350"/>
      <c r="G1" s="2137" t="s">
        <v>5438</v>
      </c>
      <c r="H1" s="2137"/>
      <c r="I1" s="2137"/>
      <c r="J1" s="2137"/>
      <c r="N1" s="2451"/>
      <c r="O1" s="2451"/>
      <c r="P1" s="2451"/>
      <c r="Q1" s="2451"/>
      <c r="R1" s="7"/>
      <c r="S1" s="7"/>
      <c r="T1" s="7"/>
      <c r="U1" s="7"/>
      <c r="V1" s="7"/>
      <c r="W1" s="7"/>
      <c r="X1" s="7"/>
      <c r="Y1" s="7"/>
    </row>
    <row r="2" spans="1:25" s="6" customFormat="1" x14ac:dyDescent="0.35">
      <c r="A2" s="350"/>
      <c r="B2" s="451"/>
      <c r="C2" s="350"/>
      <c r="G2" s="2137"/>
      <c r="H2" s="2137"/>
      <c r="I2" s="2137"/>
      <c r="J2" s="2137"/>
      <c r="P2" s="8"/>
      <c r="Q2" s="8"/>
      <c r="R2" s="7"/>
      <c r="S2" s="7"/>
      <c r="T2" s="7"/>
      <c r="U2" s="7"/>
      <c r="V2" s="7"/>
      <c r="W2" s="7"/>
      <c r="X2" s="7"/>
      <c r="Y2" s="7"/>
    </row>
    <row r="3" spans="1:25" s="6" customFormat="1" x14ac:dyDescent="0.35">
      <c r="A3" s="350"/>
      <c r="B3" s="451"/>
      <c r="C3" s="350"/>
      <c r="I3" s="8"/>
      <c r="J3" s="1760"/>
      <c r="P3" s="8"/>
      <c r="Q3" s="8"/>
      <c r="R3" s="7"/>
      <c r="S3" s="7"/>
      <c r="T3" s="7"/>
      <c r="U3" s="7"/>
      <c r="V3" s="7"/>
      <c r="W3" s="7"/>
      <c r="X3" s="7"/>
      <c r="Y3" s="7"/>
    </row>
    <row r="4" spans="1:25" s="6" customFormat="1" x14ac:dyDescent="0.35">
      <c r="A4" s="350"/>
      <c r="B4" s="451"/>
      <c r="C4" s="350"/>
      <c r="I4" s="8"/>
      <c r="J4" s="1760"/>
      <c r="P4" s="8"/>
      <c r="Q4" s="8"/>
      <c r="R4" s="7"/>
      <c r="S4" s="7"/>
      <c r="T4" s="7"/>
      <c r="U4" s="7"/>
      <c r="V4" s="7"/>
      <c r="W4" s="7"/>
      <c r="X4" s="7"/>
      <c r="Y4" s="7"/>
    </row>
    <row r="5" spans="1:25" s="6" customFormat="1" x14ac:dyDescent="0.35">
      <c r="A5" s="350"/>
      <c r="B5" s="451"/>
      <c r="C5" s="350"/>
      <c r="I5" s="8"/>
      <c r="J5" s="1760"/>
      <c r="P5" s="8"/>
      <c r="Q5" s="8"/>
      <c r="R5" s="7"/>
      <c r="S5" s="7"/>
      <c r="T5" s="7"/>
      <c r="U5" s="7"/>
      <c r="V5" s="7"/>
      <c r="W5" s="7"/>
      <c r="X5" s="7"/>
      <c r="Y5" s="7"/>
    </row>
    <row r="6" spans="1:25" s="6" customFormat="1" x14ac:dyDescent="0.35">
      <c r="A6" s="350"/>
      <c r="B6" s="451"/>
      <c r="C6" s="350"/>
      <c r="I6" s="8"/>
      <c r="J6" s="1760"/>
      <c r="P6" s="8"/>
      <c r="Q6" s="8"/>
      <c r="R6" s="7"/>
      <c r="S6" s="7"/>
      <c r="T6" s="7"/>
      <c r="U6" s="7"/>
      <c r="V6" s="7"/>
      <c r="W6" s="7"/>
      <c r="X6" s="7"/>
      <c r="Y6" s="7"/>
    </row>
    <row r="7" spans="1:25" s="6" customFormat="1" x14ac:dyDescent="0.35">
      <c r="A7" s="350"/>
      <c r="B7" s="451"/>
      <c r="C7" s="350"/>
      <c r="I7" s="8"/>
      <c r="J7" s="1760"/>
      <c r="P7" s="8"/>
      <c r="Q7" s="8"/>
      <c r="R7" s="7"/>
      <c r="S7" s="7"/>
      <c r="T7" s="7"/>
      <c r="U7" s="7"/>
      <c r="V7" s="7"/>
      <c r="W7" s="7"/>
      <c r="X7" s="7"/>
      <c r="Y7" s="7"/>
    </row>
    <row r="8" spans="1:25" s="20" customFormat="1" x14ac:dyDescent="0.35">
      <c r="A8" s="2218" t="s">
        <v>829</v>
      </c>
      <c r="B8" s="2218"/>
      <c r="C8" s="2218"/>
      <c r="D8" s="2218"/>
      <c r="E8" s="2218"/>
      <c r="F8" s="2218"/>
      <c r="G8" s="2218"/>
      <c r="H8" s="2218"/>
      <c r="I8" s="2218"/>
      <c r="J8" s="2218"/>
    </row>
    <row r="9" spans="1:25" s="20" customFormat="1" x14ac:dyDescent="0.35">
      <c r="A9" s="2218" t="s">
        <v>709</v>
      </c>
      <c r="B9" s="2218"/>
      <c r="C9" s="2218"/>
      <c r="D9" s="2218"/>
      <c r="E9" s="2218"/>
      <c r="F9" s="2218"/>
      <c r="G9" s="2218"/>
      <c r="H9" s="2218"/>
      <c r="I9" s="2444"/>
      <c r="J9" s="2444"/>
    </row>
    <row r="10" spans="1:25" s="20" customFormat="1" ht="15" thickBot="1" x14ac:dyDescent="0.4">
      <c r="A10" s="2218"/>
      <c r="B10" s="2218"/>
      <c r="C10" s="2218"/>
      <c r="D10" s="2218"/>
      <c r="E10" s="2218"/>
      <c r="F10" s="2218"/>
      <c r="G10" s="2218"/>
      <c r="H10" s="2218"/>
      <c r="I10" s="2444"/>
      <c r="J10" s="2444"/>
    </row>
    <row r="11" spans="1:25" s="28" customFormat="1" ht="30.65" customHeight="1" x14ac:dyDescent="0.35">
      <c r="A11" s="2146" t="s">
        <v>713</v>
      </c>
      <c r="B11" s="2457" t="s">
        <v>888</v>
      </c>
      <c r="C11" s="2459" t="s">
        <v>887</v>
      </c>
      <c r="D11" s="2149" t="s">
        <v>886</v>
      </c>
      <c r="E11" s="2149"/>
      <c r="F11" s="2149" t="s">
        <v>885</v>
      </c>
      <c r="G11" s="2149"/>
      <c r="H11" s="2460" t="s">
        <v>884</v>
      </c>
      <c r="I11" s="2452" t="s">
        <v>883</v>
      </c>
      <c r="J11" s="2454" t="s">
        <v>882</v>
      </c>
      <c r="Q11" s="549"/>
      <c r="R11" s="549"/>
    </row>
    <row r="12" spans="1:25" s="28" customFormat="1" ht="30.75" customHeight="1" thickBot="1" x14ac:dyDescent="0.4">
      <c r="A12" s="2492"/>
      <c r="B12" s="2493"/>
      <c r="C12" s="2151"/>
      <c r="D12" s="1704" t="s">
        <v>881</v>
      </c>
      <c r="E12" s="1704" t="s">
        <v>880</v>
      </c>
      <c r="F12" s="1704" t="s">
        <v>881</v>
      </c>
      <c r="G12" s="1704" t="s">
        <v>880</v>
      </c>
      <c r="H12" s="2489"/>
      <c r="I12" s="2490"/>
      <c r="J12" s="2491"/>
      <c r="Q12" s="549"/>
      <c r="R12" s="549"/>
    </row>
    <row r="13" spans="1:25" s="19" customFormat="1" x14ac:dyDescent="0.35">
      <c r="A13" s="2536" t="s">
        <v>7</v>
      </c>
      <c r="B13" s="2537"/>
      <c r="C13" s="40"/>
      <c r="D13" s="40"/>
      <c r="E13" s="40"/>
      <c r="F13" s="40"/>
      <c r="G13" s="40"/>
      <c r="H13" s="40"/>
      <c r="I13" s="40"/>
      <c r="J13" s="39"/>
      <c r="K13" s="49"/>
      <c r="L13" s="49"/>
      <c r="M13" s="49"/>
      <c r="N13" s="49"/>
      <c r="O13" s="49"/>
      <c r="P13" s="49"/>
      <c r="Q13" s="49"/>
      <c r="R13" s="23"/>
    </row>
    <row r="14" spans="1:25" s="19" customFormat="1" x14ac:dyDescent="0.35">
      <c r="A14" s="655"/>
      <c r="B14" s="547">
        <v>462</v>
      </c>
      <c r="C14" s="2532" t="s">
        <v>4530</v>
      </c>
      <c r="D14" s="2532"/>
      <c r="E14" s="2532"/>
      <c r="F14" s="2532"/>
      <c r="G14" s="2532"/>
      <c r="H14" s="2532"/>
      <c r="I14" s="2532"/>
      <c r="J14" s="2533"/>
      <c r="K14" s="49"/>
      <c r="L14" s="49"/>
      <c r="M14" s="49"/>
      <c r="N14" s="49"/>
      <c r="O14" s="49"/>
      <c r="P14" s="49"/>
      <c r="Q14" s="49"/>
      <c r="R14" s="23"/>
    </row>
    <row r="15" spans="1:25" s="19" customFormat="1" ht="90" customHeight="1" x14ac:dyDescent="0.35">
      <c r="A15" s="492">
        <v>1</v>
      </c>
      <c r="B15" s="1759"/>
      <c r="C15" s="594" t="s">
        <v>4531</v>
      </c>
      <c r="D15" s="594"/>
      <c r="E15" s="593" t="s">
        <v>5133</v>
      </c>
      <c r="F15" s="1391"/>
      <c r="G15" s="1391"/>
      <c r="H15" s="547">
        <v>1</v>
      </c>
      <c r="I15" s="1222"/>
      <c r="J15" s="1734">
        <f>ROUND(I15,2)*H15</f>
        <v>0</v>
      </c>
      <c r="K15" s="49"/>
      <c r="L15" s="49"/>
      <c r="M15" s="49"/>
      <c r="N15" s="49"/>
      <c r="O15" s="49"/>
      <c r="P15" s="49"/>
      <c r="Q15" s="49"/>
      <c r="R15" s="23"/>
    </row>
    <row r="16" spans="1:25" s="19" customFormat="1" ht="215.25" customHeight="1" x14ac:dyDescent="0.35">
      <c r="A16" s="492">
        <v>2</v>
      </c>
      <c r="B16" s="1759"/>
      <c r="C16" s="653" t="s">
        <v>4532</v>
      </c>
      <c r="D16" s="593"/>
      <c r="E16" s="593" t="s">
        <v>4540</v>
      </c>
      <c r="F16" s="1391"/>
      <c r="G16" s="1391"/>
      <c r="H16" s="547">
        <v>1</v>
      </c>
      <c r="I16" s="1222"/>
      <c r="J16" s="1734">
        <f>ROUND(I16,2)*H16</f>
        <v>0</v>
      </c>
      <c r="K16" s="49"/>
      <c r="L16" s="49"/>
      <c r="M16" s="49"/>
      <c r="N16" s="49"/>
      <c r="O16" s="49"/>
      <c r="P16" s="49"/>
      <c r="Q16" s="49"/>
    </row>
    <row r="17" spans="1:17" s="19" customFormat="1" ht="48.75" customHeight="1" x14ac:dyDescent="0.35">
      <c r="A17" s="492">
        <v>3</v>
      </c>
      <c r="B17" s="1759"/>
      <c r="C17" s="653" t="s">
        <v>4533</v>
      </c>
      <c r="D17" s="594"/>
      <c r="E17" s="593" t="s">
        <v>5134</v>
      </c>
      <c r="F17" s="1391"/>
      <c r="G17" s="1391"/>
      <c r="H17" s="547">
        <v>1</v>
      </c>
      <c r="I17" s="1222"/>
      <c r="J17" s="1734">
        <f t="shared" ref="J17:J19" si="0">ROUND(I17,2)*H17</f>
        <v>0</v>
      </c>
      <c r="K17" s="49"/>
      <c r="L17" s="49"/>
      <c r="M17" s="49"/>
      <c r="N17" s="49"/>
      <c r="O17" s="49"/>
      <c r="P17" s="49"/>
      <c r="Q17" s="49"/>
    </row>
    <row r="18" spans="1:17" s="19" customFormat="1" ht="45" customHeight="1" x14ac:dyDescent="0.35">
      <c r="A18" s="492">
        <v>4</v>
      </c>
      <c r="B18" s="1759"/>
      <c r="C18" s="594" t="s">
        <v>4534</v>
      </c>
      <c r="D18" s="594"/>
      <c r="E18" s="593" t="s">
        <v>5135</v>
      </c>
      <c r="F18" s="1391"/>
      <c r="G18" s="1391"/>
      <c r="H18" s="547">
        <v>1</v>
      </c>
      <c r="I18" s="1222"/>
      <c r="J18" s="1734">
        <f t="shared" si="0"/>
        <v>0</v>
      </c>
      <c r="K18" s="49"/>
      <c r="L18" s="49"/>
      <c r="M18" s="49"/>
      <c r="N18" s="49"/>
      <c r="O18" s="49"/>
      <c r="P18" s="49"/>
      <c r="Q18" s="49"/>
    </row>
    <row r="19" spans="1:17" s="19" customFormat="1" ht="87.5" thickBot="1" x14ac:dyDescent="0.4">
      <c r="A19" s="656">
        <v>5</v>
      </c>
      <c r="B19" s="493"/>
      <c r="C19" s="657" t="s">
        <v>4535</v>
      </c>
      <c r="D19" s="597"/>
      <c r="E19" s="596" t="s">
        <v>5136</v>
      </c>
      <c r="F19" s="1392"/>
      <c r="G19" s="1392"/>
      <c r="H19" s="548">
        <v>1</v>
      </c>
      <c r="I19" s="1663"/>
      <c r="J19" s="1734">
        <f t="shared" si="0"/>
        <v>0</v>
      </c>
      <c r="K19" s="49"/>
      <c r="L19" s="49"/>
      <c r="M19" s="49"/>
      <c r="N19" s="49"/>
      <c r="O19" s="49"/>
      <c r="P19" s="49"/>
      <c r="Q19" s="49"/>
    </row>
    <row r="20" spans="1:17" s="19" customFormat="1" x14ac:dyDescent="0.35">
      <c r="A20" s="658"/>
      <c r="B20" s="491">
        <v>462</v>
      </c>
      <c r="C20" s="2534" t="s">
        <v>4537</v>
      </c>
      <c r="D20" s="2534"/>
      <c r="E20" s="2534"/>
      <c r="F20" s="2534"/>
      <c r="G20" s="2534"/>
      <c r="H20" s="2534"/>
      <c r="I20" s="2534"/>
      <c r="J20" s="2535"/>
      <c r="K20" s="49"/>
      <c r="L20" s="49"/>
      <c r="M20" s="49"/>
      <c r="N20" s="49"/>
      <c r="O20" s="49"/>
      <c r="P20" s="49"/>
      <c r="Q20" s="49"/>
    </row>
    <row r="21" spans="1:17" s="19" customFormat="1" ht="29" x14ac:dyDescent="0.35">
      <c r="A21" s="1735">
        <v>6</v>
      </c>
      <c r="B21" s="1759"/>
      <c r="C21" s="594" t="s">
        <v>4538</v>
      </c>
      <c r="D21" s="654"/>
      <c r="E21" s="593" t="s">
        <v>5137</v>
      </c>
      <c r="F21" s="1391"/>
      <c r="G21" s="1391"/>
      <c r="H21" s="547">
        <v>1</v>
      </c>
      <c r="I21" s="1222"/>
      <c r="J21" s="1734">
        <f>ROUND(I21,2)*H21</f>
        <v>0</v>
      </c>
      <c r="K21" s="49"/>
      <c r="L21" s="49"/>
      <c r="M21" s="49"/>
      <c r="N21" s="49"/>
      <c r="O21" s="49"/>
      <c r="P21" s="49"/>
      <c r="Q21" s="49"/>
    </row>
    <row r="22" spans="1:17" s="19" customFormat="1" ht="73" thickBot="1" x14ac:dyDescent="0.4">
      <c r="A22" s="293">
        <v>7</v>
      </c>
      <c r="B22" s="493"/>
      <c r="C22" s="597" t="s">
        <v>4539</v>
      </c>
      <c r="D22" s="595"/>
      <c r="E22" s="596" t="s">
        <v>5138</v>
      </c>
      <c r="F22" s="1392"/>
      <c r="G22" s="1392"/>
      <c r="H22" s="548">
        <v>1</v>
      </c>
      <c r="I22" s="1663"/>
      <c r="J22" s="550">
        <f>ROUND(I22,2)*H22</f>
        <v>0</v>
      </c>
      <c r="K22" s="49"/>
      <c r="L22" s="49"/>
      <c r="M22" s="49"/>
      <c r="N22" s="49"/>
      <c r="O22" s="49"/>
      <c r="P22" s="49"/>
      <c r="Q22" s="49"/>
    </row>
    <row r="23" spans="1:17" s="19" customFormat="1" x14ac:dyDescent="0.35">
      <c r="A23" s="551"/>
      <c r="B23" s="491">
        <v>462</v>
      </c>
      <c r="C23" s="2528" t="s">
        <v>1774</v>
      </c>
      <c r="D23" s="2528"/>
      <c r="E23" s="2528"/>
      <c r="F23" s="2528"/>
      <c r="G23" s="2528"/>
      <c r="H23" s="2528"/>
      <c r="I23" s="2528"/>
      <c r="J23" s="2529"/>
      <c r="K23" s="49"/>
      <c r="L23" s="49"/>
      <c r="M23" s="49"/>
      <c r="N23" s="49"/>
      <c r="O23" s="49"/>
      <c r="P23" s="49"/>
      <c r="Q23" s="49"/>
    </row>
    <row r="24" spans="1:17" s="19" customFormat="1" ht="72.5" x14ac:dyDescent="0.35">
      <c r="A24" s="1735">
        <v>8</v>
      </c>
      <c r="B24" s="1759"/>
      <c r="C24" s="2530" t="s">
        <v>5332</v>
      </c>
      <c r="D24" s="594" t="s">
        <v>5331</v>
      </c>
      <c r="E24" s="593" t="s">
        <v>5330</v>
      </c>
      <c r="F24" s="1391"/>
      <c r="G24" s="1391"/>
      <c r="H24" s="547">
        <v>1</v>
      </c>
      <c r="I24" s="1222"/>
      <c r="J24" s="1734">
        <f>ROUND(I24,2)*H24</f>
        <v>0</v>
      </c>
      <c r="K24" s="49"/>
      <c r="L24" s="49"/>
      <c r="M24" s="49"/>
      <c r="N24" s="49"/>
      <c r="O24" s="49"/>
      <c r="P24" s="49"/>
      <c r="Q24" s="49"/>
    </row>
    <row r="25" spans="1:17" s="19" customFormat="1" ht="29" x14ac:dyDescent="0.35">
      <c r="A25" s="1735">
        <v>9</v>
      </c>
      <c r="B25" s="1759"/>
      <c r="C25" s="2530"/>
      <c r="D25" s="594" t="s">
        <v>5331</v>
      </c>
      <c r="E25" s="593" t="s">
        <v>5333</v>
      </c>
      <c r="F25" s="1391"/>
      <c r="G25" s="1391"/>
      <c r="H25" s="547">
        <v>1</v>
      </c>
      <c r="I25" s="1222"/>
      <c r="J25" s="1734">
        <f t="shared" ref="J25:J27" si="1">ROUND(I25,2)*H25</f>
        <v>0</v>
      </c>
      <c r="K25" s="49"/>
      <c r="L25" s="49"/>
      <c r="M25" s="49"/>
      <c r="N25" s="49"/>
      <c r="O25" s="49"/>
      <c r="P25" s="49"/>
      <c r="Q25" s="49"/>
    </row>
    <row r="26" spans="1:17" s="19" customFormat="1" ht="29" x14ac:dyDescent="0.35">
      <c r="A26" s="1735">
        <v>10</v>
      </c>
      <c r="B26" s="1759"/>
      <c r="C26" s="2530"/>
      <c r="D26" s="594"/>
      <c r="E26" s="593" t="s">
        <v>5334</v>
      </c>
      <c r="F26" s="1391"/>
      <c r="G26" s="1391"/>
      <c r="H26" s="547">
        <v>1</v>
      </c>
      <c r="I26" s="1222"/>
      <c r="J26" s="1734">
        <f t="shared" si="1"/>
        <v>0</v>
      </c>
      <c r="K26" s="49"/>
      <c r="L26" s="49"/>
      <c r="M26" s="49"/>
      <c r="N26" s="49"/>
      <c r="O26" s="49"/>
      <c r="P26" s="49"/>
      <c r="Q26" s="49"/>
    </row>
    <row r="27" spans="1:17" s="19" customFormat="1" ht="29.5" thickBot="1" x14ac:dyDescent="0.4">
      <c r="A27" s="293">
        <v>11</v>
      </c>
      <c r="B27" s="493"/>
      <c r="C27" s="2531"/>
      <c r="D27" s="597"/>
      <c r="E27" s="596" t="s">
        <v>5335</v>
      </c>
      <c r="F27" s="1392"/>
      <c r="G27" s="1392"/>
      <c r="H27" s="548">
        <v>1</v>
      </c>
      <c r="I27" s="1663"/>
      <c r="J27" s="1734">
        <f t="shared" si="1"/>
        <v>0</v>
      </c>
      <c r="K27" s="49"/>
      <c r="L27" s="49"/>
      <c r="M27" s="49"/>
      <c r="N27" s="49"/>
      <c r="O27" s="49"/>
      <c r="P27" s="49"/>
      <c r="Q27" s="49"/>
    </row>
    <row r="28" spans="1:17" s="1" customFormat="1" ht="15" thickBot="1" x14ac:dyDescent="0.4">
      <c r="A28" s="2447" t="s">
        <v>817</v>
      </c>
      <c r="B28" s="2448"/>
      <c r="C28" s="2448"/>
      <c r="D28" s="2448"/>
      <c r="E28" s="2448"/>
      <c r="F28" s="2448"/>
      <c r="G28" s="2448"/>
      <c r="H28" s="2448"/>
      <c r="I28" s="2494"/>
      <c r="J28" s="1350">
        <f>SUM(J15:J27)</f>
        <v>0</v>
      </c>
      <c r="K28" s="268"/>
      <c r="L28" s="268"/>
      <c r="M28" s="268"/>
      <c r="N28" s="268"/>
      <c r="O28" s="268"/>
      <c r="P28" s="268"/>
    </row>
    <row r="30" spans="1:17" s="19" customFormat="1" ht="56.25" customHeight="1" x14ac:dyDescent="0.35">
      <c r="A30" s="2445" t="s">
        <v>5189</v>
      </c>
      <c r="B30" s="2445"/>
      <c r="C30" s="2445"/>
      <c r="D30" s="2445"/>
      <c r="E30" s="2445"/>
      <c r="F30" s="2445"/>
      <c r="G30" s="2445"/>
      <c r="H30" s="2445"/>
      <c r="I30" s="2445"/>
      <c r="J30" s="2445"/>
    </row>
  </sheetData>
  <sheetProtection algorithmName="SHA-512" hashValue="Tkhjt4/Zm3TIPiHEK3ndN6uor1wYVoq5eaWsiuvjBlrxPsKDEMc6sU5MZB98/mugCSGD1JRx80DcbeaeMauXhA==" saltValue="O8e524j6/SSZuUSe+XsHoA==" spinCount="100000" sheet="1" objects="1" scenarios="1"/>
  <mergeCells count="22">
    <mergeCell ref="A13:B13"/>
    <mergeCell ref="N1:Q1"/>
    <mergeCell ref="A8:J8"/>
    <mergeCell ref="A9:H9"/>
    <mergeCell ref="I9:J9"/>
    <mergeCell ref="G1:J2"/>
    <mergeCell ref="A30:J30"/>
    <mergeCell ref="A28:I28"/>
    <mergeCell ref="C23:J23"/>
    <mergeCell ref="C24:C27"/>
    <mergeCell ref="A10:H10"/>
    <mergeCell ref="I10:J10"/>
    <mergeCell ref="A11:A12"/>
    <mergeCell ref="B11:B12"/>
    <mergeCell ref="C11:C12"/>
    <mergeCell ref="D11:E11"/>
    <mergeCell ref="F11:G11"/>
    <mergeCell ref="H11:H12"/>
    <mergeCell ref="I11:I12"/>
    <mergeCell ref="J11:J12"/>
    <mergeCell ref="C14:J14"/>
    <mergeCell ref="C20:J20"/>
  </mergeCells>
  <printOptions horizontalCentered="1"/>
  <pageMargins left="0.7" right="0.7" top="0.75" bottom="0.75" header="0.3" footer="0.3"/>
  <pageSetup paperSize="9" scale="52" fitToHeight="0" orientation="landscape" verticalDpi="4294967295"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9">
    <tabColor rgb="FFFFD1D1"/>
    <pageSetUpPr fitToPage="1"/>
  </sheetPr>
  <dimension ref="A1:Y14"/>
  <sheetViews>
    <sheetView zoomScale="80" zoomScaleNormal="80" workbookViewId="0">
      <selection activeCell="F30" sqref="F30"/>
    </sheetView>
  </sheetViews>
  <sheetFormatPr defaultColWidth="9.1796875" defaultRowHeight="14.5" x14ac:dyDescent="0.35"/>
  <cols>
    <col min="1" max="1" width="9.81640625" style="24" customWidth="1"/>
    <col min="2" max="2" width="16.26953125" style="24" bestFit="1" customWidth="1"/>
    <col min="3" max="3" width="63.81640625" style="24" customWidth="1"/>
    <col min="4" max="4" width="26.26953125" style="24" customWidth="1"/>
    <col min="5" max="5" width="33.81640625" style="24" bestFit="1" customWidth="1"/>
    <col min="6" max="7" width="26.26953125" style="24" customWidth="1"/>
    <col min="8" max="8" width="16.1796875" style="24" customWidth="1"/>
    <col min="9" max="9" width="18.54296875" style="24" customWidth="1"/>
    <col min="10" max="10" width="19.81640625" style="24" customWidth="1"/>
    <col min="11" max="16384" width="9.1796875" style="24"/>
  </cols>
  <sheetData>
    <row r="1" spans="1:25" s="6" customFormat="1" x14ac:dyDescent="0.35">
      <c r="A1" s="350"/>
      <c r="B1" s="451"/>
      <c r="C1" s="350"/>
      <c r="G1" s="2137" t="s">
        <v>5439</v>
      </c>
      <c r="H1" s="2137"/>
      <c r="I1" s="2137"/>
      <c r="J1" s="2137"/>
      <c r="N1" s="2451"/>
      <c r="O1" s="2451"/>
      <c r="P1" s="2451"/>
      <c r="Q1" s="2451"/>
      <c r="R1" s="7"/>
      <c r="S1" s="7"/>
      <c r="T1" s="7"/>
      <c r="U1" s="7"/>
      <c r="V1" s="7"/>
      <c r="W1" s="7"/>
      <c r="X1" s="7"/>
      <c r="Y1" s="7"/>
    </row>
    <row r="2" spans="1:25" s="6" customFormat="1" x14ac:dyDescent="0.35">
      <c r="A2" s="350"/>
      <c r="B2" s="451"/>
      <c r="C2" s="350"/>
      <c r="G2" s="2137"/>
      <c r="H2" s="2137"/>
      <c r="I2" s="2137"/>
      <c r="J2" s="2137"/>
      <c r="P2" s="8"/>
      <c r="Q2" s="8"/>
      <c r="R2" s="7"/>
      <c r="S2" s="7"/>
      <c r="T2" s="7"/>
      <c r="U2" s="7"/>
      <c r="V2" s="7"/>
      <c r="W2" s="7"/>
      <c r="X2" s="7"/>
      <c r="Y2" s="7"/>
    </row>
    <row r="3" spans="1:25" s="6" customFormat="1" x14ac:dyDescent="0.35">
      <c r="A3" s="350"/>
      <c r="B3" s="451"/>
      <c r="C3" s="350"/>
      <c r="I3" s="8"/>
      <c r="J3" s="1760"/>
      <c r="P3" s="8"/>
      <c r="Q3" s="8"/>
      <c r="R3" s="7"/>
      <c r="S3" s="7"/>
      <c r="T3" s="7"/>
      <c r="U3" s="7"/>
      <c r="V3" s="7"/>
      <c r="W3" s="7"/>
      <c r="X3" s="7"/>
      <c r="Y3" s="7"/>
    </row>
    <row r="4" spans="1:25" s="6" customFormat="1" x14ac:dyDescent="0.35">
      <c r="A4" s="350"/>
      <c r="B4" s="451"/>
      <c r="C4" s="350"/>
      <c r="I4" s="8"/>
      <c r="J4" s="1760"/>
      <c r="P4" s="8"/>
      <c r="Q4" s="8"/>
      <c r="R4" s="7"/>
      <c r="S4" s="7"/>
      <c r="T4" s="7"/>
      <c r="U4" s="7"/>
      <c r="V4" s="7"/>
      <c r="W4" s="7"/>
      <c r="X4" s="7"/>
      <c r="Y4" s="7"/>
    </row>
    <row r="5" spans="1:25" s="6" customFormat="1" x14ac:dyDescent="0.35">
      <c r="A5" s="350"/>
      <c r="B5" s="451"/>
      <c r="C5" s="350"/>
      <c r="I5" s="8"/>
      <c r="J5" s="1760"/>
      <c r="P5" s="8"/>
      <c r="Q5" s="8"/>
      <c r="R5" s="7"/>
      <c r="S5" s="7"/>
      <c r="T5" s="7"/>
      <c r="U5" s="7"/>
      <c r="V5" s="7"/>
      <c r="W5" s="7"/>
      <c r="X5" s="7"/>
      <c r="Y5" s="7"/>
    </row>
    <row r="6" spans="1:25" s="6" customFormat="1" x14ac:dyDescent="0.35">
      <c r="A6" s="350"/>
      <c r="B6" s="451"/>
      <c r="C6" s="350"/>
      <c r="I6" s="8"/>
      <c r="J6" s="1760"/>
      <c r="P6" s="8"/>
      <c r="Q6" s="8"/>
      <c r="R6" s="7"/>
      <c r="S6" s="7"/>
      <c r="T6" s="7"/>
      <c r="U6" s="7"/>
      <c r="V6" s="7"/>
      <c r="W6" s="7"/>
      <c r="X6" s="7"/>
      <c r="Y6" s="7"/>
    </row>
    <row r="7" spans="1:25" s="6" customFormat="1" x14ac:dyDescent="0.35">
      <c r="A7" s="350"/>
      <c r="B7" s="451"/>
      <c r="C7" s="350"/>
      <c r="I7" s="8"/>
      <c r="J7" s="1760"/>
      <c r="P7" s="8"/>
      <c r="Q7" s="8"/>
      <c r="R7" s="7"/>
      <c r="S7" s="7"/>
      <c r="T7" s="7"/>
      <c r="U7" s="7"/>
      <c r="V7" s="7"/>
      <c r="W7" s="7"/>
      <c r="X7" s="7"/>
      <c r="Y7" s="7"/>
    </row>
    <row r="8" spans="1:25" s="20" customFormat="1" x14ac:dyDescent="0.35">
      <c r="A8" s="2218" t="s">
        <v>829</v>
      </c>
      <c r="B8" s="2218"/>
      <c r="C8" s="2218"/>
      <c r="D8" s="2218"/>
      <c r="E8" s="2218"/>
      <c r="F8" s="2218"/>
      <c r="G8" s="2218"/>
      <c r="H8" s="2218"/>
      <c r="I8" s="2218"/>
      <c r="J8" s="2218"/>
    </row>
    <row r="9" spans="1:25" s="20" customFormat="1" x14ac:dyDescent="0.35">
      <c r="A9" s="2218" t="s">
        <v>709</v>
      </c>
      <c r="B9" s="2218"/>
      <c r="C9" s="2218"/>
      <c r="D9" s="2218"/>
      <c r="E9" s="2218"/>
      <c r="F9" s="2218"/>
      <c r="G9" s="2218"/>
      <c r="H9" s="2218"/>
      <c r="I9" s="2444"/>
      <c r="J9" s="2444"/>
    </row>
    <row r="10" spans="1:25" s="20" customFormat="1" ht="15" thickBot="1" x14ac:dyDescent="0.4">
      <c r="A10" s="2218"/>
      <c r="B10" s="2218"/>
      <c r="C10" s="2218"/>
      <c r="D10" s="2218"/>
      <c r="E10" s="2218"/>
      <c r="F10" s="2218"/>
      <c r="G10" s="2218"/>
      <c r="H10" s="2218"/>
      <c r="I10" s="2444"/>
      <c r="J10" s="2444"/>
    </row>
    <row r="11" spans="1:25" s="28" customFormat="1" ht="30.65" customHeight="1" x14ac:dyDescent="0.35">
      <c r="A11" s="2146" t="s">
        <v>713</v>
      </c>
      <c r="B11" s="2457" t="s">
        <v>888</v>
      </c>
      <c r="C11" s="2459" t="s">
        <v>887</v>
      </c>
      <c r="D11" s="2149" t="s">
        <v>886</v>
      </c>
      <c r="E11" s="2149"/>
      <c r="F11" s="2149" t="s">
        <v>885</v>
      </c>
      <c r="G11" s="2149"/>
      <c r="H11" s="2460" t="s">
        <v>884</v>
      </c>
      <c r="I11" s="2452" t="s">
        <v>883</v>
      </c>
      <c r="J11" s="2454" t="s">
        <v>882</v>
      </c>
    </row>
    <row r="12" spans="1:25" s="28" customFormat="1" ht="30.75" customHeight="1" thickBot="1" x14ac:dyDescent="0.4">
      <c r="A12" s="2492"/>
      <c r="B12" s="2493"/>
      <c r="C12" s="2151"/>
      <c r="D12" s="1704" t="s">
        <v>881</v>
      </c>
      <c r="E12" s="1704" t="s">
        <v>880</v>
      </c>
      <c r="F12" s="1704" t="s">
        <v>881</v>
      </c>
      <c r="G12" s="1704" t="s">
        <v>880</v>
      </c>
      <c r="H12" s="2489"/>
      <c r="I12" s="2490"/>
      <c r="J12" s="2491"/>
    </row>
    <row r="13" spans="1:25" s="19" customFormat="1" x14ac:dyDescent="0.35">
      <c r="A13" s="2538" t="s">
        <v>762</v>
      </c>
      <c r="B13" s="2539"/>
      <c r="C13" s="2539"/>
      <c r="D13" s="49"/>
      <c r="E13" s="49"/>
      <c r="F13" s="49"/>
      <c r="G13" s="49"/>
      <c r="H13" s="49"/>
      <c r="I13" s="49"/>
      <c r="J13" s="1393"/>
      <c r="K13" s="49"/>
      <c r="L13" s="49"/>
      <c r="M13" s="49"/>
      <c r="N13" s="49"/>
      <c r="O13" s="49"/>
      <c r="P13" s="49"/>
      <c r="Q13" s="1393"/>
    </row>
    <row r="14" spans="1:25" s="20" customFormat="1" ht="30.75" customHeight="1" thickBot="1" x14ac:dyDescent="0.4">
      <c r="A14" s="1719">
        <v>1</v>
      </c>
      <c r="B14" s="2540" t="s">
        <v>1399</v>
      </c>
      <c r="C14" s="2541"/>
      <c r="D14" s="1349"/>
      <c r="E14" s="1349"/>
      <c r="F14" s="1081"/>
      <c r="G14" s="1081"/>
      <c r="H14" s="1394" t="s">
        <v>10</v>
      </c>
      <c r="I14" s="2542" t="s">
        <v>1399</v>
      </c>
      <c r="J14" s="2543"/>
    </row>
  </sheetData>
  <sheetProtection algorithmName="SHA-512" hashValue="PE0IbkB05UHaUF4hYO3bTe4Cax0Mlad3CyIGYHJY5wCOKW+/cb2/Z4Kc4HUX/repPK2a6992pY0yIQhUcATIsQ==" saltValue="dtZM4BcUZk79epLLqY/Yog==" spinCount="100000" sheet="1" objects="1" scenarios="1"/>
  <mergeCells count="18">
    <mergeCell ref="A13:C13"/>
    <mergeCell ref="B14:C14"/>
    <mergeCell ref="A10:H10"/>
    <mergeCell ref="I10:J10"/>
    <mergeCell ref="A11:A12"/>
    <mergeCell ref="B11:B12"/>
    <mergeCell ref="C11:C12"/>
    <mergeCell ref="D11:E11"/>
    <mergeCell ref="F11:G11"/>
    <mergeCell ref="H11:H12"/>
    <mergeCell ref="I11:I12"/>
    <mergeCell ref="J11:J12"/>
    <mergeCell ref="I14:J14"/>
    <mergeCell ref="N1:Q1"/>
    <mergeCell ref="A8:J8"/>
    <mergeCell ref="A9:H9"/>
    <mergeCell ref="I9:J9"/>
    <mergeCell ref="G1:J2"/>
  </mergeCells>
  <pageMargins left="0.7" right="0.7" top="0.75" bottom="0.75" header="0.3" footer="0.3"/>
  <pageSetup paperSize="9" scale="46" fitToHeight="0" orientation="landscape" verticalDpi="4294967295"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D1D1"/>
    <pageSetUpPr fitToPage="1"/>
  </sheetPr>
  <dimension ref="A1:Y24"/>
  <sheetViews>
    <sheetView zoomScale="90" zoomScaleNormal="90" workbookViewId="0">
      <selection activeCell="L36" sqref="L36"/>
    </sheetView>
  </sheetViews>
  <sheetFormatPr defaultRowHeight="14.5" x14ac:dyDescent="0.35"/>
  <cols>
    <col min="1" max="1" width="9.81640625" style="25" customWidth="1"/>
    <col min="2" max="2" width="16.26953125" style="25" bestFit="1" customWidth="1"/>
    <col min="3" max="3" width="69.453125" style="1755" customWidth="1"/>
    <col min="4" max="4" width="26.26953125" style="1755" customWidth="1"/>
    <col min="5" max="5" width="33.81640625" style="1755" bestFit="1" customWidth="1"/>
    <col min="6" max="7" width="26.26953125" style="19" customWidth="1"/>
    <col min="8" max="8" width="16.1796875" style="25" customWidth="1"/>
    <col min="9" max="9" width="18.54296875" style="37" customWidth="1"/>
    <col min="10" max="10" width="19.81640625" style="37" customWidth="1"/>
    <col min="11" max="249" width="9.1796875" style="19"/>
    <col min="250" max="250" width="5.7265625" style="19" customWidth="1"/>
    <col min="251" max="251" width="42.7265625" style="19" customWidth="1"/>
    <col min="252" max="252" width="16.7265625" style="19" customWidth="1"/>
    <col min="253" max="253" width="24.7265625" style="19" customWidth="1"/>
    <col min="254" max="254" width="16.7265625" style="19" customWidth="1"/>
    <col min="255" max="255" width="24.7265625" style="19" customWidth="1"/>
    <col min="256" max="256" width="12.7265625" style="19" customWidth="1"/>
    <col min="257" max="257" width="16.7265625" style="19" customWidth="1"/>
    <col min="258" max="258" width="18.7265625" style="19" customWidth="1"/>
    <col min="259" max="505" width="9.1796875" style="19"/>
    <col min="506" max="506" width="5.7265625" style="19" customWidth="1"/>
    <col min="507" max="507" width="42.7265625" style="19" customWidth="1"/>
    <col min="508" max="508" width="16.7265625" style="19" customWidth="1"/>
    <col min="509" max="509" width="24.7265625" style="19" customWidth="1"/>
    <col min="510" max="510" width="16.7265625" style="19" customWidth="1"/>
    <col min="511" max="511" width="24.7265625" style="19" customWidth="1"/>
    <col min="512" max="512" width="12.7265625" style="19" customWidth="1"/>
    <col min="513" max="513" width="16.7265625" style="19" customWidth="1"/>
    <col min="514" max="514" width="18.7265625" style="19" customWidth="1"/>
    <col min="515" max="761" width="9.1796875" style="19"/>
    <col min="762" max="762" width="5.7265625" style="19" customWidth="1"/>
    <col min="763" max="763" width="42.7265625" style="19" customWidth="1"/>
    <col min="764" max="764" width="16.7265625" style="19" customWidth="1"/>
    <col min="765" max="765" width="24.7265625" style="19" customWidth="1"/>
    <col min="766" max="766" width="16.7265625" style="19" customWidth="1"/>
    <col min="767" max="767" width="24.7265625" style="19" customWidth="1"/>
    <col min="768" max="768" width="12.7265625" style="19" customWidth="1"/>
    <col min="769" max="769" width="16.7265625" style="19" customWidth="1"/>
    <col min="770" max="770" width="18.7265625" style="19" customWidth="1"/>
    <col min="771" max="1017" width="9.1796875" style="19"/>
    <col min="1018" max="1018" width="5.7265625" style="19" customWidth="1"/>
    <col min="1019" max="1019" width="42.7265625" style="19" customWidth="1"/>
    <col min="1020" max="1020" width="16.7265625" style="19" customWidth="1"/>
    <col min="1021" max="1021" width="24.7265625" style="19" customWidth="1"/>
    <col min="1022" max="1022" width="16.7265625" style="19" customWidth="1"/>
    <col min="1023" max="1023" width="24.7265625" style="19" customWidth="1"/>
    <col min="1024" max="1024" width="12.7265625" style="19" customWidth="1"/>
    <col min="1025" max="1025" width="16.7265625" style="19" customWidth="1"/>
    <col min="1026" max="1026" width="18.7265625" style="19" customWidth="1"/>
    <col min="1027" max="1273" width="9.1796875" style="19"/>
    <col min="1274" max="1274" width="5.7265625" style="19" customWidth="1"/>
    <col min="1275" max="1275" width="42.7265625" style="19" customWidth="1"/>
    <col min="1276" max="1276" width="16.7265625" style="19" customWidth="1"/>
    <col min="1277" max="1277" width="24.7265625" style="19" customWidth="1"/>
    <col min="1278" max="1278" width="16.7265625" style="19" customWidth="1"/>
    <col min="1279" max="1279" width="24.7265625" style="19" customWidth="1"/>
    <col min="1280" max="1280" width="12.7265625" style="19" customWidth="1"/>
    <col min="1281" max="1281" width="16.7265625" style="19" customWidth="1"/>
    <col min="1282" max="1282" width="18.7265625" style="19" customWidth="1"/>
    <col min="1283" max="1529" width="9.1796875" style="19"/>
    <col min="1530" max="1530" width="5.7265625" style="19" customWidth="1"/>
    <col min="1531" max="1531" width="42.7265625" style="19" customWidth="1"/>
    <col min="1532" max="1532" width="16.7265625" style="19" customWidth="1"/>
    <col min="1533" max="1533" width="24.7265625" style="19" customWidth="1"/>
    <col min="1534" max="1534" width="16.7265625" style="19" customWidth="1"/>
    <col min="1535" max="1535" width="24.7265625" style="19" customWidth="1"/>
    <col min="1536" max="1536" width="12.7265625" style="19" customWidth="1"/>
    <col min="1537" max="1537" width="16.7265625" style="19" customWidth="1"/>
    <col min="1538" max="1538" width="18.7265625" style="19" customWidth="1"/>
    <col min="1539" max="1785" width="9.1796875" style="19"/>
    <col min="1786" max="1786" width="5.7265625" style="19" customWidth="1"/>
    <col min="1787" max="1787" width="42.7265625" style="19" customWidth="1"/>
    <col min="1788" max="1788" width="16.7265625" style="19" customWidth="1"/>
    <col min="1789" max="1789" width="24.7265625" style="19" customWidth="1"/>
    <col min="1790" max="1790" width="16.7265625" style="19" customWidth="1"/>
    <col min="1791" max="1791" width="24.7265625" style="19" customWidth="1"/>
    <col min="1792" max="1792" width="12.7265625" style="19" customWidth="1"/>
    <col min="1793" max="1793" width="16.7265625" style="19" customWidth="1"/>
    <col min="1794" max="1794" width="18.7265625" style="19" customWidth="1"/>
    <col min="1795" max="2041" width="9.1796875" style="19"/>
    <col min="2042" max="2042" width="5.7265625" style="19" customWidth="1"/>
    <col min="2043" max="2043" width="42.7265625" style="19" customWidth="1"/>
    <col min="2044" max="2044" width="16.7265625" style="19" customWidth="1"/>
    <col min="2045" max="2045" width="24.7265625" style="19" customWidth="1"/>
    <col min="2046" max="2046" width="16.7265625" style="19" customWidth="1"/>
    <col min="2047" max="2047" width="24.7265625" style="19" customWidth="1"/>
    <col min="2048" max="2048" width="12.7265625" style="19" customWidth="1"/>
    <col min="2049" max="2049" width="16.7265625" style="19" customWidth="1"/>
    <col min="2050" max="2050" width="18.7265625" style="19" customWidth="1"/>
    <col min="2051" max="2297" width="9.1796875" style="19"/>
    <col min="2298" max="2298" width="5.7265625" style="19" customWidth="1"/>
    <col min="2299" max="2299" width="42.7265625" style="19" customWidth="1"/>
    <col min="2300" max="2300" width="16.7265625" style="19" customWidth="1"/>
    <col min="2301" max="2301" width="24.7265625" style="19" customWidth="1"/>
    <col min="2302" max="2302" width="16.7265625" style="19" customWidth="1"/>
    <col min="2303" max="2303" width="24.7265625" style="19" customWidth="1"/>
    <col min="2304" max="2304" width="12.7265625" style="19" customWidth="1"/>
    <col min="2305" max="2305" width="16.7265625" style="19" customWidth="1"/>
    <col min="2306" max="2306" width="18.7265625" style="19" customWidth="1"/>
    <col min="2307" max="2553" width="9.1796875" style="19"/>
    <col min="2554" max="2554" width="5.7265625" style="19" customWidth="1"/>
    <col min="2555" max="2555" width="42.7265625" style="19" customWidth="1"/>
    <col min="2556" max="2556" width="16.7265625" style="19" customWidth="1"/>
    <col min="2557" max="2557" width="24.7265625" style="19" customWidth="1"/>
    <col min="2558" max="2558" width="16.7265625" style="19" customWidth="1"/>
    <col min="2559" max="2559" width="24.7265625" style="19" customWidth="1"/>
    <col min="2560" max="2560" width="12.7265625" style="19" customWidth="1"/>
    <col min="2561" max="2561" width="16.7265625" style="19" customWidth="1"/>
    <col min="2562" max="2562" width="18.7265625" style="19" customWidth="1"/>
    <col min="2563" max="2809" width="9.1796875" style="19"/>
    <col min="2810" max="2810" width="5.7265625" style="19" customWidth="1"/>
    <col min="2811" max="2811" width="42.7265625" style="19" customWidth="1"/>
    <col min="2812" max="2812" width="16.7265625" style="19" customWidth="1"/>
    <col min="2813" max="2813" width="24.7265625" style="19" customWidth="1"/>
    <col min="2814" max="2814" width="16.7265625" style="19" customWidth="1"/>
    <col min="2815" max="2815" width="24.7265625" style="19" customWidth="1"/>
    <col min="2816" max="2816" width="12.7265625" style="19" customWidth="1"/>
    <col min="2817" max="2817" width="16.7265625" style="19" customWidth="1"/>
    <col min="2818" max="2818" width="18.7265625" style="19" customWidth="1"/>
    <col min="2819" max="3065" width="9.1796875" style="19"/>
    <col min="3066" max="3066" width="5.7265625" style="19" customWidth="1"/>
    <col min="3067" max="3067" width="42.7265625" style="19" customWidth="1"/>
    <col min="3068" max="3068" width="16.7265625" style="19" customWidth="1"/>
    <col min="3069" max="3069" width="24.7265625" style="19" customWidth="1"/>
    <col min="3070" max="3070" width="16.7265625" style="19" customWidth="1"/>
    <col min="3071" max="3071" width="24.7265625" style="19" customWidth="1"/>
    <col min="3072" max="3072" width="12.7265625" style="19" customWidth="1"/>
    <col min="3073" max="3073" width="16.7265625" style="19" customWidth="1"/>
    <col min="3074" max="3074" width="18.7265625" style="19" customWidth="1"/>
    <col min="3075" max="3321" width="9.1796875" style="19"/>
    <col min="3322" max="3322" width="5.7265625" style="19" customWidth="1"/>
    <col min="3323" max="3323" width="42.7265625" style="19" customWidth="1"/>
    <col min="3324" max="3324" width="16.7265625" style="19" customWidth="1"/>
    <col min="3325" max="3325" width="24.7265625" style="19" customWidth="1"/>
    <col min="3326" max="3326" width="16.7265625" style="19" customWidth="1"/>
    <col min="3327" max="3327" width="24.7265625" style="19" customWidth="1"/>
    <col min="3328" max="3328" width="12.7265625" style="19" customWidth="1"/>
    <col min="3329" max="3329" width="16.7265625" style="19" customWidth="1"/>
    <col min="3330" max="3330" width="18.7265625" style="19" customWidth="1"/>
    <col min="3331" max="3577" width="9.1796875" style="19"/>
    <col min="3578" max="3578" width="5.7265625" style="19" customWidth="1"/>
    <col min="3579" max="3579" width="42.7265625" style="19" customWidth="1"/>
    <col min="3580" max="3580" width="16.7265625" style="19" customWidth="1"/>
    <col min="3581" max="3581" width="24.7265625" style="19" customWidth="1"/>
    <col min="3582" max="3582" width="16.7265625" style="19" customWidth="1"/>
    <col min="3583" max="3583" width="24.7265625" style="19" customWidth="1"/>
    <col min="3584" max="3584" width="12.7265625" style="19" customWidth="1"/>
    <col min="3585" max="3585" width="16.7265625" style="19" customWidth="1"/>
    <col min="3586" max="3586" width="18.7265625" style="19" customWidth="1"/>
    <col min="3587" max="3833" width="9.1796875" style="19"/>
    <col min="3834" max="3834" width="5.7265625" style="19" customWidth="1"/>
    <col min="3835" max="3835" width="42.7265625" style="19" customWidth="1"/>
    <col min="3836" max="3836" width="16.7265625" style="19" customWidth="1"/>
    <col min="3837" max="3837" width="24.7265625" style="19" customWidth="1"/>
    <col min="3838" max="3838" width="16.7265625" style="19" customWidth="1"/>
    <col min="3839" max="3839" width="24.7265625" style="19" customWidth="1"/>
    <col min="3840" max="3840" width="12.7265625" style="19" customWidth="1"/>
    <col min="3841" max="3841" width="16.7265625" style="19" customWidth="1"/>
    <col min="3842" max="3842" width="18.7265625" style="19" customWidth="1"/>
    <col min="3843" max="4089" width="9.1796875" style="19"/>
    <col min="4090" max="4090" width="5.7265625" style="19" customWidth="1"/>
    <col min="4091" max="4091" width="42.7265625" style="19" customWidth="1"/>
    <col min="4092" max="4092" width="16.7265625" style="19" customWidth="1"/>
    <col min="4093" max="4093" width="24.7265625" style="19" customWidth="1"/>
    <col min="4094" max="4094" width="16.7265625" style="19" customWidth="1"/>
    <col min="4095" max="4095" width="24.7265625" style="19" customWidth="1"/>
    <col min="4096" max="4096" width="12.7265625" style="19" customWidth="1"/>
    <col min="4097" max="4097" width="16.7265625" style="19" customWidth="1"/>
    <col min="4098" max="4098" width="18.7265625" style="19" customWidth="1"/>
    <col min="4099" max="4345" width="9.1796875" style="19"/>
    <col min="4346" max="4346" width="5.7265625" style="19" customWidth="1"/>
    <col min="4347" max="4347" width="42.7265625" style="19" customWidth="1"/>
    <col min="4348" max="4348" width="16.7265625" style="19" customWidth="1"/>
    <col min="4349" max="4349" width="24.7265625" style="19" customWidth="1"/>
    <col min="4350" max="4350" width="16.7265625" style="19" customWidth="1"/>
    <col min="4351" max="4351" width="24.7265625" style="19" customWidth="1"/>
    <col min="4352" max="4352" width="12.7265625" style="19" customWidth="1"/>
    <col min="4353" max="4353" width="16.7265625" style="19" customWidth="1"/>
    <col min="4354" max="4354" width="18.7265625" style="19" customWidth="1"/>
    <col min="4355" max="4601" width="9.1796875" style="19"/>
    <col min="4602" max="4602" width="5.7265625" style="19" customWidth="1"/>
    <col min="4603" max="4603" width="42.7265625" style="19" customWidth="1"/>
    <col min="4604" max="4604" width="16.7265625" style="19" customWidth="1"/>
    <col min="4605" max="4605" width="24.7265625" style="19" customWidth="1"/>
    <col min="4606" max="4606" width="16.7265625" style="19" customWidth="1"/>
    <col min="4607" max="4607" width="24.7265625" style="19" customWidth="1"/>
    <col min="4608" max="4608" width="12.7265625" style="19" customWidth="1"/>
    <col min="4609" max="4609" width="16.7265625" style="19" customWidth="1"/>
    <col min="4610" max="4610" width="18.7265625" style="19" customWidth="1"/>
    <col min="4611" max="4857" width="9.1796875" style="19"/>
    <col min="4858" max="4858" width="5.7265625" style="19" customWidth="1"/>
    <col min="4859" max="4859" width="42.7265625" style="19" customWidth="1"/>
    <col min="4860" max="4860" width="16.7265625" style="19" customWidth="1"/>
    <col min="4861" max="4861" width="24.7265625" style="19" customWidth="1"/>
    <col min="4862" max="4862" width="16.7265625" style="19" customWidth="1"/>
    <col min="4863" max="4863" width="24.7265625" style="19" customWidth="1"/>
    <col min="4864" max="4864" width="12.7265625" style="19" customWidth="1"/>
    <col min="4865" max="4865" width="16.7265625" style="19" customWidth="1"/>
    <col min="4866" max="4866" width="18.7265625" style="19" customWidth="1"/>
    <col min="4867" max="5113" width="9.1796875" style="19"/>
    <col min="5114" max="5114" width="5.7265625" style="19" customWidth="1"/>
    <col min="5115" max="5115" width="42.7265625" style="19" customWidth="1"/>
    <col min="5116" max="5116" width="16.7265625" style="19" customWidth="1"/>
    <col min="5117" max="5117" width="24.7265625" style="19" customWidth="1"/>
    <col min="5118" max="5118" width="16.7265625" style="19" customWidth="1"/>
    <col min="5119" max="5119" width="24.7265625" style="19" customWidth="1"/>
    <col min="5120" max="5120" width="12.7265625" style="19" customWidth="1"/>
    <col min="5121" max="5121" width="16.7265625" style="19" customWidth="1"/>
    <col min="5122" max="5122" width="18.7265625" style="19" customWidth="1"/>
    <col min="5123" max="5369" width="9.1796875" style="19"/>
    <col min="5370" max="5370" width="5.7265625" style="19" customWidth="1"/>
    <col min="5371" max="5371" width="42.7265625" style="19" customWidth="1"/>
    <col min="5372" max="5372" width="16.7265625" style="19" customWidth="1"/>
    <col min="5373" max="5373" width="24.7265625" style="19" customWidth="1"/>
    <col min="5374" max="5374" width="16.7265625" style="19" customWidth="1"/>
    <col min="5375" max="5375" width="24.7265625" style="19" customWidth="1"/>
    <col min="5376" max="5376" width="12.7265625" style="19" customWidth="1"/>
    <col min="5377" max="5377" width="16.7265625" style="19" customWidth="1"/>
    <col min="5378" max="5378" width="18.7265625" style="19" customWidth="1"/>
    <col min="5379" max="5625" width="9.1796875" style="19"/>
    <col min="5626" max="5626" width="5.7265625" style="19" customWidth="1"/>
    <col min="5627" max="5627" width="42.7265625" style="19" customWidth="1"/>
    <col min="5628" max="5628" width="16.7265625" style="19" customWidth="1"/>
    <col min="5629" max="5629" width="24.7265625" style="19" customWidth="1"/>
    <col min="5630" max="5630" width="16.7265625" style="19" customWidth="1"/>
    <col min="5631" max="5631" width="24.7265625" style="19" customWidth="1"/>
    <col min="5632" max="5632" width="12.7265625" style="19" customWidth="1"/>
    <col min="5633" max="5633" width="16.7265625" style="19" customWidth="1"/>
    <col min="5634" max="5634" width="18.7265625" style="19" customWidth="1"/>
    <col min="5635" max="5881" width="9.1796875" style="19"/>
    <col min="5882" max="5882" width="5.7265625" style="19" customWidth="1"/>
    <col min="5883" max="5883" width="42.7265625" style="19" customWidth="1"/>
    <col min="5884" max="5884" width="16.7265625" style="19" customWidth="1"/>
    <col min="5885" max="5885" width="24.7265625" style="19" customWidth="1"/>
    <col min="5886" max="5886" width="16.7265625" style="19" customWidth="1"/>
    <col min="5887" max="5887" width="24.7265625" style="19" customWidth="1"/>
    <col min="5888" max="5888" width="12.7265625" style="19" customWidth="1"/>
    <col min="5889" max="5889" width="16.7265625" style="19" customWidth="1"/>
    <col min="5890" max="5890" width="18.7265625" style="19" customWidth="1"/>
    <col min="5891" max="6137" width="9.1796875" style="19"/>
    <col min="6138" max="6138" width="5.7265625" style="19" customWidth="1"/>
    <col min="6139" max="6139" width="42.7265625" style="19" customWidth="1"/>
    <col min="6140" max="6140" width="16.7265625" style="19" customWidth="1"/>
    <col min="6141" max="6141" width="24.7265625" style="19" customWidth="1"/>
    <col min="6142" max="6142" width="16.7265625" style="19" customWidth="1"/>
    <col min="6143" max="6143" width="24.7265625" style="19" customWidth="1"/>
    <col min="6144" max="6144" width="12.7265625" style="19" customWidth="1"/>
    <col min="6145" max="6145" width="16.7265625" style="19" customWidth="1"/>
    <col min="6146" max="6146" width="18.7265625" style="19" customWidth="1"/>
    <col min="6147" max="6393" width="9.1796875" style="19"/>
    <col min="6394" max="6394" width="5.7265625" style="19" customWidth="1"/>
    <col min="6395" max="6395" width="42.7265625" style="19" customWidth="1"/>
    <col min="6396" max="6396" width="16.7265625" style="19" customWidth="1"/>
    <col min="6397" max="6397" width="24.7265625" style="19" customWidth="1"/>
    <col min="6398" max="6398" width="16.7265625" style="19" customWidth="1"/>
    <col min="6399" max="6399" width="24.7265625" style="19" customWidth="1"/>
    <col min="6400" max="6400" width="12.7265625" style="19" customWidth="1"/>
    <col min="6401" max="6401" width="16.7265625" style="19" customWidth="1"/>
    <col min="6402" max="6402" width="18.7265625" style="19" customWidth="1"/>
    <col min="6403" max="6649" width="9.1796875" style="19"/>
    <col min="6650" max="6650" width="5.7265625" style="19" customWidth="1"/>
    <col min="6651" max="6651" width="42.7265625" style="19" customWidth="1"/>
    <col min="6652" max="6652" width="16.7265625" style="19" customWidth="1"/>
    <col min="6653" max="6653" width="24.7265625" style="19" customWidth="1"/>
    <col min="6654" max="6654" width="16.7265625" style="19" customWidth="1"/>
    <col min="6655" max="6655" width="24.7265625" style="19" customWidth="1"/>
    <col min="6656" max="6656" width="12.7265625" style="19" customWidth="1"/>
    <col min="6657" max="6657" width="16.7265625" style="19" customWidth="1"/>
    <col min="6658" max="6658" width="18.7265625" style="19" customWidth="1"/>
    <col min="6659" max="6905" width="9.1796875" style="19"/>
    <col min="6906" max="6906" width="5.7265625" style="19" customWidth="1"/>
    <col min="6907" max="6907" width="42.7265625" style="19" customWidth="1"/>
    <col min="6908" max="6908" width="16.7265625" style="19" customWidth="1"/>
    <col min="6909" max="6909" width="24.7265625" style="19" customWidth="1"/>
    <col min="6910" max="6910" width="16.7265625" style="19" customWidth="1"/>
    <col min="6911" max="6911" width="24.7265625" style="19" customWidth="1"/>
    <col min="6912" max="6912" width="12.7265625" style="19" customWidth="1"/>
    <col min="6913" max="6913" width="16.7265625" style="19" customWidth="1"/>
    <col min="6914" max="6914" width="18.7265625" style="19" customWidth="1"/>
    <col min="6915" max="7161" width="9.1796875" style="19"/>
    <col min="7162" max="7162" width="5.7265625" style="19" customWidth="1"/>
    <col min="7163" max="7163" width="42.7265625" style="19" customWidth="1"/>
    <col min="7164" max="7164" width="16.7265625" style="19" customWidth="1"/>
    <col min="7165" max="7165" width="24.7265625" style="19" customWidth="1"/>
    <col min="7166" max="7166" width="16.7265625" style="19" customWidth="1"/>
    <col min="7167" max="7167" width="24.7265625" style="19" customWidth="1"/>
    <col min="7168" max="7168" width="12.7265625" style="19" customWidth="1"/>
    <col min="7169" max="7169" width="16.7265625" style="19" customWidth="1"/>
    <col min="7170" max="7170" width="18.7265625" style="19" customWidth="1"/>
    <col min="7171" max="7417" width="9.1796875" style="19"/>
    <col min="7418" max="7418" width="5.7265625" style="19" customWidth="1"/>
    <col min="7419" max="7419" width="42.7265625" style="19" customWidth="1"/>
    <col min="7420" max="7420" width="16.7265625" style="19" customWidth="1"/>
    <col min="7421" max="7421" width="24.7265625" style="19" customWidth="1"/>
    <col min="7422" max="7422" width="16.7265625" style="19" customWidth="1"/>
    <col min="7423" max="7423" width="24.7265625" style="19" customWidth="1"/>
    <col min="7424" max="7424" width="12.7265625" style="19" customWidth="1"/>
    <col min="7425" max="7425" width="16.7265625" style="19" customWidth="1"/>
    <col min="7426" max="7426" width="18.7265625" style="19" customWidth="1"/>
    <col min="7427" max="7673" width="9.1796875" style="19"/>
    <col min="7674" max="7674" width="5.7265625" style="19" customWidth="1"/>
    <col min="7675" max="7675" width="42.7265625" style="19" customWidth="1"/>
    <col min="7676" max="7676" width="16.7265625" style="19" customWidth="1"/>
    <col min="7677" max="7677" width="24.7265625" style="19" customWidth="1"/>
    <col min="7678" max="7678" width="16.7265625" style="19" customWidth="1"/>
    <col min="7679" max="7679" width="24.7265625" style="19" customWidth="1"/>
    <col min="7680" max="7680" width="12.7265625" style="19" customWidth="1"/>
    <col min="7681" max="7681" width="16.7265625" style="19" customWidth="1"/>
    <col min="7682" max="7682" width="18.7265625" style="19" customWidth="1"/>
    <col min="7683" max="7929" width="9.1796875" style="19"/>
    <col min="7930" max="7930" width="5.7265625" style="19" customWidth="1"/>
    <col min="7931" max="7931" width="42.7265625" style="19" customWidth="1"/>
    <col min="7932" max="7932" width="16.7265625" style="19" customWidth="1"/>
    <col min="7933" max="7933" width="24.7265625" style="19" customWidth="1"/>
    <col min="7934" max="7934" width="16.7265625" style="19" customWidth="1"/>
    <col min="7935" max="7935" width="24.7265625" style="19" customWidth="1"/>
    <col min="7936" max="7936" width="12.7265625" style="19" customWidth="1"/>
    <col min="7937" max="7937" width="16.7265625" style="19" customWidth="1"/>
    <col min="7938" max="7938" width="18.7265625" style="19" customWidth="1"/>
    <col min="7939" max="8185" width="9.1796875" style="19"/>
    <col min="8186" max="8186" width="5.7265625" style="19" customWidth="1"/>
    <col min="8187" max="8187" width="42.7265625" style="19" customWidth="1"/>
    <col min="8188" max="8188" width="16.7265625" style="19" customWidth="1"/>
    <col min="8189" max="8189" width="24.7265625" style="19" customWidth="1"/>
    <col min="8190" max="8190" width="16.7265625" style="19" customWidth="1"/>
    <col min="8191" max="8191" width="24.7265625" style="19" customWidth="1"/>
    <col min="8192" max="8192" width="12.7265625" style="19" customWidth="1"/>
    <col min="8193" max="8193" width="16.7265625" style="19" customWidth="1"/>
    <col min="8194" max="8194" width="18.7265625" style="19" customWidth="1"/>
    <col min="8195" max="8441" width="9.1796875" style="19"/>
    <col min="8442" max="8442" width="5.7265625" style="19" customWidth="1"/>
    <col min="8443" max="8443" width="42.7265625" style="19" customWidth="1"/>
    <col min="8444" max="8444" width="16.7265625" style="19" customWidth="1"/>
    <col min="8445" max="8445" width="24.7265625" style="19" customWidth="1"/>
    <col min="8446" max="8446" width="16.7265625" style="19" customWidth="1"/>
    <col min="8447" max="8447" width="24.7265625" style="19" customWidth="1"/>
    <col min="8448" max="8448" width="12.7265625" style="19" customWidth="1"/>
    <col min="8449" max="8449" width="16.7265625" style="19" customWidth="1"/>
    <col min="8450" max="8450" width="18.7265625" style="19" customWidth="1"/>
    <col min="8451" max="8697" width="9.1796875" style="19"/>
    <col min="8698" max="8698" width="5.7265625" style="19" customWidth="1"/>
    <col min="8699" max="8699" width="42.7265625" style="19" customWidth="1"/>
    <col min="8700" max="8700" width="16.7265625" style="19" customWidth="1"/>
    <col min="8701" max="8701" width="24.7265625" style="19" customWidth="1"/>
    <col min="8702" max="8702" width="16.7265625" style="19" customWidth="1"/>
    <col min="8703" max="8703" width="24.7265625" style="19" customWidth="1"/>
    <col min="8704" max="8704" width="12.7265625" style="19" customWidth="1"/>
    <col min="8705" max="8705" width="16.7265625" style="19" customWidth="1"/>
    <col min="8706" max="8706" width="18.7265625" style="19" customWidth="1"/>
    <col min="8707" max="8953" width="9.1796875" style="19"/>
    <col min="8954" max="8954" width="5.7265625" style="19" customWidth="1"/>
    <col min="8955" max="8955" width="42.7265625" style="19" customWidth="1"/>
    <col min="8956" max="8956" width="16.7265625" style="19" customWidth="1"/>
    <col min="8957" max="8957" width="24.7265625" style="19" customWidth="1"/>
    <col min="8958" max="8958" width="16.7265625" style="19" customWidth="1"/>
    <col min="8959" max="8959" width="24.7265625" style="19" customWidth="1"/>
    <col min="8960" max="8960" width="12.7265625" style="19" customWidth="1"/>
    <col min="8961" max="8961" width="16.7265625" style="19" customWidth="1"/>
    <col min="8962" max="8962" width="18.7265625" style="19" customWidth="1"/>
    <col min="8963" max="9209" width="9.1796875" style="19"/>
    <col min="9210" max="9210" width="5.7265625" style="19" customWidth="1"/>
    <col min="9211" max="9211" width="42.7265625" style="19" customWidth="1"/>
    <col min="9212" max="9212" width="16.7265625" style="19" customWidth="1"/>
    <col min="9213" max="9213" width="24.7265625" style="19" customWidth="1"/>
    <col min="9214" max="9214" width="16.7265625" style="19" customWidth="1"/>
    <col min="9215" max="9215" width="24.7265625" style="19" customWidth="1"/>
    <col min="9216" max="9216" width="12.7265625" style="19" customWidth="1"/>
    <col min="9217" max="9217" width="16.7265625" style="19" customWidth="1"/>
    <col min="9218" max="9218" width="18.7265625" style="19" customWidth="1"/>
    <col min="9219" max="9465" width="9.1796875" style="19"/>
    <col min="9466" max="9466" width="5.7265625" style="19" customWidth="1"/>
    <col min="9467" max="9467" width="42.7265625" style="19" customWidth="1"/>
    <col min="9468" max="9468" width="16.7265625" style="19" customWidth="1"/>
    <col min="9469" max="9469" width="24.7265625" style="19" customWidth="1"/>
    <col min="9470" max="9470" width="16.7265625" style="19" customWidth="1"/>
    <col min="9471" max="9471" width="24.7265625" style="19" customWidth="1"/>
    <col min="9472" max="9472" width="12.7265625" style="19" customWidth="1"/>
    <col min="9473" max="9473" width="16.7265625" style="19" customWidth="1"/>
    <col min="9474" max="9474" width="18.7265625" style="19" customWidth="1"/>
    <col min="9475" max="9721" width="9.1796875" style="19"/>
    <col min="9722" max="9722" width="5.7265625" style="19" customWidth="1"/>
    <col min="9723" max="9723" width="42.7265625" style="19" customWidth="1"/>
    <col min="9724" max="9724" width="16.7265625" style="19" customWidth="1"/>
    <col min="9725" max="9725" width="24.7265625" style="19" customWidth="1"/>
    <col min="9726" max="9726" width="16.7265625" style="19" customWidth="1"/>
    <col min="9727" max="9727" width="24.7265625" style="19" customWidth="1"/>
    <col min="9728" max="9728" width="12.7265625" style="19" customWidth="1"/>
    <col min="9729" max="9729" width="16.7265625" style="19" customWidth="1"/>
    <col min="9730" max="9730" width="18.7265625" style="19" customWidth="1"/>
    <col min="9731" max="9977" width="9.1796875" style="19"/>
    <col min="9978" max="9978" width="5.7265625" style="19" customWidth="1"/>
    <col min="9979" max="9979" width="42.7265625" style="19" customWidth="1"/>
    <col min="9980" max="9980" width="16.7265625" style="19" customWidth="1"/>
    <col min="9981" max="9981" width="24.7265625" style="19" customWidth="1"/>
    <col min="9982" max="9982" width="16.7265625" style="19" customWidth="1"/>
    <col min="9983" max="9983" width="24.7265625" style="19" customWidth="1"/>
    <col min="9984" max="9984" width="12.7265625" style="19" customWidth="1"/>
    <col min="9985" max="9985" width="16.7265625" style="19" customWidth="1"/>
    <col min="9986" max="9986" width="18.7265625" style="19" customWidth="1"/>
    <col min="9987" max="10233" width="9.1796875" style="19"/>
    <col min="10234" max="10234" width="5.7265625" style="19" customWidth="1"/>
    <col min="10235" max="10235" width="42.7265625" style="19" customWidth="1"/>
    <col min="10236" max="10236" width="16.7265625" style="19" customWidth="1"/>
    <col min="10237" max="10237" width="24.7265625" style="19" customWidth="1"/>
    <col min="10238" max="10238" width="16.7265625" style="19" customWidth="1"/>
    <col min="10239" max="10239" width="24.7265625" style="19" customWidth="1"/>
    <col min="10240" max="10240" width="12.7265625" style="19" customWidth="1"/>
    <col min="10241" max="10241" width="16.7265625" style="19" customWidth="1"/>
    <col min="10242" max="10242" width="18.7265625" style="19" customWidth="1"/>
    <col min="10243" max="10489" width="9.1796875" style="19"/>
    <col min="10490" max="10490" width="5.7265625" style="19" customWidth="1"/>
    <col min="10491" max="10491" width="42.7265625" style="19" customWidth="1"/>
    <col min="10492" max="10492" width="16.7265625" style="19" customWidth="1"/>
    <col min="10493" max="10493" width="24.7265625" style="19" customWidth="1"/>
    <col min="10494" max="10494" width="16.7265625" style="19" customWidth="1"/>
    <col min="10495" max="10495" width="24.7265625" style="19" customWidth="1"/>
    <col min="10496" max="10496" width="12.7265625" style="19" customWidth="1"/>
    <col min="10497" max="10497" width="16.7265625" style="19" customWidth="1"/>
    <col min="10498" max="10498" width="18.7265625" style="19" customWidth="1"/>
    <col min="10499" max="10745" width="9.1796875" style="19"/>
    <col min="10746" max="10746" width="5.7265625" style="19" customWidth="1"/>
    <col min="10747" max="10747" width="42.7265625" style="19" customWidth="1"/>
    <col min="10748" max="10748" width="16.7265625" style="19" customWidth="1"/>
    <col min="10749" max="10749" width="24.7265625" style="19" customWidth="1"/>
    <col min="10750" max="10750" width="16.7265625" style="19" customWidth="1"/>
    <col min="10751" max="10751" width="24.7265625" style="19" customWidth="1"/>
    <col min="10752" max="10752" width="12.7265625" style="19" customWidth="1"/>
    <col min="10753" max="10753" width="16.7265625" style="19" customWidth="1"/>
    <col min="10754" max="10754" width="18.7265625" style="19" customWidth="1"/>
    <col min="10755" max="11001" width="9.1796875" style="19"/>
    <col min="11002" max="11002" width="5.7265625" style="19" customWidth="1"/>
    <col min="11003" max="11003" width="42.7265625" style="19" customWidth="1"/>
    <col min="11004" max="11004" width="16.7265625" style="19" customWidth="1"/>
    <col min="11005" max="11005" width="24.7265625" style="19" customWidth="1"/>
    <col min="11006" max="11006" width="16.7265625" style="19" customWidth="1"/>
    <col min="11007" max="11007" width="24.7265625" style="19" customWidth="1"/>
    <col min="11008" max="11008" width="12.7265625" style="19" customWidth="1"/>
    <col min="11009" max="11009" width="16.7265625" style="19" customWidth="1"/>
    <col min="11010" max="11010" width="18.7265625" style="19" customWidth="1"/>
    <col min="11011" max="11257" width="9.1796875" style="19"/>
    <col min="11258" max="11258" width="5.7265625" style="19" customWidth="1"/>
    <col min="11259" max="11259" width="42.7265625" style="19" customWidth="1"/>
    <col min="11260" max="11260" width="16.7265625" style="19" customWidth="1"/>
    <col min="11261" max="11261" width="24.7265625" style="19" customWidth="1"/>
    <col min="11262" max="11262" width="16.7265625" style="19" customWidth="1"/>
    <col min="11263" max="11263" width="24.7265625" style="19" customWidth="1"/>
    <col min="11264" max="11264" width="12.7265625" style="19" customWidth="1"/>
    <col min="11265" max="11265" width="16.7265625" style="19" customWidth="1"/>
    <col min="11266" max="11266" width="18.7265625" style="19" customWidth="1"/>
    <col min="11267" max="11513" width="9.1796875" style="19"/>
    <col min="11514" max="11514" width="5.7265625" style="19" customWidth="1"/>
    <col min="11515" max="11515" width="42.7265625" style="19" customWidth="1"/>
    <col min="11516" max="11516" width="16.7265625" style="19" customWidth="1"/>
    <col min="11517" max="11517" width="24.7265625" style="19" customWidth="1"/>
    <col min="11518" max="11518" width="16.7265625" style="19" customWidth="1"/>
    <col min="11519" max="11519" width="24.7265625" style="19" customWidth="1"/>
    <col min="11520" max="11520" width="12.7265625" style="19" customWidth="1"/>
    <col min="11521" max="11521" width="16.7265625" style="19" customWidth="1"/>
    <col min="11522" max="11522" width="18.7265625" style="19" customWidth="1"/>
    <col min="11523" max="11769" width="9.1796875" style="19"/>
    <col min="11770" max="11770" width="5.7265625" style="19" customWidth="1"/>
    <col min="11771" max="11771" width="42.7265625" style="19" customWidth="1"/>
    <col min="11772" max="11772" width="16.7265625" style="19" customWidth="1"/>
    <col min="11773" max="11773" width="24.7265625" style="19" customWidth="1"/>
    <col min="11774" max="11774" width="16.7265625" style="19" customWidth="1"/>
    <col min="11775" max="11775" width="24.7265625" style="19" customWidth="1"/>
    <col min="11776" max="11776" width="12.7265625" style="19" customWidth="1"/>
    <col min="11777" max="11777" width="16.7265625" style="19" customWidth="1"/>
    <col min="11778" max="11778" width="18.7265625" style="19" customWidth="1"/>
    <col min="11779" max="12025" width="9.1796875" style="19"/>
    <col min="12026" max="12026" width="5.7265625" style="19" customWidth="1"/>
    <col min="12027" max="12027" width="42.7265625" style="19" customWidth="1"/>
    <col min="12028" max="12028" width="16.7265625" style="19" customWidth="1"/>
    <col min="12029" max="12029" width="24.7265625" style="19" customWidth="1"/>
    <col min="12030" max="12030" width="16.7265625" style="19" customWidth="1"/>
    <col min="12031" max="12031" width="24.7265625" style="19" customWidth="1"/>
    <col min="12032" max="12032" width="12.7265625" style="19" customWidth="1"/>
    <col min="12033" max="12033" width="16.7265625" style="19" customWidth="1"/>
    <col min="12034" max="12034" width="18.7265625" style="19" customWidth="1"/>
    <col min="12035" max="12281" width="9.1796875" style="19"/>
    <col min="12282" max="12282" width="5.7265625" style="19" customWidth="1"/>
    <col min="12283" max="12283" width="42.7265625" style="19" customWidth="1"/>
    <col min="12284" max="12284" width="16.7265625" style="19" customWidth="1"/>
    <col min="12285" max="12285" width="24.7265625" style="19" customWidth="1"/>
    <col min="12286" max="12286" width="16.7265625" style="19" customWidth="1"/>
    <col min="12287" max="12287" width="24.7265625" style="19" customWidth="1"/>
    <col min="12288" max="12288" width="12.7265625" style="19" customWidth="1"/>
    <col min="12289" max="12289" width="16.7265625" style="19" customWidth="1"/>
    <col min="12290" max="12290" width="18.7265625" style="19" customWidth="1"/>
    <col min="12291" max="12537" width="9.1796875" style="19"/>
    <col min="12538" max="12538" width="5.7265625" style="19" customWidth="1"/>
    <col min="12539" max="12539" width="42.7265625" style="19" customWidth="1"/>
    <col min="12540" max="12540" width="16.7265625" style="19" customWidth="1"/>
    <col min="12541" max="12541" width="24.7265625" style="19" customWidth="1"/>
    <col min="12542" max="12542" width="16.7265625" style="19" customWidth="1"/>
    <col min="12543" max="12543" width="24.7265625" style="19" customWidth="1"/>
    <col min="12544" max="12544" width="12.7265625" style="19" customWidth="1"/>
    <col min="12545" max="12545" width="16.7265625" style="19" customWidth="1"/>
    <col min="12546" max="12546" width="18.7265625" style="19" customWidth="1"/>
    <col min="12547" max="12793" width="9.1796875" style="19"/>
    <col min="12794" max="12794" width="5.7265625" style="19" customWidth="1"/>
    <col min="12795" max="12795" width="42.7265625" style="19" customWidth="1"/>
    <col min="12796" max="12796" width="16.7265625" style="19" customWidth="1"/>
    <col min="12797" max="12797" width="24.7265625" style="19" customWidth="1"/>
    <col min="12798" max="12798" width="16.7265625" style="19" customWidth="1"/>
    <col min="12799" max="12799" width="24.7265625" style="19" customWidth="1"/>
    <col min="12800" max="12800" width="12.7265625" style="19" customWidth="1"/>
    <col min="12801" max="12801" width="16.7265625" style="19" customWidth="1"/>
    <col min="12802" max="12802" width="18.7265625" style="19" customWidth="1"/>
    <col min="12803" max="13049" width="9.1796875" style="19"/>
    <col min="13050" max="13050" width="5.7265625" style="19" customWidth="1"/>
    <col min="13051" max="13051" width="42.7265625" style="19" customWidth="1"/>
    <col min="13052" max="13052" width="16.7265625" style="19" customWidth="1"/>
    <col min="13053" max="13053" width="24.7265625" style="19" customWidth="1"/>
    <col min="13054" max="13054" width="16.7265625" style="19" customWidth="1"/>
    <col min="13055" max="13055" width="24.7265625" style="19" customWidth="1"/>
    <col min="13056" max="13056" width="12.7265625" style="19" customWidth="1"/>
    <col min="13057" max="13057" width="16.7265625" style="19" customWidth="1"/>
    <col min="13058" max="13058" width="18.7265625" style="19" customWidth="1"/>
    <col min="13059" max="13305" width="9.1796875" style="19"/>
    <col min="13306" max="13306" width="5.7265625" style="19" customWidth="1"/>
    <col min="13307" max="13307" width="42.7265625" style="19" customWidth="1"/>
    <col min="13308" max="13308" width="16.7265625" style="19" customWidth="1"/>
    <col min="13309" max="13309" width="24.7265625" style="19" customWidth="1"/>
    <col min="13310" max="13310" width="16.7265625" style="19" customWidth="1"/>
    <col min="13311" max="13311" width="24.7265625" style="19" customWidth="1"/>
    <col min="13312" max="13312" width="12.7265625" style="19" customWidth="1"/>
    <col min="13313" max="13313" width="16.7265625" style="19" customWidth="1"/>
    <col min="13314" max="13314" width="18.7265625" style="19" customWidth="1"/>
    <col min="13315" max="13561" width="9.1796875" style="19"/>
    <col min="13562" max="13562" width="5.7265625" style="19" customWidth="1"/>
    <col min="13563" max="13563" width="42.7265625" style="19" customWidth="1"/>
    <col min="13564" max="13564" width="16.7265625" style="19" customWidth="1"/>
    <col min="13565" max="13565" width="24.7265625" style="19" customWidth="1"/>
    <col min="13566" max="13566" width="16.7265625" style="19" customWidth="1"/>
    <col min="13567" max="13567" width="24.7265625" style="19" customWidth="1"/>
    <col min="13568" max="13568" width="12.7265625" style="19" customWidth="1"/>
    <col min="13569" max="13569" width="16.7265625" style="19" customWidth="1"/>
    <col min="13570" max="13570" width="18.7265625" style="19" customWidth="1"/>
    <col min="13571" max="13817" width="9.1796875" style="19"/>
    <col min="13818" max="13818" width="5.7265625" style="19" customWidth="1"/>
    <col min="13819" max="13819" width="42.7265625" style="19" customWidth="1"/>
    <col min="13820" max="13820" width="16.7265625" style="19" customWidth="1"/>
    <col min="13821" max="13821" width="24.7265625" style="19" customWidth="1"/>
    <col min="13822" max="13822" width="16.7265625" style="19" customWidth="1"/>
    <col min="13823" max="13823" width="24.7265625" style="19" customWidth="1"/>
    <col min="13824" max="13824" width="12.7265625" style="19" customWidth="1"/>
    <col min="13825" max="13825" width="16.7265625" style="19" customWidth="1"/>
    <col min="13826" max="13826" width="18.7265625" style="19" customWidth="1"/>
    <col min="13827" max="14073" width="9.1796875" style="19"/>
    <col min="14074" max="14074" width="5.7265625" style="19" customWidth="1"/>
    <col min="14075" max="14075" width="42.7265625" style="19" customWidth="1"/>
    <col min="14076" max="14076" width="16.7265625" style="19" customWidth="1"/>
    <col min="14077" max="14077" width="24.7265625" style="19" customWidth="1"/>
    <col min="14078" max="14078" width="16.7265625" style="19" customWidth="1"/>
    <col min="14079" max="14079" width="24.7265625" style="19" customWidth="1"/>
    <col min="14080" max="14080" width="12.7265625" style="19" customWidth="1"/>
    <col min="14081" max="14081" width="16.7265625" style="19" customWidth="1"/>
    <col min="14082" max="14082" width="18.7265625" style="19" customWidth="1"/>
    <col min="14083" max="14329" width="9.1796875" style="19"/>
    <col min="14330" max="14330" width="5.7265625" style="19" customWidth="1"/>
    <col min="14331" max="14331" width="42.7265625" style="19" customWidth="1"/>
    <col min="14332" max="14332" width="16.7265625" style="19" customWidth="1"/>
    <col min="14333" max="14333" width="24.7265625" style="19" customWidth="1"/>
    <col min="14334" max="14334" width="16.7265625" style="19" customWidth="1"/>
    <col min="14335" max="14335" width="24.7265625" style="19" customWidth="1"/>
    <col min="14336" max="14336" width="12.7265625" style="19" customWidth="1"/>
    <col min="14337" max="14337" width="16.7265625" style="19" customWidth="1"/>
    <col min="14338" max="14338" width="18.7265625" style="19" customWidth="1"/>
    <col min="14339" max="14585" width="9.1796875" style="19"/>
    <col min="14586" max="14586" width="5.7265625" style="19" customWidth="1"/>
    <col min="14587" max="14587" width="42.7265625" style="19" customWidth="1"/>
    <col min="14588" max="14588" width="16.7265625" style="19" customWidth="1"/>
    <col min="14589" max="14589" width="24.7265625" style="19" customWidth="1"/>
    <col min="14590" max="14590" width="16.7265625" style="19" customWidth="1"/>
    <col min="14591" max="14591" width="24.7265625" style="19" customWidth="1"/>
    <col min="14592" max="14592" width="12.7265625" style="19" customWidth="1"/>
    <col min="14593" max="14593" width="16.7265625" style="19" customWidth="1"/>
    <col min="14594" max="14594" width="18.7265625" style="19" customWidth="1"/>
    <col min="14595" max="14841" width="9.1796875" style="19"/>
    <col min="14842" max="14842" width="5.7265625" style="19" customWidth="1"/>
    <col min="14843" max="14843" width="42.7265625" style="19" customWidth="1"/>
    <col min="14844" max="14844" width="16.7265625" style="19" customWidth="1"/>
    <col min="14845" max="14845" width="24.7265625" style="19" customWidth="1"/>
    <col min="14846" max="14846" width="16.7265625" style="19" customWidth="1"/>
    <col min="14847" max="14847" width="24.7265625" style="19" customWidth="1"/>
    <col min="14848" max="14848" width="12.7265625" style="19" customWidth="1"/>
    <col min="14849" max="14849" width="16.7265625" style="19" customWidth="1"/>
    <col min="14850" max="14850" width="18.7265625" style="19" customWidth="1"/>
    <col min="14851" max="15097" width="9.1796875" style="19"/>
    <col min="15098" max="15098" width="5.7265625" style="19" customWidth="1"/>
    <col min="15099" max="15099" width="42.7265625" style="19" customWidth="1"/>
    <col min="15100" max="15100" width="16.7265625" style="19" customWidth="1"/>
    <col min="15101" max="15101" width="24.7265625" style="19" customWidth="1"/>
    <col min="15102" max="15102" width="16.7265625" style="19" customWidth="1"/>
    <col min="15103" max="15103" width="24.7265625" style="19" customWidth="1"/>
    <col min="15104" max="15104" width="12.7265625" style="19" customWidth="1"/>
    <col min="15105" max="15105" width="16.7265625" style="19" customWidth="1"/>
    <col min="15106" max="15106" width="18.7265625" style="19" customWidth="1"/>
    <col min="15107" max="15353" width="9.1796875" style="19"/>
    <col min="15354" max="15354" width="5.7265625" style="19" customWidth="1"/>
    <col min="15355" max="15355" width="42.7265625" style="19" customWidth="1"/>
    <col min="15356" max="15356" width="16.7265625" style="19" customWidth="1"/>
    <col min="15357" max="15357" width="24.7265625" style="19" customWidth="1"/>
    <col min="15358" max="15358" width="16.7265625" style="19" customWidth="1"/>
    <col min="15359" max="15359" width="24.7265625" style="19" customWidth="1"/>
    <col min="15360" max="15360" width="12.7265625" style="19" customWidth="1"/>
    <col min="15361" max="15361" width="16.7265625" style="19" customWidth="1"/>
    <col min="15362" max="15362" width="18.7265625" style="19" customWidth="1"/>
    <col min="15363" max="15609" width="9.1796875" style="19"/>
    <col min="15610" max="15610" width="5.7265625" style="19" customWidth="1"/>
    <col min="15611" max="15611" width="42.7265625" style="19" customWidth="1"/>
    <col min="15612" max="15612" width="16.7265625" style="19" customWidth="1"/>
    <col min="15613" max="15613" width="24.7265625" style="19" customWidth="1"/>
    <col min="15614" max="15614" width="16.7265625" style="19" customWidth="1"/>
    <col min="15615" max="15615" width="24.7265625" style="19" customWidth="1"/>
    <col min="15616" max="15616" width="12.7265625" style="19" customWidth="1"/>
    <col min="15617" max="15617" width="16.7265625" style="19" customWidth="1"/>
    <col min="15618" max="15618" width="18.7265625" style="19" customWidth="1"/>
    <col min="15619" max="15865" width="9.1796875" style="19"/>
    <col min="15866" max="15866" width="5.7265625" style="19" customWidth="1"/>
    <col min="15867" max="15867" width="42.7265625" style="19" customWidth="1"/>
    <col min="15868" max="15868" width="16.7265625" style="19" customWidth="1"/>
    <col min="15869" max="15869" width="24.7265625" style="19" customWidth="1"/>
    <col min="15870" max="15870" width="16.7265625" style="19" customWidth="1"/>
    <col min="15871" max="15871" width="24.7265625" style="19" customWidth="1"/>
    <col min="15872" max="15872" width="12.7265625" style="19" customWidth="1"/>
    <col min="15873" max="15873" width="16.7265625" style="19" customWidth="1"/>
    <col min="15874" max="15874" width="18.7265625" style="19" customWidth="1"/>
    <col min="15875" max="16121" width="9.1796875" style="19"/>
    <col min="16122" max="16122" width="5.7265625" style="19" customWidth="1"/>
    <col min="16123" max="16123" width="42.7265625" style="19" customWidth="1"/>
    <col min="16124" max="16124" width="16.7265625" style="19" customWidth="1"/>
    <col min="16125" max="16125" width="24.7265625" style="19" customWidth="1"/>
    <col min="16126" max="16126" width="16.7265625" style="19" customWidth="1"/>
    <col min="16127" max="16127" width="24.7265625" style="19" customWidth="1"/>
    <col min="16128" max="16128" width="12.7265625" style="19" customWidth="1"/>
    <col min="16129" max="16129" width="16.7265625" style="19" customWidth="1"/>
    <col min="16130" max="16130" width="18.7265625" style="19" customWidth="1"/>
    <col min="16131" max="16384" width="9.1796875" style="19"/>
  </cols>
  <sheetData>
    <row r="1" spans="1:25" s="6" customFormat="1" x14ac:dyDescent="0.35">
      <c r="A1" s="350"/>
      <c r="B1" s="451"/>
      <c r="C1" s="350"/>
      <c r="G1" s="2137" t="s">
        <v>5440</v>
      </c>
      <c r="H1" s="2137"/>
      <c r="I1" s="2137"/>
      <c r="J1" s="2137"/>
      <c r="N1" s="2451"/>
      <c r="O1" s="2451"/>
      <c r="P1" s="2451"/>
      <c r="Q1" s="2451"/>
      <c r="R1" s="7"/>
      <c r="S1" s="7"/>
      <c r="T1" s="7"/>
      <c r="U1" s="7"/>
      <c r="V1" s="7"/>
      <c r="W1" s="7"/>
      <c r="X1" s="7"/>
      <c r="Y1" s="7"/>
    </row>
    <row r="2" spans="1:25" s="6" customFormat="1" x14ac:dyDescent="0.35">
      <c r="A2" s="350"/>
      <c r="B2" s="451"/>
      <c r="C2" s="350"/>
      <c r="G2" s="2137"/>
      <c r="H2" s="2137"/>
      <c r="I2" s="2137"/>
      <c r="J2" s="2137"/>
      <c r="P2" s="8"/>
      <c r="Q2" s="8"/>
      <c r="R2" s="7"/>
      <c r="S2" s="7"/>
      <c r="T2" s="7"/>
      <c r="U2" s="7"/>
      <c r="V2" s="7"/>
      <c r="W2" s="7"/>
      <c r="X2" s="7"/>
      <c r="Y2" s="7"/>
    </row>
    <row r="3" spans="1:25" s="6" customFormat="1" x14ac:dyDescent="0.35">
      <c r="A3" s="350"/>
      <c r="B3" s="451"/>
      <c r="C3" s="350"/>
      <c r="I3" s="8"/>
      <c r="J3" s="1760"/>
      <c r="P3" s="8"/>
      <c r="Q3" s="8"/>
      <c r="R3" s="7"/>
      <c r="S3" s="7"/>
      <c r="T3" s="7"/>
      <c r="U3" s="7"/>
      <c r="V3" s="7"/>
      <c r="W3" s="7"/>
      <c r="X3" s="7"/>
      <c r="Y3" s="7"/>
    </row>
    <row r="4" spans="1:25" s="6" customFormat="1" x14ac:dyDescent="0.35">
      <c r="A4" s="350"/>
      <c r="B4" s="451"/>
      <c r="C4" s="350"/>
      <c r="I4" s="8"/>
      <c r="J4" s="1760"/>
      <c r="P4" s="8"/>
      <c r="Q4" s="8"/>
      <c r="R4" s="7"/>
      <c r="S4" s="7"/>
      <c r="T4" s="7"/>
      <c r="U4" s="7"/>
      <c r="V4" s="7"/>
      <c r="W4" s="7"/>
      <c r="X4" s="7"/>
      <c r="Y4" s="7"/>
    </row>
    <row r="5" spans="1:25" s="6" customFormat="1" x14ac:dyDescent="0.35">
      <c r="A5" s="350"/>
      <c r="B5" s="451"/>
      <c r="C5" s="350"/>
      <c r="I5" s="8"/>
      <c r="J5" s="1760"/>
      <c r="P5" s="8"/>
      <c r="Q5" s="8"/>
      <c r="R5" s="7"/>
      <c r="S5" s="7"/>
      <c r="T5" s="7"/>
      <c r="U5" s="7"/>
      <c r="V5" s="7"/>
      <c r="W5" s="7"/>
      <c r="X5" s="7"/>
      <c r="Y5" s="7"/>
    </row>
    <row r="6" spans="1:25" s="6" customFormat="1" x14ac:dyDescent="0.35">
      <c r="A6" s="350"/>
      <c r="B6" s="451"/>
      <c r="C6" s="350"/>
      <c r="I6" s="8"/>
      <c r="J6" s="1760"/>
      <c r="P6" s="8"/>
      <c r="Q6" s="8"/>
      <c r="R6" s="7"/>
      <c r="S6" s="7"/>
      <c r="T6" s="7"/>
      <c r="U6" s="7"/>
      <c r="V6" s="7"/>
      <c r="W6" s="7"/>
      <c r="X6" s="7"/>
      <c r="Y6" s="7"/>
    </row>
    <row r="7" spans="1:25" s="6" customFormat="1" x14ac:dyDescent="0.35">
      <c r="A7" s="350"/>
      <c r="B7" s="451"/>
      <c r="C7" s="350"/>
      <c r="I7" s="8"/>
      <c r="J7" s="1760"/>
      <c r="P7" s="8"/>
      <c r="Q7" s="8"/>
      <c r="R7" s="7"/>
      <c r="S7" s="7"/>
      <c r="T7" s="7"/>
      <c r="U7" s="7"/>
      <c r="V7" s="7"/>
      <c r="W7" s="7"/>
      <c r="X7" s="7"/>
      <c r="Y7" s="7"/>
    </row>
    <row r="8" spans="1:25" s="20" customFormat="1" x14ac:dyDescent="0.35">
      <c r="A8" s="2218" t="s">
        <v>829</v>
      </c>
      <c r="B8" s="2218"/>
      <c r="C8" s="2218"/>
      <c r="D8" s="2218"/>
      <c r="E8" s="2218"/>
      <c r="F8" s="2218"/>
      <c r="G8" s="2218"/>
      <c r="H8" s="2218"/>
      <c r="I8" s="2218"/>
      <c r="J8" s="2218"/>
    </row>
    <row r="9" spans="1:25" s="20" customFormat="1" x14ac:dyDescent="0.35">
      <c r="A9" s="2218" t="s">
        <v>709</v>
      </c>
      <c r="B9" s="2218"/>
      <c r="C9" s="2218"/>
      <c r="D9" s="2218"/>
      <c r="E9" s="2218"/>
      <c r="F9" s="2218"/>
      <c r="G9" s="2218"/>
      <c r="H9" s="2218"/>
      <c r="I9" s="2444"/>
      <c r="J9" s="2444"/>
    </row>
    <row r="10" spans="1:25" s="20" customFormat="1" ht="15" thickBot="1" x14ac:dyDescent="0.4">
      <c r="A10" s="2218"/>
      <c r="B10" s="2218"/>
      <c r="C10" s="2218"/>
      <c r="D10" s="2218"/>
      <c r="E10" s="2218"/>
      <c r="F10" s="2218"/>
      <c r="G10" s="2218"/>
      <c r="H10" s="2218"/>
      <c r="I10" s="2444"/>
      <c r="J10" s="2444"/>
    </row>
    <row r="11" spans="1:25" s="28" customFormat="1" ht="30.65" customHeight="1" x14ac:dyDescent="0.35">
      <c r="A11" s="2146" t="s">
        <v>713</v>
      </c>
      <c r="B11" s="2457" t="s">
        <v>888</v>
      </c>
      <c r="C11" s="2459" t="s">
        <v>887</v>
      </c>
      <c r="D11" s="2149" t="s">
        <v>886</v>
      </c>
      <c r="E11" s="2149"/>
      <c r="F11" s="2149" t="s">
        <v>885</v>
      </c>
      <c r="G11" s="2149"/>
      <c r="H11" s="2460" t="s">
        <v>884</v>
      </c>
      <c r="I11" s="2452" t="s">
        <v>883</v>
      </c>
      <c r="J11" s="2454" t="s">
        <v>882</v>
      </c>
    </row>
    <row r="12" spans="1:25" s="28" customFormat="1" ht="30.75" customHeight="1" thickBot="1" x14ac:dyDescent="0.4">
      <c r="A12" s="2456"/>
      <c r="B12" s="2458"/>
      <c r="C12" s="2291"/>
      <c r="D12" s="1730" t="s">
        <v>881</v>
      </c>
      <c r="E12" s="1730" t="s">
        <v>880</v>
      </c>
      <c r="F12" s="1730" t="s">
        <v>881</v>
      </c>
      <c r="G12" s="1730" t="s">
        <v>880</v>
      </c>
      <c r="H12" s="2461"/>
      <c r="I12" s="2453"/>
      <c r="J12" s="2455"/>
    </row>
    <row r="13" spans="1:25" ht="15" thickBot="1" x14ac:dyDescent="0.4">
      <c r="A13" s="1395" t="s">
        <v>9</v>
      </c>
      <c r="B13" s="1396"/>
      <c r="C13" s="1727"/>
      <c r="D13" s="1727"/>
      <c r="E13" s="1727"/>
      <c r="F13" s="1727"/>
      <c r="G13" s="1727"/>
      <c r="H13" s="1397"/>
      <c r="I13" s="1398"/>
      <c r="J13" s="1399"/>
    </row>
    <row r="14" spans="1:25" s="20" customFormat="1" x14ac:dyDescent="0.35">
      <c r="A14" s="1089"/>
      <c r="B14" s="1090" t="s">
        <v>1413</v>
      </c>
      <c r="C14" s="1400" t="s">
        <v>1412</v>
      </c>
      <c r="D14" s="1401"/>
      <c r="E14" s="1402"/>
      <c r="F14" s="1403"/>
      <c r="G14" s="1403"/>
      <c r="H14" s="1404"/>
      <c r="I14" s="1405"/>
      <c r="J14" s="1406"/>
    </row>
    <row r="15" spans="1:25" s="1" customFormat="1" x14ac:dyDescent="0.35">
      <c r="A15" s="1091">
        <v>1</v>
      </c>
      <c r="B15" s="1744"/>
      <c r="C15" s="27" t="s">
        <v>1411</v>
      </c>
      <c r="D15" s="1732" t="s">
        <v>1408</v>
      </c>
      <c r="E15" s="1407" t="s">
        <v>1410</v>
      </c>
      <c r="F15" s="1355"/>
      <c r="G15" s="1355"/>
      <c r="H15" s="1408">
        <v>2</v>
      </c>
      <c r="I15" s="1351"/>
      <c r="J15" s="1354">
        <f>ROUND(I15,2)*H15</f>
        <v>0</v>
      </c>
      <c r="K15" s="268"/>
      <c r="L15" s="268"/>
      <c r="M15" s="268"/>
      <c r="N15" s="268"/>
      <c r="O15" s="268"/>
      <c r="P15" s="268"/>
    </row>
    <row r="16" spans="1:25" s="1" customFormat="1" x14ac:dyDescent="0.35">
      <c r="A16" s="1091">
        <v>2</v>
      </c>
      <c r="B16" s="1744"/>
      <c r="C16" s="1193" t="s">
        <v>1409</v>
      </c>
      <c r="D16" s="1732" t="s">
        <v>1408</v>
      </c>
      <c r="E16" s="1407" t="s">
        <v>1407</v>
      </c>
      <c r="F16" s="1355"/>
      <c r="G16" s="1355"/>
      <c r="H16" s="1408">
        <v>2</v>
      </c>
      <c r="I16" s="1351"/>
      <c r="J16" s="1354">
        <f>ROUND(I16,2)*H16</f>
        <v>0</v>
      </c>
      <c r="K16" s="268"/>
      <c r="L16" s="268"/>
      <c r="M16" s="268"/>
      <c r="N16" s="268"/>
      <c r="O16" s="268"/>
      <c r="P16" s="268"/>
    </row>
    <row r="17" spans="1:16" s="1" customFormat="1" x14ac:dyDescent="0.35">
      <c r="A17" s="1091">
        <v>3</v>
      </c>
      <c r="B17" s="1744"/>
      <c r="C17" s="1193" t="s">
        <v>5361</v>
      </c>
      <c r="D17" s="1732" t="s">
        <v>5362</v>
      </c>
      <c r="E17" s="1407" t="s">
        <v>5363</v>
      </c>
      <c r="F17" s="1355"/>
      <c r="G17" s="1355"/>
      <c r="H17" s="1408">
        <v>4</v>
      </c>
      <c r="I17" s="1351"/>
      <c r="J17" s="1354">
        <f t="shared" ref="J17:J18" si="0">ROUND(I17,2)*H17</f>
        <v>0</v>
      </c>
      <c r="K17" s="268"/>
      <c r="L17" s="268"/>
      <c r="M17" s="268"/>
      <c r="N17" s="268"/>
      <c r="O17" s="268"/>
      <c r="P17" s="268"/>
    </row>
    <row r="18" spans="1:16" s="1" customFormat="1" ht="15" thickBot="1" x14ac:dyDescent="0.4">
      <c r="A18" s="1092">
        <v>4</v>
      </c>
      <c r="B18" s="1745"/>
      <c r="C18" s="1196" t="s">
        <v>5364</v>
      </c>
      <c r="D18" s="1409" t="s">
        <v>5362</v>
      </c>
      <c r="E18" s="1410" t="s">
        <v>5365</v>
      </c>
      <c r="F18" s="1356"/>
      <c r="G18" s="1356"/>
      <c r="H18" s="1411">
        <v>4</v>
      </c>
      <c r="I18" s="1352"/>
      <c r="J18" s="1412">
        <f t="shared" si="0"/>
        <v>0</v>
      </c>
      <c r="K18" s="268"/>
      <c r="L18" s="268"/>
      <c r="M18" s="268"/>
      <c r="N18" s="268"/>
      <c r="O18" s="268"/>
      <c r="P18" s="268"/>
    </row>
    <row r="19" spans="1:16" x14ac:dyDescent="0.35">
      <c r="A19" s="1089"/>
      <c r="B19" s="1090" t="s">
        <v>549</v>
      </c>
      <c r="C19" s="1400" t="s">
        <v>1406</v>
      </c>
      <c r="D19" s="1401"/>
      <c r="E19" s="1402"/>
      <c r="F19" s="1403"/>
      <c r="G19" s="1403"/>
      <c r="H19" s="1404"/>
      <c r="I19" s="1413"/>
      <c r="J19" s="1414"/>
    </row>
    <row r="20" spans="1:16" ht="29" x14ac:dyDescent="0.35">
      <c r="A20" s="1718">
        <v>5</v>
      </c>
      <c r="B20" s="1744"/>
      <c r="C20" s="963" t="s">
        <v>1405</v>
      </c>
      <c r="D20" s="1732" t="s">
        <v>1404</v>
      </c>
      <c r="E20" s="1415" t="s">
        <v>1403</v>
      </c>
      <c r="F20" s="1355"/>
      <c r="G20" s="1355"/>
      <c r="H20" s="1408">
        <v>2</v>
      </c>
      <c r="I20" s="1351"/>
      <c r="J20" s="1354">
        <f>ROUND(I20,2)*H20</f>
        <v>0</v>
      </c>
    </row>
    <row r="21" spans="1:16" ht="15" thickBot="1" x14ac:dyDescent="0.4">
      <c r="A21" s="1092">
        <v>6</v>
      </c>
      <c r="B21" s="1745"/>
      <c r="C21" s="1416" t="s">
        <v>1402</v>
      </c>
      <c r="D21" s="1409" t="s">
        <v>1401</v>
      </c>
      <c r="E21" s="1410" t="s">
        <v>1400</v>
      </c>
      <c r="F21" s="1356"/>
      <c r="G21" s="1356"/>
      <c r="H21" s="1411">
        <v>1</v>
      </c>
      <c r="I21" s="1352"/>
      <c r="J21" s="1412">
        <f>ROUND(I21,2)*H21</f>
        <v>0</v>
      </c>
    </row>
    <row r="22" spans="1:16" ht="15" thickBot="1" x14ac:dyDescent="0.4">
      <c r="A22" s="2447" t="s">
        <v>817</v>
      </c>
      <c r="B22" s="2448"/>
      <c r="C22" s="2448"/>
      <c r="D22" s="2448"/>
      <c r="E22" s="2448"/>
      <c r="F22" s="2448"/>
      <c r="G22" s="2448"/>
      <c r="H22" s="2448"/>
      <c r="I22" s="2494"/>
      <c r="J22" s="1350">
        <f>SUM(J15:J21)</f>
        <v>0</v>
      </c>
    </row>
    <row r="24" spans="1:16" ht="57.75" customHeight="1" x14ac:dyDescent="0.35">
      <c r="A24" s="2445" t="s">
        <v>5189</v>
      </c>
      <c r="B24" s="2446"/>
      <c r="C24" s="2446"/>
      <c r="D24" s="2446"/>
      <c r="E24" s="2446"/>
      <c r="F24" s="2446"/>
      <c r="G24" s="2446"/>
      <c r="H24" s="2446"/>
      <c r="I24" s="2446"/>
      <c r="J24" s="2446"/>
    </row>
  </sheetData>
  <sheetProtection algorithmName="SHA-512" hashValue="FWigwr5bAJxEC9QALbguQXnyfgO2JP9LzwvVUtXRl5ygrtU+uBq0B7nAPAQj9ZVHbpaGO5t+rKg8rC//2HNgHA==" saltValue="xoQrZBQuH1MkP+6R8tBigA==" spinCount="100000" sheet="1" objects="1" scenarios="1"/>
  <mergeCells count="17">
    <mergeCell ref="A10:H10"/>
    <mergeCell ref="I10:J10"/>
    <mergeCell ref="G1:J2"/>
    <mergeCell ref="N1:Q1"/>
    <mergeCell ref="A8:J8"/>
    <mergeCell ref="A9:H9"/>
    <mergeCell ref="I9:J9"/>
    <mergeCell ref="I11:I12"/>
    <mergeCell ref="J11:J12"/>
    <mergeCell ref="A22:I22"/>
    <mergeCell ref="A24:J24"/>
    <mergeCell ref="A11:A12"/>
    <mergeCell ref="B11:B12"/>
    <mergeCell ref="C11:C12"/>
    <mergeCell ref="D11:E11"/>
    <mergeCell ref="F11:G11"/>
    <mergeCell ref="H11:H12"/>
  </mergeCells>
  <printOptions horizontalCentered="1"/>
  <pageMargins left="0.7" right="0.7" top="0.75" bottom="0.75" header="0.3" footer="0.3"/>
  <pageSetup paperSize="9" scale="49" fitToHeight="0"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D1D1"/>
    <pageSetUpPr fitToPage="1"/>
  </sheetPr>
  <dimension ref="A1:Y73"/>
  <sheetViews>
    <sheetView topLeftCell="A67" zoomScale="85" zoomScaleNormal="85" workbookViewId="0">
      <selection activeCell="O73" sqref="O73"/>
    </sheetView>
  </sheetViews>
  <sheetFormatPr defaultRowHeight="14.5" x14ac:dyDescent="0.35"/>
  <cols>
    <col min="1" max="1" width="9.81640625" style="25" customWidth="1"/>
    <col min="2" max="2" width="16.26953125" style="25" bestFit="1" customWidth="1"/>
    <col min="3" max="3" width="88.54296875" style="1755" customWidth="1"/>
    <col min="4" max="4" width="26.26953125" style="1755" customWidth="1"/>
    <col min="5" max="5" width="33.81640625" style="1755" bestFit="1" customWidth="1"/>
    <col min="6" max="7" width="26.26953125" style="19" customWidth="1"/>
    <col min="8" max="8" width="16.1796875" style="25" customWidth="1"/>
    <col min="9" max="9" width="18.54296875" style="37" customWidth="1"/>
    <col min="10" max="10" width="19.81640625" style="37" customWidth="1"/>
    <col min="11" max="249" width="9.1796875" style="19"/>
    <col min="250" max="250" width="5.7265625" style="19" customWidth="1"/>
    <col min="251" max="251" width="42.7265625" style="19" customWidth="1"/>
    <col min="252" max="252" width="16.7265625" style="19" customWidth="1"/>
    <col min="253" max="253" width="24.7265625" style="19" customWidth="1"/>
    <col min="254" max="254" width="16.7265625" style="19" customWidth="1"/>
    <col min="255" max="255" width="24.7265625" style="19" customWidth="1"/>
    <col min="256" max="256" width="12.7265625" style="19" customWidth="1"/>
    <col min="257" max="257" width="16.7265625" style="19" customWidth="1"/>
    <col min="258" max="258" width="18.7265625" style="19" customWidth="1"/>
    <col min="259" max="505" width="9.1796875" style="19"/>
    <col min="506" max="506" width="5.7265625" style="19" customWidth="1"/>
    <col min="507" max="507" width="42.7265625" style="19" customWidth="1"/>
    <col min="508" max="508" width="16.7265625" style="19" customWidth="1"/>
    <col min="509" max="509" width="24.7265625" style="19" customWidth="1"/>
    <col min="510" max="510" width="16.7265625" style="19" customWidth="1"/>
    <col min="511" max="511" width="24.7265625" style="19" customWidth="1"/>
    <col min="512" max="512" width="12.7265625" style="19" customWidth="1"/>
    <col min="513" max="513" width="16.7265625" style="19" customWidth="1"/>
    <col min="514" max="514" width="18.7265625" style="19" customWidth="1"/>
    <col min="515" max="761" width="9.1796875" style="19"/>
    <col min="762" max="762" width="5.7265625" style="19" customWidth="1"/>
    <col min="763" max="763" width="42.7265625" style="19" customWidth="1"/>
    <col min="764" max="764" width="16.7265625" style="19" customWidth="1"/>
    <col min="765" max="765" width="24.7265625" style="19" customWidth="1"/>
    <col min="766" max="766" width="16.7265625" style="19" customWidth="1"/>
    <col min="767" max="767" width="24.7265625" style="19" customWidth="1"/>
    <col min="768" max="768" width="12.7265625" style="19" customWidth="1"/>
    <col min="769" max="769" width="16.7265625" style="19" customWidth="1"/>
    <col min="770" max="770" width="18.7265625" style="19" customWidth="1"/>
    <col min="771" max="1017" width="9.1796875" style="19"/>
    <col min="1018" max="1018" width="5.7265625" style="19" customWidth="1"/>
    <col min="1019" max="1019" width="42.7265625" style="19" customWidth="1"/>
    <col min="1020" max="1020" width="16.7265625" style="19" customWidth="1"/>
    <col min="1021" max="1021" width="24.7265625" style="19" customWidth="1"/>
    <col min="1022" max="1022" width="16.7265625" style="19" customWidth="1"/>
    <col min="1023" max="1023" width="24.7265625" style="19" customWidth="1"/>
    <col min="1024" max="1024" width="12.7265625" style="19" customWidth="1"/>
    <col min="1025" max="1025" width="16.7265625" style="19" customWidth="1"/>
    <col min="1026" max="1026" width="18.7265625" style="19" customWidth="1"/>
    <col min="1027" max="1273" width="9.1796875" style="19"/>
    <col min="1274" max="1274" width="5.7265625" style="19" customWidth="1"/>
    <col min="1275" max="1275" width="42.7265625" style="19" customWidth="1"/>
    <col min="1276" max="1276" width="16.7265625" style="19" customWidth="1"/>
    <col min="1277" max="1277" width="24.7265625" style="19" customWidth="1"/>
    <col min="1278" max="1278" width="16.7265625" style="19" customWidth="1"/>
    <col min="1279" max="1279" width="24.7265625" style="19" customWidth="1"/>
    <col min="1280" max="1280" width="12.7265625" style="19" customWidth="1"/>
    <col min="1281" max="1281" width="16.7265625" style="19" customWidth="1"/>
    <col min="1282" max="1282" width="18.7265625" style="19" customWidth="1"/>
    <col min="1283" max="1529" width="9.1796875" style="19"/>
    <col min="1530" max="1530" width="5.7265625" style="19" customWidth="1"/>
    <col min="1531" max="1531" width="42.7265625" style="19" customWidth="1"/>
    <col min="1532" max="1532" width="16.7265625" style="19" customWidth="1"/>
    <col min="1533" max="1533" width="24.7265625" style="19" customWidth="1"/>
    <col min="1534" max="1534" width="16.7265625" style="19" customWidth="1"/>
    <col min="1535" max="1535" width="24.7265625" style="19" customWidth="1"/>
    <col min="1536" max="1536" width="12.7265625" style="19" customWidth="1"/>
    <col min="1537" max="1537" width="16.7265625" style="19" customWidth="1"/>
    <col min="1538" max="1538" width="18.7265625" style="19" customWidth="1"/>
    <col min="1539" max="1785" width="9.1796875" style="19"/>
    <col min="1786" max="1786" width="5.7265625" style="19" customWidth="1"/>
    <col min="1787" max="1787" width="42.7265625" style="19" customWidth="1"/>
    <col min="1788" max="1788" width="16.7265625" style="19" customWidth="1"/>
    <col min="1789" max="1789" width="24.7265625" style="19" customWidth="1"/>
    <col min="1790" max="1790" width="16.7265625" style="19" customWidth="1"/>
    <col min="1791" max="1791" width="24.7265625" style="19" customWidth="1"/>
    <col min="1792" max="1792" width="12.7265625" style="19" customWidth="1"/>
    <col min="1793" max="1793" width="16.7265625" style="19" customWidth="1"/>
    <col min="1794" max="1794" width="18.7265625" style="19" customWidth="1"/>
    <col min="1795" max="2041" width="9.1796875" style="19"/>
    <col min="2042" max="2042" width="5.7265625" style="19" customWidth="1"/>
    <col min="2043" max="2043" width="42.7265625" style="19" customWidth="1"/>
    <col min="2044" max="2044" width="16.7265625" style="19" customWidth="1"/>
    <col min="2045" max="2045" width="24.7265625" style="19" customWidth="1"/>
    <col min="2046" max="2046" width="16.7265625" style="19" customWidth="1"/>
    <col min="2047" max="2047" width="24.7265625" style="19" customWidth="1"/>
    <col min="2048" max="2048" width="12.7265625" style="19" customWidth="1"/>
    <col min="2049" max="2049" width="16.7265625" style="19" customWidth="1"/>
    <col min="2050" max="2050" width="18.7265625" style="19" customWidth="1"/>
    <col min="2051" max="2297" width="9.1796875" style="19"/>
    <col min="2298" max="2298" width="5.7265625" style="19" customWidth="1"/>
    <col min="2299" max="2299" width="42.7265625" style="19" customWidth="1"/>
    <col min="2300" max="2300" width="16.7265625" style="19" customWidth="1"/>
    <col min="2301" max="2301" width="24.7265625" style="19" customWidth="1"/>
    <col min="2302" max="2302" width="16.7265625" style="19" customWidth="1"/>
    <col min="2303" max="2303" width="24.7265625" style="19" customWidth="1"/>
    <col min="2304" max="2304" width="12.7265625" style="19" customWidth="1"/>
    <col min="2305" max="2305" width="16.7265625" style="19" customWidth="1"/>
    <col min="2306" max="2306" width="18.7265625" style="19" customWidth="1"/>
    <col min="2307" max="2553" width="9.1796875" style="19"/>
    <col min="2554" max="2554" width="5.7265625" style="19" customWidth="1"/>
    <col min="2555" max="2555" width="42.7265625" style="19" customWidth="1"/>
    <col min="2556" max="2556" width="16.7265625" style="19" customWidth="1"/>
    <col min="2557" max="2557" width="24.7265625" style="19" customWidth="1"/>
    <col min="2558" max="2558" width="16.7265625" style="19" customWidth="1"/>
    <col min="2559" max="2559" width="24.7265625" style="19" customWidth="1"/>
    <col min="2560" max="2560" width="12.7265625" style="19" customWidth="1"/>
    <col min="2561" max="2561" width="16.7265625" style="19" customWidth="1"/>
    <col min="2562" max="2562" width="18.7265625" style="19" customWidth="1"/>
    <col min="2563" max="2809" width="9.1796875" style="19"/>
    <col min="2810" max="2810" width="5.7265625" style="19" customWidth="1"/>
    <col min="2811" max="2811" width="42.7265625" style="19" customWidth="1"/>
    <col min="2812" max="2812" width="16.7265625" style="19" customWidth="1"/>
    <col min="2813" max="2813" width="24.7265625" style="19" customWidth="1"/>
    <col min="2814" max="2814" width="16.7265625" style="19" customWidth="1"/>
    <col min="2815" max="2815" width="24.7265625" style="19" customWidth="1"/>
    <col min="2816" max="2816" width="12.7265625" style="19" customWidth="1"/>
    <col min="2817" max="2817" width="16.7265625" style="19" customWidth="1"/>
    <col min="2818" max="2818" width="18.7265625" style="19" customWidth="1"/>
    <col min="2819" max="3065" width="9.1796875" style="19"/>
    <col min="3066" max="3066" width="5.7265625" style="19" customWidth="1"/>
    <col min="3067" max="3067" width="42.7265625" style="19" customWidth="1"/>
    <col min="3068" max="3068" width="16.7265625" style="19" customWidth="1"/>
    <col min="3069" max="3069" width="24.7265625" style="19" customWidth="1"/>
    <col min="3070" max="3070" width="16.7265625" style="19" customWidth="1"/>
    <col min="3071" max="3071" width="24.7265625" style="19" customWidth="1"/>
    <col min="3072" max="3072" width="12.7265625" style="19" customWidth="1"/>
    <col min="3073" max="3073" width="16.7265625" style="19" customWidth="1"/>
    <col min="3074" max="3074" width="18.7265625" style="19" customWidth="1"/>
    <col min="3075" max="3321" width="9.1796875" style="19"/>
    <col min="3322" max="3322" width="5.7265625" style="19" customWidth="1"/>
    <col min="3323" max="3323" width="42.7265625" style="19" customWidth="1"/>
    <col min="3324" max="3324" width="16.7265625" style="19" customWidth="1"/>
    <col min="3325" max="3325" width="24.7265625" style="19" customWidth="1"/>
    <col min="3326" max="3326" width="16.7265625" style="19" customWidth="1"/>
    <col min="3327" max="3327" width="24.7265625" style="19" customWidth="1"/>
    <col min="3328" max="3328" width="12.7265625" style="19" customWidth="1"/>
    <col min="3329" max="3329" width="16.7265625" style="19" customWidth="1"/>
    <col min="3330" max="3330" width="18.7265625" style="19" customWidth="1"/>
    <col min="3331" max="3577" width="9.1796875" style="19"/>
    <col min="3578" max="3578" width="5.7265625" style="19" customWidth="1"/>
    <col min="3579" max="3579" width="42.7265625" style="19" customWidth="1"/>
    <col min="3580" max="3580" width="16.7265625" style="19" customWidth="1"/>
    <col min="3581" max="3581" width="24.7265625" style="19" customWidth="1"/>
    <col min="3582" max="3582" width="16.7265625" style="19" customWidth="1"/>
    <col min="3583" max="3583" width="24.7265625" style="19" customWidth="1"/>
    <col min="3584" max="3584" width="12.7265625" style="19" customWidth="1"/>
    <col min="3585" max="3585" width="16.7265625" style="19" customWidth="1"/>
    <col min="3586" max="3586" width="18.7265625" style="19" customWidth="1"/>
    <col min="3587" max="3833" width="9.1796875" style="19"/>
    <col min="3834" max="3834" width="5.7265625" style="19" customWidth="1"/>
    <col min="3835" max="3835" width="42.7265625" style="19" customWidth="1"/>
    <col min="3836" max="3836" width="16.7265625" style="19" customWidth="1"/>
    <col min="3837" max="3837" width="24.7265625" style="19" customWidth="1"/>
    <col min="3838" max="3838" width="16.7265625" style="19" customWidth="1"/>
    <col min="3839" max="3839" width="24.7265625" style="19" customWidth="1"/>
    <col min="3840" max="3840" width="12.7265625" style="19" customWidth="1"/>
    <col min="3841" max="3841" width="16.7265625" style="19" customWidth="1"/>
    <col min="3842" max="3842" width="18.7265625" style="19" customWidth="1"/>
    <col min="3843" max="4089" width="9.1796875" style="19"/>
    <col min="4090" max="4090" width="5.7265625" style="19" customWidth="1"/>
    <col min="4091" max="4091" width="42.7265625" style="19" customWidth="1"/>
    <col min="4092" max="4092" width="16.7265625" style="19" customWidth="1"/>
    <col min="4093" max="4093" width="24.7265625" style="19" customWidth="1"/>
    <col min="4094" max="4094" width="16.7265625" style="19" customWidth="1"/>
    <col min="4095" max="4095" width="24.7265625" style="19" customWidth="1"/>
    <col min="4096" max="4096" width="12.7265625" style="19" customWidth="1"/>
    <col min="4097" max="4097" width="16.7265625" style="19" customWidth="1"/>
    <col min="4098" max="4098" width="18.7265625" style="19" customWidth="1"/>
    <col min="4099" max="4345" width="9.1796875" style="19"/>
    <col min="4346" max="4346" width="5.7265625" style="19" customWidth="1"/>
    <col min="4347" max="4347" width="42.7265625" style="19" customWidth="1"/>
    <col min="4348" max="4348" width="16.7265625" style="19" customWidth="1"/>
    <col min="4349" max="4349" width="24.7265625" style="19" customWidth="1"/>
    <col min="4350" max="4350" width="16.7265625" style="19" customWidth="1"/>
    <col min="4351" max="4351" width="24.7265625" style="19" customWidth="1"/>
    <col min="4352" max="4352" width="12.7265625" style="19" customWidth="1"/>
    <col min="4353" max="4353" width="16.7265625" style="19" customWidth="1"/>
    <col min="4354" max="4354" width="18.7265625" style="19" customWidth="1"/>
    <col min="4355" max="4601" width="9.1796875" style="19"/>
    <col min="4602" max="4602" width="5.7265625" style="19" customWidth="1"/>
    <col min="4603" max="4603" width="42.7265625" style="19" customWidth="1"/>
    <col min="4604" max="4604" width="16.7265625" style="19" customWidth="1"/>
    <col min="4605" max="4605" width="24.7265625" style="19" customWidth="1"/>
    <col min="4606" max="4606" width="16.7265625" style="19" customWidth="1"/>
    <col min="4607" max="4607" width="24.7265625" style="19" customWidth="1"/>
    <col min="4608" max="4608" width="12.7265625" style="19" customWidth="1"/>
    <col min="4609" max="4609" width="16.7265625" style="19" customWidth="1"/>
    <col min="4610" max="4610" width="18.7265625" style="19" customWidth="1"/>
    <col min="4611" max="4857" width="9.1796875" style="19"/>
    <col min="4858" max="4858" width="5.7265625" style="19" customWidth="1"/>
    <col min="4859" max="4859" width="42.7265625" style="19" customWidth="1"/>
    <col min="4860" max="4860" width="16.7265625" style="19" customWidth="1"/>
    <col min="4861" max="4861" width="24.7265625" style="19" customWidth="1"/>
    <col min="4862" max="4862" width="16.7265625" style="19" customWidth="1"/>
    <col min="4863" max="4863" width="24.7265625" style="19" customWidth="1"/>
    <col min="4864" max="4864" width="12.7265625" style="19" customWidth="1"/>
    <col min="4865" max="4865" width="16.7265625" style="19" customWidth="1"/>
    <col min="4866" max="4866" width="18.7265625" style="19" customWidth="1"/>
    <col min="4867" max="5113" width="9.1796875" style="19"/>
    <col min="5114" max="5114" width="5.7265625" style="19" customWidth="1"/>
    <col min="5115" max="5115" width="42.7265625" style="19" customWidth="1"/>
    <col min="5116" max="5116" width="16.7265625" style="19" customWidth="1"/>
    <col min="5117" max="5117" width="24.7265625" style="19" customWidth="1"/>
    <col min="5118" max="5118" width="16.7265625" style="19" customWidth="1"/>
    <col min="5119" max="5119" width="24.7265625" style="19" customWidth="1"/>
    <col min="5120" max="5120" width="12.7265625" style="19" customWidth="1"/>
    <col min="5121" max="5121" width="16.7265625" style="19" customWidth="1"/>
    <col min="5122" max="5122" width="18.7265625" style="19" customWidth="1"/>
    <col min="5123" max="5369" width="9.1796875" style="19"/>
    <col min="5370" max="5370" width="5.7265625" style="19" customWidth="1"/>
    <col min="5371" max="5371" width="42.7265625" style="19" customWidth="1"/>
    <col min="5372" max="5372" width="16.7265625" style="19" customWidth="1"/>
    <col min="5373" max="5373" width="24.7265625" style="19" customWidth="1"/>
    <col min="5374" max="5374" width="16.7265625" style="19" customWidth="1"/>
    <col min="5375" max="5375" width="24.7265625" style="19" customWidth="1"/>
    <col min="5376" max="5376" width="12.7265625" style="19" customWidth="1"/>
    <col min="5377" max="5377" width="16.7265625" style="19" customWidth="1"/>
    <col min="5378" max="5378" width="18.7265625" style="19" customWidth="1"/>
    <col min="5379" max="5625" width="9.1796875" style="19"/>
    <col min="5626" max="5626" width="5.7265625" style="19" customWidth="1"/>
    <col min="5627" max="5627" width="42.7265625" style="19" customWidth="1"/>
    <col min="5628" max="5628" width="16.7265625" style="19" customWidth="1"/>
    <col min="5629" max="5629" width="24.7265625" style="19" customWidth="1"/>
    <col min="5630" max="5630" width="16.7265625" style="19" customWidth="1"/>
    <col min="5631" max="5631" width="24.7265625" style="19" customWidth="1"/>
    <col min="5632" max="5632" width="12.7265625" style="19" customWidth="1"/>
    <col min="5633" max="5633" width="16.7265625" style="19" customWidth="1"/>
    <col min="5634" max="5634" width="18.7265625" style="19" customWidth="1"/>
    <col min="5635" max="5881" width="9.1796875" style="19"/>
    <col min="5882" max="5882" width="5.7265625" style="19" customWidth="1"/>
    <col min="5883" max="5883" width="42.7265625" style="19" customWidth="1"/>
    <col min="5884" max="5884" width="16.7265625" style="19" customWidth="1"/>
    <col min="5885" max="5885" width="24.7265625" style="19" customWidth="1"/>
    <col min="5886" max="5886" width="16.7265625" style="19" customWidth="1"/>
    <col min="5887" max="5887" width="24.7265625" style="19" customWidth="1"/>
    <col min="5888" max="5888" width="12.7265625" style="19" customWidth="1"/>
    <col min="5889" max="5889" width="16.7265625" style="19" customWidth="1"/>
    <col min="5890" max="5890" width="18.7265625" style="19" customWidth="1"/>
    <col min="5891" max="6137" width="9.1796875" style="19"/>
    <col min="6138" max="6138" width="5.7265625" style="19" customWidth="1"/>
    <col min="6139" max="6139" width="42.7265625" style="19" customWidth="1"/>
    <col min="6140" max="6140" width="16.7265625" style="19" customWidth="1"/>
    <col min="6141" max="6141" width="24.7265625" style="19" customWidth="1"/>
    <col min="6142" max="6142" width="16.7265625" style="19" customWidth="1"/>
    <col min="6143" max="6143" width="24.7265625" style="19" customWidth="1"/>
    <col min="6144" max="6144" width="12.7265625" style="19" customWidth="1"/>
    <col min="6145" max="6145" width="16.7265625" style="19" customWidth="1"/>
    <col min="6146" max="6146" width="18.7265625" style="19" customWidth="1"/>
    <col min="6147" max="6393" width="9.1796875" style="19"/>
    <col min="6394" max="6394" width="5.7265625" style="19" customWidth="1"/>
    <col min="6395" max="6395" width="42.7265625" style="19" customWidth="1"/>
    <col min="6396" max="6396" width="16.7265625" style="19" customWidth="1"/>
    <col min="6397" max="6397" width="24.7265625" style="19" customWidth="1"/>
    <col min="6398" max="6398" width="16.7265625" style="19" customWidth="1"/>
    <col min="6399" max="6399" width="24.7265625" style="19" customWidth="1"/>
    <col min="6400" max="6400" width="12.7265625" style="19" customWidth="1"/>
    <col min="6401" max="6401" width="16.7265625" style="19" customWidth="1"/>
    <col min="6402" max="6402" width="18.7265625" style="19" customWidth="1"/>
    <col min="6403" max="6649" width="9.1796875" style="19"/>
    <col min="6650" max="6650" width="5.7265625" style="19" customWidth="1"/>
    <col min="6651" max="6651" width="42.7265625" style="19" customWidth="1"/>
    <col min="6652" max="6652" width="16.7265625" style="19" customWidth="1"/>
    <col min="6653" max="6653" width="24.7265625" style="19" customWidth="1"/>
    <col min="6654" max="6654" width="16.7265625" style="19" customWidth="1"/>
    <col min="6655" max="6655" width="24.7265625" style="19" customWidth="1"/>
    <col min="6656" max="6656" width="12.7265625" style="19" customWidth="1"/>
    <col min="6657" max="6657" width="16.7265625" style="19" customWidth="1"/>
    <col min="6658" max="6658" width="18.7265625" style="19" customWidth="1"/>
    <col min="6659" max="6905" width="9.1796875" style="19"/>
    <col min="6906" max="6906" width="5.7265625" style="19" customWidth="1"/>
    <col min="6907" max="6907" width="42.7265625" style="19" customWidth="1"/>
    <col min="6908" max="6908" width="16.7265625" style="19" customWidth="1"/>
    <col min="6909" max="6909" width="24.7265625" style="19" customWidth="1"/>
    <col min="6910" max="6910" width="16.7265625" style="19" customWidth="1"/>
    <col min="6911" max="6911" width="24.7265625" style="19" customWidth="1"/>
    <col min="6912" max="6912" width="12.7265625" style="19" customWidth="1"/>
    <col min="6913" max="6913" width="16.7265625" style="19" customWidth="1"/>
    <col min="6914" max="6914" width="18.7265625" style="19" customWidth="1"/>
    <col min="6915" max="7161" width="9.1796875" style="19"/>
    <col min="7162" max="7162" width="5.7265625" style="19" customWidth="1"/>
    <col min="7163" max="7163" width="42.7265625" style="19" customWidth="1"/>
    <col min="7164" max="7164" width="16.7265625" style="19" customWidth="1"/>
    <col min="7165" max="7165" width="24.7265625" style="19" customWidth="1"/>
    <col min="7166" max="7166" width="16.7265625" style="19" customWidth="1"/>
    <col min="7167" max="7167" width="24.7265625" style="19" customWidth="1"/>
    <col min="7168" max="7168" width="12.7265625" style="19" customWidth="1"/>
    <col min="7169" max="7169" width="16.7265625" style="19" customWidth="1"/>
    <col min="7170" max="7170" width="18.7265625" style="19" customWidth="1"/>
    <col min="7171" max="7417" width="9.1796875" style="19"/>
    <col min="7418" max="7418" width="5.7265625" style="19" customWidth="1"/>
    <col min="7419" max="7419" width="42.7265625" style="19" customWidth="1"/>
    <col min="7420" max="7420" width="16.7265625" style="19" customWidth="1"/>
    <col min="7421" max="7421" width="24.7265625" style="19" customWidth="1"/>
    <col min="7422" max="7422" width="16.7265625" style="19" customWidth="1"/>
    <col min="7423" max="7423" width="24.7265625" style="19" customWidth="1"/>
    <col min="7424" max="7424" width="12.7265625" style="19" customWidth="1"/>
    <col min="7425" max="7425" width="16.7265625" style="19" customWidth="1"/>
    <col min="7426" max="7426" width="18.7265625" style="19" customWidth="1"/>
    <col min="7427" max="7673" width="9.1796875" style="19"/>
    <col min="7674" max="7674" width="5.7265625" style="19" customWidth="1"/>
    <col min="7675" max="7675" width="42.7265625" style="19" customWidth="1"/>
    <col min="7676" max="7676" width="16.7265625" style="19" customWidth="1"/>
    <col min="7677" max="7677" width="24.7265625" style="19" customWidth="1"/>
    <col min="7678" max="7678" width="16.7265625" style="19" customWidth="1"/>
    <col min="7679" max="7679" width="24.7265625" style="19" customWidth="1"/>
    <col min="7680" max="7680" width="12.7265625" style="19" customWidth="1"/>
    <col min="7681" max="7681" width="16.7265625" style="19" customWidth="1"/>
    <col min="7682" max="7682" width="18.7265625" style="19" customWidth="1"/>
    <col min="7683" max="7929" width="9.1796875" style="19"/>
    <col min="7930" max="7930" width="5.7265625" style="19" customWidth="1"/>
    <col min="7931" max="7931" width="42.7265625" style="19" customWidth="1"/>
    <col min="7932" max="7932" width="16.7265625" style="19" customWidth="1"/>
    <col min="7933" max="7933" width="24.7265625" style="19" customWidth="1"/>
    <col min="7934" max="7934" width="16.7265625" style="19" customWidth="1"/>
    <col min="7935" max="7935" width="24.7265625" style="19" customWidth="1"/>
    <col min="7936" max="7936" width="12.7265625" style="19" customWidth="1"/>
    <col min="7937" max="7937" width="16.7265625" style="19" customWidth="1"/>
    <col min="7938" max="7938" width="18.7265625" style="19" customWidth="1"/>
    <col min="7939" max="8185" width="9.1796875" style="19"/>
    <col min="8186" max="8186" width="5.7265625" style="19" customWidth="1"/>
    <col min="8187" max="8187" width="42.7265625" style="19" customWidth="1"/>
    <col min="8188" max="8188" width="16.7265625" style="19" customWidth="1"/>
    <col min="8189" max="8189" width="24.7265625" style="19" customWidth="1"/>
    <col min="8190" max="8190" width="16.7265625" style="19" customWidth="1"/>
    <col min="8191" max="8191" width="24.7265625" style="19" customWidth="1"/>
    <col min="8192" max="8192" width="12.7265625" style="19" customWidth="1"/>
    <col min="8193" max="8193" width="16.7265625" style="19" customWidth="1"/>
    <col min="8194" max="8194" width="18.7265625" style="19" customWidth="1"/>
    <col min="8195" max="8441" width="9.1796875" style="19"/>
    <col min="8442" max="8442" width="5.7265625" style="19" customWidth="1"/>
    <col min="8443" max="8443" width="42.7265625" style="19" customWidth="1"/>
    <col min="8444" max="8444" width="16.7265625" style="19" customWidth="1"/>
    <col min="8445" max="8445" width="24.7265625" style="19" customWidth="1"/>
    <col min="8446" max="8446" width="16.7265625" style="19" customWidth="1"/>
    <col min="8447" max="8447" width="24.7265625" style="19" customWidth="1"/>
    <col min="8448" max="8448" width="12.7265625" style="19" customWidth="1"/>
    <col min="8449" max="8449" width="16.7265625" style="19" customWidth="1"/>
    <col min="8450" max="8450" width="18.7265625" style="19" customWidth="1"/>
    <col min="8451" max="8697" width="9.1796875" style="19"/>
    <col min="8698" max="8698" width="5.7265625" style="19" customWidth="1"/>
    <col min="8699" max="8699" width="42.7265625" style="19" customWidth="1"/>
    <col min="8700" max="8700" width="16.7265625" style="19" customWidth="1"/>
    <col min="8701" max="8701" width="24.7265625" style="19" customWidth="1"/>
    <col min="8702" max="8702" width="16.7265625" style="19" customWidth="1"/>
    <col min="8703" max="8703" width="24.7265625" style="19" customWidth="1"/>
    <col min="8704" max="8704" width="12.7265625" style="19" customWidth="1"/>
    <col min="8705" max="8705" width="16.7265625" style="19" customWidth="1"/>
    <col min="8706" max="8706" width="18.7265625" style="19" customWidth="1"/>
    <col min="8707" max="8953" width="9.1796875" style="19"/>
    <col min="8954" max="8954" width="5.7265625" style="19" customWidth="1"/>
    <col min="8955" max="8955" width="42.7265625" style="19" customWidth="1"/>
    <col min="8956" max="8956" width="16.7265625" style="19" customWidth="1"/>
    <col min="8957" max="8957" width="24.7265625" style="19" customWidth="1"/>
    <col min="8958" max="8958" width="16.7265625" style="19" customWidth="1"/>
    <col min="8959" max="8959" width="24.7265625" style="19" customWidth="1"/>
    <col min="8960" max="8960" width="12.7265625" style="19" customWidth="1"/>
    <col min="8961" max="8961" width="16.7265625" style="19" customWidth="1"/>
    <col min="8962" max="8962" width="18.7265625" style="19" customWidth="1"/>
    <col min="8963" max="9209" width="9.1796875" style="19"/>
    <col min="9210" max="9210" width="5.7265625" style="19" customWidth="1"/>
    <col min="9211" max="9211" width="42.7265625" style="19" customWidth="1"/>
    <col min="9212" max="9212" width="16.7265625" style="19" customWidth="1"/>
    <col min="9213" max="9213" width="24.7265625" style="19" customWidth="1"/>
    <col min="9214" max="9214" width="16.7265625" style="19" customWidth="1"/>
    <col min="9215" max="9215" width="24.7265625" style="19" customWidth="1"/>
    <col min="9216" max="9216" width="12.7265625" style="19" customWidth="1"/>
    <col min="9217" max="9217" width="16.7265625" style="19" customWidth="1"/>
    <col min="9218" max="9218" width="18.7265625" style="19" customWidth="1"/>
    <col min="9219" max="9465" width="9.1796875" style="19"/>
    <col min="9466" max="9466" width="5.7265625" style="19" customWidth="1"/>
    <col min="9467" max="9467" width="42.7265625" style="19" customWidth="1"/>
    <col min="9468" max="9468" width="16.7265625" style="19" customWidth="1"/>
    <col min="9469" max="9469" width="24.7265625" style="19" customWidth="1"/>
    <col min="9470" max="9470" width="16.7265625" style="19" customWidth="1"/>
    <col min="9471" max="9471" width="24.7265625" style="19" customWidth="1"/>
    <col min="9472" max="9472" width="12.7265625" style="19" customWidth="1"/>
    <col min="9473" max="9473" width="16.7265625" style="19" customWidth="1"/>
    <col min="9474" max="9474" width="18.7265625" style="19" customWidth="1"/>
    <col min="9475" max="9721" width="9.1796875" style="19"/>
    <col min="9722" max="9722" width="5.7265625" style="19" customWidth="1"/>
    <col min="9723" max="9723" width="42.7265625" style="19" customWidth="1"/>
    <col min="9724" max="9724" width="16.7265625" style="19" customWidth="1"/>
    <col min="9725" max="9725" width="24.7265625" style="19" customWidth="1"/>
    <col min="9726" max="9726" width="16.7265625" style="19" customWidth="1"/>
    <col min="9727" max="9727" width="24.7265625" style="19" customWidth="1"/>
    <col min="9728" max="9728" width="12.7265625" style="19" customWidth="1"/>
    <col min="9729" max="9729" width="16.7265625" style="19" customWidth="1"/>
    <col min="9730" max="9730" width="18.7265625" style="19" customWidth="1"/>
    <col min="9731" max="9977" width="9.1796875" style="19"/>
    <col min="9978" max="9978" width="5.7265625" style="19" customWidth="1"/>
    <col min="9979" max="9979" width="42.7265625" style="19" customWidth="1"/>
    <col min="9980" max="9980" width="16.7265625" style="19" customWidth="1"/>
    <col min="9981" max="9981" width="24.7265625" style="19" customWidth="1"/>
    <col min="9982" max="9982" width="16.7265625" style="19" customWidth="1"/>
    <col min="9983" max="9983" width="24.7265625" style="19" customWidth="1"/>
    <col min="9984" max="9984" width="12.7265625" style="19" customWidth="1"/>
    <col min="9985" max="9985" width="16.7265625" style="19" customWidth="1"/>
    <col min="9986" max="9986" width="18.7265625" style="19" customWidth="1"/>
    <col min="9987" max="10233" width="9.1796875" style="19"/>
    <col min="10234" max="10234" width="5.7265625" style="19" customWidth="1"/>
    <col min="10235" max="10235" width="42.7265625" style="19" customWidth="1"/>
    <col min="10236" max="10236" width="16.7265625" style="19" customWidth="1"/>
    <col min="10237" max="10237" width="24.7265625" style="19" customWidth="1"/>
    <col min="10238" max="10238" width="16.7265625" style="19" customWidth="1"/>
    <col min="10239" max="10239" width="24.7265625" style="19" customWidth="1"/>
    <col min="10240" max="10240" width="12.7265625" style="19" customWidth="1"/>
    <col min="10241" max="10241" width="16.7265625" style="19" customWidth="1"/>
    <col min="10242" max="10242" width="18.7265625" style="19" customWidth="1"/>
    <col min="10243" max="10489" width="9.1796875" style="19"/>
    <col min="10490" max="10490" width="5.7265625" style="19" customWidth="1"/>
    <col min="10491" max="10491" width="42.7265625" style="19" customWidth="1"/>
    <col min="10492" max="10492" width="16.7265625" style="19" customWidth="1"/>
    <col min="10493" max="10493" width="24.7265625" style="19" customWidth="1"/>
    <col min="10494" max="10494" width="16.7265625" style="19" customWidth="1"/>
    <col min="10495" max="10495" width="24.7265625" style="19" customWidth="1"/>
    <col min="10496" max="10496" width="12.7265625" style="19" customWidth="1"/>
    <col min="10497" max="10497" width="16.7265625" style="19" customWidth="1"/>
    <col min="10498" max="10498" width="18.7265625" style="19" customWidth="1"/>
    <col min="10499" max="10745" width="9.1796875" style="19"/>
    <col min="10746" max="10746" width="5.7265625" style="19" customWidth="1"/>
    <col min="10747" max="10747" width="42.7265625" style="19" customWidth="1"/>
    <col min="10748" max="10748" width="16.7265625" style="19" customWidth="1"/>
    <col min="10749" max="10749" width="24.7265625" style="19" customWidth="1"/>
    <col min="10750" max="10750" width="16.7265625" style="19" customWidth="1"/>
    <col min="10751" max="10751" width="24.7265625" style="19" customWidth="1"/>
    <col min="10752" max="10752" width="12.7265625" style="19" customWidth="1"/>
    <col min="10753" max="10753" width="16.7265625" style="19" customWidth="1"/>
    <col min="10754" max="10754" width="18.7265625" style="19" customWidth="1"/>
    <col min="10755" max="11001" width="9.1796875" style="19"/>
    <col min="11002" max="11002" width="5.7265625" style="19" customWidth="1"/>
    <col min="11003" max="11003" width="42.7265625" style="19" customWidth="1"/>
    <col min="11004" max="11004" width="16.7265625" style="19" customWidth="1"/>
    <col min="11005" max="11005" width="24.7265625" style="19" customWidth="1"/>
    <col min="11006" max="11006" width="16.7265625" style="19" customWidth="1"/>
    <col min="11007" max="11007" width="24.7265625" style="19" customWidth="1"/>
    <col min="11008" max="11008" width="12.7265625" style="19" customWidth="1"/>
    <col min="11009" max="11009" width="16.7265625" style="19" customWidth="1"/>
    <col min="11010" max="11010" width="18.7265625" style="19" customWidth="1"/>
    <col min="11011" max="11257" width="9.1796875" style="19"/>
    <col min="11258" max="11258" width="5.7265625" style="19" customWidth="1"/>
    <col min="11259" max="11259" width="42.7265625" style="19" customWidth="1"/>
    <col min="11260" max="11260" width="16.7265625" style="19" customWidth="1"/>
    <col min="11261" max="11261" width="24.7265625" style="19" customWidth="1"/>
    <col min="11262" max="11262" width="16.7265625" style="19" customWidth="1"/>
    <col min="11263" max="11263" width="24.7265625" style="19" customWidth="1"/>
    <col min="11264" max="11264" width="12.7265625" style="19" customWidth="1"/>
    <col min="11265" max="11265" width="16.7265625" style="19" customWidth="1"/>
    <col min="11266" max="11266" width="18.7265625" style="19" customWidth="1"/>
    <col min="11267" max="11513" width="9.1796875" style="19"/>
    <col min="11514" max="11514" width="5.7265625" style="19" customWidth="1"/>
    <col min="11515" max="11515" width="42.7265625" style="19" customWidth="1"/>
    <col min="11516" max="11516" width="16.7265625" style="19" customWidth="1"/>
    <col min="11517" max="11517" width="24.7265625" style="19" customWidth="1"/>
    <col min="11518" max="11518" width="16.7265625" style="19" customWidth="1"/>
    <col min="11519" max="11519" width="24.7265625" style="19" customWidth="1"/>
    <col min="11520" max="11520" width="12.7265625" style="19" customWidth="1"/>
    <col min="11521" max="11521" width="16.7265625" style="19" customWidth="1"/>
    <col min="11522" max="11522" width="18.7265625" style="19" customWidth="1"/>
    <col min="11523" max="11769" width="9.1796875" style="19"/>
    <col min="11770" max="11770" width="5.7265625" style="19" customWidth="1"/>
    <col min="11771" max="11771" width="42.7265625" style="19" customWidth="1"/>
    <col min="11772" max="11772" width="16.7265625" style="19" customWidth="1"/>
    <col min="11773" max="11773" width="24.7265625" style="19" customWidth="1"/>
    <col min="11774" max="11774" width="16.7265625" style="19" customWidth="1"/>
    <col min="11775" max="11775" width="24.7265625" style="19" customWidth="1"/>
    <col min="11776" max="11776" width="12.7265625" style="19" customWidth="1"/>
    <col min="11777" max="11777" width="16.7265625" style="19" customWidth="1"/>
    <col min="11778" max="11778" width="18.7265625" style="19" customWidth="1"/>
    <col min="11779" max="12025" width="9.1796875" style="19"/>
    <col min="12026" max="12026" width="5.7265625" style="19" customWidth="1"/>
    <col min="12027" max="12027" width="42.7265625" style="19" customWidth="1"/>
    <col min="12028" max="12028" width="16.7265625" style="19" customWidth="1"/>
    <col min="12029" max="12029" width="24.7265625" style="19" customWidth="1"/>
    <col min="12030" max="12030" width="16.7265625" style="19" customWidth="1"/>
    <col min="12031" max="12031" width="24.7265625" style="19" customWidth="1"/>
    <col min="12032" max="12032" width="12.7265625" style="19" customWidth="1"/>
    <col min="12033" max="12033" width="16.7265625" style="19" customWidth="1"/>
    <col min="12034" max="12034" width="18.7265625" style="19" customWidth="1"/>
    <col min="12035" max="12281" width="9.1796875" style="19"/>
    <col min="12282" max="12282" width="5.7265625" style="19" customWidth="1"/>
    <col min="12283" max="12283" width="42.7265625" style="19" customWidth="1"/>
    <col min="12284" max="12284" width="16.7265625" style="19" customWidth="1"/>
    <col min="12285" max="12285" width="24.7265625" style="19" customWidth="1"/>
    <col min="12286" max="12286" width="16.7265625" style="19" customWidth="1"/>
    <col min="12287" max="12287" width="24.7265625" style="19" customWidth="1"/>
    <col min="12288" max="12288" width="12.7265625" style="19" customWidth="1"/>
    <col min="12289" max="12289" width="16.7265625" style="19" customWidth="1"/>
    <col min="12290" max="12290" width="18.7265625" style="19" customWidth="1"/>
    <col min="12291" max="12537" width="9.1796875" style="19"/>
    <col min="12538" max="12538" width="5.7265625" style="19" customWidth="1"/>
    <col min="12539" max="12539" width="42.7265625" style="19" customWidth="1"/>
    <col min="12540" max="12540" width="16.7265625" style="19" customWidth="1"/>
    <col min="12541" max="12541" width="24.7265625" style="19" customWidth="1"/>
    <col min="12542" max="12542" width="16.7265625" style="19" customWidth="1"/>
    <col min="12543" max="12543" width="24.7265625" style="19" customWidth="1"/>
    <col min="12544" max="12544" width="12.7265625" style="19" customWidth="1"/>
    <col min="12545" max="12545" width="16.7265625" style="19" customWidth="1"/>
    <col min="12546" max="12546" width="18.7265625" style="19" customWidth="1"/>
    <col min="12547" max="12793" width="9.1796875" style="19"/>
    <col min="12794" max="12794" width="5.7265625" style="19" customWidth="1"/>
    <col min="12795" max="12795" width="42.7265625" style="19" customWidth="1"/>
    <col min="12796" max="12796" width="16.7265625" style="19" customWidth="1"/>
    <col min="12797" max="12797" width="24.7265625" style="19" customWidth="1"/>
    <col min="12798" max="12798" width="16.7265625" style="19" customWidth="1"/>
    <col min="12799" max="12799" width="24.7265625" style="19" customWidth="1"/>
    <col min="12800" max="12800" width="12.7265625" style="19" customWidth="1"/>
    <col min="12801" max="12801" width="16.7265625" style="19" customWidth="1"/>
    <col min="12802" max="12802" width="18.7265625" style="19" customWidth="1"/>
    <col min="12803" max="13049" width="9.1796875" style="19"/>
    <col min="13050" max="13050" width="5.7265625" style="19" customWidth="1"/>
    <col min="13051" max="13051" width="42.7265625" style="19" customWidth="1"/>
    <col min="13052" max="13052" width="16.7265625" style="19" customWidth="1"/>
    <col min="13053" max="13053" width="24.7265625" style="19" customWidth="1"/>
    <col min="13054" max="13054" width="16.7265625" style="19" customWidth="1"/>
    <col min="13055" max="13055" width="24.7265625" style="19" customWidth="1"/>
    <col min="13056" max="13056" width="12.7265625" style="19" customWidth="1"/>
    <col min="13057" max="13057" width="16.7265625" style="19" customWidth="1"/>
    <col min="13058" max="13058" width="18.7265625" style="19" customWidth="1"/>
    <col min="13059" max="13305" width="9.1796875" style="19"/>
    <col min="13306" max="13306" width="5.7265625" style="19" customWidth="1"/>
    <col min="13307" max="13307" width="42.7265625" style="19" customWidth="1"/>
    <col min="13308" max="13308" width="16.7265625" style="19" customWidth="1"/>
    <col min="13309" max="13309" width="24.7265625" style="19" customWidth="1"/>
    <col min="13310" max="13310" width="16.7265625" style="19" customWidth="1"/>
    <col min="13311" max="13311" width="24.7265625" style="19" customWidth="1"/>
    <col min="13312" max="13312" width="12.7265625" style="19" customWidth="1"/>
    <col min="13313" max="13313" width="16.7265625" style="19" customWidth="1"/>
    <col min="13314" max="13314" width="18.7265625" style="19" customWidth="1"/>
    <col min="13315" max="13561" width="9.1796875" style="19"/>
    <col min="13562" max="13562" width="5.7265625" style="19" customWidth="1"/>
    <col min="13563" max="13563" width="42.7265625" style="19" customWidth="1"/>
    <col min="13564" max="13564" width="16.7265625" style="19" customWidth="1"/>
    <col min="13565" max="13565" width="24.7265625" style="19" customWidth="1"/>
    <col min="13566" max="13566" width="16.7265625" style="19" customWidth="1"/>
    <col min="13567" max="13567" width="24.7265625" style="19" customWidth="1"/>
    <col min="13568" max="13568" width="12.7265625" style="19" customWidth="1"/>
    <col min="13569" max="13569" width="16.7265625" style="19" customWidth="1"/>
    <col min="13570" max="13570" width="18.7265625" style="19" customWidth="1"/>
    <col min="13571" max="13817" width="9.1796875" style="19"/>
    <col min="13818" max="13818" width="5.7265625" style="19" customWidth="1"/>
    <col min="13819" max="13819" width="42.7265625" style="19" customWidth="1"/>
    <col min="13820" max="13820" width="16.7265625" style="19" customWidth="1"/>
    <col min="13821" max="13821" width="24.7265625" style="19" customWidth="1"/>
    <col min="13822" max="13822" width="16.7265625" style="19" customWidth="1"/>
    <col min="13823" max="13823" width="24.7265625" style="19" customWidth="1"/>
    <col min="13824" max="13824" width="12.7265625" style="19" customWidth="1"/>
    <col min="13825" max="13825" width="16.7265625" style="19" customWidth="1"/>
    <col min="13826" max="13826" width="18.7265625" style="19" customWidth="1"/>
    <col min="13827" max="14073" width="9.1796875" style="19"/>
    <col min="14074" max="14074" width="5.7265625" style="19" customWidth="1"/>
    <col min="14075" max="14075" width="42.7265625" style="19" customWidth="1"/>
    <col min="14076" max="14076" width="16.7265625" style="19" customWidth="1"/>
    <col min="14077" max="14077" width="24.7265625" style="19" customWidth="1"/>
    <col min="14078" max="14078" width="16.7265625" style="19" customWidth="1"/>
    <col min="14079" max="14079" width="24.7265625" style="19" customWidth="1"/>
    <col min="14080" max="14080" width="12.7265625" style="19" customWidth="1"/>
    <col min="14081" max="14081" width="16.7265625" style="19" customWidth="1"/>
    <col min="14082" max="14082" width="18.7265625" style="19" customWidth="1"/>
    <col min="14083" max="14329" width="9.1796875" style="19"/>
    <col min="14330" max="14330" width="5.7265625" style="19" customWidth="1"/>
    <col min="14331" max="14331" width="42.7265625" style="19" customWidth="1"/>
    <col min="14332" max="14332" width="16.7265625" style="19" customWidth="1"/>
    <col min="14333" max="14333" width="24.7265625" style="19" customWidth="1"/>
    <col min="14334" max="14334" width="16.7265625" style="19" customWidth="1"/>
    <col min="14335" max="14335" width="24.7265625" style="19" customWidth="1"/>
    <col min="14336" max="14336" width="12.7265625" style="19" customWidth="1"/>
    <col min="14337" max="14337" width="16.7265625" style="19" customWidth="1"/>
    <col min="14338" max="14338" width="18.7265625" style="19" customWidth="1"/>
    <col min="14339" max="14585" width="9.1796875" style="19"/>
    <col min="14586" max="14586" width="5.7265625" style="19" customWidth="1"/>
    <col min="14587" max="14587" width="42.7265625" style="19" customWidth="1"/>
    <col min="14588" max="14588" width="16.7265625" style="19" customWidth="1"/>
    <col min="14589" max="14589" width="24.7265625" style="19" customWidth="1"/>
    <col min="14590" max="14590" width="16.7265625" style="19" customWidth="1"/>
    <col min="14591" max="14591" width="24.7265625" style="19" customWidth="1"/>
    <col min="14592" max="14592" width="12.7265625" style="19" customWidth="1"/>
    <col min="14593" max="14593" width="16.7265625" style="19" customWidth="1"/>
    <col min="14594" max="14594" width="18.7265625" style="19" customWidth="1"/>
    <col min="14595" max="14841" width="9.1796875" style="19"/>
    <col min="14842" max="14842" width="5.7265625" style="19" customWidth="1"/>
    <col min="14843" max="14843" width="42.7265625" style="19" customWidth="1"/>
    <col min="14844" max="14844" width="16.7265625" style="19" customWidth="1"/>
    <col min="14845" max="14845" width="24.7265625" style="19" customWidth="1"/>
    <col min="14846" max="14846" width="16.7265625" style="19" customWidth="1"/>
    <col min="14847" max="14847" width="24.7265625" style="19" customWidth="1"/>
    <col min="14848" max="14848" width="12.7265625" style="19" customWidth="1"/>
    <col min="14849" max="14849" width="16.7265625" style="19" customWidth="1"/>
    <col min="14850" max="14850" width="18.7265625" style="19" customWidth="1"/>
    <col min="14851" max="15097" width="9.1796875" style="19"/>
    <col min="15098" max="15098" width="5.7265625" style="19" customWidth="1"/>
    <col min="15099" max="15099" width="42.7265625" style="19" customWidth="1"/>
    <col min="15100" max="15100" width="16.7265625" style="19" customWidth="1"/>
    <col min="15101" max="15101" width="24.7265625" style="19" customWidth="1"/>
    <col min="15102" max="15102" width="16.7265625" style="19" customWidth="1"/>
    <col min="15103" max="15103" width="24.7265625" style="19" customWidth="1"/>
    <col min="15104" max="15104" width="12.7265625" style="19" customWidth="1"/>
    <col min="15105" max="15105" width="16.7265625" style="19" customWidth="1"/>
    <col min="15106" max="15106" width="18.7265625" style="19" customWidth="1"/>
    <col min="15107" max="15353" width="9.1796875" style="19"/>
    <col min="15354" max="15354" width="5.7265625" style="19" customWidth="1"/>
    <col min="15355" max="15355" width="42.7265625" style="19" customWidth="1"/>
    <col min="15356" max="15356" width="16.7265625" style="19" customWidth="1"/>
    <col min="15357" max="15357" width="24.7265625" style="19" customWidth="1"/>
    <col min="15358" max="15358" width="16.7265625" style="19" customWidth="1"/>
    <col min="15359" max="15359" width="24.7265625" style="19" customWidth="1"/>
    <col min="15360" max="15360" width="12.7265625" style="19" customWidth="1"/>
    <col min="15361" max="15361" width="16.7265625" style="19" customWidth="1"/>
    <col min="15362" max="15362" width="18.7265625" style="19" customWidth="1"/>
    <col min="15363" max="15609" width="9.1796875" style="19"/>
    <col min="15610" max="15610" width="5.7265625" style="19" customWidth="1"/>
    <col min="15611" max="15611" width="42.7265625" style="19" customWidth="1"/>
    <col min="15612" max="15612" width="16.7265625" style="19" customWidth="1"/>
    <col min="15613" max="15613" width="24.7265625" style="19" customWidth="1"/>
    <col min="15614" max="15614" width="16.7265625" style="19" customWidth="1"/>
    <col min="15615" max="15615" width="24.7265625" style="19" customWidth="1"/>
    <col min="15616" max="15616" width="12.7265625" style="19" customWidth="1"/>
    <col min="15617" max="15617" width="16.7265625" style="19" customWidth="1"/>
    <col min="15618" max="15618" width="18.7265625" style="19" customWidth="1"/>
    <col min="15619" max="15865" width="9.1796875" style="19"/>
    <col min="15866" max="15866" width="5.7265625" style="19" customWidth="1"/>
    <col min="15867" max="15867" width="42.7265625" style="19" customWidth="1"/>
    <col min="15868" max="15868" width="16.7265625" style="19" customWidth="1"/>
    <col min="15869" max="15869" width="24.7265625" style="19" customWidth="1"/>
    <col min="15870" max="15870" width="16.7265625" style="19" customWidth="1"/>
    <col min="15871" max="15871" width="24.7265625" style="19" customWidth="1"/>
    <col min="15872" max="15872" width="12.7265625" style="19" customWidth="1"/>
    <col min="15873" max="15873" width="16.7265625" style="19" customWidth="1"/>
    <col min="15874" max="15874" width="18.7265625" style="19" customWidth="1"/>
    <col min="15875" max="16121" width="9.1796875" style="19"/>
    <col min="16122" max="16122" width="5.7265625" style="19" customWidth="1"/>
    <col min="16123" max="16123" width="42.7265625" style="19" customWidth="1"/>
    <col min="16124" max="16124" width="16.7265625" style="19" customWidth="1"/>
    <col min="16125" max="16125" width="24.7265625" style="19" customWidth="1"/>
    <col min="16126" max="16126" width="16.7265625" style="19" customWidth="1"/>
    <col min="16127" max="16127" width="24.7265625" style="19" customWidth="1"/>
    <col min="16128" max="16128" width="12.7265625" style="19" customWidth="1"/>
    <col min="16129" max="16129" width="16.7265625" style="19" customWidth="1"/>
    <col min="16130" max="16130" width="18.7265625" style="19" customWidth="1"/>
    <col min="16131" max="16384" width="9.1796875" style="19"/>
  </cols>
  <sheetData>
    <row r="1" spans="1:25" s="6" customFormat="1" x14ac:dyDescent="0.35">
      <c r="A1" s="350"/>
      <c r="B1" s="451"/>
      <c r="C1" s="350"/>
      <c r="G1" s="2137" t="s">
        <v>5441</v>
      </c>
      <c r="H1" s="2137"/>
      <c r="I1" s="2137"/>
      <c r="J1" s="2137"/>
      <c r="N1" s="2451"/>
      <c r="O1" s="2451"/>
      <c r="P1" s="2451"/>
      <c r="Q1" s="2451"/>
      <c r="R1" s="7"/>
      <c r="S1" s="7"/>
      <c r="T1" s="7"/>
      <c r="U1" s="7"/>
      <c r="V1" s="7"/>
      <c r="W1" s="7"/>
      <c r="X1" s="7"/>
      <c r="Y1" s="7"/>
    </row>
    <row r="2" spans="1:25" s="6" customFormat="1" x14ac:dyDescent="0.35">
      <c r="A2" s="350"/>
      <c r="B2" s="451"/>
      <c r="C2" s="350"/>
      <c r="G2" s="2137"/>
      <c r="H2" s="2137"/>
      <c r="I2" s="2137"/>
      <c r="J2" s="2137"/>
      <c r="P2" s="8"/>
      <c r="Q2" s="8"/>
      <c r="R2" s="7"/>
      <c r="S2" s="7"/>
      <c r="T2" s="7"/>
      <c r="U2" s="7"/>
      <c r="V2" s="7"/>
      <c r="W2" s="7"/>
      <c r="X2" s="7"/>
      <c r="Y2" s="7"/>
    </row>
    <row r="3" spans="1:25" s="6" customFormat="1" x14ac:dyDescent="0.35">
      <c r="A3" s="350"/>
      <c r="B3" s="451"/>
      <c r="C3" s="350"/>
      <c r="I3" s="8"/>
      <c r="J3" s="1760"/>
      <c r="P3" s="8"/>
      <c r="Q3" s="8"/>
      <c r="R3" s="7"/>
      <c r="S3" s="7"/>
      <c r="T3" s="7"/>
      <c r="U3" s="7"/>
      <c r="V3" s="7"/>
      <c r="W3" s="7"/>
      <c r="X3" s="7"/>
      <c r="Y3" s="7"/>
    </row>
    <row r="4" spans="1:25" s="6" customFormat="1" x14ac:dyDescent="0.35">
      <c r="A4" s="350"/>
      <c r="B4" s="451"/>
      <c r="C4" s="350"/>
      <c r="I4" s="8"/>
      <c r="J4" s="1760"/>
      <c r="P4" s="8"/>
      <c r="Q4" s="8"/>
      <c r="R4" s="7"/>
      <c r="S4" s="7"/>
      <c r="T4" s="7"/>
      <c r="U4" s="7"/>
      <c r="V4" s="7"/>
      <c r="W4" s="7"/>
      <c r="X4" s="7"/>
      <c r="Y4" s="7"/>
    </row>
    <row r="5" spans="1:25" s="6" customFormat="1" x14ac:dyDescent="0.35">
      <c r="A5" s="350"/>
      <c r="B5" s="451"/>
      <c r="C5" s="350"/>
      <c r="I5" s="8"/>
      <c r="J5" s="1760"/>
      <c r="P5" s="8"/>
      <c r="Q5" s="8"/>
      <c r="R5" s="7"/>
      <c r="S5" s="7"/>
      <c r="T5" s="7"/>
      <c r="U5" s="7"/>
      <c r="V5" s="7"/>
      <c r="W5" s="7"/>
      <c r="X5" s="7"/>
      <c r="Y5" s="7"/>
    </row>
    <row r="6" spans="1:25" s="6" customFormat="1" x14ac:dyDescent="0.35">
      <c r="A6" s="350"/>
      <c r="B6" s="451"/>
      <c r="C6" s="350"/>
      <c r="I6" s="8"/>
      <c r="J6" s="1760"/>
      <c r="P6" s="8"/>
      <c r="Q6" s="8"/>
      <c r="R6" s="7"/>
      <c r="S6" s="7"/>
      <c r="T6" s="7"/>
      <c r="U6" s="7"/>
      <c r="V6" s="7"/>
      <c r="W6" s="7"/>
      <c r="X6" s="7"/>
      <c r="Y6" s="7"/>
    </row>
    <row r="7" spans="1:25" s="6" customFormat="1" x14ac:dyDescent="0.35">
      <c r="A7" s="350"/>
      <c r="B7" s="451"/>
      <c r="C7" s="350"/>
      <c r="I7" s="8"/>
      <c r="J7" s="1760"/>
      <c r="P7" s="8"/>
      <c r="Q7" s="8"/>
      <c r="R7" s="7"/>
      <c r="S7" s="7"/>
      <c r="T7" s="7"/>
      <c r="U7" s="7"/>
      <c r="V7" s="7"/>
      <c r="W7" s="7"/>
      <c r="X7" s="7"/>
      <c r="Y7" s="7"/>
    </row>
    <row r="8" spans="1:25" s="20" customFormat="1" x14ac:dyDescent="0.35">
      <c r="A8" s="2218" t="s">
        <v>829</v>
      </c>
      <c r="B8" s="2218"/>
      <c r="C8" s="2218"/>
      <c r="D8" s="2218"/>
      <c r="E8" s="2218"/>
      <c r="F8" s="2218"/>
      <c r="G8" s="2218"/>
      <c r="H8" s="2218"/>
      <c r="I8" s="2218"/>
      <c r="J8" s="2218"/>
    </row>
    <row r="9" spans="1:25" s="20" customFormat="1" x14ac:dyDescent="0.35">
      <c r="A9" s="2218" t="s">
        <v>4316</v>
      </c>
      <c r="B9" s="2218"/>
      <c r="C9" s="2218"/>
      <c r="D9" s="2218"/>
      <c r="E9" s="2218"/>
      <c r="F9" s="2218"/>
      <c r="G9" s="2218"/>
      <c r="H9" s="2218"/>
      <c r="I9" s="2444"/>
      <c r="J9" s="2444"/>
    </row>
    <row r="10" spans="1:25" s="20" customFormat="1" ht="15" thickBot="1" x14ac:dyDescent="0.4">
      <c r="A10" s="2218"/>
      <c r="B10" s="2218"/>
      <c r="C10" s="2218"/>
      <c r="D10" s="2218"/>
      <c r="E10" s="2218"/>
      <c r="F10" s="2218"/>
      <c r="G10" s="2218"/>
      <c r="H10" s="2218"/>
      <c r="I10" s="2444"/>
      <c r="J10" s="2444"/>
    </row>
    <row r="11" spans="1:25" s="28" customFormat="1" ht="30.65" customHeight="1" x14ac:dyDescent="0.35">
      <c r="A11" s="2146" t="s">
        <v>713</v>
      </c>
      <c r="B11" s="2457" t="s">
        <v>888</v>
      </c>
      <c r="C11" s="2459" t="s">
        <v>887</v>
      </c>
      <c r="D11" s="2149" t="s">
        <v>886</v>
      </c>
      <c r="E11" s="2149"/>
      <c r="F11" s="2149" t="s">
        <v>885</v>
      </c>
      <c r="G11" s="2149"/>
      <c r="H11" s="2460" t="s">
        <v>884</v>
      </c>
      <c r="I11" s="2452" t="s">
        <v>883</v>
      </c>
      <c r="J11" s="2454" t="s">
        <v>882</v>
      </c>
    </row>
    <row r="12" spans="1:25" s="28" customFormat="1" ht="30.75" customHeight="1" thickBot="1" x14ac:dyDescent="0.4">
      <c r="A12" s="2492"/>
      <c r="B12" s="2493"/>
      <c r="C12" s="2151"/>
      <c r="D12" s="1704" t="s">
        <v>881</v>
      </c>
      <c r="E12" s="1704" t="s">
        <v>880</v>
      </c>
      <c r="F12" s="1704" t="s">
        <v>881</v>
      </c>
      <c r="G12" s="1704" t="s">
        <v>880</v>
      </c>
      <c r="H12" s="2489"/>
      <c r="I12" s="2490"/>
      <c r="J12" s="2491"/>
    </row>
    <row r="13" spans="1:25" ht="15" thickBot="1" x14ac:dyDescent="0.4">
      <c r="A13" s="2189" t="s">
        <v>4317</v>
      </c>
      <c r="B13" s="2190"/>
      <c r="C13" s="2190"/>
      <c r="D13" s="2190"/>
      <c r="E13" s="2190"/>
      <c r="F13" s="2190"/>
      <c r="G13" s="2190"/>
      <c r="H13" s="2190"/>
      <c r="I13" s="2190"/>
      <c r="J13" s="2191"/>
    </row>
    <row r="14" spans="1:25" s="20" customFormat="1" x14ac:dyDescent="0.35">
      <c r="A14" s="1374">
        <v>1</v>
      </c>
      <c r="B14" s="1417"/>
      <c r="C14" s="1418" t="s">
        <v>4330</v>
      </c>
      <c r="D14" s="1419"/>
      <c r="E14" s="1420"/>
      <c r="F14" s="1442"/>
      <c r="G14" s="1442"/>
      <c r="H14" s="465">
        <v>1</v>
      </c>
      <c r="I14" s="1689"/>
      <c r="J14" s="1421">
        <f t="shared" ref="J14:J33" si="0">ROUND(I14,2)*H14</f>
        <v>0</v>
      </c>
    </row>
    <row r="15" spans="1:25" s="1" customFormat="1" x14ac:dyDescent="0.35">
      <c r="A15" s="1091">
        <v>2</v>
      </c>
      <c r="B15" s="1744"/>
      <c r="C15" s="1234" t="s">
        <v>4318</v>
      </c>
      <c r="D15" s="1732"/>
      <c r="E15" s="1407"/>
      <c r="F15" s="1355"/>
      <c r="G15" s="1355"/>
      <c r="H15" s="1422">
        <v>1</v>
      </c>
      <c r="I15" s="1690"/>
      <c r="J15" s="1421">
        <f t="shared" si="0"/>
        <v>0</v>
      </c>
      <c r="K15" s="268"/>
      <c r="L15" s="268"/>
      <c r="M15" s="268"/>
      <c r="N15" s="268"/>
      <c r="O15" s="268"/>
      <c r="P15" s="268"/>
    </row>
    <row r="16" spans="1:25" s="1" customFormat="1" x14ac:dyDescent="0.35">
      <c r="A16" s="1091">
        <v>3</v>
      </c>
      <c r="B16" s="1744"/>
      <c r="C16" s="1234" t="s">
        <v>4319</v>
      </c>
      <c r="D16" s="1732"/>
      <c r="E16" s="1407"/>
      <c r="F16" s="1355"/>
      <c r="G16" s="1355"/>
      <c r="H16" s="1422">
        <v>1</v>
      </c>
      <c r="I16" s="1690"/>
      <c r="J16" s="1421">
        <f t="shared" si="0"/>
        <v>0</v>
      </c>
      <c r="K16" s="268"/>
      <c r="L16" s="268"/>
      <c r="M16" s="268"/>
      <c r="N16" s="268"/>
      <c r="O16" s="268"/>
      <c r="P16" s="268"/>
    </row>
    <row r="17" spans="1:16" s="1" customFormat="1" x14ac:dyDescent="0.35">
      <c r="A17" s="1091">
        <v>4</v>
      </c>
      <c r="B17" s="1744"/>
      <c r="C17" s="1234" t="s">
        <v>4320</v>
      </c>
      <c r="D17" s="1732"/>
      <c r="E17" s="1407"/>
      <c r="F17" s="1355"/>
      <c r="G17" s="1355"/>
      <c r="H17" s="1422">
        <v>1</v>
      </c>
      <c r="I17" s="1690"/>
      <c r="J17" s="1421">
        <f t="shared" si="0"/>
        <v>0</v>
      </c>
      <c r="K17" s="268"/>
      <c r="L17" s="268"/>
      <c r="M17" s="268"/>
      <c r="N17" s="268"/>
      <c r="O17" s="268"/>
      <c r="P17" s="268"/>
    </row>
    <row r="18" spans="1:16" s="1" customFormat="1" x14ac:dyDescent="0.35">
      <c r="A18" s="1091">
        <v>5</v>
      </c>
      <c r="B18" s="1744"/>
      <c r="C18" s="1234" t="s">
        <v>4321</v>
      </c>
      <c r="D18" s="1732"/>
      <c r="E18" s="1407"/>
      <c r="F18" s="1355"/>
      <c r="G18" s="1355"/>
      <c r="H18" s="1422">
        <v>1</v>
      </c>
      <c r="I18" s="1690"/>
      <c r="J18" s="1421">
        <f t="shared" si="0"/>
        <v>0</v>
      </c>
      <c r="K18" s="268"/>
      <c r="L18" s="268"/>
      <c r="M18" s="268"/>
      <c r="N18" s="268"/>
      <c r="O18" s="268"/>
      <c r="P18" s="268"/>
    </row>
    <row r="19" spans="1:16" x14ac:dyDescent="0.35">
      <c r="A19" s="1091">
        <v>6</v>
      </c>
      <c r="B19" s="1744"/>
      <c r="C19" s="1234" t="s">
        <v>4322</v>
      </c>
      <c r="D19" s="1732"/>
      <c r="E19" s="1407"/>
      <c r="F19" s="1355"/>
      <c r="G19" s="1355"/>
      <c r="H19" s="1422">
        <v>1</v>
      </c>
      <c r="I19" s="1690"/>
      <c r="J19" s="1421">
        <f t="shared" si="0"/>
        <v>0</v>
      </c>
    </row>
    <row r="20" spans="1:16" x14ac:dyDescent="0.35">
      <c r="A20" s="1091">
        <v>7</v>
      </c>
      <c r="B20" s="1744"/>
      <c r="C20" s="1234" t="s">
        <v>4323</v>
      </c>
      <c r="D20" s="1732"/>
      <c r="E20" s="1407"/>
      <c r="F20" s="1355"/>
      <c r="G20" s="1355"/>
      <c r="H20" s="1422">
        <v>1</v>
      </c>
      <c r="I20" s="1690"/>
      <c r="J20" s="1421">
        <f t="shared" si="0"/>
        <v>0</v>
      </c>
    </row>
    <row r="21" spans="1:16" x14ac:dyDescent="0.35">
      <c r="A21" s="1091">
        <v>8</v>
      </c>
      <c r="B21" s="1744"/>
      <c r="C21" s="1234" t="s">
        <v>4324</v>
      </c>
      <c r="D21" s="1732"/>
      <c r="E21" s="1407"/>
      <c r="F21" s="1355"/>
      <c r="G21" s="1355"/>
      <c r="H21" s="1422">
        <v>1</v>
      </c>
      <c r="I21" s="1690"/>
      <c r="J21" s="1421">
        <f t="shared" si="0"/>
        <v>0</v>
      </c>
    </row>
    <row r="22" spans="1:16" x14ac:dyDescent="0.35">
      <c r="A22" s="1091">
        <v>9</v>
      </c>
      <c r="B22" s="1744"/>
      <c r="C22" s="1234" t="s">
        <v>4325</v>
      </c>
      <c r="D22" s="1732"/>
      <c r="E22" s="1407"/>
      <c r="F22" s="1355"/>
      <c r="G22" s="1355"/>
      <c r="H22" s="1422">
        <v>1</v>
      </c>
      <c r="I22" s="1690"/>
      <c r="J22" s="1421">
        <f t="shared" si="0"/>
        <v>0</v>
      </c>
    </row>
    <row r="23" spans="1:16" x14ac:dyDescent="0.35">
      <c r="A23" s="1091">
        <v>10</v>
      </c>
      <c r="B23" s="1744"/>
      <c r="C23" s="1234" t="s">
        <v>4326</v>
      </c>
      <c r="D23" s="1732"/>
      <c r="E23" s="1407"/>
      <c r="F23" s="1355"/>
      <c r="G23" s="1355"/>
      <c r="H23" s="1422">
        <v>1</v>
      </c>
      <c r="I23" s="1690"/>
      <c r="J23" s="1421">
        <f t="shared" si="0"/>
        <v>0</v>
      </c>
    </row>
    <row r="24" spans="1:16" x14ac:dyDescent="0.35">
      <c r="A24" s="1091">
        <v>11</v>
      </c>
      <c r="B24" s="1744"/>
      <c r="C24" s="1234" t="s">
        <v>4329</v>
      </c>
      <c r="D24" s="1732"/>
      <c r="E24" s="1407"/>
      <c r="F24" s="1355"/>
      <c r="G24" s="1355"/>
      <c r="H24" s="1422">
        <v>1</v>
      </c>
      <c r="I24" s="1690"/>
      <c r="J24" s="1421">
        <f t="shared" si="0"/>
        <v>0</v>
      </c>
    </row>
    <row r="25" spans="1:16" x14ac:dyDescent="0.35">
      <c r="A25" s="1091">
        <v>12</v>
      </c>
      <c r="B25" s="1744"/>
      <c r="C25" s="1234" t="s">
        <v>4327</v>
      </c>
      <c r="D25" s="1732"/>
      <c r="E25" s="1407"/>
      <c r="F25" s="1355"/>
      <c r="G25" s="1355"/>
      <c r="H25" s="1422">
        <v>1</v>
      </c>
      <c r="I25" s="1690"/>
      <c r="J25" s="1421">
        <f t="shared" si="0"/>
        <v>0</v>
      </c>
    </row>
    <row r="26" spans="1:16" x14ac:dyDescent="0.35">
      <c r="A26" s="1091">
        <v>13</v>
      </c>
      <c r="B26" s="1744"/>
      <c r="C26" s="1234" t="s">
        <v>4328</v>
      </c>
      <c r="D26" s="1732"/>
      <c r="E26" s="1407"/>
      <c r="F26" s="1355"/>
      <c r="G26" s="1355"/>
      <c r="H26" s="1422">
        <v>1</v>
      </c>
      <c r="I26" s="1690"/>
      <c r="J26" s="1421">
        <f t="shared" si="0"/>
        <v>0</v>
      </c>
    </row>
    <row r="27" spans="1:16" x14ac:dyDescent="0.35">
      <c r="A27" s="1091">
        <v>14</v>
      </c>
      <c r="B27" s="1744"/>
      <c r="C27" s="1234" t="s">
        <v>4332</v>
      </c>
      <c r="D27" s="1732"/>
      <c r="E27" s="1407"/>
      <c r="F27" s="1355"/>
      <c r="G27" s="1355"/>
      <c r="H27" s="1422">
        <v>1</v>
      </c>
      <c r="I27" s="1690"/>
      <c r="J27" s="1421">
        <f t="shared" si="0"/>
        <v>0</v>
      </c>
    </row>
    <row r="28" spans="1:16" x14ac:dyDescent="0.35">
      <c r="A28" s="1091">
        <v>15</v>
      </c>
      <c r="B28" s="1744"/>
      <c r="C28" s="1234" t="s">
        <v>4333</v>
      </c>
      <c r="D28" s="1732"/>
      <c r="E28" s="1407"/>
      <c r="F28" s="1355"/>
      <c r="G28" s="1355"/>
      <c r="H28" s="1422">
        <v>1</v>
      </c>
      <c r="I28" s="1690"/>
      <c r="J28" s="1421">
        <f t="shared" si="0"/>
        <v>0</v>
      </c>
    </row>
    <row r="29" spans="1:16" x14ac:dyDescent="0.35">
      <c r="A29" s="1091">
        <v>16</v>
      </c>
      <c r="B29" s="1744"/>
      <c r="C29" s="1234" t="s">
        <v>4334</v>
      </c>
      <c r="D29" s="1732"/>
      <c r="E29" s="1407"/>
      <c r="F29" s="1355"/>
      <c r="G29" s="1355"/>
      <c r="H29" s="1422">
        <v>1</v>
      </c>
      <c r="I29" s="1690"/>
      <c r="J29" s="1421">
        <f t="shared" si="0"/>
        <v>0</v>
      </c>
    </row>
    <row r="30" spans="1:16" x14ac:dyDescent="0.35">
      <c r="A30" s="1091">
        <v>17</v>
      </c>
      <c r="B30" s="1744"/>
      <c r="C30" s="1234" t="s">
        <v>4335</v>
      </c>
      <c r="D30" s="1732"/>
      <c r="E30" s="1407"/>
      <c r="F30" s="1355"/>
      <c r="G30" s="1355"/>
      <c r="H30" s="1422">
        <v>1</v>
      </c>
      <c r="I30" s="1690"/>
      <c r="J30" s="1421">
        <f t="shared" si="0"/>
        <v>0</v>
      </c>
    </row>
    <row r="31" spans="1:16" x14ac:dyDescent="0.35">
      <c r="A31" s="1091">
        <v>18</v>
      </c>
      <c r="B31" s="1744"/>
      <c r="C31" s="1234" t="s">
        <v>4336</v>
      </c>
      <c r="D31" s="1732"/>
      <c r="E31" s="1407"/>
      <c r="F31" s="1355"/>
      <c r="G31" s="1355"/>
      <c r="H31" s="1422">
        <v>1</v>
      </c>
      <c r="I31" s="1690"/>
      <c r="J31" s="1421">
        <f t="shared" si="0"/>
        <v>0</v>
      </c>
    </row>
    <row r="32" spans="1:16" x14ac:dyDescent="0.35">
      <c r="A32" s="1091">
        <v>19</v>
      </c>
      <c r="B32" s="1744"/>
      <c r="C32" s="1234" t="s">
        <v>4337</v>
      </c>
      <c r="D32" s="1732"/>
      <c r="E32" s="1407"/>
      <c r="F32" s="1355"/>
      <c r="G32" s="1355"/>
      <c r="H32" s="1422">
        <v>1</v>
      </c>
      <c r="I32" s="1690"/>
      <c r="J32" s="1421">
        <f t="shared" si="0"/>
        <v>0</v>
      </c>
    </row>
    <row r="33" spans="1:10" ht="15" thickBot="1" x14ac:dyDescent="0.4">
      <c r="A33" s="1091">
        <v>20</v>
      </c>
      <c r="B33" s="1423"/>
      <c r="C33" s="1424" t="s">
        <v>4331</v>
      </c>
      <c r="D33" s="1425"/>
      <c r="E33" s="1426"/>
      <c r="F33" s="1357"/>
      <c r="G33" s="1357"/>
      <c r="H33" s="1422">
        <v>1</v>
      </c>
      <c r="I33" s="1691"/>
      <c r="J33" s="1421">
        <f t="shared" si="0"/>
        <v>0</v>
      </c>
    </row>
    <row r="34" spans="1:10" ht="15" thickBot="1" x14ac:dyDescent="0.4">
      <c r="A34" s="2544" t="s">
        <v>5022</v>
      </c>
      <c r="B34" s="2545"/>
      <c r="C34" s="2545"/>
      <c r="D34" s="2545"/>
      <c r="E34" s="2545"/>
      <c r="F34" s="2545"/>
      <c r="G34" s="2545"/>
      <c r="H34" s="2545"/>
      <c r="I34" s="2545"/>
      <c r="J34" s="2546"/>
    </row>
    <row r="35" spans="1:10" ht="93" x14ac:dyDescent="0.35">
      <c r="A35" s="1717">
        <v>21</v>
      </c>
      <c r="B35" s="296" t="s">
        <v>5023</v>
      </c>
      <c r="C35" s="1427" t="s">
        <v>5042</v>
      </c>
      <c r="D35" s="1401"/>
      <c r="E35" s="1402"/>
      <c r="F35" s="1358"/>
      <c r="G35" s="1358"/>
      <c r="H35" s="1428">
        <v>1</v>
      </c>
      <c r="I35" s="1692"/>
      <c r="J35" s="1429">
        <f t="shared" ref="J35:J59" si="1">ROUND(I35,2)*H35</f>
        <v>0</v>
      </c>
    </row>
    <row r="36" spans="1:10" ht="43.5" x14ac:dyDescent="0.35">
      <c r="A36" s="1718">
        <v>22</v>
      </c>
      <c r="B36" s="1430" t="s">
        <v>5023</v>
      </c>
      <c r="C36" s="1227" t="s">
        <v>5024</v>
      </c>
      <c r="D36" s="1732"/>
      <c r="E36" s="1407"/>
      <c r="F36" s="1355"/>
      <c r="G36" s="1355"/>
      <c r="H36" s="1422">
        <v>1</v>
      </c>
      <c r="I36" s="1690"/>
      <c r="J36" s="1431">
        <f t="shared" si="1"/>
        <v>0</v>
      </c>
    </row>
    <row r="37" spans="1:10" ht="43.5" x14ac:dyDescent="0.35">
      <c r="A37" s="1718">
        <v>23</v>
      </c>
      <c r="B37" s="1430" t="s">
        <v>5023</v>
      </c>
      <c r="C37" s="1227" t="s">
        <v>4339</v>
      </c>
      <c r="D37" s="1732"/>
      <c r="E37" s="1407"/>
      <c r="F37" s="1355"/>
      <c r="G37" s="1355"/>
      <c r="H37" s="1422">
        <v>1</v>
      </c>
      <c r="I37" s="1690"/>
      <c r="J37" s="1431">
        <f t="shared" si="1"/>
        <v>0</v>
      </c>
    </row>
    <row r="38" spans="1:10" ht="43.5" x14ac:dyDescent="0.35">
      <c r="A38" s="1718">
        <v>24</v>
      </c>
      <c r="B38" s="1430" t="s">
        <v>5043</v>
      </c>
      <c r="C38" s="1227" t="s">
        <v>5025</v>
      </c>
      <c r="D38" s="1708" t="s">
        <v>2566</v>
      </c>
      <c r="E38" s="1407"/>
      <c r="F38" s="1355"/>
      <c r="G38" s="1355"/>
      <c r="H38" s="1422">
        <v>1</v>
      </c>
      <c r="I38" s="1690"/>
      <c r="J38" s="1431">
        <f t="shared" si="1"/>
        <v>0</v>
      </c>
    </row>
    <row r="39" spans="1:10" ht="43.5" x14ac:dyDescent="0.35">
      <c r="A39" s="1718">
        <v>25</v>
      </c>
      <c r="B39" s="1430" t="s">
        <v>5044</v>
      </c>
      <c r="C39" s="1227" t="s">
        <v>5026</v>
      </c>
      <c r="D39" s="1708" t="s">
        <v>2566</v>
      </c>
      <c r="E39" s="1407"/>
      <c r="F39" s="1355"/>
      <c r="G39" s="1355"/>
      <c r="H39" s="1422">
        <v>1</v>
      </c>
      <c r="I39" s="1690"/>
      <c r="J39" s="1431">
        <f t="shared" si="1"/>
        <v>0</v>
      </c>
    </row>
    <row r="40" spans="1:10" ht="29" x14ac:dyDescent="0.35">
      <c r="A40" s="1718">
        <v>26</v>
      </c>
      <c r="B40" s="1128" t="s">
        <v>5045</v>
      </c>
      <c r="C40" s="1227" t="s">
        <v>4343</v>
      </c>
      <c r="D40" s="1708"/>
      <c r="E40" s="1407"/>
      <c r="F40" s="1355"/>
      <c r="G40" s="1355"/>
      <c r="H40" s="1422">
        <v>1</v>
      </c>
      <c r="I40" s="1690"/>
      <c r="J40" s="1431">
        <f t="shared" si="1"/>
        <v>0</v>
      </c>
    </row>
    <row r="41" spans="1:10" ht="91.5" x14ac:dyDescent="0.35">
      <c r="A41" s="1718">
        <v>27</v>
      </c>
      <c r="B41" s="1128" t="s">
        <v>5047</v>
      </c>
      <c r="C41" s="1432" t="s">
        <v>5041</v>
      </c>
      <c r="D41" s="1708"/>
      <c r="E41" s="1407"/>
      <c r="F41" s="1355"/>
      <c r="G41" s="1355"/>
      <c r="H41" s="1422">
        <v>1</v>
      </c>
      <c r="I41" s="1690"/>
      <c r="J41" s="1431">
        <f t="shared" si="1"/>
        <v>0</v>
      </c>
    </row>
    <row r="42" spans="1:10" ht="159.75" customHeight="1" x14ac:dyDescent="0.35">
      <c r="A42" s="1718">
        <v>28</v>
      </c>
      <c r="B42" s="1128" t="s">
        <v>5046</v>
      </c>
      <c r="C42" s="1432" t="s">
        <v>5040</v>
      </c>
      <c r="D42" s="1708"/>
      <c r="E42" s="1407"/>
      <c r="F42" s="1355"/>
      <c r="G42" s="1355"/>
      <c r="H42" s="1422">
        <v>1</v>
      </c>
      <c r="I42" s="1690"/>
      <c r="J42" s="1431">
        <f t="shared" si="1"/>
        <v>0</v>
      </c>
    </row>
    <row r="43" spans="1:10" ht="43.5" x14ac:dyDescent="0.35">
      <c r="A43" s="1718">
        <v>29</v>
      </c>
      <c r="B43" s="1430" t="s">
        <v>5048</v>
      </c>
      <c r="C43" s="1227" t="s">
        <v>5028</v>
      </c>
      <c r="D43" s="1708" t="s">
        <v>939</v>
      </c>
      <c r="E43" s="1407"/>
      <c r="F43" s="1355"/>
      <c r="G43" s="1355"/>
      <c r="H43" s="1422">
        <v>1</v>
      </c>
      <c r="I43" s="1690"/>
      <c r="J43" s="1431">
        <f t="shared" si="1"/>
        <v>0</v>
      </c>
    </row>
    <row r="44" spans="1:10" ht="29" x14ac:dyDescent="0.35">
      <c r="A44" s="1718">
        <v>30</v>
      </c>
      <c r="B44" s="1430" t="s">
        <v>5049</v>
      </c>
      <c r="C44" s="1227" t="s">
        <v>5029</v>
      </c>
      <c r="D44" s="1708" t="s">
        <v>939</v>
      </c>
      <c r="E44" s="1407"/>
      <c r="F44" s="1355"/>
      <c r="G44" s="1355"/>
      <c r="H44" s="1422">
        <v>1</v>
      </c>
      <c r="I44" s="1690"/>
      <c r="J44" s="1431">
        <f t="shared" si="1"/>
        <v>0</v>
      </c>
    </row>
    <row r="45" spans="1:10" ht="29" x14ac:dyDescent="0.35">
      <c r="A45" s="1718">
        <v>31</v>
      </c>
      <c r="B45" s="1430" t="s">
        <v>5049</v>
      </c>
      <c r="C45" s="1227" t="s">
        <v>5030</v>
      </c>
      <c r="D45" s="1708" t="s">
        <v>939</v>
      </c>
      <c r="E45" s="1407"/>
      <c r="F45" s="1355"/>
      <c r="G45" s="1355"/>
      <c r="H45" s="1422">
        <v>1</v>
      </c>
      <c r="I45" s="1690"/>
      <c r="J45" s="1431">
        <f t="shared" si="1"/>
        <v>0</v>
      </c>
    </row>
    <row r="46" spans="1:10" ht="58" x14ac:dyDescent="0.35">
      <c r="A46" s="1718">
        <v>32</v>
      </c>
      <c r="B46" s="1430" t="s">
        <v>5050</v>
      </c>
      <c r="C46" s="1227" t="s">
        <v>5027</v>
      </c>
      <c r="D46" s="1732"/>
      <c r="E46" s="1407"/>
      <c r="F46" s="1355"/>
      <c r="G46" s="1355"/>
      <c r="H46" s="1422">
        <v>1</v>
      </c>
      <c r="I46" s="1690"/>
      <c r="J46" s="1431">
        <f t="shared" si="1"/>
        <v>0</v>
      </c>
    </row>
    <row r="47" spans="1:10" ht="171" x14ac:dyDescent="0.35">
      <c r="A47" s="1718">
        <v>33</v>
      </c>
      <c r="B47" s="1128" t="s">
        <v>5051</v>
      </c>
      <c r="C47" s="1233" t="s">
        <v>5039</v>
      </c>
      <c r="D47" s="1732"/>
      <c r="E47" s="1407"/>
      <c r="F47" s="1355"/>
      <c r="G47" s="1355"/>
      <c r="H47" s="1422">
        <v>1</v>
      </c>
      <c r="I47" s="1690"/>
      <c r="J47" s="1431">
        <f t="shared" si="1"/>
        <v>0</v>
      </c>
    </row>
    <row r="48" spans="1:10" ht="43.5" x14ac:dyDescent="0.35">
      <c r="A48" s="1718">
        <v>34</v>
      </c>
      <c r="B48" s="1430" t="s">
        <v>5052</v>
      </c>
      <c r="C48" s="1179" t="s">
        <v>5033</v>
      </c>
      <c r="D48" s="1708" t="s">
        <v>5032</v>
      </c>
      <c r="E48" s="1407"/>
      <c r="F48" s="1355"/>
      <c r="G48" s="1355"/>
      <c r="H48" s="1422">
        <v>1</v>
      </c>
      <c r="I48" s="1690"/>
      <c r="J48" s="1431">
        <f t="shared" si="1"/>
        <v>0</v>
      </c>
    </row>
    <row r="49" spans="1:10" ht="29" x14ac:dyDescent="0.35">
      <c r="A49" s="1718">
        <v>35</v>
      </c>
      <c r="B49" s="1430" t="s">
        <v>5053</v>
      </c>
      <c r="C49" s="1227" t="s">
        <v>5034</v>
      </c>
      <c r="D49" s="1732"/>
      <c r="E49" s="1407"/>
      <c r="F49" s="1355"/>
      <c r="G49" s="1355"/>
      <c r="H49" s="1422">
        <v>1</v>
      </c>
      <c r="I49" s="1690"/>
      <c r="J49" s="1431">
        <f t="shared" si="1"/>
        <v>0</v>
      </c>
    </row>
    <row r="50" spans="1:10" ht="29" x14ac:dyDescent="0.35">
      <c r="A50" s="1718">
        <v>36</v>
      </c>
      <c r="B50" s="1430" t="s">
        <v>5053</v>
      </c>
      <c r="C50" s="1227" t="s">
        <v>5035</v>
      </c>
      <c r="D50" s="1708" t="s">
        <v>974</v>
      </c>
      <c r="E50" s="1407"/>
      <c r="F50" s="1355"/>
      <c r="G50" s="1355"/>
      <c r="H50" s="1422">
        <v>1</v>
      </c>
      <c r="I50" s="1690"/>
      <c r="J50" s="1431">
        <f t="shared" si="1"/>
        <v>0</v>
      </c>
    </row>
    <row r="51" spans="1:10" ht="43.5" x14ac:dyDescent="0.35">
      <c r="A51" s="1718">
        <v>37</v>
      </c>
      <c r="B51" s="1430" t="s">
        <v>5054</v>
      </c>
      <c r="C51" s="1179" t="s">
        <v>5036</v>
      </c>
      <c r="D51" s="1732"/>
      <c r="E51" s="1407"/>
      <c r="F51" s="1355"/>
      <c r="G51" s="1355"/>
      <c r="H51" s="1422">
        <v>1</v>
      </c>
      <c r="I51" s="1690"/>
      <c r="J51" s="1431">
        <f t="shared" si="1"/>
        <v>0</v>
      </c>
    </row>
    <row r="52" spans="1:10" ht="58" x14ac:dyDescent="0.35">
      <c r="A52" s="1718">
        <v>38</v>
      </c>
      <c r="B52" s="1430" t="s">
        <v>5055</v>
      </c>
      <c r="C52" s="1227" t="s">
        <v>4340</v>
      </c>
      <c r="D52" s="1732"/>
      <c r="E52" s="1407"/>
      <c r="F52" s="1355"/>
      <c r="G52" s="1355"/>
      <c r="H52" s="1422">
        <v>1</v>
      </c>
      <c r="I52" s="1690"/>
      <c r="J52" s="1431">
        <f t="shared" si="1"/>
        <v>0</v>
      </c>
    </row>
    <row r="53" spans="1:10" ht="58" x14ac:dyDescent="0.35">
      <c r="A53" s="1718">
        <v>39</v>
      </c>
      <c r="B53" s="1430" t="s">
        <v>5055</v>
      </c>
      <c r="C53" s="1227" t="s">
        <v>4341</v>
      </c>
      <c r="D53" s="1732"/>
      <c r="E53" s="1407"/>
      <c r="F53" s="1355"/>
      <c r="G53" s="1355"/>
      <c r="H53" s="1422">
        <v>1</v>
      </c>
      <c r="I53" s="1690"/>
      <c r="J53" s="1431">
        <f t="shared" si="1"/>
        <v>0</v>
      </c>
    </row>
    <row r="54" spans="1:10" ht="43.5" x14ac:dyDescent="0.35">
      <c r="A54" s="1718">
        <v>40</v>
      </c>
      <c r="B54" s="1430" t="s">
        <v>5056</v>
      </c>
      <c r="C54" s="1227" t="s">
        <v>5031</v>
      </c>
      <c r="D54" s="1732"/>
      <c r="E54" s="1407"/>
      <c r="F54" s="1355"/>
      <c r="G54" s="1355"/>
      <c r="H54" s="1422">
        <v>1</v>
      </c>
      <c r="I54" s="1690"/>
      <c r="J54" s="1431">
        <f t="shared" si="1"/>
        <v>0</v>
      </c>
    </row>
    <row r="55" spans="1:10" ht="29" x14ac:dyDescent="0.35">
      <c r="A55" s="1718">
        <v>41</v>
      </c>
      <c r="B55" s="1433" t="s">
        <v>5057</v>
      </c>
      <c r="C55" s="1434" t="s">
        <v>5025</v>
      </c>
      <c r="D55" s="1435" t="s">
        <v>2566</v>
      </c>
      <c r="E55" s="1426"/>
      <c r="F55" s="1357"/>
      <c r="G55" s="1357"/>
      <c r="H55" s="1422">
        <v>1</v>
      </c>
      <c r="I55" s="1690"/>
      <c r="J55" s="1431">
        <f t="shared" si="1"/>
        <v>0</v>
      </c>
    </row>
    <row r="56" spans="1:10" ht="29" x14ac:dyDescent="0.35">
      <c r="A56" s="1718">
        <v>42</v>
      </c>
      <c r="B56" s="1430" t="s">
        <v>5058</v>
      </c>
      <c r="C56" s="1227" t="s">
        <v>5026</v>
      </c>
      <c r="D56" s="1708" t="s">
        <v>2566</v>
      </c>
      <c r="E56" s="1407"/>
      <c r="F56" s="1355"/>
      <c r="G56" s="1355"/>
      <c r="H56" s="1422">
        <v>1</v>
      </c>
      <c r="I56" s="1690"/>
      <c r="J56" s="1431">
        <f t="shared" si="1"/>
        <v>0</v>
      </c>
    </row>
    <row r="57" spans="1:10" ht="29" x14ac:dyDescent="0.35">
      <c r="A57" s="1718">
        <v>43</v>
      </c>
      <c r="B57" s="1430" t="s">
        <v>5059</v>
      </c>
      <c r="C57" s="1227" t="s">
        <v>5037</v>
      </c>
      <c r="D57" s="1708"/>
      <c r="E57" s="1407"/>
      <c r="F57" s="1355"/>
      <c r="G57" s="1355"/>
      <c r="H57" s="1422">
        <v>1</v>
      </c>
      <c r="I57" s="1690"/>
      <c r="J57" s="1431">
        <f t="shared" si="1"/>
        <v>0</v>
      </c>
    </row>
    <row r="58" spans="1:10" ht="87" x14ac:dyDescent="0.35">
      <c r="A58" s="1718">
        <v>44</v>
      </c>
      <c r="B58" s="1128" t="s">
        <v>5060</v>
      </c>
      <c r="C58" s="1436" t="s">
        <v>5038</v>
      </c>
      <c r="D58" s="1708"/>
      <c r="E58" s="1407"/>
      <c r="F58" s="1355"/>
      <c r="G58" s="1355"/>
      <c r="H58" s="1422">
        <v>1</v>
      </c>
      <c r="I58" s="1690"/>
      <c r="J58" s="1431">
        <f t="shared" si="1"/>
        <v>0</v>
      </c>
    </row>
    <row r="59" spans="1:10" ht="15" thickBot="1" x14ac:dyDescent="0.4">
      <c r="A59" s="1718">
        <v>45</v>
      </c>
      <c r="B59" s="1723" t="s">
        <v>5061</v>
      </c>
      <c r="C59" s="1234" t="s">
        <v>4342</v>
      </c>
      <c r="D59" s="1708"/>
      <c r="E59" s="1407"/>
      <c r="F59" s="1355"/>
      <c r="G59" s="1355"/>
      <c r="H59" s="1422">
        <v>1</v>
      </c>
      <c r="I59" s="1690"/>
      <c r="J59" s="1431">
        <f t="shared" si="1"/>
        <v>0</v>
      </c>
    </row>
    <row r="60" spans="1:10" ht="15" thickBot="1" x14ac:dyDescent="0.4">
      <c r="A60" s="2544" t="s">
        <v>4239</v>
      </c>
      <c r="B60" s="2545"/>
      <c r="C60" s="2545"/>
      <c r="D60" s="2545"/>
      <c r="E60" s="2545"/>
      <c r="F60" s="2545"/>
      <c r="G60" s="2545"/>
      <c r="H60" s="2545"/>
      <c r="I60" s="2545"/>
      <c r="J60" s="2546"/>
    </row>
    <row r="61" spans="1:10" ht="143.5" x14ac:dyDescent="0.35">
      <c r="A61" s="1717">
        <v>46</v>
      </c>
      <c r="B61" s="296" t="s">
        <v>5068</v>
      </c>
      <c r="C61" s="1437" t="s">
        <v>5063</v>
      </c>
      <c r="D61" s="1401"/>
      <c r="E61" s="1402"/>
      <c r="F61" s="1358"/>
      <c r="G61" s="1358"/>
      <c r="H61" s="1428">
        <v>1</v>
      </c>
      <c r="I61" s="1692"/>
      <c r="J61" s="1429">
        <f t="shared" ref="J61:J70" si="2">ROUND(I61,2)*H61</f>
        <v>0</v>
      </c>
    </row>
    <row r="62" spans="1:10" ht="29" x14ac:dyDescent="0.35">
      <c r="A62" s="1718">
        <v>47</v>
      </c>
      <c r="B62" s="1430" t="s">
        <v>5068</v>
      </c>
      <c r="C62" s="1436" t="s">
        <v>4338</v>
      </c>
      <c r="D62" s="1732"/>
      <c r="E62" s="1407"/>
      <c r="F62" s="1355"/>
      <c r="G62" s="1355"/>
      <c r="H62" s="1422">
        <v>1</v>
      </c>
      <c r="I62" s="1690"/>
      <c r="J62" s="1431">
        <f t="shared" si="2"/>
        <v>0</v>
      </c>
    </row>
    <row r="63" spans="1:10" ht="29" x14ac:dyDescent="0.35">
      <c r="A63" s="1718">
        <v>48</v>
      </c>
      <c r="B63" s="1430" t="s">
        <v>5068</v>
      </c>
      <c r="C63" s="1436" t="s">
        <v>4339</v>
      </c>
      <c r="D63" s="1732"/>
      <c r="E63" s="1407"/>
      <c r="F63" s="1355"/>
      <c r="G63" s="1355"/>
      <c r="H63" s="1422">
        <v>1</v>
      </c>
      <c r="I63" s="1690"/>
      <c r="J63" s="1431">
        <f t="shared" si="2"/>
        <v>0</v>
      </c>
    </row>
    <row r="64" spans="1:10" ht="306" customHeight="1" x14ac:dyDescent="0.35">
      <c r="A64" s="1718">
        <v>49</v>
      </c>
      <c r="B64" s="1746" t="s">
        <v>5072</v>
      </c>
      <c r="C64" s="1438" t="s">
        <v>5064</v>
      </c>
      <c r="D64" s="1732"/>
      <c r="E64" s="1407"/>
      <c r="F64" s="1355"/>
      <c r="G64" s="1355"/>
      <c r="H64" s="1422">
        <v>1</v>
      </c>
      <c r="I64" s="1690"/>
      <c r="J64" s="1431">
        <f t="shared" si="2"/>
        <v>0</v>
      </c>
    </row>
    <row r="65" spans="1:10" ht="65.5" x14ac:dyDescent="0.35">
      <c r="A65" s="1718">
        <v>50</v>
      </c>
      <c r="B65" s="1128" t="s">
        <v>5071</v>
      </c>
      <c r="C65" s="1438" t="s">
        <v>5065</v>
      </c>
      <c r="D65" s="1732"/>
      <c r="E65" s="1407"/>
      <c r="F65" s="1355"/>
      <c r="G65" s="1355"/>
      <c r="H65" s="1422">
        <v>1</v>
      </c>
      <c r="I65" s="1690"/>
      <c r="J65" s="1431">
        <f t="shared" si="2"/>
        <v>0</v>
      </c>
    </row>
    <row r="66" spans="1:10" ht="168" customHeight="1" x14ac:dyDescent="0.35">
      <c r="A66" s="1718">
        <v>51</v>
      </c>
      <c r="B66" s="1128" t="s">
        <v>5068</v>
      </c>
      <c r="C66" s="1436" t="s">
        <v>5062</v>
      </c>
      <c r="D66" s="1732"/>
      <c r="E66" s="1407"/>
      <c r="F66" s="1355"/>
      <c r="G66" s="1355"/>
      <c r="H66" s="1422">
        <v>1</v>
      </c>
      <c r="I66" s="1690"/>
      <c r="J66" s="1431">
        <f t="shared" si="2"/>
        <v>0</v>
      </c>
    </row>
    <row r="67" spans="1:10" ht="29" x14ac:dyDescent="0.35">
      <c r="A67" s="1718">
        <v>52</v>
      </c>
      <c r="B67" s="1430" t="s">
        <v>5069</v>
      </c>
      <c r="C67" s="1436" t="s">
        <v>5024</v>
      </c>
      <c r="D67" s="1732"/>
      <c r="E67" s="1407"/>
      <c r="F67" s="1355"/>
      <c r="G67" s="1355"/>
      <c r="H67" s="1422">
        <v>1</v>
      </c>
      <c r="I67" s="1690"/>
      <c r="J67" s="1431">
        <f t="shared" si="2"/>
        <v>0</v>
      </c>
    </row>
    <row r="68" spans="1:10" ht="29" x14ac:dyDescent="0.35">
      <c r="A68" s="1718">
        <v>53</v>
      </c>
      <c r="B68" s="1430" t="s">
        <v>5069</v>
      </c>
      <c r="C68" s="1436" t="s">
        <v>4339</v>
      </c>
      <c r="D68" s="1732"/>
      <c r="E68" s="1407"/>
      <c r="F68" s="1355"/>
      <c r="G68" s="1355"/>
      <c r="H68" s="1422">
        <v>1</v>
      </c>
      <c r="I68" s="1690"/>
      <c r="J68" s="1431">
        <f t="shared" si="2"/>
        <v>0</v>
      </c>
    </row>
    <row r="69" spans="1:10" x14ac:dyDescent="0.35">
      <c r="A69" s="1718">
        <v>54</v>
      </c>
      <c r="B69" s="1430" t="s">
        <v>5070</v>
      </c>
      <c r="C69" s="1098" t="s">
        <v>5066</v>
      </c>
      <c r="D69" s="1732"/>
      <c r="E69" s="1407"/>
      <c r="F69" s="1355"/>
      <c r="G69" s="1355"/>
      <c r="H69" s="1422">
        <v>1</v>
      </c>
      <c r="I69" s="1690"/>
      <c r="J69" s="1431">
        <f t="shared" si="2"/>
        <v>0</v>
      </c>
    </row>
    <row r="70" spans="1:10" ht="375.75" customHeight="1" thickBot="1" x14ac:dyDescent="0.4">
      <c r="A70" s="1719">
        <v>55</v>
      </c>
      <c r="B70" s="1366" t="s">
        <v>5073</v>
      </c>
      <c r="C70" s="1439" t="s">
        <v>5067</v>
      </c>
      <c r="D70" s="1409"/>
      <c r="E70" s="1410"/>
      <c r="F70" s="1356"/>
      <c r="G70" s="1356"/>
      <c r="H70" s="1440">
        <v>1</v>
      </c>
      <c r="I70" s="1693"/>
      <c r="J70" s="1441">
        <f t="shared" si="2"/>
        <v>0</v>
      </c>
    </row>
    <row r="71" spans="1:10" ht="15" thickBot="1" x14ac:dyDescent="0.4">
      <c r="A71" s="2447" t="s">
        <v>817</v>
      </c>
      <c r="B71" s="2448"/>
      <c r="C71" s="2448"/>
      <c r="D71" s="2448"/>
      <c r="E71" s="2448"/>
      <c r="F71" s="2448"/>
      <c r="G71" s="2448"/>
      <c r="H71" s="2448"/>
      <c r="I71" s="2494"/>
      <c r="J71" s="1350">
        <f>SUM(J14:J70)</f>
        <v>0</v>
      </c>
    </row>
    <row r="73" spans="1:10" ht="45.75" customHeight="1" x14ac:dyDescent="0.35">
      <c r="A73" s="2445" t="s">
        <v>5189</v>
      </c>
      <c r="B73" s="2446"/>
      <c r="C73" s="2446"/>
      <c r="D73" s="2446"/>
      <c r="E73" s="2446"/>
      <c r="F73" s="2446"/>
      <c r="G73" s="2446"/>
      <c r="H73" s="2446"/>
      <c r="I73" s="2446"/>
      <c r="J73" s="2446"/>
    </row>
  </sheetData>
  <sheetProtection algorithmName="SHA-512" hashValue="7t7VE7kuT55SVH4Ho6jXphMRvJj5ozn9+cwuR83TxyPlxarvSHvrOiRzQt2oyB6yqC1fglORknTPxPMzJxMWag==" saltValue="crjVFFrTrmErF1uz6oofbw==" spinCount="100000" sheet="1" objects="1" scenarios="1"/>
  <mergeCells count="20">
    <mergeCell ref="G1:J2"/>
    <mergeCell ref="N1:Q1"/>
    <mergeCell ref="A8:J8"/>
    <mergeCell ref="A9:H9"/>
    <mergeCell ref="I9:J9"/>
    <mergeCell ref="A73:J73"/>
    <mergeCell ref="A71:I71"/>
    <mergeCell ref="A13:J13"/>
    <mergeCell ref="A10:H10"/>
    <mergeCell ref="I10:J10"/>
    <mergeCell ref="A11:A12"/>
    <mergeCell ref="B11:B12"/>
    <mergeCell ref="C11:C12"/>
    <mergeCell ref="D11:E11"/>
    <mergeCell ref="F11:G11"/>
    <mergeCell ref="H11:H12"/>
    <mergeCell ref="I11:I12"/>
    <mergeCell ref="J11:J12"/>
    <mergeCell ref="A34:J34"/>
    <mergeCell ref="A60:J60"/>
  </mergeCells>
  <printOptions horizontalCentered="1"/>
  <pageMargins left="0.7" right="0.7" top="0.75" bottom="0.75" header="0.3" footer="0.3"/>
  <pageSetup paperSize="9" scale="46" fitToHeight="0" orientation="landscape"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3300"/>
    <pageSetUpPr fitToPage="1"/>
  </sheetPr>
  <dimension ref="A1:G35"/>
  <sheetViews>
    <sheetView zoomScaleNormal="100" workbookViewId="0">
      <selection activeCell="E19" sqref="E19"/>
    </sheetView>
  </sheetViews>
  <sheetFormatPr defaultRowHeight="14.5" x14ac:dyDescent="0.35"/>
  <cols>
    <col min="1" max="1" width="10" style="350" customWidth="1"/>
    <col min="2" max="2" width="25.54296875" style="451" bestFit="1" customWidth="1"/>
    <col min="3" max="3" width="35.81640625" style="350" customWidth="1"/>
    <col min="4" max="4" width="29.54296875" style="350" customWidth="1"/>
    <col min="5" max="5" width="20.7265625" style="606" customWidth="1"/>
    <col min="6" max="244" width="9.1796875" style="6"/>
    <col min="245" max="245" width="5.7265625" style="6" customWidth="1"/>
    <col min="246" max="246" width="42.7265625" style="6" customWidth="1"/>
    <col min="247" max="247" width="16.7265625" style="6" customWidth="1"/>
    <col min="248" max="248" width="24.7265625" style="6" customWidth="1"/>
    <col min="249" max="249" width="16.7265625" style="6" customWidth="1"/>
    <col min="250" max="250" width="24.7265625" style="6" customWidth="1"/>
    <col min="251" max="251" width="12.7265625" style="6" customWidth="1"/>
    <col min="252" max="252" width="16.7265625" style="6" customWidth="1"/>
    <col min="253" max="253" width="18.7265625" style="6" customWidth="1"/>
    <col min="254" max="500" width="9.1796875" style="6"/>
    <col min="501" max="501" width="5.7265625" style="6" customWidth="1"/>
    <col min="502" max="502" width="42.7265625" style="6" customWidth="1"/>
    <col min="503" max="503" width="16.7265625" style="6" customWidth="1"/>
    <col min="504" max="504" width="24.7265625" style="6" customWidth="1"/>
    <col min="505" max="505" width="16.7265625" style="6" customWidth="1"/>
    <col min="506" max="506" width="24.7265625" style="6" customWidth="1"/>
    <col min="507" max="507" width="12.7265625" style="6" customWidth="1"/>
    <col min="508" max="508" width="16.7265625" style="6" customWidth="1"/>
    <col min="509" max="509" width="18.7265625" style="6" customWidth="1"/>
    <col min="510" max="756" width="9.1796875" style="6"/>
    <col min="757" max="757" width="5.7265625" style="6" customWidth="1"/>
    <col min="758" max="758" width="42.7265625" style="6" customWidth="1"/>
    <col min="759" max="759" width="16.7265625" style="6" customWidth="1"/>
    <col min="760" max="760" width="24.7265625" style="6" customWidth="1"/>
    <col min="761" max="761" width="16.7265625" style="6" customWidth="1"/>
    <col min="762" max="762" width="24.7265625" style="6" customWidth="1"/>
    <col min="763" max="763" width="12.7265625" style="6" customWidth="1"/>
    <col min="764" max="764" width="16.7265625" style="6" customWidth="1"/>
    <col min="765" max="765" width="18.7265625" style="6" customWidth="1"/>
    <col min="766" max="1012" width="9.1796875" style="6"/>
    <col min="1013" max="1013" width="5.7265625" style="6" customWidth="1"/>
    <col min="1014" max="1014" width="42.7265625" style="6" customWidth="1"/>
    <col min="1015" max="1015" width="16.7265625" style="6" customWidth="1"/>
    <col min="1016" max="1016" width="24.7265625" style="6" customWidth="1"/>
    <col min="1017" max="1017" width="16.7265625" style="6" customWidth="1"/>
    <col min="1018" max="1018" width="24.7265625" style="6" customWidth="1"/>
    <col min="1019" max="1019" width="12.7265625" style="6" customWidth="1"/>
    <col min="1020" max="1020" width="16.7265625" style="6" customWidth="1"/>
    <col min="1021" max="1021" width="18.7265625" style="6" customWidth="1"/>
    <col min="1022" max="1268" width="9.1796875" style="6"/>
    <col min="1269" max="1269" width="5.7265625" style="6" customWidth="1"/>
    <col min="1270" max="1270" width="42.7265625" style="6" customWidth="1"/>
    <col min="1271" max="1271" width="16.7265625" style="6" customWidth="1"/>
    <col min="1272" max="1272" width="24.7265625" style="6" customWidth="1"/>
    <col min="1273" max="1273" width="16.7265625" style="6" customWidth="1"/>
    <col min="1274" max="1274" width="24.7265625" style="6" customWidth="1"/>
    <col min="1275" max="1275" width="12.7265625" style="6" customWidth="1"/>
    <col min="1276" max="1276" width="16.7265625" style="6" customWidth="1"/>
    <col min="1277" max="1277" width="18.7265625" style="6" customWidth="1"/>
    <col min="1278" max="1524" width="9.1796875" style="6"/>
    <col min="1525" max="1525" width="5.7265625" style="6" customWidth="1"/>
    <col min="1526" max="1526" width="42.7265625" style="6" customWidth="1"/>
    <col min="1527" max="1527" width="16.7265625" style="6" customWidth="1"/>
    <col min="1528" max="1528" width="24.7265625" style="6" customWidth="1"/>
    <col min="1529" max="1529" width="16.7265625" style="6" customWidth="1"/>
    <col min="1530" max="1530" width="24.7265625" style="6" customWidth="1"/>
    <col min="1531" max="1531" width="12.7265625" style="6" customWidth="1"/>
    <col min="1532" max="1532" width="16.7265625" style="6" customWidth="1"/>
    <col min="1533" max="1533" width="18.7265625" style="6" customWidth="1"/>
    <col min="1534" max="1780" width="9.1796875" style="6"/>
    <col min="1781" max="1781" width="5.7265625" style="6" customWidth="1"/>
    <col min="1782" max="1782" width="42.7265625" style="6" customWidth="1"/>
    <col min="1783" max="1783" width="16.7265625" style="6" customWidth="1"/>
    <col min="1784" max="1784" width="24.7265625" style="6" customWidth="1"/>
    <col min="1785" max="1785" width="16.7265625" style="6" customWidth="1"/>
    <col min="1786" max="1786" width="24.7265625" style="6" customWidth="1"/>
    <col min="1787" max="1787" width="12.7265625" style="6" customWidth="1"/>
    <col min="1788" max="1788" width="16.7265625" style="6" customWidth="1"/>
    <col min="1789" max="1789" width="18.7265625" style="6" customWidth="1"/>
    <col min="1790" max="2036" width="9.1796875" style="6"/>
    <col min="2037" max="2037" width="5.7265625" style="6" customWidth="1"/>
    <col min="2038" max="2038" width="42.7265625" style="6" customWidth="1"/>
    <col min="2039" max="2039" width="16.7265625" style="6" customWidth="1"/>
    <col min="2040" max="2040" width="24.7265625" style="6" customWidth="1"/>
    <col min="2041" max="2041" width="16.7265625" style="6" customWidth="1"/>
    <col min="2042" max="2042" width="24.7265625" style="6" customWidth="1"/>
    <col min="2043" max="2043" width="12.7265625" style="6" customWidth="1"/>
    <col min="2044" max="2044" width="16.7265625" style="6" customWidth="1"/>
    <col min="2045" max="2045" width="18.7265625" style="6" customWidth="1"/>
    <col min="2046" max="2292" width="9.1796875" style="6"/>
    <col min="2293" max="2293" width="5.7265625" style="6" customWidth="1"/>
    <col min="2294" max="2294" width="42.7265625" style="6" customWidth="1"/>
    <col min="2295" max="2295" width="16.7265625" style="6" customWidth="1"/>
    <col min="2296" max="2296" width="24.7265625" style="6" customWidth="1"/>
    <col min="2297" max="2297" width="16.7265625" style="6" customWidth="1"/>
    <col min="2298" max="2298" width="24.7265625" style="6" customWidth="1"/>
    <col min="2299" max="2299" width="12.7265625" style="6" customWidth="1"/>
    <col min="2300" max="2300" width="16.7265625" style="6" customWidth="1"/>
    <col min="2301" max="2301" width="18.7265625" style="6" customWidth="1"/>
    <col min="2302" max="2548" width="9.1796875" style="6"/>
    <col min="2549" max="2549" width="5.7265625" style="6" customWidth="1"/>
    <col min="2550" max="2550" width="42.7265625" style="6" customWidth="1"/>
    <col min="2551" max="2551" width="16.7265625" style="6" customWidth="1"/>
    <col min="2552" max="2552" width="24.7265625" style="6" customWidth="1"/>
    <col min="2553" max="2553" width="16.7265625" style="6" customWidth="1"/>
    <col min="2554" max="2554" width="24.7265625" style="6" customWidth="1"/>
    <col min="2555" max="2555" width="12.7265625" style="6" customWidth="1"/>
    <col min="2556" max="2556" width="16.7265625" style="6" customWidth="1"/>
    <col min="2557" max="2557" width="18.7265625" style="6" customWidth="1"/>
    <col min="2558" max="2804" width="9.1796875" style="6"/>
    <col min="2805" max="2805" width="5.7265625" style="6" customWidth="1"/>
    <col min="2806" max="2806" width="42.7265625" style="6" customWidth="1"/>
    <col min="2807" max="2807" width="16.7265625" style="6" customWidth="1"/>
    <col min="2808" max="2808" width="24.7265625" style="6" customWidth="1"/>
    <col min="2809" max="2809" width="16.7265625" style="6" customWidth="1"/>
    <col min="2810" max="2810" width="24.7265625" style="6" customWidth="1"/>
    <col min="2811" max="2811" width="12.7265625" style="6" customWidth="1"/>
    <col min="2812" max="2812" width="16.7265625" style="6" customWidth="1"/>
    <col min="2813" max="2813" width="18.7265625" style="6" customWidth="1"/>
    <col min="2814" max="3060" width="9.1796875" style="6"/>
    <col min="3061" max="3061" width="5.7265625" style="6" customWidth="1"/>
    <col min="3062" max="3062" width="42.7265625" style="6" customWidth="1"/>
    <col min="3063" max="3063" width="16.7265625" style="6" customWidth="1"/>
    <col min="3064" max="3064" width="24.7265625" style="6" customWidth="1"/>
    <col min="3065" max="3065" width="16.7265625" style="6" customWidth="1"/>
    <col min="3066" max="3066" width="24.7265625" style="6" customWidth="1"/>
    <col min="3067" max="3067" width="12.7265625" style="6" customWidth="1"/>
    <col min="3068" max="3068" width="16.7265625" style="6" customWidth="1"/>
    <col min="3069" max="3069" width="18.7265625" style="6" customWidth="1"/>
    <col min="3070" max="3316" width="9.1796875" style="6"/>
    <col min="3317" max="3317" width="5.7265625" style="6" customWidth="1"/>
    <col min="3318" max="3318" width="42.7265625" style="6" customWidth="1"/>
    <col min="3319" max="3319" width="16.7265625" style="6" customWidth="1"/>
    <col min="3320" max="3320" width="24.7265625" style="6" customWidth="1"/>
    <col min="3321" max="3321" width="16.7265625" style="6" customWidth="1"/>
    <col min="3322" max="3322" width="24.7265625" style="6" customWidth="1"/>
    <col min="3323" max="3323" width="12.7265625" style="6" customWidth="1"/>
    <col min="3324" max="3324" width="16.7265625" style="6" customWidth="1"/>
    <col min="3325" max="3325" width="18.7265625" style="6" customWidth="1"/>
    <col min="3326" max="3572" width="9.1796875" style="6"/>
    <col min="3573" max="3573" width="5.7265625" style="6" customWidth="1"/>
    <col min="3574" max="3574" width="42.7265625" style="6" customWidth="1"/>
    <col min="3575" max="3575" width="16.7265625" style="6" customWidth="1"/>
    <col min="3576" max="3576" width="24.7265625" style="6" customWidth="1"/>
    <col min="3577" max="3577" width="16.7265625" style="6" customWidth="1"/>
    <col min="3578" max="3578" width="24.7265625" style="6" customWidth="1"/>
    <col min="3579" max="3579" width="12.7265625" style="6" customWidth="1"/>
    <col min="3580" max="3580" width="16.7265625" style="6" customWidth="1"/>
    <col min="3581" max="3581" width="18.7265625" style="6" customWidth="1"/>
    <col min="3582" max="3828" width="9.1796875" style="6"/>
    <col min="3829" max="3829" width="5.7265625" style="6" customWidth="1"/>
    <col min="3830" max="3830" width="42.7265625" style="6" customWidth="1"/>
    <col min="3831" max="3831" width="16.7265625" style="6" customWidth="1"/>
    <col min="3832" max="3832" width="24.7265625" style="6" customWidth="1"/>
    <col min="3833" max="3833" width="16.7265625" style="6" customWidth="1"/>
    <col min="3834" max="3834" width="24.7265625" style="6" customWidth="1"/>
    <col min="3835" max="3835" width="12.7265625" style="6" customWidth="1"/>
    <col min="3836" max="3836" width="16.7265625" style="6" customWidth="1"/>
    <col min="3837" max="3837" width="18.7265625" style="6" customWidth="1"/>
    <col min="3838" max="4084" width="9.1796875" style="6"/>
    <col min="4085" max="4085" width="5.7265625" style="6" customWidth="1"/>
    <col min="4086" max="4086" width="42.7265625" style="6" customWidth="1"/>
    <col min="4087" max="4087" width="16.7265625" style="6" customWidth="1"/>
    <col min="4088" max="4088" width="24.7265625" style="6" customWidth="1"/>
    <col min="4089" max="4089" width="16.7265625" style="6" customWidth="1"/>
    <col min="4090" max="4090" width="24.7265625" style="6" customWidth="1"/>
    <col min="4091" max="4091" width="12.7265625" style="6" customWidth="1"/>
    <col min="4092" max="4092" width="16.7265625" style="6" customWidth="1"/>
    <col min="4093" max="4093" width="18.7265625" style="6" customWidth="1"/>
    <col min="4094" max="4340" width="9.1796875" style="6"/>
    <col min="4341" max="4341" width="5.7265625" style="6" customWidth="1"/>
    <col min="4342" max="4342" width="42.7265625" style="6" customWidth="1"/>
    <col min="4343" max="4343" width="16.7265625" style="6" customWidth="1"/>
    <col min="4344" max="4344" width="24.7265625" style="6" customWidth="1"/>
    <col min="4345" max="4345" width="16.7265625" style="6" customWidth="1"/>
    <col min="4346" max="4346" width="24.7265625" style="6" customWidth="1"/>
    <col min="4347" max="4347" width="12.7265625" style="6" customWidth="1"/>
    <col min="4348" max="4348" width="16.7265625" style="6" customWidth="1"/>
    <col min="4349" max="4349" width="18.7265625" style="6" customWidth="1"/>
    <col min="4350" max="4596" width="9.1796875" style="6"/>
    <col min="4597" max="4597" width="5.7265625" style="6" customWidth="1"/>
    <col min="4598" max="4598" width="42.7265625" style="6" customWidth="1"/>
    <col min="4599" max="4599" width="16.7265625" style="6" customWidth="1"/>
    <col min="4600" max="4600" width="24.7265625" style="6" customWidth="1"/>
    <col min="4601" max="4601" width="16.7265625" style="6" customWidth="1"/>
    <col min="4602" max="4602" width="24.7265625" style="6" customWidth="1"/>
    <col min="4603" max="4603" width="12.7265625" style="6" customWidth="1"/>
    <col min="4604" max="4604" width="16.7265625" style="6" customWidth="1"/>
    <col min="4605" max="4605" width="18.7265625" style="6" customWidth="1"/>
    <col min="4606" max="4852" width="9.1796875" style="6"/>
    <col min="4853" max="4853" width="5.7265625" style="6" customWidth="1"/>
    <col min="4854" max="4854" width="42.7265625" style="6" customWidth="1"/>
    <col min="4855" max="4855" width="16.7265625" style="6" customWidth="1"/>
    <col min="4856" max="4856" width="24.7265625" style="6" customWidth="1"/>
    <col min="4857" max="4857" width="16.7265625" style="6" customWidth="1"/>
    <col min="4858" max="4858" width="24.7265625" style="6" customWidth="1"/>
    <col min="4859" max="4859" width="12.7265625" style="6" customWidth="1"/>
    <col min="4860" max="4860" width="16.7265625" style="6" customWidth="1"/>
    <col min="4861" max="4861" width="18.7265625" style="6" customWidth="1"/>
    <col min="4862" max="5108" width="9.1796875" style="6"/>
    <col min="5109" max="5109" width="5.7265625" style="6" customWidth="1"/>
    <col min="5110" max="5110" width="42.7265625" style="6" customWidth="1"/>
    <col min="5111" max="5111" width="16.7265625" style="6" customWidth="1"/>
    <col min="5112" max="5112" width="24.7265625" style="6" customWidth="1"/>
    <col min="5113" max="5113" width="16.7265625" style="6" customWidth="1"/>
    <col min="5114" max="5114" width="24.7265625" style="6" customWidth="1"/>
    <col min="5115" max="5115" width="12.7265625" style="6" customWidth="1"/>
    <col min="5116" max="5116" width="16.7265625" style="6" customWidth="1"/>
    <col min="5117" max="5117" width="18.7265625" style="6" customWidth="1"/>
    <col min="5118" max="5364" width="9.1796875" style="6"/>
    <col min="5365" max="5365" width="5.7265625" style="6" customWidth="1"/>
    <col min="5366" max="5366" width="42.7265625" style="6" customWidth="1"/>
    <col min="5367" max="5367" width="16.7265625" style="6" customWidth="1"/>
    <col min="5368" max="5368" width="24.7265625" style="6" customWidth="1"/>
    <col min="5369" max="5369" width="16.7265625" style="6" customWidth="1"/>
    <col min="5370" max="5370" width="24.7265625" style="6" customWidth="1"/>
    <col min="5371" max="5371" width="12.7265625" style="6" customWidth="1"/>
    <col min="5372" max="5372" width="16.7265625" style="6" customWidth="1"/>
    <col min="5373" max="5373" width="18.7265625" style="6" customWidth="1"/>
    <col min="5374" max="5620" width="9.1796875" style="6"/>
    <col min="5621" max="5621" width="5.7265625" style="6" customWidth="1"/>
    <col min="5622" max="5622" width="42.7265625" style="6" customWidth="1"/>
    <col min="5623" max="5623" width="16.7265625" style="6" customWidth="1"/>
    <col min="5624" max="5624" width="24.7265625" style="6" customWidth="1"/>
    <col min="5625" max="5625" width="16.7265625" style="6" customWidth="1"/>
    <col min="5626" max="5626" width="24.7265625" style="6" customWidth="1"/>
    <col min="5627" max="5627" width="12.7265625" style="6" customWidth="1"/>
    <col min="5628" max="5628" width="16.7265625" style="6" customWidth="1"/>
    <col min="5629" max="5629" width="18.7265625" style="6" customWidth="1"/>
    <col min="5630" max="5876" width="9.1796875" style="6"/>
    <col min="5877" max="5877" width="5.7265625" style="6" customWidth="1"/>
    <col min="5878" max="5878" width="42.7265625" style="6" customWidth="1"/>
    <col min="5879" max="5879" width="16.7265625" style="6" customWidth="1"/>
    <col min="5880" max="5880" width="24.7265625" style="6" customWidth="1"/>
    <col min="5881" max="5881" width="16.7265625" style="6" customWidth="1"/>
    <col min="5882" max="5882" width="24.7265625" style="6" customWidth="1"/>
    <col min="5883" max="5883" width="12.7265625" style="6" customWidth="1"/>
    <col min="5884" max="5884" width="16.7265625" style="6" customWidth="1"/>
    <col min="5885" max="5885" width="18.7265625" style="6" customWidth="1"/>
    <col min="5886" max="6132" width="9.1796875" style="6"/>
    <col min="6133" max="6133" width="5.7265625" style="6" customWidth="1"/>
    <col min="6134" max="6134" width="42.7265625" style="6" customWidth="1"/>
    <col min="6135" max="6135" width="16.7265625" style="6" customWidth="1"/>
    <col min="6136" max="6136" width="24.7265625" style="6" customWidth="1"/>
    <col min="6137" max="6137" width="16.7265625" style="6" customWidth="1"/>
    <col min="6138" max="6138" width="24.7265625" style="6" customWidth="1"/>
    <col min="6139" max="6139" width="12.7265625" style="6" customWidth="1"/>
    <col min="6140" max="6140" width="16.7265625" style="6" customWidth="1"/>
    <col min="6141" max="6141" width="18.7265625" style="6" customWidth="1"/>
    <col min="6142" max="6388" width="9.1796875" style="6"/>
    <col min="6389" max="6389" width="5.7265625" style="6" customWidth="1"/>
    <col min="6390" max="6390" width="42.7265625" style="6" customWidth="1"/>
    <col min="6391" max="6391" width="16.7265625" style="6" customWidth="1"/>
    <col min="6392" max="6392" width="24.7265625" style="6" customWidth="1"/>
    <col min="6393" max="6393" width="16.7265625" style="6" customWidth="1"/>
    <col min="6394" max="6394" width="24.7265625" style="6" customWidth="1"/>
    <col min="6395" max="6395" width="12.7265625" style="6" customWidth="1"/>
    <col min="6396" max="6396" width="16.7265625" style="6" customWidth="1"/>
    <col min="6397" max="6397" width="18.7265625" style="6" customWidth="1"/>
    <col min="6398" max="6644" width="9.1796875" style="6"/>
    <col min="6645" max="6645" width="5.7265625" style="6" customWidth="1"/>
    <col min="6646" max="6646" width="42.7265625" style="6" customWidth="1"/>
    <col min="6647" max="6647" width="16.7265625" style="6" customWidth="1"/>
    <col min="6648" max="6648" width="24.7265625" style="6" customWidth="1"/>
    <col min="6649" max="6649" width="16.7265625" style="6" customWidth="1"/>
    <col min="6650" max="6650" width="24.7265625" style="6" customWidth="1"/>
    <col min="6651" max="6651" width="12.7265625" style="6" customWidth="1"/>
    <col min="6652" max="6652" width="16.7265625" style="6" customWidth="1"/>
    <col min="6653" max="6653" width="18.7265625" style="6" customWidth="1"/>
    <col min="6654" max="6900" width="9.1796875" style="6"/>
    <col min="6901" max="6901" width="5.7265625" style="6" customWidth="1"/>
    <col min="6902" max="6902" width="42.7265625" style="6" customWidth="1"/>
    <col min="6903" max="6903" width="16.7265625" style="6" customWidth="1"/>
    <col min="6904" max="6904" width="24.7265625" style="6" customWidth="1"/>
    <col min="6905" max="6905" width="16.7265625" style="6" customWidth="1"/>
    <col min="6906" max="6906" width="24.7265625" style="6" customWidth="1"/>
    <col min="6907" max="6907" width="12.7265625" style="6" customWidth="1"/>
    <col min="6908" max="6908" width="16.7265625" style="6" customWidth="1"/>
    <col min="6909" max="6909" width="18.7265625" style="6" customWidth="1"/>
    <col min="6910" max="7156" width="9.1796875" style="6"/>
    <col min="7157" max="7157" width="5.7265625" style="6" customWidth="1"/>
    <col min="7158" max="7158" width="42.7265625" style="6" customWidth="1"/>
    <col min="7159" max="7159" width="16.7265625" style="6" customWidth="1"/>
    <col min="7160" max="7160" width="24.7265625" style="6" customWidth="1"/>
    <col min="7161" max="7161" width="16.7265625" style="6" customWidth="1"/>
    <col min="7162" max="7162" width="24.7265625" style="6" customWidth="1"/>
    <col min="7163" max="7163" width="12.7265625" style="6" customWidth="1"/>
    <col min="7164" max="7164" width="16.7265625" style="6" customWidth="1"/>
    <col min="7165" max="7165" width="18.7265625" style="6" customWidth="1"/>
    <col min="7166" max="7412" width="9.1796875" style="6"/>
    <col min="7413" max="7413" width="5.7265625" style="6" customWidth="1"/>
    <col min="7414" max="7414" width="42.7265625" style="6" customWidth="1"/>
    <col min="7415" max="7415" width="16.7265625" style="6" customWidth="1"/>
    <col min="7416" max="7416" width="24.7265625" style="6" customWidth="1"/>
    <col min="7417" max="7417" width="16.7265625" style="6" customWidth="1"/>
    <col min="7418" max="7418" width="24.7265625" style="6" customWidth="1"/>
    <col min="7419" max="7419" width="12.7265625" style="6" customWidth="1"/>
    <col min="7420" max="7420" width="16.7265625" style="6" customWidth="1"/>
    <col min="7421" max="7421" width="18.7265625" style="6" customWidth="1"/>
    <col min="7422" max="7668" width="9.1796875" style="6"/>
    <col min="7669" max="7669" width="5.7265625" style="6" customWidth="1"/>
    <col min="7670" max="7670" width="42.7265625" style="6" customWidth="1"/>
    <col min="7671" max="7671" width="16.7265625" style="6" customWidth="1"/>
    <col min="7672" max="7672" width="24.7265625" style="6" customWidth="1"/>
    <col min="7673" max="7673" width="16.7265625" style="6" customWidth="1"/>
    <col min="7674" max="7674" width="24.7265625" style="6" customWidth="1"/>
    <col min="7675" max="7675" width="12.7265625" style="6" customWidth="1"/>
    <col min="7676" max="7676" width="16.7265625" style="6" customWidth="1"/>
    <col min="7677" max="7677" width="18.7265625" style="6" customWidth="1"/>
    <col min="7678" max="7924" width="9.1796875" style="6"/>
    <col min="7925" max="7925" width="5.7265625" style="6" customWidth="1"/>
    <col min="7926" max="7926" width="42.7265625" style="6" customWidth="1"/>
    <col min="7927" max="7927" width="16.7265625" style="6" customWidth="1"/>
    <col min="7928" max="7928" width="24.7265625" style="6" customWidth="1"/>
    <col min="7929" max="7929" width="16.7265625" style="6" customWidth="1"/>
    <col min="7930" max="7930" width="24.7265625" style="6" customWidth="1"/>
    <col min="7931" max="7931" width="12.7265625" style="6" customWidth="1"/>
    <col min="7932" max="7932" width="16.7265625" style="6" customWidth="1"/>
    <col min="7933" max="7933" width="18.7265625" style="6" customWidth="1"/>
    <col min="7934" max="8180" width="9.1796875" style="6"/>
    <col min="8181" max="8181" width="5.7265625" style="6" customWidth="1"/>
    <col min="8182" max="8182" width="42.7265625" style="6" customWidth="1"/>
    <col min="8183" max="8183" width="16.7265625" style="6" customWidth="1"/>
    <col min="8184" max="8184" width="24.7265625" style="6" customWidth="1"/>
    <col min="8185" max="8185" width="16.7265625" style="6" customWidth="1"/>
    <col min="8186" max="8186" width="24.7265625" style="6" customWidth="1"/>
    <col min="8187" max="8187" width="12.7265625" style="6" customWidth="1"/>
    <col min="8188" max="8188" width="16.7265625" style="6" customWidth="1"/>
    <col min="8189" max="8189" width="18.7265625" style="6" customWidth="1"/>
    <col min="8190" max="8436" width="9.1796875" style="6"/>
    <col min="8437" max="8437" width="5.7265625" style="6" customWidth="1"/>
    <col min="8438" max="8438" width="42.7265625" style="6" customWidth="1"/>
    <col min="8439" max="8439" width="16.7265625" style="6" customWidth="1"/>
    <col min="8440" max="8440" width="24.7265625" style="6" customWidth="1"/>
    <col min="8441" max="8441" width="16.7265625" style="6" customWidth="1"/>
    <col min="8442" max="8442" width="24.7265625" style="6" customWidth="1"/>
    <col min="8443" max="8443" width="12.7265625" style="6" customWidth="1"/>
    <col min="8444" max="8444" width="16.7265625" style="6" customWidth="1"/>
    <col min="8445" max="8445" width="18.7265625" style="6" customWidth="1"/>
    <col min="8446" max="8692" width="9.1796875" style="6"/>
    <col min="8693" max="8693" width="5.7265625" style="6" customWidth="1"/>
    <col min="8694" max="8694" width="42.7265625" style="6" customWidth="1"/>
    <col min="8695" max="8695" width="16.7265625" style="6" customWidth="1"/>
    <col min="8696" max="8696" width="24.7265625" style="6" customWidth="1"/>
    <col min="8697" max="8697" width="16.7265625" style="6" customWidth="1"/>
    <col min="8698" max="8698" width="24.7265625" style="6" customWidth="1"/>
    <col min="8699" max="8699" width="12.7265625" style="6" customWidth="1"/>
    <col min="8700" max="8700" width="16.7265625" style="6" customWidth="1"/>
    <col min="8701" max="8701" width="18.7265625" style="6" customWidth="1"/>
    <col min="8702" max="8948" width="9.1796875" style="6"/>
    <col min="8949" max="8949" width="5.7265625" style="6" customWidth="1"/>
    <col min="8950" max="8950" width="42.7265625" style="6" customWidth="1"/>
    <col min="8951" max="8951" width="16.7265625" style="6" customWidth="1"/>
    <col min="8952" max="8952" width="24.7265625" style="6" customWidth="1"/>
    <col min="8953" max="8953" width="16.7265625" style="6" customWidth="1"/>
    <col min="8954" max="8954" width="24.7265625" style="6" customWidth="1"/>
    <col min="8955" max="8955" width="12.7265625" style="6" customWidth="1"/>
    <col min="8956" max="8956" width="16.7265625" style="6" customWidth="1"/>
    <col min="8957" max="8957" width="18.7265625" style="6" customWidth="1"/>
    <col min="8958" max="9204" width="9.1796875" style="6"/>
    <col min="9205" max="9205" width="5.7265625" style="6" customWidth="1"/>
    <col min="9206" max="9206" width="42.7265625" style="6" customWidth="1"/>
    <col min="9207" max="9207" width="16.7265625" style="6" customWidth="1"/>
    <col min="9208" max="9208" width="24.7265625" style="6" customWidth="1"/>
    <col min="9209" max="9209" width="16.7265625" style="6" customWidth="1"/>
    <col min="9210" max="9210" width="24.7265625" style="6" customWidth="1"/>
    <col min="9211" max="9211" width="12.7265625" style="6" customWidth="1"/>
    <col min="9212" max="9212" width="16.7265625" style="6" customWidth="1"/>
    <col min="9213" max="9213" width="18.7265625" style="6" customWidth="1"/>
    <col min="9214" max="9460" width="9.1796875" style="6"/>
    <col min="9461" max="9461" width="5.7265625" style="6" customWidth="1"/>
    <col min="9462" max="9462" width="42.7265625" style="6" customWidth="1"/>
    <col min="9463" max="9463" width="16.7265625" style="6" customWidth="1"/>
    <col min="9464" max="9464" width="24.7265625" style="6" customWidth="1"/>
    <col min="9465" max="9465" width="16.7265625" style="6" customWidth="1"/>
    <col min="9466" max="9466" width="24.7265625" style="6" customWidth="1"/>
    <col min="9467" max="9467" width="12.7265625" style="6" customWidth="1"/>
    <col min="9468" max="9468" width="16.7265625" style="6" customWidth="1"/>
    <col min="9469" max="9469" width="18.7265625" style="6" customWidth="1"/>
    <col min="9470" max="9716" width="9.1796875" style="6"/>
    <col min="9717" max="9717" width="5.7265625" style="6" customWidth="1"/>
    <col min="9718" max="9718" width="42.7265625" style="6" customWidth="1"/>
    <col min="9719" max="9719" width="16.7265625" style="6" customWidth="1"/>
    <col min="9720" max="9720" width="24.7265625" style="6" customWidth="1"/>
    <col min="9721" max="9721" width="16.7265625" style="6" customWidth="1"/>
    <col min="9722" max="9722" width="24.7265625" style="6" customWidth="1"/>
    <col min="9723" max="9723" width="12.7265625" style="6" customWidth="1"/>
    <col min="9724" max="9724" width="16.7265625" style="6" customWidth="1"/>
    <col min="9725" max="9725" width="18.7265625" style="6" customWidth="1"/>
    <col min="9726" max="9972" width="9.1796875" style="6"/>
    <col min="9973" max="9973" width="5.7265625" style="6" customWidth="1"/>
    <col min="9974" max="9974" width="42.7265625" style="6" customWidth="1"/>
    <col min="9975" max="9975" width="16.7265625" style="6" customWidth="1"/>
    <col min="9976" max="9976" width="24.7265625" style="6" customWidth="1"/>
    <col min="9977" max="9977" width="16.7265625" style="6" customWidth="1"/>
    <col min="9978" max="9978" width="24.7265625" style="6" customWidth="1"/>
    <col min="9979" max="9979" width="12.7265625" style="6" customWidth="1"/>
    <col min="9980" max="9980" width="16.7265625" style="6" customWidth="1"/>
    <col min="9981" max="9981" width="18.7265625" style="6" customWidth="1"/>
    <col min="9982" max="10228" width="9.1796875" style="6"/>
    <col min="10229" max="10229" width="5.7265625" style="6" customWidth="1"/>
    <col min="10230" max="10230" width="42.7265625" style="6" customWidth="1"/>
    <col min="10231" max="10231" width="16.7265625" style="6" customWidth="1"/>
    <col min="10232" max="10232" width="24.7265625" style="6" customWidth="1"/>
    <col min="10233" max="10233" width="16.7265625" style="6" customWidth="1"/>
    <col min="10234" max="10234" width="24.7265625" style="6" customWidth="1"/>
    <col min="10235" max="10235" width="12.7265625" style="6" customWidth="1"/>
    <col min="10236" max="10236" width="16.7265625" style="6" customWidth="1"/>
    <col min="10237" max="10237" width="18.7265625" style="6" customWidth="1"/>
    <col min="10238" max="10484" width="9.1796875" style="6"/>
    <col min="10485" max="10485" width="5.7265625" style="6" customWidth="1"/>
    <col min="10486" max="10486" width="42.7265625" style="6" customWidth="1"/>
    <col min="10487" max="10487" width="16.7265625" style="6" customWidth="1"/>
    <col min="10488" max="10488" width="24.7265625" style="6" customWidth="1"/>
    <col min="10489" max="10489" width="16.7265625" style="6" customWidth="1"/>
    <col min="10490" max="10490" width="24.7265625" style="6" customWidth="1"/>
    <col min="10491" max="10491" width="12.7265625" style="6" customWidth="1"/>
    <col min="10492" max="10492" width="16.7265625" style="6" customWidth="1"/>
    <col min="10493" max="10493" width="18.7265625" style="6" customWidth="1"/>
    <col min="10494" max="10740" width="9.1796875" style="6"/>
    <col min="10741" max="10741" width="5.7265625" style="6" customWidth="1"/>
    <col min="10742" max="10742" width="42.7265625" style="6" customWidth="1"/>
    <col min="10743" max="10743" width="16.7265625" style="6" customWidth="1"/>
    <col min="10744" max="10744" width="24.7265625" style="6" customWidth="1"/>
    <col min="10745" max="10745" width="16.7265625" style="6" customWidth="1"/>
    <col min="10746" max="10746" width="24.7265625" style="6" customWidth="1"/>
    <col min="10747" max="10747" width="12.7265625" style="6" customWidth="1"/>
    <col min="10748" max="10748" width="16.7265625" style="6" customWidth="1"/>
    <col min="10749" max="10749" width="18.7265625" style="6" customWidth="1"/>
    <col min="10750" max="10996" width="9.1796875" style="6"/>
    <col min="10997" max="10997" width="5.7265625" style="6" customWidth="1"/>
    <col min="10998" max="10998" width="42.7265625" style="6" customWidth="1"/>
    <col min="10999" max="10999" width="16.7265625" style="6" customWidth="1"/>
    <col min="11000" max="11000" width="24.7265625" style="6" customWidth="1"/>
    <col min="11001" max="11001" width="16.7265625" style="6" customWidth="1"/>
    <col min="11002" max="11002" width="24.7265625" style="6" customWidth="1"/>
    <col min="11003" max="11003" width="12.7265625" style="6" customWidth="1"/>
    <col min="11004" max="11004" width="16.7265625" style="6" customWidth="1"/>
    <col min="11005" max="11005" width="18.7265625" style="6" customWidth="1"/>
    <col min="11006" max="11252" width="9.1796875" style="6"/>
    <col min="11253" max="11253" width="5.7265625" style="6" customWidth="1"/>
    <col min="11254" max="11254" width="42.7265625" style="6" customWidth="1"/>
    <col min="11255" max="11255" width="16.7265625" style="6" customWidth="1"/>
    <col min="11256" max="11256" width="24.7265625" style="6" customWidth="1"/>
    <col min="11257" max="11257" width="16.7265625" style="6" customWidth="1"/>
    <col min="11258" max="11258" width="24.7265625" style="6" customWidth="1"/>
    <col min="11259" max="11259" width="12.7265625" style="6" customWidth="1"/>
    <col min="11260" max="11260" width="16.7265625" style="6" customWidth="1"/>
    <col min="11261" max="11261" width="18.7265625" style="6" customWidth="1"/>
    <col min="11262" max="11508" width="9.1796875" style="6"/>
    <col min="11509" max="11509" width="5.7265625" style="6" customWidth="1"/>
    <col min="11510" max="11510" width="42.7265625" style="6" customWidth="1"/>
    <col min="11511" max="11511" width="16.7265625" style="6" customWidth="1"/>
    <col min="11512" max="11512" width="24.7265625" style="6" customWidth="1"/>
    <col min="11513" max="11513" width="16.7265625" style="6" customWidth="1"/>
    <col min="11514" max="11514" width="24.7265625" style="6" customWidth="1"/>
    <col min="11515" max="11515" width="12.7265625" style="6" customWidth="1"/>
    <col min="11516" max="11516" width="16.7265625" style="6" customWidth="1"/>
    <col min="11517" max="11517" width="18.7265625" style="6" customWidth="1"/>
    <col min="11518" max="11764" width="9.1796875" style="6"/>
    <col min="11765" max="11765" width="5.7265625" style="6" customWidth="1"/>
    <col min="11766" max="11766" width="42.7265625" style="6" customWidth="1"/>
    <col min="11767" max="11767" width="16.7265625" style="6" customWidth="1"/>
    <col min="11768" max="11768" width="24.7265625" style="6" customWidth="1"/>
    <col min="11769" max="11769" width="16.7265625" style="6" customWidth="1"/>
    <col min="11770" max="11770" width="24.7265625" style="6" customWidth="1"/>
    <col min="11771" max="11771" width="12.7265625" style="6" customWidth="1"/>
    <col min="11772" max="11772" width="16.7265625" style="6" customWidth="1"/>
    <col min="11773" max="11773" width="18.7265625" style="6" customWidth="1"/>
    <col min="11774" max="12020" width="9.1796875" style="6"/>
    <col min="12021" max="12021" width="5.7265625" style="6" customWidth="1"/>
    <col min="12022" max="12022" width="42.7265625" style="6" customWidth="1"/>
    <col min="12023" max="12023" width="16.7265625" style="6" customWidth="1"/>
    <col min="12024" max="12024" width="24.7265625" style="6" customWidth="1"/>
    <col min="12025" max="12025" width="16.7265625" style="6" customWidth="1"/>
    <col min="12026" max="12026" width="24.7265625" style="6" customWidth="1"/>
    <col min="12027" max="12027" width="12.7265625" style="6" customWidth="1"/>
    <col min="12028" max="12028" width="16.7265625" style="6" customWidth="1"/>
    <col min="12029" max="12029" width="18.7265625" style="6" customWidth="1"/>
    <col min="12030" max="12276" width="9.1796875" style="6"/>
    <col min="12277" max="12277" width="5.7265625" style="6" customWidth="1"/>
    <col min="12278" max="12278" width="42.7265625" style="6" customWidth="1"/>
    <col min="12279" max="12279" width="16.7265625" style="6" customWidth="1"/>
    <col min="12280" max="12280" width="24.7265625" style="6" customWidth="1"/>
    <col min="12281" max="12281" width="16.7265625" style="6" customWidth="1"/>
    <col min="12282" max="12282" width="24.7265625" style="6" customWidth="1"/>
    <col min="12283" max="12283" width="12.7265625" style="6" customWidth="1"/>
    <col min="12284" max="12284" width="16.7265625" style="6" customWidth="1"/>
    <col min="12285" max="12285" width="18.7265625" style="6" customWidth="1"/>
    <col min="12286" max="12532" width="9.1796875" style="6"/>
    <col min="12533" max="12533" width="5.7265625" style="6" customWidth="1"/>
    <col min="12534" max="12534" width="42.7265625" style="6" customWidth="1"/>
    <col min="12535" max="12535" width="16.7265625" style="6" customWidth="1"/>
    <col min="12536" max="12536" width="24.7265625" style="6" customWidth="1"/>
    <col min="12537" max="12537" width="16.7265625" style="6" customWidth="1"/>
    <col min="12538" max="12538" width="24.7265625" style="6" customWidth="1"/>
    <col min="12539" max="12539" width="12.7265625" style="6" customWidth="1"/>
    <col min="12540" max="12540" width="16.7265625" style="6" customWidth="1"/>
    <col min="12541" max="12541" width="18.7265625" style="6" customWidth="1"/>
    <col min="12542" max="12788" width="9.1796875" style="6"/>
    <col min="12789" max="12789" width="5.7265625" style="6" customWidth="1"/>
    <col min="12790" max="12790" width="42.7265625" style="6" customWidth="1"/>
    <col min="12791" max="12791" width="16.7265625" style="6" customWidth="1"/>
    <col min="12792" max="12792" width="24.7265625" style="6" customWidth="1"/>
    <col min="12793" max="12793" width="16.7265625" style="6" customWidth="1"/>
    <col min="12794" max="12794" width="24.7265625" style="6" customWidth="1"/>
    <col min="12795" max="12795" width="12.7265625" style="6" customWidth="1"/>
    <col min="12796" max="12796" width="16.7265625" style="6" customWidth="1"/>
    <col min="12797" max="12797" width="18.7265625" style="6" customWidth="1"/>
    <col min="12798" max="13044" width="9.1796875" style="6"/>
    <col min="13045" max="13045" width="5.7265625" style="6" customWidth="1"/>
    <col min="13046" max="13046" width="42.7265625" style="6" customWidth="1"/>
    <col min="13047" max="13047" width="16.7265625" style="6" customWidth="1"/>
    <col min="13048" max="13048" width="24.7265625" style="6" customWidth="1"/>
    <col min="13049" max="13049" width="16.7265625" style="6" customWidth="1"/>
    <col min="13050" max="13050" width="24.7265625" style="6" customWidth="1"/>
    <col min="13051" max="13051" width="12.7265625" style="6" customWidth="1"/>
    <col min="13052" max="13052" width="16.7265625" style="6" customWidth="1"/>
    <col min="13053" max="13053" width="18.7265625" style="6" customWidth="1"/>
    <col min="13054" max="13300" width="9.1796875" style="6"/>
    <col min="13301" max="13301" width="5.7265625" style="6" customWidth="1"/>
    <col min="13302" max="13302" width="42.7265625" style="6" customWidth="1"/>
    <col min="13303" max="13303" width="16.7265625" style="6" customWidth="1"/>
    <col min="13304" max="13304" width="24.7265625" style="6" customWidth="1"/>
    <col min="13305" max="13305" width="16.7265625" style="6" customWidth="1"/>
    <col min="13306" max="13306" width="24.7265625" style="6" customWidth="1"/>
    <col min="13307" max="13307" width="12.7265625" style="6" customWidth="1"/>
    <col min="13308" max="13308" width="16.7265625" style="6" customWidth="1"/>
    <col min="13309" max="13309" width="18.7265625" style="6" customWidth="1"/>
    <col min="13310" max="13556" width="9.1796875" style="6"/>
    <col min="13557" max="13557" width="5.7265625" style="6" customWidth="1"/>
    <col min="13558" max="13558" width="42.7265625" style="6" customWidth="1"/>
    <col min="13559" max="13559" width="16.7265625" style="6" customWidth="1"/>
    <col min="13560" max="13560" width="24.7265625" style="6" customWidth="1"/>
    <col min="13561" max="13561" width="16.7265625" style="6" customWidth="1"/>
    <col min="13562" max="13562" width="24.7265625" style="6" customWidth="1"/>
    <col min="13563" max="13563" width="12.7265625" style="6" customWidth="1"/>
    <col min="13564" max="13564" width="16.7265625" style="6" customWidth="1"/>
    <col min="13565" max="13565" width="18.7265625" style="6" customWidth="1"/>
    <col min="13566" max="13812" width="9.1796875" style="6"/>
    <col min="13813" max="13813" width="5.7265625" style="6" customWidth="1"/>
    <col min="13814" max="13814" width="42.7265625" style="6" customWidth="1"/>
    <col min="13815" max="13815" width="16.7265625" style="6" customWidth="1"/>
    <col min="13816" max="13816" width="24.7265625" style="6" customWidth="1"/>
    <col min="13817" max="13817" width="16.7265625" style="6" customWidth="1"/>
    <col min="13818" max="13818" width="24.7265625" style="6" customWidth="1"/>
    <col min="13819" max="13819" width="12.7265625" style="6" customWidth="1"/>
    <col min="13820" max="13820" width="16.7265625" style="6" customWidth="1"/>
    <col min="13821" max="13821" width="18.7265625" style="6" customWidth="1"/>
    <col min="13822" max="14068" width="9.1796875" style="6"/>
    <col min="14069" max="14069" width="5.7265625" style="6" customWidth="1"/>
    <col min="14070" max="14070" width="42.7265625" style="6" customWidth="1"/>
    <col min="14071" max="14071" width="16.7265625" style="6" customWidth="1"/>
    <col min="14072" max="14072" width="24.7265625" style="6" customWidth="1"/>
    <col min="14073" max="14073" width="16.7265625" style="6" customWidth="1"/>
    <col min="14074" max="14074" width="24.7265625" style="6" customWidth="1"/>
    <col min="14075" max="14075" width="12.7265625" style="6" customWidth="1"/>
    <col min="14076" max="14076" width="16.7265625" style="6" customWidth="1"/>
    <col min="14077" max="14077" width="18.7265625" style="6" customWidth="1"/>
    <col min="14078" max="14324" width="9.1796875" style="6"/>
    <col min="14325" max="14325" width="5.7265625" style="6" customWidth="1"/>
    <col min="14326" max="14326" width="42.7265625" style="6" customWidth="1"/>
    <col min="14327" max="14327" width="16.7265625" style="6" customWidth="1"/>
    <col min="14328" max="14328" width="24.7265625" style="6" customWidth="1"/>
    <col min="14329" max="14329" width="16.7265625" style="6" customWidth="1"/>
    <col min="14330" max="14330" width="24.7265625" style="6" customWidth="1"/>
    <col min="14331" max="14331" width="12.7265625" style="6" customWidth="1"/>
    <col min="14332" max="14332" width="16.7265625" style="6" customWidth="1"/>
    <col min="14333" max="14333" width="18.7265625" style="6" customWidth="1"/>
    <col min="14334" max="14580" width="9.1796875" style="6"/>
    <col min="14581" max="14581" width="5.7265625" style="6" customWidth="1"/>
    <col min="14582" max="14582" width="42.7265625" style="6" customWidth="1"/>
    <col min="14583" max="14583" width="16.7265625" style="6" customWidth="1"/>
    <col min="14584" max="14584" width="24.7265625" style="6" customWidth="1"/>
    <col min="14585" max="14585" width="16.7265625" style="6" customWidth="1"/>
    <col min="14586" max="14586" width="24.7265625" style="6" customWidth="1"/>
    <col min="14587" max="14587" width="12.7265625" style="6" customWidth="1"/>
    <col min="14588" max="14588" width="16.7265625" style="6" customWidth="1"/>
    <col min="14589" max="14589" width="18.7265625" style="6" customWidth="1"/>
    <col min="14590" max="14836" width="9.1796875" style="6"/>
    <col min="14837" max="14837" width="5.7265625" style="6" customWidth="1"/>
    <col min="14838" max="14838" width="42.7265625" style="6" customWidth="1"/>
    <col min="14839" max="14839" width="16.7265625" style="6" customWidth="1"/>
    <col min="14840" max="14840" width="24.7265625" style="6" customWidth="1"/>
    <col min="14841" max="14841" width="16.7265625" style="6" customWidth="1"/>
    <col min="14842" max="14842" width="24.7265625" style="6" customWidth="1"/>
    <col min="14843" max="14843" width="12.7265625" style="6" customWidth="1"/>
    <col min="14844" max="14844" width="16.7265625" style="6" customWidth="1"/>
    <col min="14845" max="14845" width="18.7265625" style="6" customWidth="1"/>
    <col min="14846" max="15092" width="9.1796875" style="6"/>
    <col min="15093" max="15093" width="5.7265625" style="6" customWidth="1"/>
    <col min="15094" max="15094" width="42.7265625" style="6" customWidth="1"/>
    <col min="15095" max="15095" width="16.7265625" style="6" customWidth="1"/>
    <col min="15096" max="15096" width="24.7265625" style="6" customWidth="1"/>
    <col min="15097" max="15097" width="16.7265625" style="6" customWidth="1"/>
    <col min="15098" max="15098" width="24.7265625" style="6" customWidth="1"/>
    <col min="15099" max="15099" width="12.7265625" style="6" customWidth="1"/>
    <col min="15100" max="15100" width="16.7265625" style="6" customWidth="1"/>
    <col min="15101" max="15101" width="18.7265625" style="6" customWidth="1"/>
    <col min="15102" max="15348" width="9.1796875" style="6"/>
    <col min="15349" max="15349" width="5.7265625" style="6" customWidth="1"/>
    <col min="15350" max="15350" width="42.7265625" style="6" customWidth="1"/>
    <col min="15351" max="15351" width="16.7265625" style="6" customWidth="1"/>
    <col min="15352" max="15352" width="24.7265625" style="6" customWidth="1"/>
    <col min="15353" max="15353" width="16.7265625" style="6" customWidth="1"/>
    <col min="15354" max="15354" width="24.7265625" style="6" customWidth="1"/>
    <col min="15355" max="15355" width="12.7265625" style="6" customWidth="1"/>
    <col min="15356" max="15356" width="16.7265625" style="6" customWidth="1"/>
    <col min="15357" max="15357" width="18.7265625" style="6" customWidth="1"/>
    <col min="15358" max="15604" width="9.1796875" style="6"/>
    <col min="15605" max="15605" width="5.7265625" style="6" customWidth="1"/>
    <col min="15606" max="15606" width="42.7265625" style="6" customWidth="1"/>
    <col min="15607" max="15607" width="16.7265625" style="6" customWidth="1"/>
    <col min="15608" max="15608" width="24.7265625" style="6" customWidth="1"/>
    <col min="15609" max="15609" width="16.7265625" style="6" customWidth="1"/>
    <col min="15610" max="15610" width="24.7265625" style="6" customWidth="1"/>
    <col min="15611" max="15611" width="12.7265625" style="6" customWidth="1"/>
    <col min="15612" max="15612" width="16.7265625" style="6" customWidth="1"/>
    <col min="15613" max="15613" width="18.7265625" style="6" customWidth="1"/>
    <col min="15614" max="15860" width="9.1796875" style="6"/>
    <col min="15861" max="15861" width="5.7265625" style="6" customWidth="1"/>
    <col min="15862" max="15862" width="42.7265625" style="6" customWidth="1"/>
    <col min="15863" max="15863" width="16.7265625" style="6" customWidth="1"/>
    <col min="15864" max="15864" width="24.7265625" style="6" customWidth="1"/>
    <col min="15865" max="15865" width="16.7265625" style="6" customWidth="1"/>
    <col min="15866" max="15866" width="24.7265625" style="6" customWidth="1"/>
    <col min="15867" max="15867" width="12.7265625" style="6" customWidth="1"/>
    <col min="15868" max="15868" width="16.7265625" style="6" customWidth="1"/>
    <col min="15869" max="15869" width="18.7265625" style="6" customWidth="1"/>
    <col min="15870" max="16116" width="9.1796875" style="6"/>
    <col min="16117" max="16117" width="5.7265625" style="6" customWidth="1"/>
    <col min="16118" max="16118" width="42.7265625" style="6" customWidth="1"/>
    <col min="16119" max="16119" width="16.7265625" style="6" customWidth="1"/>
    <col min="16120" max="16120" width="24.7265625" style="6" customWidth="1"/>
    <col min="16121" max="16121" width="16.7265625" style="6" customWidth="1"/>
    <col min="16122" max="16122" width="24.7265625" style="6" customWidth="1"/>
    <col min="16123" max="16123" width="12.7265625" style="6" customWidth="1"/>
    <col min="16124" max="16124" width="16.7265625" style="6" customWidth="1"/>
    <col min="16125" max="16125" width="18.7265625" style="6" customWidth="1"/>
    <col min="16126" max="16370" width="9.1796875" style="6"/>
    <col min="16371" max="16378" width="9.1796875" style="6" customWidth="1"/>
    <col min="16379" max="16384" width="9.1796875" style="6"/>
  </cols>
  <sheetData>
    <row r="1" spans="1:7" ht="15" customHeight="1" x14ac:dyDescent="0.35">
      <c r="B1" s="33" t="s">
        <v>4546</v>
      </c>
      <c r="C1" s="33"/>
      <c r="D1" s="2549" t="s">
        <v>5442</v>
      </c>
      <c r="E1" s="2549"/>
    </row>
    <row r="2" spans="1:7" x14ac:dyDescent="0.35">
      <c r="B2" s="33"/>
      <c r="C2" s="33"/>
      <c r="D2" s="2549"/>
      <c r="E2" s="2549"/>
    </row>
    <row r="3" spans="1:7" x14ac:dyDescent="0.35">
      <c r="B3" s="33"/>
      <c r="C3" s="33"/>
      <c r="D3" s="2549"/>
      <c r="E3" s="2549"/>
    </row>
    <row r="4" spans="1:7" ht="54.75" customHeight="1" x14ac:dyDescent="0.35">
      <c r="B4" s="33"/>
      <c r="C4" s="354"/>
      <c r="D4" s="2549"/>
      <c r="E4" s="2549"/>
    </row>
    <row r="5" spans="1:7" s="1" customFormat="1" x14ac:dyDescent="0.35">
      <c r="A5" s="2139" t="s">
        <v>1418</v>
      </c>
      <c r="B5" s="2139"/>
      <c r="C5" s="2"/>
      <c r="D5" s="2"/>
      <c r="E5" s="602"/>
      <c r="F5" s="1849"/>
      <c r="G5" s="1849"/>
    </row>
    <row r="6" spans="1:7" s="1" customFormat="1" x14ac:dyDescent="0.35">
      <c r="A6" s="1846" t="s">
        <v>1578</v>
      </c>
      <c r="B6" s="1846"/>
      <c r="C6" s="2"/>
      <c r="D6" s="2"/>
      <c r="E6" s="602"/>
      <c r="F6" s="1849"/>
      <c r="G6" s="1849"/>
    </row>
    <row r="7" spans="1:7" s="1" customFormat="1" ht="15" customHeight="1" thickBot="1" x14ac:dyDescent="0.4">
      <c r="A7" s="51"/>
      <c r="B7" s="50"/>
      <c r="C7" s="50"/>
      <c r="D7" s="50"/>
      <c r="E7" s="603"/>
    </row>
    <row r="8" spans="1:7" s="28" customFormat="1" ht="39" customHeight="1" thickBot="1" x14ac:dyDescent="0.4">
      <c r="A8" s="1671" t="s">
        <v>794</v>
      </c>
      <c r="B8" s="2550" t="s">
        <v>6129</v>
      </c>
      <c r="C8" s="2551"/>
      <c r="D8" s="2552"/>
      <c r="E8" s="1672" t="s">
        <v>6130</v>
      </c>
    </row>
    <row r="9" spans="1:7" s="28" customFormat="1" ht="15.75" customHeight="1" x14ac:dyDescent="0.35">
      <c r="A9" s="1673" t="s">
        <v>1417</v>
      </c>
      <c r="B9" s="2553" t="s">
        <v>6131</v>
      </c>
      <c r="C9" s="2553"/>
      <c r="D9" s="2554"/>
      <c r="E9" s="1674">
        <f>'Pr. 3.1'!AE156</f>
        <v>0</v>
      </c>
    </row>
    <row r="10" spans="1:7" s="28" customFormat="1" ht="15" customHeight="1" x14ac:dyDescent="0.35">
      <c r="A10" s="1675" t="s">
        <v>4435</v>
      </c>
      <c r="B10" s="2555" t="s">
        <v>6132</v>
      </c>
      <c r="C10" s="2555"/>
      <c r="D10" s="2556"/>
      <c r="E10" s="1676">
        <f>'Pr. 3.2'!AE105</f>
        <v>0</v>
      </c>
    </row>
    <row r="11" spans="1:7" s="28" customFormat="1" ht="15" customHeight="1" x14ac:dyDescent="0.35">
      <c r="A11" s="1675" t="s">
        <v>4433</v>
      </c>
      <c r="B11" s="2555" t="s">
        <v>6133</v>
      </c>
      <c r="C11" s="2555"/>
      <c r="D11" s="2556"/>
      <c r="E11" s="1676">
        <f>'Pr. 3.3'!AE165</f>
        <v>0</v>
      </c>
    </row>
    <row r="12" spans="1:7" s="28" customFormat="1" ht="15" customHeight="1" x14ac:dyDescent="0.35">
      <c r="A12" s="1675" t="s">
        <v>4431</v>
      </c>
      <c r="B12" s="2555" t="s">
        <v>6134</v>
      </c>
      <c r="C12" s="2555"/>
      <c r="D12" s="2556"/>
      <c r="E12" s="1676">
        <f>'Pr. 3.4'!AE135</f>
        <v>0</v>
      </c>
    </row>
    <row r="13" spans="1:7" s="28" customFormat="1" ht="15" customHeight="1" x14ac:dyDescent="0.35">
      <c r="A13" s="1675" t="s">
        <v>4429</v>
      </c>
      <c r="B13" s="2555" t="s">
        <v>6135</v>
      </c>
      <c r="C13" s="2555"/>
      <c r="D13" s="2556"/>
      <c r="E13" s="1676">
        <f>'Pr. 3.5'!AE212</f>
        <v>0</v>
      </c>
    </row>
    <row r="14" spans="1:7" s="28" customFormat="1" ht="15.75" customHeight="1" thickBot="1" x14ac:dyDescent="0.4">
      <c r="A14" s="1675" t="s">
        <v>4427</v>
      </c>
      <c r="B14" s="2555" t="s">
        <v>6136</v>
      </c>
      <c r="C14" s="2555"/>
      <c r="D14" s="2556"/>
      <c r="E14" s="1676">
        <f>'Pr. 3.6'!AE101</f>
        <v>0</v>
      </c>
    </row>
    <row r="15" spans="1:7" s="28" customFormat="1" ht="39" customHeight="1" x14ac:dyDescent="0.35">
      <c r="A15" s="1671" t="s">
        <v>794</v>
      </c>
      <c r="B15" s="2550" t="s">
        <v>6129</v>
      </c>
      <c r="C15" s="2551"/>
      <c r="D15" s="2552"/>
      <c r="E15" s="1672" t="s">
        <v>6137</v>
      </c>
    </row>
    <row r="16" spans="1:7" s="28" customFormat="1" ht="15.75" customHeight="1" x14ac:dyDescent="0.35">
      <c r="A16" s="1675" t="s">
        <v>4425</v>
      </c>
      <c r="B16" s="2557" t="s">
        <v>6138</v>
      </c>
      <c r="C16" s="2557"/>
      <c r="D16" s="2558"/>
      <c r="E16" s="1676">
        <f>'Pr. 3.7'!O20</f>
        <v>0</v>
      </c>
    </row>
    <row r="17" spans="1:5" s="1444" customFormat="1" ht="15" customHeight="1" thickBot="1" x14ac:dyDescent="0.4">
      <c r="A17" s="1677" t="s">
        <v>4423</v>
      </c>
      <c r="B17" s="2547" t="s">
        <v>5483</v>
      </c>
      <c r="C17" s="2547"/>
      <c r="D17" s="2548"/>
      <c r="E17" s="1678">
        <f>'Pr. 3.8'!Y91</f>
        <v>0</v>
      </c>
    </row>
    <row r="18" spans="1:5" s="28" customFormat="1" ht="15" customHeight="1" thickBot="1" x14ac:dyDescent="0.4">
      <c r="A18" s="1"/>
      <c r="B18" s="1"/>
      <c r="C18" s="1"/>
      <c r="D18" s="1"/>
      <c r="E18" s="1445"/>
    </row>
    <row r="19" spans="1:5" s="1" customFormat="1" ht="15" thickBot="1" x14ac:dyDescent="0.4">
      <c r="A19" s="710"/>
      <c r="B19" s="2559" t="s">
        <v>5655</v>
      </c>
      <c r="C19" s="2559"/>
      <c r="D19" s="2560"/>
      <c r="E19" s="604">
        <f>SUM(E9:E14)</f>
        <v>0</v>
      </c>
    </row>
    <row r="20" spans="1:5" s="1" customFormat="1" ht="15" thickBot="1" x14ac:dyDescent="0.4">
      <c r="A20" s="711"/>
      <c r="B20" s="2138"/>
      <c r="C20" s="2138"/>
      <c r="D20" s="1845"/>
      <c r="E20" s="603"/>
    </row>
    <row r="21" spans="1:5" s="1" customFormat="1" ht="15" thickBot="1" x14ac:dyDescent="0.4">
      <c r="A21" s="710"/>
      <c r="B21" s="2559" t="s">
        <v>5656</v>
      </c>
      <c r="C21" s="2559"/>
      <c r="D21" s="2560"/>
      <c r="E21" s="605">
        <f>E19*4+E16+E17</f>
        <v>0</v>
      </c>
    </row>
    <row r="22" spans="1:5" ht="15" thickBot="1" x14ac:dyDescent="0.4"/>
    <row r="23" spans="1:5" s="1" customFormat="1" ht="15" thickBot="1" x14ac:dyDescent="0.4">
      <c r="A23" s="710"/>
      <c r="B23" s="2559" t="s">
        <v>6144</v>
      </c>
      <c r="C23" s="2559"/>
      <c r="D23" s="2560"/>
      <c r="E23" s="605">
        <f>ROUND(E21*0.23,2)</f>
        <v>0</v>
      </c>
    </row>
    <row r="24" spans="1:5" ht="15" thickBot="1" x14ac:dyDescent="0.4"/>
    <row r="25" spans="1:5" s="1" customFormat="1" ht="15" thickBot="1" x14ac:dyDescent="0.4">
      <c r="A25" s="710"/>
      <c r="B25" s="2559" t="s">
        <v>5657</v>
      </c>
      <c r="C25" s="2559"/>
      <c r="D25" s="2560"/>
      <c r="E25" s="605">
        <f>SUM(E21,E23)</f>
        <v>0</v>
      </c>
    </row>
    <row r="28" spans="1:5" x14ac:dyDescent="0.35">
      <c r="A28" s="1446"/>
      <c r="B28" s="1447"/>
      <c r="C28" s="1446"/>
      <c r="D28" s="1446"/>
    </row>
    <row r="29" spans="1:5" x14ac:dyDescent="0.35">
      <c r="A29" s="1446"/>
      <c r="B29" s="1447"/>
      <c r="C29" s="1446"/>
      <c r="D29" s="1446"/>
    </row>
    <row r="30" spans="1:5" x14ac:dyDescent="0.35">
      <c r="A30" s="1061" t="s">
        <v>5146</v>
      </c>
      <c r="B30" s="1062"/>
      <c r="C30" s="1062"/>
      <c r="D30" s="1446"/>
    </row>
    <row r="31" spans="1:5" x14ac:dyDescent="0.35">
      <c r="A31" s="1063"/>
      <c r="B31" s="1062"/>
      <c r="C31" s="1062"/>
      <c r="D31" s="1446"/>
    </row>
    <row r="32" spans="1:5" x14ac:dyDescent="0.35">
      <c r="A32" s="1063"/>
      <c r="B32" s="1062"/>
      <c r="C32" s="1064" t="s">
        <v>6048</v>
      </c>
      <c r="D32" s="1446"/>
    </row>
    <row r="33" spans="1:4" x14ac:dyDescent="0.35">
      <c r="A33" s="1063"/>
      <c r="B33" s="1062"/>
      <c r="C33" s="1448" t="s">
        <v>6046</v>
      </c>
      <c r="D33" s="1446"/>
    </row>
    <row r="34" spans="1:4" x14ac:dyDescent="0.35">
      <c r="A34" s="1446"/>
      <c r="B34" s="1447"/>
      <c r="C34" s="1446"/>
      <c r="D34" s="1446"/>
    </row>
    <row r="35" spans="1:4" x14ac:dyDescent="0.35">
      <c r="A35" s="1446"/>
      <c r="B35" s="1447"/>
      <c r="C35" s="1446"/>
      <c r="D35" s="1446"/>
    </row>
  </sheetData>
  <sheetProtection algorithmName="SHA-512" hashValue="7HdN7LLNZTrhggTPf1rRi4Ml6CeCcOIMkqn6RbMd+ORvYyVGTm6nJQbcxg4yNtUYaKMwFK+Xj/POqQwlAzpeCg==" saltValue="DkjHVdkLT/pXGVDB8UVkgg==" spinCount="100000" sheet="1" objects="1" scenarios="1"/>
  <mergeCells count="17">
    <mergeCell ref="B19:D19"/>
    <mergeCell ref="B20:C20"/>
    <mergeCell ref="B21:D21"/>
    <mergeCell ref="B23:D23"/>
    <mergeCell ref="B25:D25"/>
    <mergeCell ref="B17:D17"/>
    <mergeCell ref="D1:E4"/>
    <mergeCell ref="A5:B5"/>
    <mergeCell ref="B8:D8"/>
    <mergeCell ref="B9:D9"/>
    <mergeCell ref="B10:D10"/>
    <mergeCell ref="B11:D11"/>
    <mergeCell ref="B12:D12"/>
    <mergeCell ref="B13:D13"/>
    <mergeCell ref="B14:D14"/>
    <mergeCell ref="B15:D15"/>
    <mergeCell ref="B16:D16"/>
  </mergeCells>
  <printOptions horizontalCentered="1"/>
  <pageMargins left="0.70866141732283472" right="0.70866141732283472" top="0.74803149606299213" bottom="0.74803149606299213" header="0.31496062992125984" footer="0.31496062992125984"/>
  <pageSetup paperSize="9" scale="71" fitToHeight="0" orientation="portrait" horizontalDpi="4294967295" verticalDpi="4294967295"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4">
    <tabColor theme="5" tint="0.59999389629810485"/>
    <pageSetUpPr fitToPage="1"/>
  </sheetPr>
  <dimension ref="A1:EC158"/>
  <sheetViews>
    <sheetView topLeftCell="A116" zoomScale="90" zoomScaleNormal="90" zoomScaleSheetLayoutView="40" workbookViewId="0">
      <selection activeCell="AJ141" sqref="AJ141"/>
    </sheetView>
  </sheetViews>
  <sheetFormatPr defaultColWidth="9.1796875" defaultRowHeight="14.5" x14ac:dyDescent="0.35"/>
  <cols>
    <col min="1" max="2" width="10" style="24" customWidth="1"/>
    <col min="3" max="3" width="32.1796875" style="28" customWidth="1"/>
    <col min="4" max="4" width="71.453125" style="24" customWidth="1"/>
    <col min="5" max="6" width="10" style="24" customWidth="1"/>
    <col min="7" max="29" width="3.54296875" style="582" customWidth="1"/>
    <col min="30" max="31" width="14.26953125" style="24" customWidth="1"/>
    <col min="32" max="16384" width="9.1796875" style="24"/>
  </cols>
  <sheetData>
    <row r="1" spans="1:39" s="6" customFormat="1" ht="28.5" customHeight="1" x14ac:dyDescent="0.35">
      <c r="A1" s="350"/>
      <c r="B1" s="451"/>
      <c r="C1" s="552"/>
      <c r="M1" s="2137" t="s">
        <v>5443</v>
      </c>
      <c r="N1" s="2137"/>
      <c r="O1" s="2137"/>
      <c r="P1" s="2137"/>
      <c r="Q1" s="2137"/>
      <c r="R1" s="2137"/>
      <c r="S1" s="2137"/>
      <c r="T1" s="2137"/>
      <c r="U1" s="2137"/>
      <c r="V1" s="2137"/>
      <c r="W1" s="2137"/>
      <c r="X1" s="2137"/>
      <c r="Y1" s="2137"/>
      <c r="Z1" s="2137"/>
      <c r="AA1" s="2137"/>
      <c r="AB1" s="2137"/>
      <c r="AC1" s="2137"/>
      <c r="AD1" s="2137"/>
      <c r="AE1" s="2137"/>
      <c r="AF1" s="285"/>
      <c r="AG1" s="7"/>
      <c r="AH1" s="7"/>
      <c r="AI1" s="7"/>
      <c r="AJ1" s="7"/>
      <c r="AK1" s="7"/>
      <c r="AL1" s="7"/>
      <c r="AM1" s="7"/>
    </row>
    <row r="2" spans="1:39" s="6" customFormat="1" x14ac:dyDescent="0.35">
      <c r="A2" s="350"/>
      <c r="B2" s="451"/>
      <c r="C2" s="552"/>
      <c r="G2" s="1"/>
      <c r="H2" s="1"/>
      <c r="I2" s="1"/>
      <c r="J2" s="1"/>
      <c r="K2" s="1"/>
      <c r="L2" s="1"/>
      <c r="M2" s="1"/>
      <c r="N2" s="1"/>
      <c r="O2" s="1"/>
      <c r="P2" s="1"/>
      <c r="T2" s="286"/>
      <c r="U2" s="286"/>
      <c r="V2" s="286"/>
      <c r="W2" s="286"/>
      <c r="X2" s="286"/>
      <c r="Y2" s="286"/>
      <c r="Z2" s="286"/>
      <c r="AA2" s="286"/>
      <c r="AB2" s="286"/>
      <c r="AC2" s="286"/>
      <c r="AD2" s="285"/>
      <c r="AE2" s="285"/>
      <c r="AF2" s="285"/>
      <c r="AG2" s="7"/>
      <c r="AH2" s="7"/>
      <c r="AI2" s="7"/>
      <c r="AJ2" s="7"/>
      <c r="AK2" s="7"/>
      <c r="AL2" s="7"/>
      <c r="AM2" s="7"/>
    </row>
    <row r="3" spans="1:39" s="6" customFormat="1" x14ac:dyDescent="0.35">
      <c r="A3" s="350"/>
      <c r="B3" s="451"/>
      <c r="C3" s="552"/>
      <c r="G3" s="1"/>
      <c r="H3" s="1"/>
      <c r="I3" s="1"/>
      <c r="J3" s="1"/>
      <c r="K3" s="1"/>
      <c r="L3" s="1"/>
      <c r="M3" s="1"/>
      <c r="N3" s="1"/>
      <c r="O3" s="1"/>
      <c r="P3" s="1"/>
      <c r="Q3" s="1"/>
      <c r="R3" s="1"/>
      <c r="S3" s="1"/>
      <c r="T3" s="286"/>
      <c r="U3" s="286"/>
      <c r="V3" s="286"/>
      <c r="W3" s="286"/>
      <c r="X3" s="286"/>
      <c r="Y3" s="286"/>
      <c r="Z3" s="286"/>
      <c r="AA3" s="286"/>
      <c r="AB3" s="286"/>
      <c r="AC3" s="286"/>
      <c r="AD3" s="8"/>
      <c r="AE3" s="8"/>
      <c r="AF3" s="7"/>
      <c r="AG3" s="7"/>
      <c r="AH3" s="7"/>
      <c r="AI3" s="7"/>
      <c r="AJ3" s="7"/>
      <c r="AK3" s="7"/>
      <c r="AL3" s="7"/>
      <c r="AM3" s="7"/>
    </row>
    <row r="4" spans="1:39" s="6" customFormat="1" x14ac:dyDescent="0.35">
      <c r="A4" s="350"/>
      <c r="B4" s="451"/>
      <c r="C4" s="552"/>
      <c r="G4" s="1"/>
      <c r="H4" s="1"/>
      <c r="I4" s="1"/>
      <c r="J4" s="1"/>
      <c r="K4" s="1"/>
      <c r="L4" s="1"/>
      <c r="M4" s="1"/>
      <c r="N4" s="1"/>
      <c r="O4" s="1"/>
      <c r="P4" s="1"/>
      <c r="Q4" s="1"/>
      <c r="R4" s="1"/>
      <c r="S4" s="1"/>
      <c r="T4" s="1"/>
      <c r="U4" s="1"/>
      <c r="V4" s="9"/>
      <c r="W4" s="9"/>
      <c r="X4" s="9"/>
      <c r="Y4" s="9"/>
      <c r="Z4" s="10"/>
      <c r="AA4" s="10"/>
      <c r="AB4" s="10"/>
      <c r="AC4" s="10"/>
      <c r="AD4" s="8"/>
      <c r="AE4" s="8"/>
      <c r="AF4" s="7"/>
      <c r="AG4" s="7"/>
      <c r="AH4" s="7"/>
      <c r="AI4" s="7"/>
      <c r="AJ4" s="7"/>
      <c r="AK4" s="7"/>
      <c r="AL4" s="7"/>
      <c r="AM4" s="7"/>
    </row>
    <row r="5" spans="1:39" s="6" customFormat="1" x14ac:dyDescent="0.35">
      <c r="A5" s="350"/>
      <c r="B5" s="451"/>
      <c r="C5" s="552"/>
      <c r="G5" s="1"/>
      <c r="H5" s="1"/>
      <c r="I5" s="1"/>
      <c r="J5" s="1"/>
      <c r="K5" s="1"/>
      <c r="L5" s="1"/>
      <c r="M5" s="1"/>
      <c r="N5" s="1"/>
      <c r="O5" s="1"/>
      <c r="P5" s="1"/>
      <c r="Q5" s="1"/>
      <c r="R5" s="1"/>
      <c r="S5" s="1"/>
      <c r="T5" s="1"/>
      <c r="U5" s="1"/>
      <c r="V5" s="9"/>
      <c r="W5" s="9"/>
      <c r="X5" s="9"/>
      <c r="Y5" s="9"/>
      <c r="Z5" s="10"/>
      <c r="AA5" s="10"/>
      <c r="AB5" s="10"/>
      <c r="AC5" s="10"/>
      <c r="AD5" s="8"/>
      <c r="AE5" s="8"/>
      <c r="AF5" s="7"/>
      <c r="AG5" s="7"/>
      <c r="AH5" s="7"/>
      <c r="AI5" s="7"/>
      <c r="AJ5" s="7"/>
      <c r="AK5" s="7"/>
      <c r="AL5" s="7"/>
      <c r="AM5" s="7"/>
    </row>
    <row r="6" spans="1:39" s="6" customFormat="1" x14ac:dyDescent="0.35">
      <c r="A6" s="350"/>
      <c r="B6" s="451"/>
      <c r="C6" s="552"/>
      <c r="G6" s="1"/>
      <c r="H6" s="1"/>
      <c r="I6" s="1"/>
      <c r="J6" s="1"/>
      <c r="K6" s="1"/>
      <c r="L6" s="1"/>
      <c r="M6" s="1"/>
      <c r="N6" s="1"/>
      <c r="O6" s="1"/>
      <c r="P6" s="1"/>
      <c r="Q6" s="1"/>
      <c r="R6" s="1"/>
      <c r="S6" s="1"/>
      <c r="T6" s="1"/>
      <c r="U6" s="1"/>
      <c r="V6" s="9"/>
      <c r="W6" s="9"/>
      <c r="X6" s="9"/>
      <c r="Y6" s="9"/>
      <c r="Z6" s="10"/>
      <c r="AA6" s="10"/>
      <c r="AB6" s="10"/>
      <c r="AC6" s="10"/>
      <c r="AD6" s="8"/>
      <c r="AE6" s="8"/>
      <c r="AF6" s="7"/>
      <c r="AG6" s="7"/>
      <c r="AH6" s="7"/>
      <c r="AI6" s="7"/>
      <c r="AJ6" s="7"/>
      <c r="AK6" s="7"/>
      <c r="AL6" s="7"/>
      <c r="AM6" s="7"/>
    </row>
    <row r="7" spans="1:39" s="6" customFormat="1" x14ac:dyDescent="0.35">
      <c r="A7" s="350"/>
      <c r="B7" s="451"/>
      <c r="C7" s="552"/>
      <c r="G7" s="1"/>
      <c r="H7" s="1"/>
      <c r="I7" s="1"/>
      <c r="J7" s="1"/>
      <c r="K7" s="1"/>
      <c r="L7" s="1"/>
      <c r="M7" s="1"/>
      <c r="N7" s="1"/>
      <c r="O7" s="1"/>
      <c r="P7" s="1"/>
      <c r="Q7" s="1"/>
      <c r="R7" s="1"/>
      <c r="S7" s="1"/>
      <c r="T7" s="1"/>
      <c r="U7" s="1"/>
      <c r="V7" s="9"/>
      <c r="W7" s="9"/>
      <c r="X7" s="9"/>
      <c r="Y7" s="9"/>
      <c r="Z7" s="10"/>
      <c r="AA7" s="10"/>
      <c r="AB7" s="10"/>
      <c r="AC7" s="10"/>
      <c r="AD7" s="8"/>
      <c r="AE7" s="8"/>
      <c r="AF7" s="7"/>
      <c r="AG7" s="7"/>
      <c r="AH7" s="7"/>
      <c r="AI7" s="7"/>
      <c r="AJ7" s="7"/>
      <c r="AK7" s="7"/>
      <c r="AL7" s="7"/>
      <c r="AM7" s="7"/>
    </row>
    <row r="8" spans="1:39" s="1" customFormat="1" x14ac:dyDescent="0.35">
      <c r="A8" s="2139" t="s">
        <v>11</v>
      </c>
      <c r="B8" s="2139"/>
      <c r="C8" s="2139"/>
      <c r="D8" s="2"/>
      <c r="E8" s="2"/>
      <c r="F8" s="2"/>
      <c r="G8" s="2"/>
      <c r="H8" s="2"/>
      <c r="I8" s="2"/>
      <c r="J8" s="2"/>
      <c r="K8" s="2"/>
      <c r="L8" s="2"/>
      <c r="V8" s="9"/>
      <c r="W8" s="9"/>
      <c r="X8" s="9"/>
      <c r="Y8" s="9"/>
      <c r="Z8" s="10"/>
      <c r="AA8" s="10"/>
      <c r="AB8" s="10"/>
      <c r="AC8" s="10"/>
      <c r="AD8" s="9"/>
      <c r="AE8" s="9"/>
      <c r="AF8" s="10"/>
      <c r="AG8" s="10"/>
      <c r="AH8" s="10"/>
      <c r="AI8" s="10"/>
      <c r="AJ8" s="10"/>
      <c r="AK8" s="10"/>
      <c r="AL8" s="10"/>
      <c r="AM8" s="10"/>
    </row>
    <row r="9" spans="1:39" s="1" customFormat="1" x14ac:dyDescent="0.35">
      <c r="A9" s="2" t="s">
        <v>4960</v>
      </c>
      <c r="B9" s="2"/>
      <c r="C9" s="1703"/>
      <c r="D9" s="1702"/>
      <c r="E9" s="2"/>
      <c r="F9" s="2"/>
      <c r="G9" s="2"/>
      <c r="H9" s="2"/>
      <c r="I9" s="2"/>
      <c r="J9" s="1714"/>
      <c r="K9" s="1714"/>
      <c r="L9" s="1714"/>
      <c r="V9" s="9"/>
      <c r="W9" s="9"/>
      <c r="X9" s="9"/>
      <c r="Y9" s="9"/>
      <c r="Z9" s="10"/>
      <c r="AA9" s="10"/>
      <c r="AB9" s="10"/>
      <c r="AC9" s="10"/>
      <c r="AD9" s="9"/>
      <c r="AE9" s="9"/>
      <c r="AF9" s="10"/>
      <c r="AG9" s="10"/>
      <c r="AH9" s="10"/>
      <c r="AI9" s="10"/>
      <c r="AJ9" s="10"/>
      <c r="AK9" s="10"/>
      <c r="AL9" s="10"/>
      <c r="AM9" s="10"/>
    </row>
    <row r="10" spans="1:39" s="1" customFormat="1" ht="15" thickBot="1" x14ac:dyDescent="0.4">
      <c r="A10" s="2142"/>
      <c r="B10" s="2142"/>
      <c r="C10" s="2142"/>
      <c r="D10" s="2142"/>
      <c r="E10" s="2142"/>
      <c r="F10" s="2142"/>
      <c r="G10" s="2142"/>
      <c r="H10" s="2142"/>
      <c r="I10" s="2142"/>
      <c r="J10" s="2142"/>
      <c r="K10" s="2142"/>
      <c r="L10" s="2142"/>
      <c r="M10" s="2142"/>
      <c r="N10" s="2142"/>
      <c r="O10" s="2142"/>
      <c r="P10" s="2142"/>
      <c r="Q10" s="2142"/>
      <c r="R10" s="2142"/>
      <c r="S10" s="2142"/>
      <c r="T10" s="2142"/>
      <c r="U10" s="2142"/>
      <c r="V10" s="2142"/>
      <c r="W10" s="2142"/>
      <c r="X10" s="2142"/>
      <c r="Y10" s="2142"/>
      <c r="Z10" s="2142"/>
      <c r="AA10" s="2142"/>
      <c r="AB10" s="2142"/>
      <c r="AC10" s="2142"/>
      <c r="AD10" s="9"/>
      <c r="AE10" s="9"/>
      <c r="AF10" s="10"/>
      <c r="AG10" s="10"/>
      <c r="AH10" s="10"/>
      <c r="AI10" s="10"/>
      <c r="AJ10" s="10"/>
      <c r="AK10" s="10"/>
      <c r="AL10" s="10"/>
      <c r="AM10" s="10"/>
    </row>
    <row r="11" spans="1:39" s="12" customFormat="1" ht="13.4" customHeight="1" x14ac:dyDescent="0.35">
      <c r="A11" s="2146" t="s">
        <v>713</v>
      </c>
      <c r="B11" s="2149" t="s">
        <v>723</v>
      </c>
      <c r="C11" s="2149" t="s">
        <v>714</v>
      </c>
      <c r="D11" s="2152" t="s">
        <v>715</v>
      </c>
      <c r="E11" s="2152" t="s">
        <v>716</v>
      </c>
      <c r="F11" s="2152" t="s">
        <v>717</v>
      </c>
      <c r="G11" s="2237" t="s">
        <v>4246</v>
      </c>
      <c r="H11" s="2237"/>
      <c r="I11" s="2237"/>
      <c r="J11" s="2237"/>
      <c r="K11" s="2237"/>
      <c r="L11" s="2237"/>
      <c r="M11" s="2237"/>
      <c r="N11" s="2237"/>
      <c r="O11" s="2237"/>
      <c r="P11" s="2237"/>
      <c r="Q11" s="2237"/>
      <c r="R11" s="2237"/>
      <c r="S11" s="2237"/>
      <c r="T11" s="2237"/>
      <c r="U11" s="2237"/>
      <c r="V11" s="2237"/>
      <c r="W11" s="2237"/>
      <c r="X11" s="2237"/>
      <c r="Y11" s="2237"/>
      <c r="Z11" s="2237"/>
      <c r="AA11" s="2237"/>
      <c r="AB11" s="2237"/>
      <c r="AC11" s="2237"/>
      <c r="AD11" s="2165" t="s">
        <v>718</v>
      </c>
      <c r="AE11" s="2168" t="s">
        <v>719</v>
      </c>
      <c r="AF11" s="11"/>
      <c r="AG11" s="11"/>
      <c r="AH11" s="11"/>
      <c r="AI11" s="11"/>
      <c r="AJ11" s="11"/>
      <c r="AK11" s="11"/>
      <c r="AL11" s="11"/>
      <c r="AM11" s="11"/>
    </row>
    <row r="12" spans="1:39" s="12" customFormat="1" ht="32.25" customHeight="1" x14ac:dyDescent="0.35">
      <c r="A12" s="2147"/>
      <c r="B12" s="2150"/>
      <c r="C12" s="2150"/>
      <c r="D12" s="2153"/>
      <c r="E12" s="2153"/>
      <c r="F12" s="2153"/>
      <c r="G12" s="2238" t="s">
        <v>4276</v>
      </c>
      <c r="H12" s="2160"/>
      <c r="I12" s="2160"/>
      <c r="J12" s="2160"/>
      <c r="K12" s="2160"/>
      <c r="L12" s="2160"/>
      <c r="M12" s="2160"/>
      <c r="N12" s="2160"/>
      <c r="O12" s="2160"/>
      <c r="P12" s="2160"/>
      <c r="Q12" s="2160"/>
      <c r="R12" s="2160"/>
      <c r="S12" s="2160"/>
      <c r="T12" s="2160"/>
      <c r="U12" s="2160"/>
      <c r="V12" s="2160"/>
      <c r="W12" s="2160"/>
      <c r="X12" s="2160"/>
      <c r="Y12" s="2160"/>
      <c r="Z12" s="2160"/>
      <c r="AA12" s="2160"/>
      <c r="AB12" s="2160"/>
      <c r="AC12" s="2161"/>
      <c r="AD12" s="2166"/>
      <c r="AE12" s="2169"/>
      <c r="AF12" s="11"/>
      <c r="AG12" s="11"/>
      <c r="AH12" s="11"/>
      <c r="AI12" s="11"/>
      <c r="AJ12" s="11"/>
      <c r="AK12" s="11"/>
      <c r="AL12" s="11"/>
      <c r="AM12" s="11"/>
    </row>
    <row r="13" spans="1:39" s="12" customFormat="1" ht="68.5" customHeight="1" thickBot="1" x14ac:dyDescent="0.4">
      <c r="A13" s="2290"/>
      <c r="B13" s="2291"/>
      <c r="C13" s="2291"/>
      <c r="D13" s="2292"/>
      <c r="E13" s="2292"/>
      <c r="F13" s="2292"/>
      <c r="G13" s="732" t="s">
        <v>726</v>
      </c>
      <c r="H13" s="733" t="s">
        <v>720</v>
      </c>
      <c r="I13" s="734" t="s">
        <v>4247</v>
      </c>
      <c r="J13" s="733" t="s">
        <v>727</v>
      </c>
      <c r="K13" s="734" t="s">
        <v>4245</v>
      </c>
      <c r="L13" s="733" t="s">
        <v>757</v>
      </c>
      <c r="M13" s="733" t="s">
        <v>758</v>
      </c>
      <c r="N13" s="735" t="s">
        <v>630</v>
      </c>
      <c r="O13" s="734" t="s">
        <v>631</v>
      </c>
      <c r="P13" s="733" t="s">
        <v>5021</v>
      </c>
      <c r="Q13" s="733" t="s">
        <v>5020</v>
      </c>
      <c r="R13" s="734" t="s">
        <v>4264</v>
      </c>
      <c r="S13" s="734" t="s">
        <v>4265</v>
      </c>
      <c r="T13" s="734" t="s">
        <v>4266</v>
      </c>
      <c r="U13" s="734" t="s">
        <v>4267</v>
      </c>
      <c r="V13" s="734" t="s">
        <v>4268</v>
      </c>
      <c r="W13" s="734" t="s">
        <v>4269</v>
      </c>
      <c r="X13" s="734" t="s">
        <v>4270</v>
      </c>
      <c r="Y13" s="734" t="s">
        <v>4271</v>
      </c>
      <c r="Z13" s="734" t="s">
        <v>4272</v>
      </c>
      <c r="AA13" s="734" t="s">
        <v>4273</v>
      </c>
      <c r="AB13" s="734" t="s">
        <v>4274</v>
      </c>
      <c r="AC13" s="734" t="s">
        <v>4275</v>
      </c>
      <c r="AD13" s="2293"/>
      <c r="AE13" s="2289"/>
      <c r="AF13" s="11"/>
      <c r="AG13" s="11"/>
      <c r="AH13" s="11"/>
      <c r="AI13" s="11"/>
      <c r="AJ13" s="11"/>
      <c r="AK13" s="11"/>
      <c r="AL13" s="11"/>
      <c r="AM13" s="11"/>
    </row>
    <row r="14" spans="1:39" s="16" customFormat="1" ht="16.5" customHeight="1" thickBot="1" x14ac:dyDescent="0.4">
      <c r="A14" s="2591" t="s">
        <v>5689</v>
      </c>
      <c r="B14" s="2592"/>
      <c r="C14" s="2592"/>
      <c r="D14" s="2592"/>
      <c r="E14" s="2592"/>
      <c r="F14" s="2592"/>
      <c r="G14" s="2592"/>
      <c r="H14" s="2592"/>
      <c r="I14" s="2592"/>
      <c r="J14" s="2592"/>
      <c r="K14" s="2592"/>
      <c r="L14" s="2592"/>
      <c r="M14" s="2592"/>
      <c r="N14" s="2592"/>
      <c r="O14" s="2592"/>
      <c r="P14" s="2592"/>
      <c r="Q14" s="2592"/>
      <c r="R14" s="2592"/>
      <c r="S14" s="2592"/>
      <c r="T14" s="2592"/>
      <c r="U14" s="2592"/>
      <c r="V14" s="2592"/>
      <c r="W14" s="2592"/>
      <c r="X14" s="2592"/>
      <c r="Y14" s="2592"/>
      <c r="Z14" s="2592"/>
      <c r="AA14" s="2592"/>
      <c r="AB14" s="2592"/>
      <c r="AC14" s="2592"/>
      <c r="AD14" s="2592"/>
      <c r="AE14" s="2593"/>
      <c r="AF14" s="15"/>
      <c r="AG14" s="15"/>
      <c r="AH14" s="15"/>
      <c r="AI14" s="15"/>
      <c r="AJ14" s="15"/>
      <c r="AK14" s="15"/>
      <c r="AL14" s="15"/>
      <c r="AM14" s="15"/>
    </row>
    <row r="15" spans="1:39" s="16" customFormat="1" ht="15" thickBot="1" x14ac:dyDescent="0.4">
      <c r="A15" s="2561" t="s">
        <v>5690</v>
      </c>
      <c r="B15" s="2562"/>
      <c r="C15" s="2562"/>
      <c r="D15" s="2562"/>
      <c r="E15" s="2562"/>
      <c r="F15" s="2562"/>
      <c r="G15" s="2562"/>
      <c r="H15" s="2562"/>
      <c r="I15" s="2562"/>
      <c r="J15" s="2562"/>
      <c r="K15" s="2562"/>
      <c r="L15" s="2562"/>
      <c r="M15" s="2562"/>
      <c r="N15" s="2562"/>
      <c r="O15" s="2562"/>
      <c r="P15" s="2562"/>
      <c r="Q15" s="2562"/>
      <c r="R15" s="2562"/>
      <c r="S15" s="2562"/>
      <c r="T15" s="2562"/>
      <c r="U15" s="2562"/>
      <c r="V15" s="2562"/>
      <c r="W15" s="2562"/>
      <c r="X15" s="2562"/>
      <c r="Y15" s="2562"/>
      <c r="Z15" s="2562"/>
      <c r="AA15" s="2562"/>
      <c r="AB15" s="2562"/>
      <c r="AC15" s="2562"/>
      <c r="AD15" s="2562"/>
      <c r="AE15" s="2563"/>
      <c r="AF15" s="15"/>
      <c r="AG15" s="15"/>
      <c r="AH15" s="15"/>
      <c r="AI15" s="15"/>
      <c r="AJ15" s="15"/>
      <c r="AK15" s="15"/>
      <c r="AL15" s="15"/>
      <c r="AM15" s="15"/>
    </row>
    <row r="16" spans="1:39" s="16" customFormat="1" x14ac:dyDescent="0.35">
      <c r="A16" s="2594" t="s">
        <v>5691</v>
      </c>
      <c r="B16" s="2595"/>
      <c r="C16" s="2595"/>
      <c r="D16" s="2595"/>
      <c r="E16" s="740">
        <v>0.5</v>
      </c>
      <c r="F16" s="740">
        <v>1</v>
      </c>
      <c r="G16" s="737"/>
      <c r="H16" s="737"/>
      <c r="I16" s="737"/>
      <c r="J16" s="737"/>
      <c r="K16" s="737"/>
      <c r="L16" s="737"/>
      <c r="M16" s="737"/>
      <c r="N16" s="737"/>
      <c r="O16" s="737"/>
      <c r="P16" s="737"/>
      <c r="Q16" s="737" t="s">
        <v>763</v>
      </c>
      <c r="R16" s="737"/>
      <c r="S16" s="737"/>
      <c r="T16" s="737"/>
      <c r="U16" s="737"/>
      <c r="V16" s="737"/>
      <c r="W16" s="737"/>
      <c r="X16" s="737"/>
      <c r="Y16" s="737"/>
      <c r="Z16" s="737"/>
      <c r="AA16" s="737"/>
      <c r="AB16" s="737"/>
      <c r="AC16" s="737"/>
      <c r="AD16" s="1455"/>
      <c r="AE16" s="741">
        <f t="shared" ref="AE16" si="0">ROUND(AD16,2)*E16*F16</f>
        <v>0</v>
      </c>
      <c r="AF16" s="15"/>
      <c r="AG16" s="15"/>
      <c r="AH16" s="15"/>
      <c r="AI16" s="15"/>
      <c r="AJ16" s="15"/>
      <c r="AK16" s="15"/>
      <c r="AL16" s="15"/>
      <c r="AM16" s="15"/>
    </row>
    <row r="17" spans="1:39" s="16" customFormat="1" x14ac:dyDescent="0.35">
      <c r="A17" s="1754" t="s">
        <v>13</v>
      </c>
      <c r="B17" s="1752" t="s">
        <v>4908</v>
      </c>
      <c r="C17" s="2596" t="s">
        <v>5153</v>
      </c>
      <c r="D17" s="54" t="s">
        <v>1602</v>
      </c>
      <c r="E17" s="2566"/>
      <c r="F17" s="2566"/>
      <c r="G17" s="2566"/>
      <c r="H17" s="2566"/>
      <c r="I17" s="2566"/>
      <c r="J17" s="2566"/>
      <c r="K17" s="2566"/>
      <c r="L17" s="2566"/>
      <c r="M17" s="2566"/>
      <c r="N17" s="2566"/>
      <c r="O17" s="2566"/>
      <c r="P17" s="2566"/>
      <c r="Q17" s="2566"/>
      <c r="R17" s="2566"/>
      <c r="S17" s="2566"/>
      <c r="T17" s="2566"/>
      <c r="U17" s="2566"/>
      <c r="V17" s="2566"/>
      <c r="W17" s="2566"/>
      <c r="X17" s="2566"/>
      <c r="Y17" s="2566"/>
      <c r="Z17" s="2566"/>
      <c r="AA17" s="2566"/>
      <c r="AB17" s="2566"/>
      <c r="AC17" s="2566"/>
      <c r="AD17" s="2566"/>
      <c r="AE17" s="2567"/>
      <c r="AF17" s="15"/>
      <c r="AG17" s="15"/>
      <c r="AH17" s="15"/>
      <c r="AI17" s="15"/>
      <c r="AJ17" s="15"/>
      <c r="AK17" s="15"/>
      <c r="AL17" s="15"/>
      <c r="AM17" s="15"/>
    </row>
    <row r="18" spans="1:39" s="16" customFormat="1" x14ac:dyDescent="0.35">
      <c r="A18" s="1754" t="s">
        <v>632</v>
      </c>
      <c r="B18" s="1752" t="s">
        <v>4909</v>
      </c>
      <c r="C18" s="2596"/>
      <c r="D18" s="54" t="s">
        <v>1601</v>
      </c>
      <c r="E18" s="2566"/>
      <c r="F18" s="2566"/>
      <c r="G18" s="2566"/>
      <c r="H18" s="2566"/>
      <c r="I18" s="2566"/>
      <c r="J18" s="2566"/>
      <c r="K18" s="2566"/>
      <c r="L18" s="2566"/>
      <c r="M18" s="2566"/>
      <c r="N18" s="2566"/>
      <c r="O18" s="2566"/>
      <c r="P18" s="2566"/>
      <c r="Q18" s="2566"/>
      <c r="R18" s="2566"/>
      <c r="S18" s="2566"/>
      <c r="T18" s="2566"/>
      <c r="U18" s="2566"/>
      <c r="V18" s="2566"/>
      <c r="W18" s="2566"/>
      <c r="X18" s="2566"/>
      <c r="Y18" s="2566"/>
      <c r="Z18" s="2566"/>
      <c r="AA18" s="2566"/>
      <c r="AB18" s="2566"/>
      <c r="AC18" s="2566"/>
      <c r="AD18" s="2566"/>
      <c r="AE18" s="2567"/>
      <c r="AF18" s="15"/>
      <c r="AG18" s="15"/>
      <c r="AH18" s="15"/>
      <c r="AI18" s="15"/>
      <c r="AJ18" s="15"/>
      <c r="AK18" s="15"/>
      <c r="AL18" s="15"/>
      <c r="AM18" s="15"/>
    </row>
    <row r="19" spans="1:39" s="16" customFormat="1" x14ac:dyDescent="0.35">
      <c r="A19" s="1754" t="s">
        <v>1693</v>
      </c>
      <c r="B19" s="1752" t="s">
        <v>4910</v>
      </c>
      <c r="C19" s="2596"/>
      <c r="D19" s="54" t="s">
        <v>1600</v>
      </c>
      <c r="E19" s="2566"/>
      <c r="F19" s="2566"/>
      <c r="G19" s="2566"/>
      <c r="H19" s="2566"/>
      <c r="I19" s="2566"/>
      <c r="J19" s="2566"/>
      <c r="K19" s="2566"/>
      <c r="L19" s="2566"/>
      <c r="M19" s="2566"/>
      <c r="N19" s="2566"/>
      <c r="O19" s="2566"/>
      <c r="P19" s="2566"/>
      <c r="Q19" s="2566"/>
      <c r="R19" s="2566"/>
      <c r="S19" s="2566"/>
      <c r="T19" s="2566"/>
      <c r="U19" s="2566"/>
      <c r="V19" s="2566"/>
      <c r="W19" s="2566"/>
      <c r="X19" s="2566"/>
      <c r="Y19" s="2566"/>
      <c r="Z19" s="2566"/>
      <c r="AA19" s="2566"/>
      <c r="AB19" s="2566"/>
      <c r="AC19" s="2566"/>
      <c r="AD19" s="2566"/>
      <c r="AE19" s="2567"/>
      <c r="AF19" s="15"/>
      <c r="AG19" s="15"/>
      <c r="AH19" s="15"/>
      <c r="AI19" s="15"/>
      <c r="AJ19" s="15"/>
      <c r="AK19" s="15"/>
      <c r="AL19" s="15"/>
      <c r="AM19" s="15"/>
    </row>
    <row r="20" spans="1:39" x14ac:dyDescent="0.35">
      <c r="A20" s="1754" t="s">
        <v>2258</v>
      </c>
      <c r="B20" s="1752" t="s">
        <v>5154</v>
      </c>
      <c r="C20" s="2596"/>
      <c r="D20" s="54" t="s">
        <v>1599</v>
      </c>
      <c r="E20" s="2566"/>
      <c r="F20" s="2566"/>
      <c r="G20" s="2566"/>
      <c r="H20" s="2566"/>
      <c r="I20" s="2566"/>
      <c r="J20" s="2566"/>
      <c r="K20" s="2566"/>
      <c r="L20" s="2566"/>
      <c r="M20" s="2566"/>
      <c r="N20" s="2566"/>
      <c r="O20" s="2566"/>
      <c r="P20" s="2566"/>
      <c r="Q20" s="2566"/>
      <c r="R20" s="2566"/>
      <c r="S20" s="2566"/>
      <c r="T20" s="2566"/>
      <c r="U20" s="2566"/>
      <c r="V20" s="2566"/>
      <c r="W20" s="2566"/>
      <c r="X20" s="2566"/>
      <c r="Y20" s="2566"/>
      <c r="Z20" s="2566"/>
      <c r="AA20" s="2566"/>
      <c r="AB20" s="2566"/>
      <c r="AC20" s="2566"/>
      <c r="AD20" s="2566"/>
      <c r="AE20" s="2567"/>
    </row>
    <row r="21" spans="1:39" x14ac:dyDescent="0.35">
      <c r="A21" s="1754" t="s">
        <v>1692</v>
      </c>
      <c r="B21" s="1752" t="s">
        <v>5155</v>
      </c>
      <c r="C21" s="2596"/>
      <c r="D21" s="54" t="s">
        <v>613</v>
      </c>
      <c r="E21" s="2566"/>
      <c r="F21" s="2566"/>
      <c r="G21" s="2566"/>
      <c r="H21" s="2566"/>
      <c r="I21" s="2566"/>
      <c r="J21" s="2566"/>
      <c r="K21" s="2566"/>
      <c r="L21" s="2566"/>
      <c r="M21" s="2566"/>
      <c r="N21" s="2566"/>
      <c r="O21" s="2566"/>
      <c r="P21" s="2566"/>
      <c r="Q21" s="2566"/>
      <c r="R21" s="2566"/>
      <c r="S21" s="2566"/>
      <c r="T21" s="2566"/>
      <c r="U21" s="2566"/>
      <c r="V21" s="2566"/>
      <c r="W21" s="2566"/>
      <c r="X21" s="2566"/>
      <c r="Y21" s="2566"/>
      <c r="Z21" s="2566"/>
      <c r="AA21" s="2566"/>
      <c r="AB21" s="2566"/>
      <c r="AC21" s="2566"/>
      <c r="AD21" s="2566"/>
      <c r="AE21" s="2567"/>
    </row>
    <row r="22" spans="1:39" s="16" customFormat="1" x14ac:dyDescent="0.35">
      <c r="A22" s="2589" t="s">
        <v>4959</v>
      </c>
      <c r="B22" s="2590"/>
      <c r="C22" s="2590"/>
      <c r="D22" s="2590"/>
      <c r="E22" s="1763">
        <v>1</v>
      </c>
      <c r="F22" s="1763">
        <v>33</v>
      </c>
      <c r="G22" s="607"/>
      <c r="H22" s="607"/>
      <c r="I22" s="607"/>
      <c r="J22" s="607"/>
      <c r="K22" s="607"/>
      <c r="L22" s="607"/>
      <c r="M22" s="607"/>
      <c r="N22" s="607"/>
      <c r="O22" s="607"/>
      <c r="P22" s="607"/>
      <c r="Q22" s="607" t="s">
        <v>763</v>
      </c>
      <c r="R22" s="607"/>
      <c r="S22" s="607"/>
      <c r="T22" s="607"/>
      <c r="U22" s="607"/>
      <c r="V22" s="607"/>
      <c r="W22" s="607"/>
      <c r="X22" s="607"/>
      <c r="Y22" s="607"/>
      <c r="Z22" s="607"/>
      <c r="AA22" s="607"/>
      <c r="AB22" s="607"/>
      <c r="AC22" s="607"/>
      <c r="AD22" s="2607" t="s">
        <v>1399</v>
      </c>
      <c r="AE22" s="2608"/>
      <c r="AF22" s="15"/>
      <c r="AG22" s="15"/>
      <c r="AH22" s="15"/>
      <c r="AI22" s="15"/>
      <c r="AJ22" s="15"/>
      <c r="AK22" s="15"/>
      <c r="AL22" s="15"/>
      <c r="AM22" s="15"/>
    </row>
    <row r="23" spans="1:39" s="16" customFormat="1" ht="29" x14ac:dyDescent="0.35">
      <c r="A23" s="1754" t="s">
        <v>1697</v>
      </c>
      <c r="B23" s="1752" t="s">
        <v>4911</v>
      </c>
      <c r="C23" s="2596" t="s">
        <v>5421</v>
      </c>
      <c r="D23" s="54" t="s">
        <v>5692</v>
      </c>
      <c r="E23" s="2566"/>
      <c r="F23" s="2566"/>
      <c r="G23" s="2566"/>
      <c r="H23" s="2566"/>
      <c r="I23" s="2566"/>
      <c r="J23" s="2566"/>
      <c r="K23" s="2566"/>
      <c r="L23" s="2566"/>
      <c r="M23" s="2566"/>
      <c r="N23" s="2566"/>
      <c r="O23" s="2566"/>
      <c r="P23" s="2566"/>
      <c r="Q23" s="2566"/>
      <c r="R23" s="2566"/>
      <c r="S23" s="2566"/>
      <c r="T23" s="2566"/>
      <c r="U23" s="2566"/>
      <c r="V23" s="2566"/>
      <c r="W23" s="2566"/>
      <c r="X23" s="2566"/>
      <c r="Y23" s="2566"/>
      <c r="Z23" s="2566"/>
      <c r="AA23" s="2566"/>
      <c r="AB23" s="2566"/>
      <c r="AC23" s="2566"/>
      <c r="AD23" s="2566"/>
      <c r="AE23" s="2567"/>
      <c r="AF23" s="15"/>
      <c r="AG23" s="15"/>
      <c r="AH23" s="15"/>
      <c r="AI23" s="15"/>
      <c r="AJ23" s="15"/>
      <c r="AK23" s="15"/>
      <c r="AL23" s="15"/>
      <c r="AM23" s="15"/>
    </row>
    <row r="24" spans="1:39" s="16" customFormat="1" x14ac:dyDescent="0.35">
      <c r="A24" s="1754" t="s">
        <v>1696</v>
      </c>
      <c r="B24" s="1752" t="s">
        <v>4912</v>
      </c>
      <c r="C24" s="2596"/>
      <c r="D24" s="609" t="s">
        <v>3855</v>
      </c>
      <c r="E24" s="2566"/>
      <c r="F24" s="2566"/>
      <c r="G24" s="2566"/>
      <c r="H24" s="2566"/>
      <c r="I24" s="2566"/>
      <c r="J24" s="2566"/>
      <c r="K24" s="2566"/>
      <c r="L24" s="2566"/>
      <c r="M24" s="2566"/>
      <c r="N24" s="2566"/>
      <c r="O24" s="2566"/>
      <c r="P24" s="2566"/>
      <c r="Q24" s="2566"/>
      <c r="R24" s="2566"/>
      <c r="S24" s="2566"/>
      <c r="T24" s="2566"/>
      <c r="U24" s="2566"/>
      <c r="V24" s="2566"/>
      <c r="W24" s="2566"/>
      <c r="X24" s="2566"/>
      <c r="Y24" s="2566"/>
      <c r="Z24" s="2566"/>
      <c r="AA24" s="2566"/>
      <c r="AB24" s="2566"/>
      <c r="AC24" s="2566"/>
      <c r="AD24" s="2566"/>
      <c r="AE24" s="2567"/>
      <c r="AF24" s="15"/>
      <c r="AG24" s="15"/>
      <c r="AH24" s="15"/>
      <c r="AI24" s="15"/>
      <c r="AJ24" s="15"/>
      <c r="AK24" s="15"/>
      <c r="AL24" s="15"/>
      <c r="AM24" s="15"/>
    </row>
    <row r="25" spans="1:39" s="16" customFormat="1" ht="29" x14ac:dyDescent="0.35">
      <c r="A25" s="1754" t="s">
        <v>1695</v>
      </c>
      <c r="B25" s="1752" t="s">
        <v>4913</v>
      </c>
      <c r="C25" s="2596"/>
      <c r="D25" s="609" t="s">
        <v>5693</v>
      </c>
      <c r="E25" s="2566"/>
      <c r="F25" s="2566"/>
      <c r="G25" s="2566"/>
      <c r="H25" s="2566"/>
      <c r="I25" s="2566"/>
      <c r="J25" s="2566"/>
      <c r="K25" s="2566"/>
      <c r="L25" s="2566"/>
      <c r="M25" s="2566"/>
      <c r="N25" s="2566"/>
      <c r="O25" s="2566"/>
      <c r="P25" s="2566"/>
      <c r="Q25" s="2566"/>
      <c r="R25" s="2566"/>
      <c r="S25" s="2566"/>
      <c r="T25" s="2566"/>
      <c r="U25" s="2566"/>
      <c r="V25" s="2566"/>
      <c r="W25" s="2566"/>
      <c r="X25" s="2566"/>
      <c r="Y25" s="2566"/>
      <c r="Z25" s="2566"/>
      <c r="AA25" s="2566"/>
      <c r="AB25" s="2566"/>
      <c r="AC25" s="2566"/>
      <c r="AD25" s="2566"/>
      <c r="AE25" s="2567"/>
      <c r="AF25" s="15"/>
      <c r="AG25" s="15"/>
      <c r="AH25" s="15"/>
      <c r="AI25" s="15"/>
      <c r="AJ25" s="15"/>
      <c r="AK25" s="15"/>
      <c r="AL25" s="15"/>
      <c r="AM25" s="15"/>
    </row>
    <row r="26" spans="1:39" s="16" customFormat="1" x14ac:dyDescent="0.35">
      <c r="A26" s="1754" t="s">
        <v>1694</v>
      </c>
      <c r="B26" s="1752" t="s">
        <v>4914</v>
      </c>
      <c r="C26" s="2596"/>
      <c r="D26" s="609" t="s">
        <v>5694</v>
      </c>
      <c r="E26" s="2566"/>
      <c r="F26" s="2566"/>
      <c r="G26" s="2566"/>
      <c r="H26" s="2566"/>
      <c r="I26" s="2566"/>
      <c r="J26" s="2566"/>
      <c r="K26" s="2566"/>
      <c r="L26" s="2566"/>
      <c r="M26" s="2566"/>
      <c r="N26" s="2566"/>
      <c r="O26" s="2566"/>
      <c r="P26" s="2566"/>
      <c r="Q26" s="2566"/>
      <c r="R26" s="2566"/>
      <c r="S26" s="2566"/>
      <c r="T26" s="2566"/>
      <c r="U26" s="2566"/>
      <c r="V26" s="2566"/>
      <c r="W26" s="2566"/>
      <c r="X26" s="2566"/>
      <c r="Y26" s="2566"/>
      <c r="Z26" s="2566"/>
      <c r="AA26" s="2566"/>
      <c r="AB26" s="2566"/>
      <c r="AC26" s="2566"/>
      <c r="AD26" s="2566"/>
      <c r="AE26" s="2567"/>
      <c r="AF26" s="15"/>
      <c r="AG26" s="15"/>
      <c r="AH26" s="15"/>
      <c r="AI26" s="15"/>
      <c r="AJ26" s="15"/>
      <c r="AK26" s="15"/>
      <c r="AL26" s="15"/>
      <c r="AM26" s="15"/>
    </row>
    <row r="27" spans="1:39" ht="15" thickBot="1" x14ac:dyDescent="0.4">
      <c r="A27" s="742" t="s">
        <v>1689</v>
      </c>
      <c r="B27" s="726" t="s">
        <v>5695</v>
      </c>
      <c r="C27" s="2597"/>
      <c r="D27" s="635" t="s">
        <v>613</v>
      </c>
      <c r="E27" s="2568"/>
      <c r="F27" s="2568"/>
      <c r="G27" s="2568"/>
      <c r="H27" s="2568"/>
      <c r="I27" s="2568"/>
      <c r="J27" s="2568"/>
      <c r="K27" s="2568"/>
      <c r="L27" s="2568"/>
      <c r="M27" s="2568"/>
      <c r="N27" s="2568"/>
      <c r="O27" s="2568"/>
      <c r="P27" s="2568"/>
      <c r="Q27" s="2568"/>
      <c r="R27" s="2568"/>
      <c r="S27" s="2568"/>
      <c r="T27" s="2568"/>
      <c r="U27" s="2568"/>
      <c r="V27" s="2568"/>
      <c r="W27" s="2568"/>
      <c r="X27" s="2568"/>
      <c r="Y27" s="2568"/>
      <c r="Z27" s="2568"/>
      <c r="AA27" s="2568"/>
      <c r="AB27" s="2568"/>
      <c r="AC27" s="2568"/>
      <c r="AD27" s="2568"/>
      <c r="AE27" s="2569"/>
    </row>
    <row r="28" spans="1:39" s="16" customFormat="1" ht="15" thickBot="1" x14ac:dyDescent="0.4">
      <c r="A28" s="2561" t="s">
        <v>5696</v>
      </c>
      <c r="B28" s="2562"/>
      <c r="C28" s="2562"/>
      <c r="D28" s="2562"/>
      <c r="E28" s="2562"/>
      <c r="F28" s="2562"/>
      <c r="G28" s="2562"/>
      <c r="H28" s="2562"/>
      <c r="I28" s="2562"/>
      <c r="J28" s="2562"/>
      <c r="K28" s="2562"/>
      <c r="L28" s="2562"/>
      <c r="M28" s="2562"/>
      <c r="N28" s="2562"/>
      <c r="O28" s="2562"/>
      <c r="P28" s="2562"/>
      <c r="Q28" s="2562"/>
      <c r="R28" s="2562"/>
      <c r="S28" s="2562"/>
      <c r="T28" s="2562"/>
      <c r="U28" s="2562"/>
      <c r="V28" s="2562"/>
      <c r="W28" s="2562"/>
      <c r="X28" s="2562"/>
      <c r="Y28" s="2562"/>
      <c r="Z28" s="2562"/>
      <c r="AA28" s="2562"/>
      <c r="AB28" s="2562"/>
      <c r="AC28" s="2562"/>
      <c r="AD28" s="2562"/>
      <c r="AE28" s="2563"/>
      <c r="AF28" s="15"/>
      <c r="AG28" s="15"/>
      <c r="AH28" s="15"/>
      <c r="AI28" s="15"/>
      <c r="AJ28" s="15"/>
      <c r="AK28" s="15"/>
      <c r="AL28" s="15"/>
      <c r="AM28" s="15"/>
    </row>
    <row r="29" spans="1:39" s="16" customFormat="1" x14ac:dyDescent="0.35">
      <c r="A29" s="2594" t="s">
        <v>5697</v>
      </c>
      <c r="B29" s="2595"/>
      <c r="C29" s="2595"/>
      <c r="D29" s="2595"/>
      <c r="E29" s="740">
        <v>1</v>
      </c>
      <c r="F29" s="740">
        <v>25</v>
      </c>
      <c r="G29" s="737"/>
      <c r="H29" s="737"/>
      <c r="I29" s="737"/>
      <c r="J29" s="737"/>
      <c r="K29" s="737"/>
      <c r="L29" s="737"/>
      <c r="M29" s="737"/>
      <c r="N29" s="737"/>
      <c r="O29" s="737"/>
      <c r="P29" s="737" t="s">
        <v>763</v>
      </c>
      <c r="Q29" s="737"/>
      <c r="R29" s="737"/>
      <c r="S29" s="737"/>
      <c r="T29" s="737"/>
      <c r="U29" s="737"/>
      <c r="V29" s="737"/>
      <c r="W29" s="737"/>
      <c r="X29" s="737"/>
      <c r="Y29" s="737"/>
      <c r="Z29" s="737"/>
      <c r="AA29" s="737"/>
      <c r="AB29" s="737"/>
      <c r="AC29" s="737"/>
      <c r="AD29" s="1455"/>
      <c r="AE29" s="741">
        <f t="shared" ref="AE29" si="1">ROUND(AD29,2)*E29*F29</f>
        <v>0</v>
      </c>
      <c r="AF29" s="15"/>
      <c r="AG29" s="15"/>
      <c r="AH29" s="15"/>
      <c r="AI29" s="15"/>
      <c r="AJ29" s="15"/>
      <c r="AK29" s="15"/>
      <c r="AL29" s="15"/>
      <c r="AM29" s="15"/>
    </row>
    <row r="30" spans="1:39" ht="29" x14ac:dyDescent="0.35">
      <c r="A30" s="610">
        <v>11</v>
      </c>
      <c r="B30" s="1752" t="s">
        <v>4915</v>
      </c>
      <c r="C30" s="2596" t="s">
        <v>5420</v>
      </c>
      <c r="D30" s="54" t="s">
        <v>5692</v>
      </c>
      <c r="E30" s="2581"/>
      <c r="F30" s="2581"/>
      <c r="G30" s="2581"/>
      <c r="H30" s="2581"/>
      <c r="I30" s="2581"/>
      <c r="J30" s="2581"/>
      <c r="K30" s="2581"/>
      <c r="L30" s="2581"/>
      <c r="M30" s="2581"/>
      <c r="N30" s="2581"/>
      <c r="O30" s="2581"/>
      <c r="P30" s="2581"/>
      <c r="Q30" s="2581"/>
      <c r="R30" s="2581"/>
      <c r="S30" s="2581"/>
      <c r="T30" s="2581"/>
      <c r="U30" s="2581"/>
      <c r="V30" s="2581"/>
      <c r="W30" s="2581"/>
      <c r="X30" s="2581"/>
      <c r="Y30" s="2581"/>
      <c r="Z30" s="2581"/>
      <c r="AA30" s="2581"/>
      <c r="AB30" s="2581"/>
      <c r="AC30" s="2581"/>
      <c r="AD30" s="2581"/>
      <c r="AE30" s="2582"/>
    </row>
    <row r="31" spans="1:39" ht="29" x14ac:dyDescent="0.35">
      <c r="A31" s="610">
        <v>12</v>
      </c>
      <c r="B31" s="1752" t="s">
        <v>4916</v>
      </c>
      <c r="C31" s="2596"/>
      <c r="D31" s="54" t="s">
        <v>5693</v>
      </c>
      <c r="E31" s="2581"/>
      <c r="F31" s="2581"/>
      <c r="G31" s="2581"/>
      <c r="H31" s="2581"/>
      <c r="I31" s="2581"/>
      <c r="J31" s="2581"/>
      <c r="K31" s="2581"/>
      <c r="L31" s="2581"/>
      <c r="M31" s="2581"/>
      <c r="N31" s="2581"/>
      <c r="O31" s="2581"/>
      <c r="P31" s="2581"/>
      <c r="Q31" s="2581"/>
      <c r="R31" s="2581"/>
      <c r="S31" s="2581"/>
      <c r="T31" s="2581"/>
      <c r="U31" s="2581"/>
      <c r="V31" s="2581"/>
      <c r="W31" s="2581"/>
      <c r="X31" s="2581"/>
      <c r="Y31" s="2581"/>
      <c r="Z31" s="2581"/>
      <c r="AA31" s="2581"/>
      <c r="AB31" s="2581"/>
      <c r="AC31" s="2581"/>
      <c r="AD31" s="2581"/>
      <c r="AE31" s="2582"/>
    </row>
    <row r="32" spans="1:39" x14ac:dyDescent="0.35">
      <c r="A32" s="610">
        <v>13</v>
      </c>
      <c r="B32" s="1752" t="s">
        <v>5698</v>
      </c>
      <c r="C32" s="2596"/>
      <c r="D32" s="609" t="s">
        <v>613</v>
      </c>
      <c r="E32" s="2581"/>
      <c r="F32" s="2581"/>
      <c r="G32" s="2581"/>
      <c r="H32" s="2581"/>
      <c r="I32" s="2581"/>
      <c r="J32" s="2581"/>
      <c r="K32" s="2581"/>
      <c r="L32" s="2581"/>
      <c r="M32" s="2581"/>
      <c r="N32" s="2581"/>
      <c r="O32" s="2581"/>
      <c r="P32" s="2581"/>
      <c r="Q32" s="2581"/>
      <c r="R32" s="2581"/>
      <c r="S32" s="2581"/>
      <c r="T32" s="2581"/>
      <c r="U32" s="2581"/>
      <c r="V32" s="2581"/>
      <c r="W32" s="2581"/>
      <c r="X32" s="2581"/>
      <c r="Y32" s="2581"/>
      <c r="Z32" s="2581"/>
      <c r="AA32" s="2581"/>
      <c r="AB32" s="2581"/>
      <c r="AC32" s="2581"/>
      <c r="AD32" s="2581"/>
      <c r="AE32" s="2582"/>
    </row>
    <row r="33" spans="1:133" s="16" customFormat="1" x14ac:dyDescent="0.35">
      <c r="A33" s="2589" t="s">
        <v>5699</v>
      </c>
      <c r="B33" s="2590"/>
      <c r="C33" s="2590"/>
      <c r="D33" s="2590"/>
      <c r="E33" s="1766">
        <v>1</v>
      </c>
      <c r="F33" s="1763">
        <v>27</v>
      </c>
      <c r="G33" s="607"/>
      <c r="H33" s="607"/>
      <c r="I33" s="607"/>
      <c r="J33" s="607"/>
      <c r="K33" s="607"/>
      <c r="L33" s="607"/>
      <c r="M33" s="607"/>
      <c r="N33" s="607"/>
      <c r="O33" s="607"/>
      <c r="P33" s="607" t="s">
        <v>763</v>
      </c>
      <c r="Q33" s="607"/>
      <c r="R33" s="607"/>
      <c r="S33" s="607"/>
      <c r="T33" s="607"/>
      <c r="U33" s="607"/>
      <c r="V33" s="607"/>
      <c r="W33" s="607"/>
      <c r="X33" s="607"/>
      <c r="Y33" s="607"/>
      <c r="Z33" s="607"/>
      <c r="AA33" s="607"/>
      <c r="AB33" s="607"/>
      <c r="AC33" s="607"/>
      <c r="AD33" s="1188"/>
      <c r="AE33" s="608">
        <f t="shared" ref="AE33" si="2">ROUND(AD33,2)*E33*F33</f>
        <v>0</v>
      </c>
      <c r="AF33" s="15"/>
      <c r="AG33" s="15"/>
      <c r="AH33" s="15"/>
      <c r="AI33" s="15"/>
      <c r="AJ33" s="15"/>
      <c r="AK33" s="15"/>
      <c r="AL33" s="15"/>
      <c r="AM33" s="15"/>
    </row>
    <row r="34" spans="1:133" ht="15" customHeight="1" x14ac:dyDescent="0.35">
      <c r="A34" s="611">
        <v>14</v>
      </c>
      <c r="B34" s="1752" t="s">
        <v>4860</v>
      </c>
      <c r="C34" s="2583" t="s">
        <v>5423</v>
      </c>
      <c r="D34" s="578" t="s">
        <v>5419</v>
      </c>
      <c r="E34" s="2566"/>
      <c r="F34" s="2566"/>
      <c r="G34" s="2566"/>
      <c r="H34" s="2566"/>
      <c r="I34" s="2566"/>
      <c r="J34" s="2566"/>
      <c r="K34" s="2566"/>
      <c r="L34" s="2566"/>
      <c r="M34" s="2566"/>
      <c r="N34" s="2566"/>
      <c r="O34" s="2566"/>
      <c r="P34" s="2566"/>
      <c r="Q34" s="2566"/>
      <c r="R34" s="2566"/>
      <c r="S34" s="2566"/>
      <c r="T34" s="2566"/>
      <c r="U34" s="2566"/>
      <c r="V34" s="2566"/>
      <c r="W34" s="2566"/>
      <c r="X34" s="2566"/>
      <c r="Y34" s="2566"/>
      <c r="Z34" s="2566"/>
      <c r="AA34" s="2566"/>
      <c r="AB34" s="2566"/>
      <c r="AC34" s="2566"/>
      <c r="AD34" s="2566"/>
      <c r="AE34" s="2567"/>
    </row>
    <row r="35" spans="1:133" x14ac:dyDescent="0.35">
      <c r="A35" s="611">
        <v>15</v>
      </c>
      <c r="B35" s="1752" t="s">
        <v>4861</v>
      </c>
      <c r="C35" s="2583"/>
      <c r="D35" s="275" t="s">
        <v>603</v>
      </c>
      <c r="E35" s="2566"/>
      <c r="F35" s="2566"/>
      <c r="G35" s="2566"/>
      <c r="H35" s="2566"/>
      <c r="I35" s="2566"/>
      <c r="J35" s="2566"/>
      <c r="K35" s="2566"/>
      <c r="L35" s="2566"/>
      <c r="M35" s="2566"/>
      <c r="N35" s="2566"/>
      <c r="O35" s="2566"/>
      <c r="P35" s="2566"/>
      <c r="Q35" s="2566"/>
      <c r="R35" s="2566"/>
      <c r="S35" s="2566"/>
      <c r="T35" s="2566"/>
      <c r="U35" s="2566"/>
      <c r="V35" s="2566"/>
      <c r="W35" s="2566"/>
      <c r="X35" s="2566"/>
      <c r="Y35" s="2566"/>
      <c r="Z35" s="2566"/>
      <c r="AA35" s="2566"/>
      <c r="AB35" s="2566"/>
      <c r="AC35" s="2566"/>
      <c r="AD35" s="2566"/>
      <c r="AE35" s="2567"/>
    </row>
    <row r="36" spans="1:133" x14ac:dyDescent="0.35">
      <c r="A36" s="611">
        <v>16</v>
      </c>
      <c r="B36" s="1752" t="s">
        <v>4862</v>
      </c>
      <c r="C36" s="2583"/>
      <c r="D36" s="227" t="s">
        <v>5370</v>
      </c>
      <c r="E36" s="2566"/>
      <c r="F36" s="2566"/>
      <c r="G36" s="2566"/>
      <c r="H36" s="2566"/>
      <c r="I36" s="2566"/>
      <c r="J36" s="2566"/>
      <c r="K36" s="2566"/>
      <c r="L36" s="2566"/>
      <c r="M36" s="2566"/>
      <c r="N36" s="2566"/>
      <c r="O36" s="2566"/>
      <c r="P36" s="2566"/>
      <c r="Q36" s="2566"/>
      <c r="R36" s="2566"/>
      <c r="S36" s="2566"/>
      <c r="T36" s="2566"/>
      <c r="U36" s="2566"/>
      <c r="V36" s="2566"/>
      <c r="W36" s="2566"/>
      <c r="X36" s="2566"/>
      <c r="Y36" s="2566"/>
      <c r="Z36" s="2566"/>
      <c r="AA36" s="2566"/>
      <c r="AB36" s="2566"/>
      <c r="AC36" s="2566"/>
      <c r="AD36" s="2566"/>
      <c r="AE36" s="2567"/>
    </row>
    <row r="37" spans="1:133" x14ac:dyDescent="0.35">
      <c r="A37" s="611">
        <v>17</v>
      </c>
      <c r="B37" s="1752" t="s">
        <v>4863</v>
      </c>
      <c r="C37" s="2583"/>
      <c r="D37" s="275" t="s">
        <v>5371</v>
      </c>
      <c r="E37" s="2566"/>
      <c r="F37" s="2566"/>
      <c r="G37" s="2566"/>
      <c r="H37" s="2566"/>
      <c r="I37" s="2566"/>
      <c r="J37" s="2566"/>
      <c r="K37" s="2566"/>
      <c r="L37" s="2566"/>
      <c r="M37" s="2566"/>
      <c r="N37" s="2566"/>
      <c r="O37" s="2566"/>
      <c r="P37" s="2566"/>
      <c r="Q37" s="2566"/>
      <c r="R37" s="2566"/>
      <c r="S37" s="2566"/>
      <c r="T37" s="2566"/>
      <c r="U37" s="2566"/>
      <c r="V37" s="2566"/>
      <c r="W37" s="2566"/>
      <c r="X37" s="2566"/>
      <c r="Y37" s="2566"/>
      <c r="Z37" s="2566"/>
      <c r="AA37" s="2566"/>
      <c r="AB37" s="2566"/>
      <c r="AC37" s="2566"/>
      <c r="AD37" s="2566"/>
      <c r="AE37" s="2567"/>
    </row>
    <row r="38" spans="1:133" x14ac:dyDescent="0.35">
      <c r="A38" s="611">
        <v>18</v>
      </c>
      <c r="B38" s="1752" t="s">
        <v>4864</v>
      </c>
      <c r="C38" s="2583"/>
      <c r="D38" s="275" t="s">
        <v>1628</v>
      </c>
      <c r="E38" s="2566"/>
      <c r="F38" s="2566"/>
      <c r="G38" s="2566"/>
      <c r="H38" s="2566"/>
      <c r="I38" s="2566"/>
      <c r="J38" s="2566"/>
      <c r="K38" s="2566"/>
      <c r="L38" s="2566"/>
      <c r="M38" s="2566"/>
      <c r="N38" s="2566"/>
      <c r="O38" s="2566"/>
      <c r="P38" s="2566"/>
      <c r="Q38" s="2566"/>
      <c r="R38" s="2566"/>
      <c r="S38" s="2566"/>
      <c r="T38" s="2566"/>
      <c r="U38" s="2566"/>
      <c r="V38" s="2566"/>
      <c r="W38" s="2566"/>
      <c r="X38" s="2566"/>
      <c r="Y38" s="2566"/>
      <c r="Z38" s="2566"/>
      <c r="AA38" s="2566"/>
      <c r="AB38" s="2566"/>
      <c r="AC38" s="2566"/>
      <c r="AD38" s="2566"/>
      <c r="AE38" s="2567"/>
    </row>
    <row r="39" spans="1:133" x14ac:dyDescent="0.35">
      <c r="A39" s="611">
        <v>19</v>
      </c>
      <c r="B39" s="1752" t="s">
        <v>4865</v>
      </c>
      <c r="C39" s="2583"/>
      <c r="D39" s="275" t="s">
        <v>5373</v>
      </c>
      <c r="E39" s="2566"/>
      <c r="F39" s="2566"/>
      <c r="G39" s="2566"/>
      <c r="H39" s="2566"/>
      <c r="I39" s="2566"/>
      <c r="J39" s="2566"/>
      <c r="K39" s="2566"/>
      <c r="L39" s="2566"/>
      <c r="M39" s="2566"/>
      <c r="N39" s="2566"/>
      <c r="O39" s="2566"/>
      <c r="P39" s="2566"/>
      <c r="Q39" s="2566"/>
      <c r="R39" s="2566"/>
      <c r="S39" s="2566"/>
      <c r="T39" s="2566"/>
      <c r="U39" s="2566"/>
      <c r="V39" s="2566"/>
      <c r="W39" s="2566"/>
      <c r="X39" s="2566"/>
      <c r="Y39" s="2566"/>
      <c r="Z39" s="2566"/>
      <c r="AA39" s="2566"/>
      <c r="AB39" s="2566"/>
      <c r="AC39" s="2566"/>
      <c r="AD39" s="2566"/>
      <c r="AE39" s="2567"/>
    </row>
    <row r="40" spans="1:133" x14ac:dyDescent="0.35">
      <c r="A40" s="611">
        <v>20</v>
      </c>
      <c r="B40" s="1752" t="s">
        <v>4866</v>
      </c>
      <c r="C40" s="2583" t="s">
        <v>5700</v>
      </c>
      <c r="D40" s="227" t="s">
        <v>5372</v>
      </c>
      <c r="E40" s="612">
        <v>1</v>
      </c>
      <c r="F40" s="1773">
        <v>17</v>
      </c>
      <c r="G40" s="607"/>
      <c r="H40" s="607"/>
      <c r="I40" s="607"/>
      <c r="J40" s="607"/>
      <c r="K40" s="607"/>
      <c r="L40" s="607"/>
      <c r="M40" s="607"/>
      <c r="N40" s="607"/>
      <c r="O40" s="607"/>
      <c r="P40" s="607" t="s">
        <v>763</v>
      </c>
      <c r="Q40" s="607"/>
      <c r="R40" s="607"/>
      <c r="S40" s="607"/>
      <c r="T40" s="607"/>
      <c r="U40" s="607"/>
      <c r="V40" s="607"/>
      <c r="W40" s="607"/>
      <c r="X40" s="607"/>
      <c r="Y40" s="607"/>
      <c r="Z40" s="607"/>
      <c r="AA40" s="607"/>
      <c r="AB40" s="607"/>
      <c r="AC40" s="607"/>
      <c r="AD40" s="1188"/>
      <c r="AE40" s="608">
        <f t="shared" ref="AE40" si="3">ROUND(AD40,2)*E40*F40</f>
        <v>0</v>
      </c>
    </row>
    <row r="41" spans="1:133" x14ac:dyDescent="0.35">
      <c r="A41" s="611">
        <v>21</v>
      </c>
      <c r="B41" s="1752" t="s">
        <v>4867</v>
      </c>
      <c r="C41" s="2583"/>
      <c r="D41" s="275" t="s">
        <v>1691</v>
      </c>
      <c r="E41" s="2584"/>
      <c r="F41" s="2584"/>
      <c r="G41" s="2584"/>
      <c r="H41" s="2584"/>
      <c r="I41" s="2584"/>
      <c r="J41" s="2584"/>
      <c r="K41" s="2584"/>
      <c r="L41" s="2584"/>
      <c r="M41" s="2584"/>
      <c r="N41" s="2584"/>
      <c r="O41" s="2584"/>
      <c r="P41" s="2584"/>
      <c r="Q41" s="2584"/>
      <c r="R41" s="2584"/>
      <c r="S41" s="2584"/>
      <c r="T41" s="2584"/>
      <c r="U41" s="2584"/>
      <c r="V41" s="2584"/>
      <c r="W41" s="2584"/>
      <c r="X41" s="2584"/>
      <c r="Y41" s="2584"/>
      <c r="Z41" s="2584"/>
      <c r="AA41" s="2584"/>
      <c r="AB41" s="2584"/>
      <c r="AC41" s="2584"/>
      <c r="AD41" s="2584"/>
      <c r="AE41" s="2585"/>
    </row>
    <row r="42" spans="1:133" x14ac:dyDescent="0.35">
      <c r="A42" s="611">
        <v>22</v>
      </c>
      <c r="B42" s="1752" t="s">
        <v>4868</v>
      </c>
      <c r="C42" s="2583"/>
      <c r="D42" s="275" t="s">
        <v>5367</v>
      </c>
      <c r="E42" s="2584"/>
      <c r="F42" s="2584"/>
      <c r="G42" s="2584"/>
      <c r="H42" s="2584"/>
      <c r="I42" s="2584"/>
      <c r="J42" s="2584"/>
      <c r="K42" s="2584"/>
      <c r="L42" s="2584"/>
      <c r="M42" s="2584"/>
      <c r="N42" s="2584"/>
      <c r="O42" s="2584"/>
      <c r="P42" s="2584"/>
      <c r="Q42" s="2584"/>
      <c r="R42" s="2584"/>
      <c r="S42" s="2584"/>
      <c r="T42" s="2584"/>
      <c r="U42" s="2584"/>
      <c r="V42" s="2584"/>
      <c r="W42" s="2584"/>
      <c r="X42" s="2584"/>
      <c r="Y42" s="2584"/>
      <c r="Z42" s="2584"/>
      <c r="AA42" s="2584"/>
      <c r="AB42" s="2584"/>
      <c r="AC42" s="2584"/>
      <c r="AD42" s="2584"/>
      <c r="AE42" s="2585"/>
      <c r="AG42" s="446"/>
      <c r="AH42" s="446"/>
      <c r="AI42" s="446"/>
      <c r="AJ42" s="446"/>
      <c r="AK42" s="446"/>
      <c r="AL42" s="446"/>
      <c r="AM42" s="446"/>
      <c r="AN42" s="446"/>
      <c r="AO42" s="446"/>
      <c r="AP42" s="446"/>
      <c r="AQ42" s="446"/>
      <c r="AR42" s="446"/>
      <c r="AS42" s="446"/>
      <c r="AT42" s="446"/>
      <c r="AU42" s="446"/>
      <c r="AV42" s="446"/>
      <c r="AW42" s="446"/>
      <c r="AX42" s="446"/>
      <c r="AY42" s="446"/>
      <c r="AZ42" s="446"/>
      <c r="BA42" s="446"/>
      <c r="BB42" s="446"/>
      <c r="BC42" s="446"/>
      <c r="BD42" s="446"/>
      <c r="BE42" s="446"/>
      <c r="BF42" s="446"/>
      <c r="BG42" s="446"/>
      <c r="BH42" s="446"/>
      <c r="BI42" s="446"/>
      <c r="BJ42" s="446"/>
      <c r="BK42" s="446"/>
      <c r="BL42" s="446"/>
      <c r="BM42" s="446"/>
      <c r="BN42" s="446"/>
      <c r="BO42" s="446"/>
      <c r="BP42" s="446"/>
      <c r="BQ42" s="446"/>
      <c r="BR42" s="446"/>
      <c r="BS42" s="446"/>
      <c r="BT42" s="446"/>
      <c r="BU42" s="446"/>
      <c r="BV42" s="446"/>
      <c r="BW42" s="446"/>
      <c r="BX42" s="446"/>
      <c r="BY42" s="446"/>
      <c r="BZ42" s="446"/>
      <c r="CA42" s="446"/>
      <c r="CB42" s="446"/>
      <c r="CC42" s="446"/>
      <c r="CD42" s="446"/>
      <c r="CE42" s="446"/>
      <c r="CF42" s="446"/>
      <c r="CG42" s="446"/>
      <c r="CH42" s="446"/>
      <c r="CI42" s="446"/>
      <c r="CJ42" s="446"/>
      <c r="CK42" s="446"/>
      <c r="CL42" s="446"/>
      <c r="CM42" s="446"/>
      <c r="CN42" s="446"/>
      <c r="CO42" s="446"/>
      <c r="CP42" s="446"/>
      <c r="CQ42" s="446"/>
      <c r="CR42" s="446"/>
      <c r="CS42" s="446"/>
      <c r="CT42" s="446"/>
      <c r="CU42" s="446"/>
      <c r="CV42" s="446"/>
      <c r="CW42" s="446"/>
      <c r="CX42" s="446"/>
      <c r="CY42" s="446"/>
      <c r="CZ42" s="446"/>
      <c r="DA42" s="446"/>
      <c r="DB42" s="446"/>
      <c r="DC42" s="446"/>
      <c r="DD42" s="446"/>
      <c r="DE42" s="446"/>
      <c r="DF42" s="446"/>
      <c r="DG42" s="446"/>
      <c r="DH42" s="446"/>
      <c r="DI42" s="446"/>
      <c r="DJ42" s="446"/>
      <c r="DK42" s="446"/>
      <c r="DL42" s="446"/>
      <c r="DM42" s="446"/>
      <c r="DN42" s="446"/>
      <c r="DO42" s="446"/>
      <c r="DP42" s="446"/>
      <c r="DQ42" s="446"/>
      <c r="DR42" s="446"/>
      <c r="DS42" s="446"/>
      <c r="DT42" s="446"/>
      <c r="DU42" s="446"/>
      <c r="DV42" s="446"/>
      <c r="DW42" s="446"/>
      <c r="DX42" s="446"/>
      <c r="DY42" s="446"/>
      <c r="DZ42" s="446"/>
      <c r="EA42" s="446"/>
      <c r="EB42" s="446"/>
      <c r="EC42" s="446"/>
    </row>
    <row r="43" spans="1:133" x14ac:dyDescent="0.35">
      <c r="A43" s="611">
        <v>23</v>
      </c>
      <c r="B43" s="1752" t="s">
        <v>4869</v>
      </c>
      <c r="C43" s="2583"/>
      <c r="D43" s="578" t="s">
        <v>2082</v>
      </c>
      <c r="E43" s="2584"/>
      <c r="F43" s="2584"/>
      <c r="G43" s="2584"/>
      <c r="H43" s="2584"/>
      <c r="I43" s="2584"/>
      <c r="J43" s="2584"/>
      <c r="K43" s="2584"/>
      <c r="L43" s="2584"/>
      <c r="M43" s="2584"/>
      <c r="N43" s="2584"/>
      <c r="O43" s="2584"/>
      <c r="P43" s="2584"/>
      <c r="Q43" s="2584"/>
      <c r="R43" s="2584"/>
      <c r="S43" s="2584"/>
      <c r="T43" s="2584"/>
      <c r="U43" s="2584"/>
      <c r="V43" s="2584"/>
      <c r="W43" s="2584"/>
      <c r="X43" s="2584"/>
      <c r="Y43" s="2584"/>
      <c r="Z43" s="2584"/>
      <c r="AA43" s="2584"/>
      <c r="AB43" s="2584"/>
      <c r="AC43" s="2584"/>
      <c r="AD43" s="2584"/>
      <c r="AE43" s="2585"/>
      <c r="AG43" s="446"/>
      <c r="AH43" s="446"/>
      <c r="AI43" s="446"/>
      <c r="AJ43" s="446"/>
      <c r="AK43" s="446"/>
      <c r="AL43" s="446"/>
      <c r="AM43" s="446"/>
      <c r="AN43" s="446"/>
      <c r="AO43" s="446"/>
      <c r="AP43" s="446"/>
      <c r="AQ43" s="446"/>
      <c r="AR43" s="446"/>
      <c r="AS43" s="446"/>
      <c r="AT43" s="446"/>
      <c r="AU43" s="446"/>
      <c r="AV43" s="446"/>
      <c r="AW43" s="446"/>
      <c r="AX43" s="446"/>
      <c r="AY43" s="446"/>
      <c r="AZ43" s="446"/>
      <c r="BA43" s="446"/>
      <c r="BB43" s="446"/>
      <c r="BC43" s="446"/>
      <c r="BD43" s="446"/>
      <c r="BE43" s="446"/>
      <c r="BF43" s="446"/>
      <c r="BG43" s="446"/>
      <c r="BH43" s="446"/>
      <c r="BI43" s="446"/>
      <c r="BJ43" s="446"/>
      <c r="BK43" s="446"/>
      <c r="BL43" s="446"/>
      <c r="BM43" s="446"/>
      <c r="BN43" s="446"/>
      <c r="BO43" s="446"/>
      <c r="BP43" s="446"/>
      <c r="BQ43" s="446"/>
      <c r="BR43" s="446"/>
      <c r="BS43" s="446"/>
      <c r="BT43" s="446"/>
      <c r="BU43" s="446"/>
      <c r="BV43" s="446"/>
      <c r="BW43" s="446"/>
      <c r="BX43" s="446"/>
      <c r="BY43" s="446"/>
      <c r="BZ43" s="446"/>
      <c r="CA43" s="446"/>
      <c r="CB43" s="446"/>
      <c r="CC43" s="446"/>
      <c r="CD43" s="446"/>
      <c r="CE43" s="446"/>
      <c r="CF43" s="446"/>
      <c r="CG43" s="446"/>
      <c r="CH43" s="446"/>
      <c r="CI43" s="446"/>
      <c r="CJ43" s="446"/>
      <c r="CK43" s="446"/>
      <c r="CL43" s="446"/>
      <c r="CM43" s="446"/>
      <c r="CN43" s="446"/>
      <c r="CO43" s="446"/>
      <c r="CP43" s="446"/>
      <c r="CQ43" s="446"/>
      <c r="CR43" s="446"/>
      <c r="CS43" s="446"/>
      <c r="CT43" s="446"/>
      <c r="CU43" s="446"/>
      <c r="CV43" s="446"/>
      <c r="CW43" s="446"/>
      <c r="CX43" s="446"/>
      <c r="CY43" s="446"/>
      <c r="CZ43" s="446"/>
      <c r="DA43" s="446"/>
      <c r="DB43" s="446"/>
      <c r="DC43" s="446"/>
      <c r="DD43" s="446"/>
      <c r="DE43" s="446"/>
      <c r="DF43" s="446"/>
      <c r="DG43" s="446"/>
      <c r="DH43" s="446"/>
      <c r="DI43" s="446"/>
      <c r="DJ43" s="446"/>
      <c r="DK43" s="446"/>
      <c r="DL43" s="446"/>
      <c r="DM43" s="446"/>
      <c r="DN43" s="446"/>
      <c r="DO43" s="446"/>
      <c r="DP43" s="446"/>
      <c r="DQ43" s="446"/>
      <c r="DR43" s="446"/>
      <c r="DS43" s="446"/>
      <c r="DT43" s="446"/>
      <c r="DU43" s="446"/>
      <c r="DV43" s="446"/>
      <c r="DW43" s="446"/>
      <c r="DX43" s="446"/>
      <c r="DY43" s="446"/>
      <c r="DZ43" s="446"/>
      <c r="EA43" s="446"/>
      <c r="EB43" s="446"/>
      <c r="EC43" s="446"/>
    </row>
    <row r="44" spans="1:133" ht="15" thickBot="1" x14ac:dyDescent="0.4">
      <c r="A44" s="743">
        <v>24</v>
      </c>
      <c r="B44" s="726" t="s">
        <v>4870</v>
      </c>
      <c r="C44" s="1787" t="s">
        <v>5422</v>
      </c>
      <c r="D44" s="729" t="s">
        <v>5369</v>
      </c>
      <c r="E44" s="1764">
        <v>1</v>
      </c>
      <c r="F44" s="730">
        <v>16</v>
      </c>
      <c r="G44" s="731"/>
      <c r="H44" s="731"/>
      <c r="I44" s="731"/>
      <c r="J44" s="731"/>
      <c r="K44" s="731"/>
      <c r="L44" s="731"/>
      <c r="M44" s="731"/>
      <c r="N44" s="731"/>
      <c r="O44" s="731"/>
      <c r="P44" s="731" t="s">
        <v>763</v>
      </c>
      <c r="Q44" s="731"/>
      <c r="R44" s="731"/>
      <c r="S44" s="731"/>
      <c r="T44" s="731"/>
      <c r="U44" s="731"/>
      <c r="V44" s="731"/>
      <c r="W44" s="731"/>
      <c r="X44" s="731"/>
      <c r="Y44" s="731"/>
      <c r="Z44" s="731"/>
      <c r="AA44" s="731"/>
      <c r="AB44" s="731"/>
      <c r="AC44" s="731"/>
      <c r="AD44" s="1456"/>
      <c r="AE44" s="744">
        <f t="shared" ref="AE44" si="4">ROUND(AD44,2)*E44*F44</f>
        <v>0</v>
      </c>
      <c r="AG44" s="446"/>
      <c r="AH44" s="446"/>
      <c r="AI44" s="446"/>
      <c r="AJ44" s="446"/>
      <c r="AK44" s="446"/>
      <c r="AL44" s="446"/>
      <c r="AM44" s="446"/>
      <c r="AN44" s="446"/>
      <c r="AO44" s="446"/>
      <c r="AP44" s="446"/>
      <c r="AQ44" s="446"/>
      <c r="AR44" s="446"/>
      <c r="AS44" s="446"/>
      <c r="AT44" s="446"/>
      <c r="AU44" s="446"/>
      <c r="AV44" s="446"/>
      <c r="AW44" s="446"/>
      <c r="AX44" s="446"/>
      <c r="AY44" s="446"/>
      <c r="AZ44" s="446"/>
      <c r="BA44" s="446"/>
      <c r="BB44" s="446"/>
      <c r="BC44" s="446"/>
      <c r="BD44" s="446"/>
      <c r="BE44" s="446"/>
      <c r="BF44" s="446"/>
      <c r="BG44" s="446"/>
      <c r="BH44" s="446"/>
      <c r="BI44" s="446"/>
      <c r="BJ44" s="446"/>
      <c r="BK44" s="446"/>
      <c r="BL44" s="446"/>
      <c r="BM44" s="446"/>
      <c r="BN44" s="446"/>
      <c r="BO44" s="446"/>
      <c r="BP44" s="446"/>
      <c r="BQ44" s="446"/>
      <c r="BR44" s="446"/>
      <c r="BS44" s="446"/>
      <c r="BT44" s="446"/>
      <c r="BU44" s="446"/>
      <c r="BV44" s="446"/>
      <c r="BW44" s="446"/>
      <c r="BX44" s="446"/>
      <c r="BY44" s="446"/>
      <c r="BZ44" s="446"/>
      <c r="CA44" s="446"/>
      <c r="CB44" s="446"/>
      <c r="CC44" s="446"/>
      <c r="CD44" s="446"/>
      <c r="CE44" s="446"/>
      <c r="CF44" s="446"/>
      <c r="CG44" s="446"/>
      <c r="CH44" s="446"/>
      <c r="CI44" s="446"/>
      <c r="CJ44" s="446"/>
      <c r="CK44" s="446"/>
      <c r="CL44" s="446"/>
      <c r="CM44" s="446"/>
      <c r="CN44" s="446"/>
      <c r="CO44" s="446"/>
      <c r="CP44" s="446"/>
      <c r="CQ44" s="446"/>
      <c r="CR44" s="446"/>
      <c r="CS44" s="446"/>
      <c r="CT44" s="446"/>
      <c r="CU44" s="446"/>
      <c r="CV44" s="446"/>
      <c r="CW44" s="446"/>
      <c r="CX44" s="446"/>
      <c r="CY44" s="446"/>
      <c r="CZ44" s="446"/>
      <c r="DA44" s="446"/>
      <c r="DB44" s="446"/>
      <c r="DC44" s="446"/>
      <c r="DD44" s="446"/>
      <c r="DE44" s="446"/>
      <c r="DF44" s="446"/>
      <c r="DG44" s="446"/>
      <c r="DH44" s="446"/>
      <c r="DI44" s="446"/>
      <c r="DJ44" s="446"/>
      <c r="DK44" s="446"/>
      <c r="DL44" s="446"/>
      <c r="DM44" s="446"/>
      <c r="DN44" s="446"/>
      <c r="DO44" s="446"/>
      <c r="DP44" s="446"/>
      <c r="DQ44" s="446"/>
      <c r="DR44" s="446"/>
      <c r="DS44" s="446"/>
      <c r="DT44" s="446"/>
      <c r="DU44" s="446"/>
      <c r="DV44" s="446"/>
      <c r="DW44" s="446"/>
      <c r="DX44" s="446"/>
      <c r="DY44" s="446"/>
      <c r="DZ44" s="446"/>
      <c r="EA44" s="446"/>
      <c r="EB44" s="446"/>
      <c r="EC44" s="446"/>
    </row>
    <row r="45" spans="1:133" s="553" customFormat="1" ht="15" thickBot="1" x14ac:dyDescent="0.4">
      <c r="A45" s="2586" t="s">
        <v>5701</v>
      </c>
      <c r="B45" s="2587"/>
      <c r="C45" s="2587"/>
      <c r="D45" s="2587"/>
      <c r="E45" s="2587"/>
      <c r="F45" s="2587"/>
      <c r="G45" s="2587"/>
      <c r="H45" s="2587"/>
      <c r="I45" s="2587"/>
      <c r="J45" s="2587"/>
      <c r="K45" s="2587"/>
      <c r="L45" s="2587"/>
      <c r="M45" s="2587"/>
      <c r="N45" s="2587"/>
      <c r="O45" s="2587"/>
      <c r="P45" s="2587"/>
      <c r="Q45" s="2587"/>
      <c r="R45" s="2587"/>
      <c r="S45" s="2587"/>
      <c r="T45" s="2587"/>
      <c r="U45" s="2587"/>
      <c r="V45" s="2587"/>
      <c r="W45" s="2587"/>
      <c r="X45" s="2587"/>
      <c r="Y45" s="2587"/>
      <c r="Z45" s="2587"/>
      <c r="AA45" s="2587"/>
      <c r="AB45" s="2587"/>
      <c r="AC45" s="2587"/>
      <c r="AD45" s="2587"/>
      <c r="AE45" s="2588"/>
      <c r="AG45" s="1038"/>
      <c r="AH45" s="1038"/>
      <c r="AI45" s="1038"/>
      <c r="AJ45" s="1038"/>
      <c r="AK45" s="1038"/>
      <c r="AL45" s="1038"/>
      <c r="AM45" s="1038"/>
      <c r="AN45" s="1038"/>
      <c r="AO45" s="1038"/>
      <c r="AP45" s="1038"/>
      <c r="AQ45" s="1038"/>
      <c r="AR45" s="1038"/>
      <c r="AS45" s="1038"/>
      <c r="AT45" s="1038"/>
      <c r="AU45" s="1038"/>
      <c r="AV45" s="1038"/>
      <c r="AW45" s="1038"/>
      <c r="AX45" s="1038"/>
      <c r="AY45" s="1038"/>
      <c r="AZ45" s="1038"/>
      <c r="BA45" s="1038"/>
      <c r="BB45" s="1038"/>
      <c r="BC45" s="1038"/>
      <c r="BD45" s="1038"/>
      <c r="BE45" s="1038"/>
      <c r="BF45" s="1038"/>
      <c r="BG45" s="1038"/>
      <c r="BH45" s="1038"/>
      <c r="BI45" s="1038"/>
      <c r="BJ45" s="1038"/>
      <c r="BK45" s="1038"/>
      <c r="BL45" s="1038"/>
      <c r="BM45" s="1038"/>
      <c r="BN45" s="1038"/>
      <c r="BO45" s="1038"/>
      <c r="BP45" s="1038"/>
      <c r="BQ45" s="1038"/>
      <c r="BR45" s="1038"/>
      <c r="BS45" s="1038"/>
      <c r="BT45" s="1038"/>
      <c r="BU45" s="1038"/>
      <c r="BV45" s="1038"/>
      <c r="BW45" s="1038"/>
      <c r="BX45" s="1038"/>
      <c r="BY45" s="1038"/>
      <c r="BZ45" s="1038"/>
      <c r="CA45" s="1038"/>
      <c r="CB45" s="1038"/>
      <c r="CC45" s="1038"/>
      <c r="CD45" s="1038"/>
      <c r="CE45" s="1038"/>
      <c r="CF45" s="1038"/>
      <c r="CG45" s="1038"/>
      <c r="CH45" s="1038"/>
      <c r="CI45" s="1038"/>
      <c r="CJ45" s="1038"/>
      <c r="CK45" s="1038"/>
      <c r="CL45" s="1038"/>
      <c r="CM45" s="1038"/>
      <c r="CN45" s="1038"/>
      <c r="CO45" s="1038"/>
      <c r="CP45" s="1038"/>
      <c r="CQ45" s="1038"/>
      <c r="CR45" s="1038"/>
      <c r="CS45" s="1038"/>
      <c r="CT45" s="1038"/>
      <c r="CU45" s="1038"/>
      <c r="CV45" s="1038"/>
      <c r="CW45" s="1038"/>
      <c r="CX45" s="1038"/>
      <c r="CY45" s="1038"/>
      <c r="CZ45" s="1038"/>
      <c r="DA45" s="1038"/>
      <c r="DB45" s="1038"/>
      <c r="DC45" s="1038"/>
      <c r="DD45" s="1038"/>
      <c r="DE45" s="1038"/>
      <c r="DF45" s="1038"/>
      <c r="DG45" s="1038"/>
      <c r="DH45" s="1038"/>
      <c r="DI45" s="1038"/>
      <c r="DJ45" s="1038"/>
      <c r="DK45" s="1038"/>
      <c r="DL45" s="1038"/>
      <c r="DM45" s="1038"/>
      <c r="DN45" s="1038"/>
      <c r="DO45" s="1038"/>
      <c r="DP45" s="1038"/>
      <c r="DQ45" s="1038"/>
      <c r="DR45" s="1038"/>
      <c r="DS45" s="1038"/>
      <c r="DT45" s="1038"/>
      <c r="DU45" s="1038"/>
      <c r="DV45" s="1038"/>
      <c r="DW45" s="1038"/>
      <c r="DX45" s="1038"/>
      <c r="DY45" s="1038"/>
      <c r="DZ45" s="1038"/>
      <c r="EA45" s="1038"/>
      <c r="EB45" s="1038"/>
      <c r="EC45" s="1038"/>
    </row>
    <row r="46" spans="1:133" s="557" customFormat="1" ht="44" thickBot="1" x14ac:dyDescent="0.4">
      <c r="A46" s="745" t="s">
        <v>4589</v>
      </c>
      <c r="B46" s="739" t="s">
        <v>4957</v>
      </c>
      <c r="C46" s="718" t="s">
        <v>4116</v>
      </c>
      <c r="D46" s="636" t="s">
        <v>4146</v>
      </c>
      <c r="E46" s="718">
        <v>2</v>
      </c>
      <c r="F46" s="718">
        <v>1</v>
      </c>
      <c r="G46" s="718"/>
      <c r="H46" s="718"/>
      <c r="I46" s="718"/>
      <c r="J46" s="718"/>
      <c r="K46" s="718"/>
      <c r="L46" s="718"/>
      <c r="M46" s="718"/>
      <c r="N46" s="718"/>
      <c r="O46" s="718"/>
      <c r="P46" s="715" t="s">
        <v>2243</v>
      </c>
      <c r="Q46" s="715" t="s">
        <v>2243</v>
      </c>
      <c r="R46" s="718"/>
      <c r="S46" s="718"/>
      <c r="T46" s="718"/>
      <c r="U46" s="718"/>
      <c r="V46" s="718"/>
      <c r="W46" s="718"/>
      <c r="X46" s="718"/>
      <c r="Y46" s="718"/>
      <c r="Z46" s="718"/>
      <c r="AA46" s="718"/>
      <c r="AB46" s="718"/>
      <c r="AC46" s="718"/>
      <c r="AD46" s="1457"/>
      <c r="AE46" s="746">
        <f>ROUND(AD46,2)*E46*F46</f>
        <v>0</v>
      </c>
      <c r="AG46" s="1039"/>
      <c r="AH46" s="1039"/>
      <c r="AI46" s="1039"/>
      <c r="AJ46" s="1039"/>
      <c r="AK46" s="1039"/>
      <c r="AL46" s="1039"/>
      <c r="AM46" s="1039"/>
      <c r="AN46" s="1039"/>
      <c r="AO46" s="1039"/>
      <c r="AP46" s="1039"/>
      <c r="AQ46" s="1039"/>
      <c r="AR46" s="1039"/>
      <c r="AS46" s="1039"/>
      <c r="AT46" s="1039"/>
      <c r="AU46" s="1039"/>
      <c r="AV46" s="1039"/>
      <c r="AW46" s="1039"/>
      <c r="AX46" s="1039"/>
      <c r="AY46" s="1039"/>
      <c r="AZ46" s="1039"/>
      <c r="BA46" s="1039"/>
      <c r="BB46" s="1039"/>
      <c r="BC46" s="1039"/>
      <c r="BD46" s="1039"/>
      <c r="BE46" s="1039"/>
      <c r="BF46" s="1039"/>
      <c r="BG46" s="1039"/>
      <c r="BH46" s="1039"/>
      <c r="BI46" s="1039"/>
      <c r="BJ46" s="1039"/>
      <c r="BK46" s="1039"/>
      <c r="BL46" s="1039"/>
      <c r="BM46" s="1039"/>
      <c r="BN46" s="1039"/>
      <c r="BO46" s="1039"/>
      <c r="BP46" s="1039"/>
      <c r="BQ46" s="1039"/>
      <c r="BR46" s="1039"/>
      <c r="BS46" s="1039"/>
      <c r="BT46" s="1039"/>
      <c r="BU46" s="1039"/>
      <c r="BV46" s="1039"/>
      <c r="BW46" s="1039"/>
      <c r="BX46" s="1039"/>
      <c r="BY46" s="1039"/>
      <c r="BZ46" s="1039"/>
      <c r="CA46" s="1039"/>
      <c r="CB46" s="1039"/>
      <c r="CC46" s="1039"/>
      <c r="CD46" s="1039"/>
      <c r="CE46" s="1039"/>
      <c r="CF46" s="1039"/>
      <c r="CG46" s="1039"/>
      <c r="CH46" s="1039"/>
      <c r="CI46" s="1039"/>
      <c r="CJ46" s="1039"/>
      <c r="CK46" s="1039"/>
      <c r="CL46" s="1039"/>
      <c r="CM46" s="1039"/>
      <c r="CN46" s="1039"/>
      <c r="CO46" s="1039"/>
      <c r="CP46" s="1039"/>
      <c r="CQ46" s="1039"/>
      <c r="CR46" s="1039"/>
      <c r="CS46" s="1039"/>
      <c r="CT46" s="1039"/>
      <c r="CU46" s="1039"/>
      <c r="CV46" s="1039"/>
      <c r="CW46" s="1039"/>
      <c r="CX46" s="1039"/>
      <c r="CY46" s="1039"/>
      <c r="CZ46" s="1039"/>
      <c r="DA46" s="1039"/>
      <c r="DB46" s="1039"/>
      <c r="DC46" s="1039"/>
      <c r="DD46" s="1039"/>
      <c r="DE46" s="1039"/>
      <c r="DF46" s="1039"/>
      <c r="DG46" s="1039"/>
      <c r="DH46" s="1039"/>
      <c r="DI46" s="1039"/>
      <c r="DJ46" s="1039"/>
      <c r="DK46" s="1039"/>
      <c r="DL46" s="1039"/>
      <c r="DM46" s="1039"/>
      <c r="DN46" s="1039"/>
      <c r="DO46" s="1039"/>
      <c r="DP46" s="1039"/>
      <c r="DQ46" s="1039"/>
      <c r="DR46" s="1039"/>
      <c r="DS46" s="1039"/>
      <c r="DT46" s="1039"/>
      <c r="DU46" s="1039"/>
      <c r="DV46" s="1039"/>
      <c r="DW46" s="1039"/>
      <c r="DX46" s="1039"/>
      <c r="DY46" s="1039"/>
      <c r="DZ46" s="1039"/>
      <c r="EA46" s="1039"/>
      <c r="EB46" s="1039"/>
      <c r="EC46" s="1039"/>
    </row>
    <row r="47" spans="1:133" s="16" customFormat="1" ht="15" thickBot="1" x14ac:dyDescent="0.4">
      <c r="A47" s="2561" t="s">
        <v>5702</v>
      </c>
      <c r="B47" s="2562"/>
      <c r="C47" s="2562"/>
      <c r="D47" s="2562"/>
      <c r="E47" s="2562"/>
      <c r="F47" s="2562"/>
      <c r="G47" s="2562"/>
      <c r="H47" s="2562"/>
      <c r="I47" s="2562"/>
      <c r="J47" s="2562"/>
      <c r="K47" s="2562"/>
      <c r="L47" s="2562"/>
      <c r="M47" s="2562"/>
      <c r="N47" s="2562"/>
      <c r="O47" s="2562"/>
      <c r="P47" s="2562"/>
      <c r="Q47" s="2562"/>
      <c r="R47" s="2562"/>
      <c r="S47" s="2562"/>
      <c r="T47" s="2562"/>
      <c r="U47" s="2562"/>
      <c r="V47" s="2562"/>
      <c r="W47" s="2562"/>
      <c r="X47" s="2562"/>
      <c r="Y47" s="2562"/>
      <c r="Z47" s="2562"/>
      <c r="AA47" s="2562"/>
      <c r="AB47" s="2562"/>
      <c r="AC47" s="2562"/>
      <c r="AD47" s="2562"/>
      <c r="AE47" s="2563"/>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c r="CC47" s="15"/>
      <c r="CD47" s="15"/>
      <c r="CE47" s="15"/>
      <c r="CF47" s="15"/>
      <c r="CG47" s="15"/>
      <c r="CH47" s="15"/>
      <c r="CI47" s="15"/>
      <c r="CJ47" s="15"/>
      <c r="CK47" s="15"/>
      <c r="CL47" s="15"/>
      <c r="CM47" s="15"/>
      <c r="CN47" s="15"/>
      <c r="CO47" s="15"/>
      <c r="CP47" s="15"/>
      <c r="CQ47" s="15"/>
      <c r="CR47" s="15"/>
      <c r="CS47" s="15"/>
      <c r="CT47" s="15"/>
      <c r="CU47" s="15"/>
      <c r="CV47" s="15"/>
      <c r="CW47" s="15"/>
      <c r="CX47" s="15"/>
      <c r="CY47" s="15"/>
      <c r="CZ47" s="15"/>
      <c r="DA47" s="15"/>
      <c r="DB47" s="15"/>
      <c r="DC47" s="15"/>
      <c r="DD47" s="15"/>
      <c r="DE47" s="15"/>
      <c r="DF47" s="15"/>
      <c r="DG47" s="15"/>
      <c r="DH47" s="15"/>
      <c r="DI47" s="15"/>
      <c r="DJ47" s="15"/>
      <c r="DK47" s="15"/>
      <c r="DL47" s="15"/>
      <c r="DM47" s="15"/>
      <c r="DN47" s="15"/>
      <c r="DO47" s="15"/>
      <c r="DP47" s="15"/>
      <c r="DQ47" s="15"/>
      <c r="DR47" s="15"/>
      <c r="DS47" s="15"/>
      <c r="DT47" s="15"/>
      <c r="DU47" s="15"/>
      <c r="DV47" s="15"/>
      <c r="DW47" s="15"/>
      <c r="DX47" s="15"/>
      <c r="DY47" s="15"/>
      <c r="DZ47" s="15"/>
      <c r="EA47" s="15"/>
      <c r="EB47" s="15"/>
      <c r="EC47" s="15"/>
    </row>
    <row r="48" spans="1:133" s="16" customFormat="1" x14ac:dyDescent="0.35">
      <c r="A48" s="2594" t="s">
        <v>5703</v>
      </c>
      <c r="B48" s="2595"/>
      <c r="C48" s="2595"/>
      <c r="D48" s="2595"/>
      <c r="E48" s="738">
        <v>1</v>
      </c>
      <c r="F48" s="738">
        <v>2</v>
      </c>
      <c r="G48" s="737"/>
      <c r="H48" s="737"/>
      <c r="I48" s="737"/>
      <c r="J48" s="737"/>
      <c r="K48" s="737"/>
      <c r="L48" s="737"/>
      <c r="M48" s="737"/>
      <c r="N48" s="737"/>
      <c r="O48" s="737"/>
      <c r="P48" s="737" t="s">
        <v>763</v>
      </c>
      <c r="Q48" s="737"/>
      <c r="R48" s="737"/>
      <c r="S48" s="737"/>
      <c r="T48" s="737"/>
      <c r="U48" s="737"/>
      <c r="V48" s="737"/>
      <c r="W48" s="737"/>
      <c r="X48" s="737"/>
      <c r="Y48" s="737"/>
      <c r="Z48" s="737"/>
      <c r="AA48" s="737"/>
      <c r="AB48" s="737"/>
      <c r="AC48" s="737"/>
      <c r="AD48" s="1455"/>
      <c r="AE48" s="741">
        <f t="shared" ref="AE48:AE57" si="5">ROUND(AD48,2)*E48*F48</f>
        <v>0</v>
      </c>
      <c r="AF48" s="15"/>
      <c r="AG48" s="15"/>
      <c r="AH48" s="15"/>
      <c r="AI48" s="15"/>
      <c r="AJ48" s="15"/>
      <c r="AK48" s="15"/>
      <c r="AL48" s="15"/>
      <c r="AM48" s="15"/>
    </row>
    <row r="49" spans="1:39" ht="29" x14ac:dyDescent="0.35">
      <c r="A49" s="610">
        <v>26</v>
      </c>
      <c r="B49" s="1752" t="s">
        <v>4876</v>
      </c>
      <c r="C49" s="2601" t="s">
        <v>5704</v>
      </c>
      <c r="D49" s="564" t="s">
        <v>5705</v>
      </c>
      <c r="E49" s="2581"/>
      <c r="F49" s="2581"/>
      <c r="G49" s="2581"/>
      <c r="H49" s="2581"/>
      <c r="I49" s="2581"/>
      <c r="J49" s="2581"/>
      <c r="K49" s="2581"/>
      <c r="L49" s="2581"/>
      <c r="M49" s="2581"/>
      <c r="N49" s="2581"/>
      <c r="O49" s="2581"/>
      <c r="P49" s="2581"/>
      <c r="Q49" s="2581"/>
      <c r="R49" s="2581"/>
      <c r="S49" s="2581"/>
      <c r="T49" s="2581"/>
      <c r="U49" s="2581"/>
      <c r="V49" s="2581"/>
      <c r="W49" s="2581"/>
      <c r="X49" s="2581"/>
      <c r="Y49" s="2581"/>
      <c r="Z49" s="2581"/>
      <c r="AA49" s="2581"/>
      <c r="AB49" s="2581"/>
      <c r="AC49" s="2581"/>
      <c r="AD49" s="2581"/>
      <c r="AE49" s="2582"/>
    </row>
    <row r="50" spans="1:39" x14ac:dyDescent="0.35">
      <c r="A50" s="610">
        <v>27</v>
      </c>
      <c r="B50" s="1769" t="s">
        <v>4878</v>
      </c>
      <c r="C50" s="2601"/>
      <c r="D50" s="613" t="s">
        <v>5706</v>
      </c>
      <c r="E50" s="2581"/>
      <c r="F50" s="2581"/>
      <c r="G50" s="2581"/>
      <c r="H50" s="2581"/>
      <c r="I50" s="2581"/>
      <c r="J50" s="2581"/>
      <c r="K50" s="2581"/>
      <c r="L50" s="2581"/>
      <c r="M50" s="2581"/>
      <c r="N50" s="2581"/>
      <c r="O50" s="2581"/>
      <c r="P50" s="2581"/>
      <c r="Q50" s="2581"/>
      <c r="R50" s="2581"/>
      <c r="S50" s="2581"/>
      <c r="T50" s="2581"/>
      <c r="U50" s="2581"/>
      <c r="V50" s="2581"/>
      <c r="W50" s="2581"/>
      <c r="X50" s="2581"/>
      <c r="Y50" s="2581"/>
      <c r="Z50" s="2581"/>
      <c r="AA50" s="2581"/>
      <c r="AB50" s="2581"/>
      <c r="AC50" s="2581"/>
      <c r="AD50" s="2581"/>
      <c r="AE50" s="2582"/>
    </row>
    <row r="51" spans="1:39" x14ac:dyDescent="0.35">
      <c r="A51" s="610">
        <v>28</v>
      </c>
      <c r="B51" s="1769" t="s">
        <v>4879</v>
      </c>
      <c r="C51" s="2601"/>
      <c r="D51" s="614" t="s">
        <v>1619</v>
      </c>
      <c r="E51" s="2581"/>
      <c r="F51" s="2581"/>
      <c r="G51" s="2581"/>
      <c r="H51" s="2581"/>
      <c r="I51" s="2581"/>
      <c r="J51" s="2581"/>
      <c r="K51" s="2581"/>
      <c r="L51" s="2581"/>
      <c r="M51" s="2581"/>
      <c r="N51" s="2581"/>
      <c r="O51" s="2581"/>
      <c r="P51" s="2581"/>
      <c r="Q51" s="2581"/>
      <c r="R51" s="2581"/>
      <c r="S51" s="2581"/>
      <c r="T51" s="2581"/>
      <c r="U51" s="2581"/>
      <c r="V51" s="2581"/>
      <c r="W51" s="2581"/>
      <c r="X51" s="2581"/>
      <c r="Y51" s="2581"/>
      <c r="Z51" s="2581"/>
      <c r="AA51" s="2581"/>
      <c r="AB51" s="2581"/>
      <c r="AC51" s="2581"/>
      <c r="AD51" s="2581"/>
      <c r="AE51" s="2582"/>
    </row>
    <row r="52" spans="1:39" ht="29" x14ac:dyDescent="0.35">
      <c r="A52" s="610">
        <v>29</v>
      </c>
      <c r="B52" s="1769" t="s">
        <v>4880</v>
      </c>
      <c r="C52" s="2601"/>
      <c r="D52" s="613" t="s">
        <v>5707</v>
      </c>
      <c r="E52" s="2581"/>
      <c r="F52" s="2581"/>
      <c r="G52" s="2581"/>
      <c r="H52" s="2581"/>
      <c r="I52" s="2581"/>
      <c r="J52" s="2581"/>
      <c r="K52" s="2581"/>
      <c r="L52" s="2581"/>
      <c r="M52" s="2581"/>
      <c r="N52" s="2581"/>
      <c r="O52" s="2581"/>
      <c r="P52" s="2581"/>
      <c r="Q52" s="2581"/>
      <c r="R52" s="2581"/>
      <c r="S52" s="2581"/>
      <c r="T52" s="2581"/>
      <c r="U52" s="2581"/>
      <c r="V52" s="2581"/>
      <c r="W52" s="2581"/>
      <c r="X52" s="2581"/>
      <c r="Y52" s="2581"/>
      <c r="Z52" s="2581"/>
      <c r="AA52" s="2581"/>
      <c r="AB52" s="2581"/>
      <c r="AC52" s="2581"/>
      <c r="AD52" s="2581"/>
      <c r="AE52" s="2582"/>
    </row>
    <row r="53" spans="1:39" x14ac:dyDescent="0.35">
      <c r="A53" s="610">
        <v>30</v>
      </c>
      <c r="B53" s="1769" t="s">
        <v>4881</v>
      </c>
      <c r="C53" s="2601"/>
      <c r="D53" s="565" t="s">
        <v>5340</v>
      </c>
      <c r="E53" s="2581"/>
      <c r="F53" s="2581"/>
      <c r="G53" s="2581"/>
      <c r="H53" s="2581"/>
      <c r="I53" s="2581"/>
      <c r="J53" s="2581"/>
      <c r="K53" s="2581"/>
      <c r="L53" s="2581"/>
      <c r="M53" s="2581"/>
      <c r="N53" s="2581"/>
      <c r="O53" s="2581"/>
      <c r="P53" s="2581"/>
      <c r="Q53" s="2581"/>
      <c r="R53" s="2581"/>
      <c r="S53" s="2581"/>
      <c r="T53" s="2581"/>
      <c r="U53" s="2581"/>
      <c r="V53" s="2581"/>
      <c r="W53" s="2581"/>
      <c r="X53" s="2581"/>
      <c r="Y53" s="2581"/>
      <c r="Z53" s="2581"/>
      <c r="AA53" s="2581"/>
      <c r="AB53" s="2581"/>
      <c r="AC53" s="2581"/>
      <c r="AD53" s="2581"/>
      <c r="AE53" s="2582"/>
    </row>
    <row r="54" spans="1:39" x14ac:dyDescent="0.35">
      <c r="A54" s="610">
        <v>31</v>
      </c>
      <c r="B54" s="1769" t="s">
        <v>4882</v>
      </c>
      <c r="C54" s="2601"/>
      <c r="D54" s="569" t="s">
        <v>1617</v>
      </c>
      <c r="E54" s="2581"/>
      <c r="F54" s="2581"/>
      <c r="G54" s="2581"/>
      <c r="H54" s="2581"/>
      <c r="I54" s="2581"/>
      <c r="J54" s="2581"/>
      <c r="K54" s="2581"/>
      <c r="L54" s="2581"/>
      <c r="M54" s="2581"/>
      <c r="N54" s="2581"/>
      <c r="O54" s="2581"/>
      <c r="P54" s="2581"/>
      <c r="Q54" s="2581"/>
      <c r="R54" s="2581"/>
      <c r="S54" s="2581"/>
      <c r="T54" s="2581"/>
      <c r="U54" s="2581"/>
      <c r="V54" s="2581"/>
      <c r="W54" s="2581"/>
      <c r="X54" s="2581"/>
      <c r="Y54" s="2581"/>
      <c r="Z54" s="2581"/>
      <c r="AA54" s="2581"/>
      <c r="AB54" s="2581"/>
      <c r="AC54" s="2581"/>
      <c r="AD54" s="2581"/>
      <c r="AE54" s="2582"/>
    </row>
    <row r="55" spans="1:39" ht="15" thickBot="1" x14ac:dyDescent="0.4">
      <c r="A55" s="747">
        <v>32</v>
      </c>
      <c r="B55" s="726" t="s">
        <v>4883</v>
      </c>
      <c r="C55" s="2602"/>
      <c r="D55" s="727" t="s">
        <v>606</v>
      </c>
      <c r="E55" s="2628"/>
      <c r="F55" s="2628"/>
      <c r="G55" s="2628"/>
      <c r="H55" s="2628"/>
      <c r="I55" s="2628"/>
      <c r="J55" s="2628"/>
      <c r="K55" s="2628"/>
      <c r="L55" s="2628"/>
      <c r="M55" s="2628"/>
      <c r="N55" s="2628"/>
      <c r="O55" s="2628"/>
      <c r="P55" s="2628"/>
      <c r="Q55" s="2628"/>
      <c r="R55" s="2628"/>
      <c r="S55" s="2628"/>
      <c r="T55" s="2628"/>
      <c r="U55" s="2628"/>
      <c r="V55" s="2628"/>
      <c r="W55" s="2628"/>
      <c r="X55" s="2628"/>
      <c r="Y55" s="2628"/>
      <c r="Z55" s="2628"/>
      <c r="AA55" s="2628"/>
      <c r="AB55" s="2628"/>
      <c r="AC55" s="2628"/>
      <c r="AD55" s="2628"/>
      <c r="AE55" s="2629"/>
    </row>
    <row r="56" spans="1:39" s="16" customFormat="1" ht="15" thickBot="1" x14ac:dyDescent="0.4">
      <c r="A56" s="2561" t="s">
        <v>5708</v>
      </c>
      <c r="B56" s="2562"/>
      <c r="C56" s="2562"/>
      <c r="D56" s="2562"/>
      <c r="E56" s="2562"/>
      <c r="F56" s="2562"/>
      <c r="G56" s="2562"/>
      <c r="H56" s="2562"/>
      <c r="I56" s="2562"/>
      <c r="J56" s="2562"/>
      <c r="K56" s="2562"/>
      <c r="L56" s="2562"/>
      <c r="M56" s="2562"/>
      <c r="N56" s="2562"/>
      <c r="O56" s="2562"/>
      <c r="P56" s="2562"/>
      <c r="Q56" s="2562"/>
      <c r="R56" s="2562"/>
      <c r="S56" s="2562"/>
      <c r="T56" s="2562"/>
      <c r="U56" s="2562"/>
      <c r="V56" s="2562"/>
      <c r="W56" s="2562"/>
      <c r="X56" s="2562"/>
      <c r="Y56" s="2562"/>
      <c r="Z56" s="2562"/>
      <c r="AA56" s="2562"/>
      <c r="AB56" s="2562"/>
      <c r="AC56" s="2562"/>
      <c r="AD56" s="2562"/>
      <c r="AE56" s="2563"/>
      <c r="AF56" s="15"/>
      <c r="AG56" s="15"/>
      <c r="AH56" s="15"/>
      <c r="AI56" s="15"/>
      <c r="AJ56" s="15"/>
      <c r="AK56" s="15"/>
      <c r="AL56" s="15"/>
      <c r="AM56" s="15"/>
    </row>
    <row r="57" spans="1:39" s="16" customFormat="1" x14ac:dyDescent="0.35">
      <c r="A57" s="2594" t="s">
        <v>5709</v>
      </c>
      <c r="B57" s="2595"/>
      <c r="C57" s="2595"/>
      <c r="D57" s="2595"/>
      <c r="E57" s="738">
        <v>1</v>
      </c>
      <c r="F57" s="738">
        <v>26</v>
      </c>
      <c r="G57" s="737"/>
      <c r="H57" s="737"/>
      <c r="I57" s="737"/>
      <c r="J57" s="737"/>
      <c r="K57" s="737"/>
      <c r="L57" s="737"/>
      <c r="M57" s="737"/>
      <c r="N57" s="737"/>
      <c r="O57" s="737"/>
      <c r="P57" s="737"/>
      <c r="Q57" s="737" t="s">
        <v>763</v>
      </c>
      <c r="R57" s="737"/>
      <c r="S57" s="737"/>
      <c r="T57" s="737"/>
      <c r="U57" s="737"/>
      <c r="V57" s="737"/>
      <c r="W57" s="737"/>
      <c r="X57" s="737"/>
      <c r="Y57" s="737"/>
      <c r="Z57" s="737"/>
      <c r="AA57" s="737"/>
      <c r="AB57" s="737"/>
      <c r="AC57" s="737"/>
      <c r="AD57" s="1455"/>
      <c r="AE57" s="741">
        <f t="shared" si="5"/>
        <v>0</v>
      </c>
      <c r="AF57" s="15"/>
      <c r="AG57" s="15"/>
      <c r="AH57" s="15"/>
      <c r="AI57" s="15"/>
      <c r="AJ57" s="15"/>
      <c r="AK57" s="15"/>
      <c r="AL57" s="15"/>
      <c r="AM57" s="15"/>
    </row>
    <row r="58" spans="1:39" ht="29" x14ac:dyDescent="0.35">
      <c r="A58" s="611">
        <v>33</v>
      </c>
      <c r="B58" s="1752" t="s">
        <v>4917</v>
      </c>
      <c r="C58" s="2627" t="s">
        <v>5710</v>
      </c>
      <c r="D58" s="567" t="s">
        <v>1659</v>
      </c>
      <c r="E58" s="2581"/>
      <c r="F58" s="2581"/>
      <c r="G58" s="2581"/>
      <c r="H58" s="2581"/>
      <c r="I58" s="2581"/>
      <c r="J58" s="2581"/>
      <c r="K58" s="2581"/>
      <c r="L58" s="2581"/>
      <c r="M58" s="2581"/>
      <c r="N58" s="2581"/>
      <c r="O58" s="2581"/>
      <c r="P58" s="2581"/>
      <c r="Q58" s="2581"/>
      <c r="R58" s="2581"/>
      <c r="S58" s="2581"/>
      <c r="T58" s="2581"/>
      <c r="U58" s="2581"/>
      <c r="V58" s="2581"/>
      <c r="W58" s="2581"/>
      <c r="X58" s="2581"/>
      <c r="Y58" s="2581"/>
      <c r="Z58" s="2581"/>
      <c r="AA58" s="2581"/>
      <c r="AB58" s="2581"/>
      <c r="AC58" s="2581"/>
      <c r="AD58" s="2581"/>
      <c r="AE58" s="2582"/>
    </row>
    <row r="59" spans="1:39" x14ac:dyDescent="0.35">
      <c r="A59" s="611">
        <v>34</v>
      </c>
      <c r="B59" s="1752" t="s">
        <v>4918</v>
      </c>
      <c r="C59" s="2627"/>
      <c r="D59" s="567" t="s">
        <v>1658</v>
      </c>
      <c r="E59" s="2581"/>
      <c r="F59" s="2581"/>
      <c r="G59" s="2581"/>
      <c r="H59" s="2581"/>
      <c r="I59" s="2581"/>
      <c r="J59" s="2581"/>
      <c r="K59" s="2581"/>
      <c r="L59" s="2581"/>
      <c r="M59" s="2581"/>
      <c r="N59" s="2581"/>
      <c r="O59" s="2581"/>
      <c r="P59" s="2581"/>
      <c r="Q59" s="2581"/>
      <c r="R59" s="2581"/>
      <c r="S59" s="2581"/>
      <c r="T59" s="2581"/>
      <c r="U59" s="2581"/>
      <c r="V59" s="2581"/>
      <c r="W59" s="2581"/>
      <c r="X59" s="2581"/>
      <c r="Y59" s="2581"/>
      <c r="Z59" s="2581"/>
      <c r="AA59" s="2581"/>
      <c r="AB59" s="2581"/>
      <c r="AC59" s="2581"/>
      <c r="AD59" s="2581"/>
      <c r="AE59" s="2582"/>
    </row>
    <row r="60" spans="1:39" x14ac:dyDescent="0.35">
      <c r="A60" s="611">
        <v>35</v>
      </c>
      <c r="B60" s="1752" t="s">
        <v>4919</v>
      </c>
      <c r="C60" s="2627"/>
      <c r="D60" s="567" t="s">
        <v>1657</v>
      </c>
      <c r="E60" s="2581"/>
      <c r="F60" s="2581"/>
      <c r="G60" s="2581"/>
      <c r="H60" s="2581"/>
      <c r="I60" s="2581"/>
      <c r="J60" s="2581"/>
      <c r="K60" s="2581"/>
      <c r="L60" s="2581"/>
      <c r="M60" s="2581"/>
      <c r="N60" s="2581"/>
      <c r="O60" s="2581"/>
      <c r="P60" s="2581"/>
      <c r="Q60" s="2581"/>
      <c r="R60" s="2581"/>
      <c r="S60" s="2581"/>
      <c r="T60" s="2581"/>
      <c r="U60" s="2581"/>
      <c r="V60" s="2581"/>
      <c r="W60" s="2581"/>
      <c r="X60" s="2581"/>
      <c r="Y60" s="2581"/>
      <c r="Z60" s="2581"/>
      <c r="AA60" s="2581"/>
      <c r="AB60" s="2581"/>
      <c r="AC60" s="2581"/>
      <c r="AD60" s="2581"/>
      <c r="AE60" s="2582"/>
    </row>
    <row r="61" spans="1:39" x14ac:dyDescent="0.35">
      <c r="A61" s="611">
        <v>36</v>
      </c>
      <c r="B61" s="1752" t="s">
        <v>4920</v>
      </c>
      <c r="C61" s="2627"/>
      <c r="D61" s="567" t="s">
        <v>1656</v>
      </c>
      <c r="E61" s="2581"/>
      <c r="F61" s="2581"/>
      <c r="G61" s="2581"/>
      <c r="H61" s="2581"/>
      <c r="I61" s="2581"/>
      <c r="J61" s="2581"/>
      <c r="K61" s="2581"/>
      <c r="L61" s="2581"/>
      <c r="M61" s="2581"/>
      <c r="N61" s="2581"/>
      <c r="O61" s="2581"/>
      <c r="P61" s="2581"/>
      <c r="Q61" s="2581"/>
      <c r="R61" s="2581"/>
      <c r="S61" s="2581"/>
      <c r="T61" s="2581"/>
      <c r="U61" s="2581"/>
      <c r="V61" s="2581"/>
      <c r="W61" s="2581"/>
      <c r="X61" s="2581"/>
      <c r="Y61" s="2581"/>
      <c r="Z61" s="2581"/>
      <c r="AA61" s="2581"/>
      <c r="AB61" s="2581"/>
      <c r="AC61" s="2581"/>
      <c r="AD61" s="2581"/>
      <c r="AE61" s="2582"/>
    </row>
    <row r="62" spans="1:39" ht="29" x14ac:dyDescent="0.35">
      <c r="A62" s="611">
        <v>37</v>
      </c>
      <c r="B62" s="1752" t="s">
        <v>4921</v>
      </c>
      <c r="C62" s="2627"/>
      <c r="D62" s="567" t="s">
        <v>5342</v>
      </c>
      <c r="E62" s="2581"/>
      <c r="F62" s="2581"/>
      <c r="G62" s="2581"/>
      <c r="H62" s="2581"/>
      <c r="I62" s="2581"/>
      <c r="J62" s="2581"/>
      <c r="K62" s="2581"/>
      <c r="L62" s="2581"/>
      <c r="M62" s="2581"/>
      <c r="N62" s="2581"/>
      <c r="O62" s="2581"/>
      <c r="P62" s="2581"/>
      <c r="Q62" s="2581"/>
      <c r="R62" s="2581"/>
      <c r="S62" s="2581"/>
      <c r="T62" s="2581"/>
      <c r="U62" s="2581"/>
      <c r="V62" s="2581"/>
      <c r="W62" s="2581"/>
      <c r="X62" s="2581"/>
      <c r="Y62" s="2581"/>
      <c r="Z62" s="2581"/>
      <c r="AA62" s="2581"/>
      <c r="AB62" s="2581"/>
      <c r="AC62" s="2581"/>
      <c r="AD62" s="2581"/>
      <c r="AE62" s="2582"/>
    </row>
    <row r="63" spans="1:39" x14ac:dyDescent="0.35">
      <c r="A63" s="611">
        <v>38</v>
      </c>
      <c r="B63" s="1752" t="s">
        <v>4922</v>
      </c>
      <c r="C63" s="2627"/>
      <c r="D63" s="568" t="s">
        <v>1654</v>
      </c>
      <c r="E63" s="2581"/>
      <c r="F63" s="2581"/>
      <c r="G63" s="2581"/>
      <c r="H63" s="2581"/>
      <c r="I63" s="2581"/>
      <c r="J63" s="2581"/>
      <c r="K63" s="2581"/>
      <c r="L63" s="2581"/>
      <c r="M63" s="2581"/>
      <c r="N63" s="2581"/>
      <c r="O63" s="2581"/>
      <c r="P63" s="2581"/>
      <c r="Q63" s="2581"/>
      <c r="R63" s="2581"/>
      <c r="S63" s="2581"/>
      <c r="T63" s="2581"/>
      <c r="U63" s="2581"/>
      <c r="V63" s="2581"/>
      <c r="W63" s="2581"/>
      <c r="X63" s="2581"/>
      <c r="Y63" s="2581"/>
      <c r="Z63" s="2581"/>
      <c r="AA63" s="2581"/>
      <c r="AB63" s="2581"/>
      <c r="AC63" s="2581"/>
      <c r="AD63" s="2581"/>
      <c r="AE63" s="2582"/>
    </row>
    <row r="64" spans="1:39" x14ac:dyDescent="0.35">
      <c r="A64" s="611">
        <v>39</v>
      </c>
      <c r="B64" s="1752" t="s">
        <v>4923</v>
      </c>
      <c r="C64" s="2627"/>
      <c r="D64" s="568" t="s">
        <v>5405</v>
      </c>
      <c r="E64" s="2581"/>
      <c r="F64" s="2581"/>
      <c r="G64" s="2581"/>
      <c r="H64" s="2581"/>
      <c r="I64" s="2581"/>
      <c r="J64" s="2581"/>
      <c r="K64" s="2581"/>
      <c r="L64" s="2581"/>
      <c r="M64" s="2581"/>
      <c r="N64" s="2581"/>
      <c r="O64" s="2581"/>
      <c r="P64" s="2581"/>
      <c r="Q64" s="2581"/>
      <c r="R64" s="2581"/>
      <c r="S64" s="2581"/>
      <c r="T64" s="2581"/>
      <c r="U64" s="2581"/>
      <c r="V64" s="2581"/>
      <c r="W64" s="2581"/>
      <c r="X64" s="2581"/>
      <c r="Y64" s="2581"/>
      <c r="Z64" s="2581"/>
      <c r="AA64" s="2581"/>
      <c r="AB64" s="2581"/>
      <c r="AC64" s="2581"/>
      <c r="AD64" s="2581"/>
      <c r="AE64" s="2582"/>
    </row>
    <row r="65" spans="1:39" x14ac:dyDescent="0.35">
      <c r="A65" s="611">
        <v>40</v>
      </c>
      <c r="B65" s="1752" t="s">
        <v>4924</v>
      </c>
      <c r="C65" s="2627"/>
      <c r="D65" s="568" t="s">
        <v>1619</v>
      </c>
      <c r="E65" s="2581"/>
      <c r="F65" s="2581"/>
      <c r="G65" s="2581"/>
      <c r="H65" s="2581"/>
      <c r="I65" s="2581"/>
      <c r="J65" s="2581"/>
      <c r="K65" s="2581"/>
      <c r="L65" s="2581"/>
      <c r="M65" s="2581"/>
      <c r="N65" s="2581"/>
      <c r="O65" s="2581"/>
      <c r="P65" s="2581"/>
      <c r="Q65" s="2581"/>
      <c r="R65" s="2581"/>
      <c r="S65" s="2581"/>
      <c r="T65" s="2581"/>
      <c r="U65" s="2581"/>
      <c r="V65" s="2581"/>
      <c r="W65" s="2581"/>
      <c r="X65" s="2581"/>
      <c r="Y65" s="2581"/>
      <c r="Z65" s="2581"/>
      <c r="AA65" s="2581"/>
      <c r="AB65" s="2581"/>
      <c r="AC65" s="2581"/>
      <c r="AD65" s="2581"/>
      <c r="AE65" s="2582"/>
    </row>
    <row r="66" spans="1:39" x14ac:dyDescent="0.35">
      <c r="A66" s="611">
        <v>41</v>
      </c>
      <c r="B66" s="1752" t="s">
        <v>4925</v>
      </c>
      <c r="C66" s="2627"/>
      <c r="D66" s="568" t="s">
        <v>1653</v>
      </c>
      <c r="E66" s="2581"/>
      <c r="F66" s="2581"/>
      <c r="G66" s="2581"/>
      <c r="H66" s="2581"/>
      <c r="I66" s="2581"/>
      <c r="J66" s="2581"/>
      <c r="K66" s="2581"/>
      <c r="L66" s="2581"/>
      <c r="M66" s="2581"/>
      <c r="N66" s="2581"/>
      <c r="O66" s="2581"/>
      <c r="P66" s="2581"/>
      <c r="Q66" s="2581"/>
      <c r="R66" s="2581"/>
      <c r="S66" s="2581"/>
      <c r="T66" s="2581"/>
      <c r="U66" s="2581"/>
      <c r="V66" s="2581"/>
      <c r="W66" s="2581"/>
      <c r="X66" s="2581"/>
      <c r="Y66" s="2581"/>
      <c r="Z66" s="2581"/>
      <c r="AA66" s="2581"/>
      <c r="AB66" s="2581"/>
      <c r="AC66" s="2581"/>
      <c r="AD66" s="2581"/>
      <c r="AE66" s="2582"/>
    </row>
    <row r="67" spans="1:39" x14ac:dyDescent="0.35">
      <c r="A67" s="611">
        <v>42</v>
      </c>
      <c r="B67" s="1752" t="s">
        <v>4926</v>
      </c>
      <c r="C67" s="2601"/>
      <c r="D67" s="568" t="s">
        <v>1652</v>
      </c>
      <c r="E67" s="2581"/>
      <c r="F67" s="2581"/>
      <c r="G67" s="2581"/>
      <c r="H67" s="2581"/>
      <c r="I67" s="2581"/>
      <c r="J67" s="2581"/>
      <c r="K67" s="2581"/>
      <c r="L67" s="2581"/>
      <c r="M67" s="2581"/>
      <c r="N67" s="2581"/>
      <c r="O67" s="2581"/>
      <c r="P67" s="2581"/>
      <c r="Q67" s="2581"/>
      <c r="R67" s="2581"/>
      <c r="S67" s="2581"/>
      <c r="T67" s="2581"/>
      <c r="U67" s="2581"/>
      <c r="V67" s="2581"/>
      <c r="W67" s="2581"/>
      <c r="X67" s="2581"/>
      <c r="Y67" s="2581"/>
      <c r="Z67" s="2581"/>
      <c r="AA67" s="2581"/>
      <c r="AB67" s="2581"/>
      <c r="AC67" s="2581"/>
      <c r="AD67" s="2581"/>
      <c r="AE67" s="2582"/>
    </row>
    <row r="68" spans="1:39" x14ac:dyDescent="0.35">
      <c r="A68" s="611">
        <v>43</v>
      </c>
      <c r="B68" s="1752" t="s">
        <v>4974</v>
      </c>
      <c r="C68" s="2601"/>
      <c r="D68" s="568" t="s">
        <v>606</v>
      </c>
      <c r="E68" s="2581"/>
      <c r="F68" s="2581"/>
      <c r="G68" s="2581"/>
      <c r="H68" s="2581"/>
      <c r="I68" s="2581"/>
      <c r="J68" s="2581"/>
      <c r="K68" s="2581"/>
      <c r="L68" s="2581"/>
      <c r="M68" s="2581"/>
      <c r="N68" s="2581"/>
      <c r="O68" s="2581"/>
      <c r="P68" s="2581"/>
      <c r="Q68" s="2581"/>
      <c r="R68" s="2581"/>
      <c r="S68" s="2581"/>
      <c r="T68" s="2581"/>
      <c r="U68" s="2581"/>
      <c r="V68" s="2581"/>
      <c r="W68" s="2581"/>
      <c r="X68" s="2581"/>
      <c r="Y68" s="2581"/>
      <c r="Z68" s="2581"/>
      <c r="AA68" s="2581"/>
      <c r="AB68" s="2581"/>
      <c r="AC68" s="2581"/>
      <c r="AD68" s="2581"/>
      <c r="AE68" s="2582"/>
    </row>
    <row r="69" spans="1:39" s="16" customFormat="1" x14ac:dyDescent="0.35">
      <c r="A69" s="2589" t="s">
        <v>5711</v>
      </c>
      <c r="B69" s="2590"/>
      <c r="C69" s="2590"/>
      <c r="D69" s="2590"/>
      <c r="E69" s="1773">
        <v>1</v>
      </c>
      <c r="F69" s="615">
        <v>24</v>
      </c>
      <c r="G69" s="607"/>
      <c r="H69" s="607"/>
      <c r="I69" s="607"/>
      <c r="J69" s="607"/>
      <c r="K69" s="607"/>
      <c r="L69" s="607"/>
      <c r="M69" s="607"/>
      <c r="N69" s="607"/>
      <c r="O69" s="607"/>
      <c r="P69" s="607"/>
      <c r="Q69" s="607" t="s">
        <v>763</v>
      </c>
      <c r="R69" s="607"/>
      <c r="S69" s="607"/>
      <c r="T69" s="607"/>
      <c r="U69" s="607"/>
      <c r="V69" s="607"/>
      <c r="W69" s="607"/>
      <c r="X69" s="607"/>
      <c r="Y69" s="607"/>
      <c r="Z69" s="607"/>
      <c r="AA69" s="607"/>
      <c r="AB69" s="607"/>
      <c r="AC69" s="607"/>
      <c r="AD69" s="1188"/>
      <c r="AE69" s="608">
        <f>ROUND(AD69,2)*F69*E69</f>
        <v>0</v>
      </c>
      <c r="AF69" s="15"/>
      <c r="AG69" s="15"/>
      <c r="AH69" s="15"/>
      <c r="AI69" s="15"/>
      <c r="AJ69" s="15"/>
      <c r="AK69" s="15"/>
      <c r="AL69" s="15"/>
      <c r="AM69" s="15"/>
    </row>
    <row r="70" spans="1:39" s="26" customFormat="1" x14ac:dyDescent="0.35">
      <c r="A70" s="289">
        <v>44</v>
      </c>
      <c r="B70" s="1752" t="s">
        <v>4927</v>
      </c>
      <c r="C70" s="2583" t="s">
        <v>4928</v>
      </c>
      <c r="D70" s="230" t="s">
        <v>3738</v>
      </c>
      <c r="E70" s="2613"/>
      <c r="F70" s="2613"/>
      <c r="G70" s="2613"/>
      <c r="H70" s="2613"/>
      <c r="I70" s="2613"/>
      <c r="J70" s="2613"/>
      <c r="K70" s="2613"/>
      <c r="L70" s="2613"/>
      <c r="M70" s="2613"/>
      <c r="N70" s="2613"/>
      <c r="O70" s="2613"/>
      <c r="P70" s="2613"/>
      <c r="Q70" s="2613"/>
      <c r="R70" s="2613"/>
      <c r="S70" s="2613"/>
      <c r="T70" s="2613"/>
      <c r="U70" s="2613"/>
      <c r="V70" s="2613"/>
      <c r="W70" s="2613"/>
      <c r="X70" s="2613"/>
      <c r="Y70" s="2613"/>
      <c r="Z70" s="2613"/>
      <c r="AA70" s="2613"/>
      <c r="AB70" s="2613"/>
      <c r="AC70" s="2613"/>
      <c r="AD70" s="2613"/>
      <c r="AE70" s="2614"/>
    </row>
    <row r="71" spans="1:39" s="26" customFormat="1" ht="15" customHeight="1" x14ac:dyDescent="0.35">
      <c r="A71" s="289">
        <v>45</v>
      </c>
      <c r="B71" s="1752" t="s">
        <v>4929</v>
      </c>
      <c r="C71" s="2583"/>
      <c r="D71" s="248" t="s">
        <v>3737</v>
      </c>
      <c r="E71" s="2613"/>
      <c r="F71" s="2613"/>
      <c r="G71" s="2613"/>
      <c r="H71" s="2613"/>
      <c r="I71" s="2613"/>
      <c r="J71" s="2613"/>
      <c r="K71" s="2613"/>
      <c r="L71" s="2613"/>
      <c r="M71" s="2613"/>
      <c r="N71" s="2613"/>
      <c r="O71" s="2613"/>
      <c r="P71" s="2613"/>
      <c r="Q71" s="2613"/>
      <c r="R71" s="2613"/>
      <c r="S71" s="2613"/>
      <c r="T71" s="2613"/>
      <c r="U71" s="2613"/>
      <c r="V71" s="2613"/>
      <c r="W71" s="2613"/>
      <c r="X71" s="2613"/>
      <c r="Y71" s="2613"/>
      <c r="Z71" s="2613"/>
      <c r="AA71" s="2613"/>
      <c r="AB71" s="2613"/>
      <c r="AC71" s="2613"/>
      <c r="AD71" s="2613"/>
      <c r="AE71" s="2614"/>
    </row>
    <row r="72" spans="1:39" s="26" customFormat="1" x14ac:dyDescent="0.35">
      <c r="A72" s="289">
        <v>46</v>
      </c>
      <c r="B72" s="1752" t="s">
        <v>4930</v>
      </c>
      <c r="C72" s="2583"/>
      <c r="D72" s="230" t="s">
        <v>3734</v>
      </c>
      <c r="E72" s="2613"/>
      <c r="F72" s="2613"/>
      <c r="G72" s="2613"/>
      <c r="H72" s="2613"/>
      <c r="I72" s="2613"/>
      <c r="J72" s="2613"/>
      <c r="K72" s="2613"/>
      <c r="L72" s="2613"/>
      <c r="M72" s="2613"/>
      <c r="N72" s="2613"/>
      <c r="O72" s="2613"/>
      <c r="P72" s="2613"/>
      <c r="Q72" s="2613"/>
      <c r="R72" s="2613"/>
      <c r="S72" s="2613"/>
      <c r="T72" s="2613"/>
      <c r="U72" s="2613"/>
      <c r="V72" s="2613"/>
      <c r="W72" s="2613"/>
      <c r="X72" s="2613"/>
      <c r="Y72" s="2613"/>
      <c r="Z72" s="2613"/>
      <c r="AA72" s="2613"/>
      <c r="AB72" s="2613"/>
      <c r="AC72" s="2613"/>
      <c r="AD72" s="2613"/>
      <c r="AE72" s="2614"/>
    </row>
    <row r="73" spans="1:39" s="26" customFormat="1" x14ac:dyDescent="0.35">
      <c r="A73" s="289">
        <v>47</v>
      </c>
      <c r="B73" s="1752" t="s">
        <v>4931</v>
      </c>
      <c r="C73" s="2583"/>
      <c r="D73" s="230" t="s">
        <v>3733</v>
      </c>
      <c r="E73" s="2613"/>
      <c r="F73" s="2613"/>
      <c r="G73" s="2613"/>
      <c r="H73" s="2613"/>
      <c r="I73" s="2613"/>
      <c r="J73" s="2613"/>
      <c r="K73" s="2613"/>
      <c r="L73" s="2613"/>
      <c r="M73" s="2613"/>
      <c r="N73" s="2613"/>
      <c r="O73" s="2613"/>
      <c r="P73" s="2613"/>
      <c r="Q73" s="2613"/>
      <c r="R73" s="2613"/>
      <c r="S73" s="2613"/>
      <c r="T73" s="2613"/>
      <c r="U73" s="2613"/>
      <c r="V73" s="2613"/>
      <c r="W73" s="2613"/>
      <c r="X73" s="2613"/>
      <c r="Y73" s="2613"/>
      <c r="Z73" s="2613"/>
      <c r="AA73" s="2613"/>
      <c r="AB73" s="2613"/>
      <c r="AC73" s="2613"/>
      <c r="AD73" s="2613"/>
      <c r="AE73" s="2614"/>
    </row>
    <row r="74" spans="1:39" s="26" customFormat="1" x14ac:dyDescent="0.35">
      <c r="A74" s="289">
        <v>48</v>
      </c>
      <c r="B74" s="1752" t="s">
        <v>4932</v>
      </c>
      <c r="C74" s="2583"/>
      <c r="D74" s="230" t="s">
        <v>4043</v>
      </c>
      <c r="E74" s="2613"/>
      <c r="F74" s="2613"/>
      <c r="G74" s="2613"/>
      <c r="H74" s="2613"/>
      <c r="I74" s="2613"/>
      <c r="J74" s="2613"/>
      <c r="K74" s="2613"/>
      <c r="L74" s="2613"/>
      <c r="M74" s="2613"/>
      <c r="N74" s="2613"/>
      <c r="O74" s="2613"/>
      <c r="P74" s="2613"/>
      <c r="Q74" s="2613"/>
      <c r="R74" s="2613"/>
      <c r="S74" s="2613"/>
      <c r="T74" s="2613"/>
      <c r="U74" s="2613"/>
      <c r="V74" s="2613"/>
      <c r="W74" s="2613"/>
      <c r="X74" s="2613"/>
      <c r="Y74" s="2613"/>
      <c r="Z74" s="2613"/>
      <c r="AA74" s="2613"/>
      <c r="AB74" s="2613"/>
      <c r="AC74" s="2613"/>
      <c r="AD74" s="2613"/>
      <c r="AE74" s="2614"/>
    </row>
    <row r="75" spans="1:39" s="26" customFormat="1" x14ac:dyDescent="0.35">
      <c r="A75" s="289">
        <v>49</v>
      </c>
      <c r="B75" s="1752" t="s">
        <v>4933</v>
      </c>
      <c r="C75" s="2583"/>
      <c r="D75" s="230" t="s">
        <v>3736</v>
      </c>
      <c r="E75" s="2613"/>
      <c r="F75" s="2613"/>
      <c r="G75" s="2613"/>
      <c r="H75" s="2613"/>
      <c r="I75" s="2613"/>
      <c r="J75" s="2613"/>
      <c r="K75" s="2613"/>
      <c r="L75" s="2613"/>
      <c r="M75" s="2613"/>
      <c r="N75" s="2613"/>
      <c r="O75" s="2613"/>
      <c r="P75" s="2613"/>
      <c r="Q75" s="2613"/>
      <c r="R75" s="2613"/>
      <c r="S75" s="2613"/>
      <c r="T75" s="2613"/>
      <c r="U75" s="2613"/>
      <c r="V75" s="2613"/>
      <c r="W75" s="2613"/>
      <c r="X75" s="2613"/>
      <c r="Y75" s="2613"/>
      <c r="Z75" s="2613"/>
      <c r="AA75" s="2613"/>
      <c r="AB75" s="2613"/>
      <c r="AC75" s="2613"/>
      <c r="AD75" s="2613"/>
      <c r="AE75" s="2614"/>
    </row>
    <row r="76" spans="1:39" s="26" customFormat="1" x14ac:dyDescent="0.35">
      <c r="A76" s="289">
        <v>50</v>
      </c>
      <c r="B76" s="1752" t="s">
        <v>4934</v>
      </c>
      <c r="C76" s="2583"/>
      <c r="D76" s="230" t="s">
        <v>3730</v>
      </c>
      <c r="E76" s="2613"/>
      <c r="F76" s="2613"/>
      <c r="G76" s="2613"/>
      <c r="H76" s="2613"/>
      <c r="I76" s="2613"/>
      <c r="J76" s="2613"/>
      <c r="K76" s="2613"/>
      <c r="L76" s="2613"/>
      <c r="M76" s="2613"/>
      <c r="N76" s="2613"/>
      <c r="O76" s="2613"/>
      <c r="P76" s="2613"/>
      <c r="Q76" s="2613"/>
      <c r="R76" s="2613"/>
      <c r="S76" s="2613"/>
      <c r="T76" s="2613"/>
      <c r="U76" s="2613"/>
      <c r="V76" s="2613"/>
      <c r="W76" s="2613"/>
      <c r="X76" s="2613"/>
      <c r="Y76" s="2613"/>
      <c r="Z76" s="2613"/>
      <c r="AA76" s="2613"/>
      <c r="AB76" s="2613"/>
      <c r="AC76" s="2613"/>
      <c r="AD76" s="2613"/>
      <c r="AE76" s="2614"/>
    </row>
    <row r="77" spans="1:39" s="16" customFormat="1" x14ac:dyDescent="0.35">
      <c r="A77" s="2589" t="s">
        <v>5712</v>
      </c>
      <c r="B77" s="2590"/>
      <c r="C77" s="2590"/>
      <c r="D77" s="2590"/>
      <c r="E77" s="1773">
        <v>1</v>
      </c>
      <c r="F77" s="1773">
        <v>50</v>
      </c>
      <c r="G77" s="607"/>
      <c r="H77" s="607"/>
      <c r="I77" s="607"/>
      <c r="J77" s="607"/>
      <c r="K77" s="607"/>
      <c r="L77" s="607"/>
      <c r="M77" s="607"/>
      <c r="N77" s="607"/>
      <c r="O77" s="607"/>
      <c r="P77" s="607"/>
      <c r="Q77" s="607" t="s">
        <v>763</v>
      </c>
      <c r="R77" s="607"/>
      <c r="S77" s="607"/>
      <c r="T77" s="607"/>
      <c r="U77" s="607"/>
      <c r="V77" s="607"/>
      <c r="W77" s="607"/>
      <c r="X77" s="607"/>
      <c r="Y77" s="607"/>
      <c r="Z77" s="607"/>
      <c r="AA77" s="607"/>
      <c r="AB77" s="607"/>
      <c r="AC77" s="607"/>
      <c r="AD77" s="1188"/>
      <c r="AE77" s="608">
        <f>ROUND(AD77,2)*F77*E77</f>
        <v>0</v>
      </c>
      <c r="AF77" s="15"/>
      <c r="AG77" s="15"/>
      <c r="AH77" s="15"/>
      <c r="AI77" s="15"/>
      <c r="AJ77" s="15"/>
      <c r="AK77" s="15"/>
      <c r="AL77" s="15"/>
      <c r="AM77" s="15"/>
    </row>
    <row r="78" spans="1:39" s="26" customFormat="1" x14ac:dyDescent="0.35">
      <c r="A78" s="289">
        <v>51</v>
      </c>
      <c r="B78" s="1752" t="s">
        <v>5713</v>
      </c>
      <c r="C78" s="2583" t="s">
        <v>4936</v>
      </c>
      <c r="D78" s="230" t="s">
        <v>3735</v>
      </c>
      <c r="E78" s="2613"/>
      <c r="F78" s="2613"/>
      <c r="G78" s="2613"/>
      <c r="H78" s="2613"/>
      <c r="I78" s="2613"/>
      <c r="J78" s="2613"/>
      <c r="K78" s="2613"/>
      <c r="L78" s="2613"/>
      <c r="M78" s="2613"/>
      <c r="N78" s="2613"/>
      <c r="O78" s="2613"/>
      <c r="P78" s="2613"/>
      <c r="Q78" s="2613"/>
      <c r="R78" s="2613"/>
      <c r="S78" s="2613"/>
      <c r="T78" s="2613"/>
      <c r="U78" s="2613"/>
      <c r="V78" s="2613"/>
      <c r="W78" s="2613"/>
      <c r="X78" s="2613"/>
      <c r="Y78" s="2613"/>
      <c r="Z78" s="2613"/>
      <c r="AA78" s="2613"/>
      <c r="AB78" s="2613"/>
      <c r="AC78" s="2613"/>
      <c r="AD78" s="2613"/>
      <c r="AE78" s="2614"/>
    </row>
    <row r="79" spans="1:39" s="26" customFormat="1" x14ac:dyDescent="0.35">
      <c r="A79" s="289">
        <v>52</v>
      </c>
      <c r="B79" s="1752" t="s">
        <v>4935</v>
      </c>
      <c r="C79" s="2583"/>
      <c r="D79" s="230" t="s">
        <v>3734</v>
      </c>
      <c r="E79" s="2613"/>
      <c r="F79" s="2613"/>
      <c r="G79" s="2613"/>
      <c r="H79" s="2613"/>
      <c r="I79" s="2613"/>
      <c r="J79" s="2613"/>
      <c r="K79" s="2613"/>
      <c r="L79" s="2613"/>
      <c r="M79" s="2613"/>
      <c r="N79" s="2613"/>
      <c r="O79" s="2613"/>
      <c r="P79" s="2613"/>
      <c r="Q79" s="2613"/>
      <c r="R79" s="2613"/>
      <c r="S79" s="2613"/>
      <c r="T79" s="2613"/>
      <c r="U79" s="2613"/>
      <c r="V79" s="2613"/>
      <c r="W79" s="2613"/>
      <c r="X79" s="2613"/>
      <c r="Y79" s="2613"/>
      <c r="Z79" s="2613"/>
      <c r="AA79" s="2613"/>
      <c r="AB79" s="2613"/>
      <c r="AC79" s="2613"/>
      <c r="AD79" s="2613"/>
      <c r="AE79" s="2614"/>
    </row>
    <row r="80" spans="1:39" s="26" customFormat="1" x14ac:dyDescent="0.35">
      <c r="A80" s="289">
        <v>53</v>
      </c>
      <c r="B80" s="1752" t="s">
        <v>4937</v>
      </c>
      <c r="C80" s="2583"/>
      <c r="D80" s="230" t="s">
        <v>3733</v>
      </c>
      <c r="E80" s="2613"/>
      <c r="F80" s="2613"/>
      <c r="G80" s="2613"/>
      <c r="H80" s="2613"/>
      <c r="I80" s="2613"/>
      <c r="J80" s="2613"/>
      <c r="K80" s="2613"/>
      <c r="L80" s="2613"/>
      <c r="M80" s="2613"/>
      <c r="N80" s="2613"/>
      <c r="O80" s="2613"/>
      <c r="P80" s="2613"/>
      <c r="Q80" s="2613"/>
      <c r="R80" s="2613"/>
      <c r="S80" s="2613"/>
      <c r="T80" s="2613"/>
      <c r="U80" s="2613"/>
      <c r="V80" s="2613"/>
      <c r="W80" s="2613"/>
      <c r="X80" s="2613"/>
      <c r="Y80" s="2613"/>
      <c r="Z80" s="2613"/>
      <c r="AA80" s="2613"/>
      <c r="AB80" s="2613"/>
      <c r="AC80" s="2613"/>
      <c r="AD80" s="2613"/>
      <c r="AE80" s="2614"/>
    </row>
    <row r="81" spans="1:39" s="26" customFormat="1" x14ac:dyDescent="0.35">
      <c r="A81" s="289">
        <v>54</v>
      </c>
      <c r="B81" s="1752" t="s">
        <v>4938</v>
      </c>
      <c r="C81" s="2583"/>
      <c r="D81" s="230" t="s">
        <v>4043</v>
      </c>
      <c r="E81" s="2613"/>
      <c r="F81" s="2613"/>
      <c r="G81" s="2613"/>
      <c r="H81" s="2613"/>
      <c r="I81" s="2613"/>
      <c r="J81" s="2613"/>
      <c r="K81" s="2613"/>
      <c r="L81" s="2613"/>
      <c r="M81" s="2613"/>
      <c r="N81" s="2613"/>
      <c r="O81" s="2613"/>
      <c r="P81" s="2613"/>
      <c r="Q81" s="2613"/>
      <c r="R81" s="2613"/>
      <c r="S81" s="2613"/>
      <c r="T81" s="2613"/>
      <c r="U81" s="2613"/>
      <c r="V81" s="2613"/>
      <c r="W81" s="2613"/>
      <c r="X81" s="2613"/>
      <c r="Y81" s="2613"/>
      <c r="Z81" s="2613"/>
      <c r="AA81" s="2613"/>
      <c r="AB81" s="2613"/>
      <c r="AC81" s="2613"/>
      <c r="AD81" s="2613"/>
      <c r="AE81" s="2614"/>
    </row>
    <row r="82" spans="1:39" s="26" customFormat="1" x14ac:dyDescent="0.35">
      <c r="A82" s="289">
        <v>55</v>
      </c>
      <c r="B82" s="1752" t="s">
        <v>4939</v>
      </c>
      <c r="C82" s="2583"/>
      <c r="D82" s="230" t="s">
        <v>3732</v>
      </c>
      <c r="E82" s="2613"/>
      <c r="F82" s="2613"/>
      <c r="G82" s="2613"/>
      <c r="H82" s="2613"/>
      <c r="I82" s="2613"/>
      <c r="J82" s="2613"/>
      <c r="K82" s="2613"/>
      <c r="L82" s="2613"/>
      <c r="M82" s="2613"/>
      <c r="N82" s="2613"/>
      <c r="O82" s="2613"/>
      <c r="P82" s="2613"/>
      <c r="Q82" s="2613"/>
      <c r="R82" s="2613"/>
      <c r="S82" s="2613"/>
      <c r="T82" s="2613"/>
      <c r="U82" s="2613"/>
      <c r="V82" s="2613"/>
      <c r="W82" s="2613"/>
      <c r="X82" s="2613"/>
      <c r="Y82" s="2613"/>
      <c r="Z82" s="2613"/>
      <c r="AA82" s="2613"/>
      <c r="AB82" s="2613"/>
      <c r="AC82" s="2613"/>
      <c r="AD82" s="2613"/>
      <c r="AE82" s="2614"/>
    </row>
    <row r="83" spans="1:39" s="26" customFormat="1" x14ac:dyDescent="0.35">
      <c r="A83" s="289">
        <v>56</v>
      </c>
      <c r="B83" s="1752" t="s">
        <v>4940</v>
      </c>
      <c r="C83" s="2583"/>
      <c r="D83" s="230" t="s">
        <v>3731</v>
      </c>
      <c r="E83" s="2613"/>
      <c r="F83" s="2613"/>
      <c r="G83" s="2613"/>
      <c r="H83" s="2613"/>
      <c r="I83" s="2613"/>
      <c r="J83" s="2613"/>
      <c r="K83" s="2613"/>
      <c r="L83" s="2613"/>
      <c r="M83" s="2613"/>
      <c r="N83" s="2613"/>
      <c r="O83" s="2613"/>
      <c r="P83" s="2613"/>
      <c r="Q83" s="2613"/>
      <c r="R83" s="2613"/>
      <c r="S83" s="2613"/>
      <c r="T83" s="2613"/>
      <c r="U83" s="2613"/>
      <c r="V83" s="2613"/>
      <c r="W83" s="2613"/>
      <c r="X83" s="2613"/>
      <c r="Y83" s="2613"/>
      <c r="Z83" s="2613"/>
      <c r="AA83" s="2613"/>
      <c r="AB83" s="2613"/>
      <c r="AC83" s="2613"/>
      <c r="AD83" s="2613"/>
      <c r="AE83" s="2614"/>
    </row>
    <row r="84" spans="1:39" s="26" customFormat="1" x14ac:dyDescent="0.35">
      <c r="A84" s="289">
        <v>57</v>
      </c>
      <c r="B84" s="1752" t="s">
        <v>4941</v>
      </c>
      <c r="C84" s="2583"/>
      <c r="D84" s="230" t="s">
        <v>3730</v>
      </c>
      <c r="E84" s="2613"/>
      <c r="F84" s="2613"/>
      <c r="G84" s="2613"/>
      <c r="H84" s="2613"/>
      <c r="I84" s="2613"/>
      <c r="J84" s="2613"/>
      <c r="K84" s="2613"/>
      <c r="L84" s="2613"/>
      <c r="M84" s="2613"/>
      <c r="N84" s="2613"/>
      <c r="O84" s="2613"/>
      <c r="P84" s="2613"/>
      <c r="Q84" s="2613"/>
      <c r="R84" s="2613"/>
      <c r="S84" s="2613"/>
      <c r="T84" s="2613"/>
      <c r="U84" s="2613"/>
      <c r="V84" s="2613"/>
      <c r="W84" s="2613"/>
      <c r="X84" s="2613"/>
      <c r="Y84" s="2613"/>
      <c r="Z84" s="2613"/>
      <c r="AA84" s="2613"/>
      <c r="AB84" s="2613"/>
      <c r="AC84" s="2613"/>
      <c r="AD84" s="2613"/>
      <c r="AE84" s="2614"/>
    </row>
    <row r="85" spans="1:39" s="6" customFormat="1" x14ac:dyDescent="0.35">
      <c r="A85" s="1788" t="s">
        <v>1626</v>
      </c>
      <c r="B85" s="459"/>
      <c r="C85" s="57"/>
      <c r="D85" s="459"/>
      <c r="E85" s="721">
        <v>1</v>
      </c>
      <c r="F85" s="1771">
        <v>4</v>
      </c>
      <c r="G85" s="1771"/>
      <c r="H85" s="1771"/>
      <c r="I85" s="1771"/>
      <c r="J85" s="1771"/>
      <c r="K85" s="1771"/>
      <c r="L85" s="1771"/>
      <c r="M85" s="1771"/>
      <c r="N85" s="1771"/>
      <c r="O85" s="1771"/>
      <c r="P85" s="1771" t="s">
        <v>763</v>
      </c>
      <c r="Q85" s="1771"/>
      <c r="R85" s="1771"/>
      <c r="S85" s="1771"/>
      <c r="T85" s="1771"/>
      <c r="U85" s="1771"/>
      <c r="V85" s="1771"/>
      <c r="W85" s="1771"/>
      <c r="X85" s="1771"/>
      <c r="Y85" s="1771"/>
      <c r="Z85" s="1771"/>
      <c r="AA85" s="1771"/>
      <c r="AB85" s="1771"/>
      <c r="AC85" s="1771"/>
      <c r="AD85" s="1188"/>
      <c r="AE85" s="617">
        <f>ROUND(AD85,2)*E85*F85</f>
        <v>0</v>
      </c>
    </row>
    <row r="86" spans="1:39" s="6" customFormat="1" x14ac:dyDescent="0.35">
      <c r="A86" s="289">
        <v>58</v>
      </c>
      <c r="B86" s="455" t="s">
        <v>5163</v>
      </c>
      <c r="C86" s="2609" t="s">
        <v>5426</v>
      </c>
      <c r="D86" s="57" t="s">
        <v>1625</v>
      </c>
      <c r="E86" s="2609"/>
      <c r="F86" s="2609"/>
      <c r="G86" s="2609"/>
      <c r="H86" s="2609"/>
      <c r="I86" s="2609"/>
      <c r="J86" s="2609"/>
      <c r="K86" s="2609"/>
      <c r="L86" s="2609"/>
      <c r="M86" s="2609"/>
      <c r="N86" s="2609"/>
      <c r="O86" s="2609"/>
      <c r="P86" s="2609"/>
      <c r="Q86" s="2609"/>
      <c r="R86" s="2609"/>
      <c r="S86" s="2609"/>
      <c r="T86" s="2609"/>
      <c r="U86" s="2609"/>
      <c r="V86" s="2609"/>
      <c r="W86" s="2609"/>
      <c r="X86" s="2609"/>
      <c r="Y86" s="2609"/>
      <c r="Z86" s="2609"/>
      <c r="AA86" s="2609"/>
      <c r="AB86" s="2609"/>
      <c r="AC86" s="2609"/>
      <c r="AD86" s="2609"/>
      <c r="AE86" s="2611"/>
    </row>
    <row r="87" spans="1:39" s="6" customFormat="1" x14ac:dyDescent="0.35">
      <c r="A87" s="289">
        <v>59</v>
      </c>
      <c r="B87" s="455" t="s">
        <v>5164</v>
      </c>
      <c r="C87" s="2609"/>
      <c r="D87" s="57" t="s">
        <v>1624</v>
      </c>
      <c r="E87" s="2609"/>
      <c r="F87" s="2609"/>
      <c r="G87" s="2609"/>
      <c r="H87" s="2609"/>
      <c r="I87" s="2609"/>
      <c r="J87" s="2609"/>
      <c r="K87" s="2609"/>
      <c r="L87" s="2609"/>
      <c r="M87" s="2609"/>
      <c r="N87" s="2609"/>
      <c r="O87" s="2609"/>
      <c r="P87" s="2609"/>
      <c r="Q87" s="2609"/>
      <c r="R87" s="2609"/>
      <c r="S87" s="2609"/>
      <c r="T87" s="2609"/>
      <c r="U87" s="2609"/>
      <c r="V87" s="2609"/>
      <c r="W87" s="2609"/>
      <c r="X87" s="2609"/>
      <c r="Y87" s="2609"/>
      <c r="Z87" s="2609"/>
      <c r="AA87" s="2609"/>
      <c r="AB87" s="2609"/>
      <c r="AC87" s="2609"/>
      <c r="AD87" s="2609"/>
      <c r="AE87" s="2611"/>
    </row>
    <row r="88" spans="1:39" s="6" customFormat="1" x14ac:dyDescent="0.35">
      <c r="A88" s="289">
        <v>60</v>
      </c>
      <c r="B88" s="455" t="s">
        <v>5165</v>
      </c>
      <c r="C88" s="2609"/>
      <c r="D88" s="566" t="s">
        <v>1623</v>
      </c>
      <c r="E88" s="2609"/>
      <c r="F88" s="2609"/>
      <c r="G88" s="2609"/>
      <c r="H88" s="2609"/>
      <c r="I88" s="2609"/>
      <c r="J88" s="2609"/>
      <c r="K88" s="2609"/>
      <c r="L88" s="2609"/>
      <c r="M88" s="2609"/>
      <c r="N88" s="2609"/>
      <c r="O88" s="2609"/>
      <c r="P88" s="2609"/>
      <c r="Q88" s="2609"/>
      <c r="R88" s="2609"/>
      <c r="S88" s="2609"/>
      <c r="T88" s="2609"/>
      <c r="U88" s="2609"/>
      <c r="V88" s="2609"/>
      <c r="W88" s="2609"/>
      <c r="X88" s="2609"/>
      <c r="Y88" s="2609"/>
      <c r="Z88" s="2609"/>
      <c r="AA88" s="2609"/>
      <c r="AB88" s="2609"/>
      <c r="AC88" s="2609"/>
      <c r="AD88" s="2609"/>
      <c r="AE88" s="2611"/>
    </row>
    <row r="89" spans="1:39" s="6" customFormat="1" x14ac:dyDescent="0.35">
      <c r="A89" s="289">
        <v>61</v>
      </c>
      <c r="B89" s="455" t="s">
        <v>5166</v>
      </c>
      <c r="C89" s="2609"/>
      <c r="D89" s="566" t="s">
        <v>1622</v>
      </c>
      <c r="E89" s="2609"/>
      <c r="F89" s="2609"/>
      <c r="G89" s="2609"/>
      <c r="H89" s="2609"/>
      <c r="I89" s="2609"/>
      <c r="J89" s="2609"/>
      <c r="K89" s="2609"/>
      <c r="L89" s="2609"/>
      <c r="M89" s="2609"/>
      <c r="N89" s="2609"/>
      <c r="O89" s="2609"/>
      <c r="P89" s="2609"/>
      <c r="Q89" s="2609"/>
      <c r="R89" s="2609"/>
      <c r="S89" s="2609"/>
      <c r="T89" s="2609"/>
      <c r="U89" s="2609"/>
      <c r="V89" s="2609"/>
      <c r="W89" s="2609"/>
      <c r="X89" s="2609"/>
      <c r="Y89" s="2609"/>
      <c r="Z89" s="2609"/>
      <c r="AA89" s="2609"/>
      <c r="AB89" s="2609"/>
      <c r="AC89" s="2609"/>
      <c r="AD89" s="2609"/>
      <c r="AE89" s="2611"/>
    </row>
    <row r="90" spans="1:39" s="71" customFormat="1" ht="15" thickBot="1" x14ac:dyDescent="0.4">
      <c r="A90" s="748">
        <v>62</v>
      </c>
      <c r="B90" s="723" t="s">
        <v>5167</v>
      </c>
      <c r="C90" s="2610"/>
      <c r="D90" s="725" t="s">
        <v>606</v>
      </c>
      <c r="E90" s="2610"/>
      <c r="F90" s="2610"/>
      <c r="G90" s="2610"/>
      <c r="H90" s="2610"/>
      <c r="I90" s="2610"/>
      <c r="J90" s="2610"/>
      <c r="K90" s="2610"/>
      <c r="L90" s="2610"/>
      <c r="M90" s="2610"/>
      <c r="N90" s="2610"/>
      <c r="O90" s="2610"/>
      <c r="P90" s="2610"/>
      <c r="Q90" s="2610"/>
      <c r="R90" s="2610"/>
      <c r="S90" s="2610"/>
      <c r="T90" s="2610"/>
      <c r="U90" s="2610"/>
      <c r="V90" s="2610"/>
      <c r="W90" s="2610"/>
      <c r="X90" s="2610"/>
      <c r="Y90" s="2610"/>
      <c r="Z90" s="2610"/>
      <c r="AA90" s="2610"/>
      <c r="AB90" s="2610"/>
      <c r="AC90" s="2610"/>
      <c r="AD90" s="2610"/>
      <c r="AE90" s="2612"/>
    </row>
    <row r="91" spans="1:39" s="16" customFormat="1" ht="15" thickBot="1" x14ac:dyDescent="0.4">
      <c r="A91" s="2561" t="s">
        <v>5714</v>
      </c>
      <c r="B91" s="2562"/>
      <c r="C91" s="2562"/>
      <c r="D91" s="2562"/>
      <c r="E91" s="2562"/>
      <c r="F91" s="2562"/>
      <c r="G91" s="2562"/>
      <c r="H91" s="2562"/>
      <c r="I91" s="2562"/>
      <c r="J91" s="2562"/>
      <c r="K91" s="2562"/>
      <c r="L91" s="2562"/>
      <c r="M91" s="2562"/>
      <c r="N91" s="2562"/>
      <c r="O91" s="2562"/>
      <c r="P91" s="2562"/>
      <c r="Q91" s="2562"/>
      <c r="R91" s="2562"/>
      <c r="S91" s="2562"/>
      <c r="T91" s="2562"/>
      <c r="U91" s="2562"/>
      <c r="V91" s="2562"/>
      <c r="W91" s="2562"/>
      <c r="X91" s="2562"/>
      <c r="Y91" s="2562"/>
      <c r="Z91" s="2562"/>
      <c r="AA91" s="2562"/>
      <c r="AB91" s="2562"/>
      <c r="AC91" s="2562"/>
      <c r="AD91" s="2562"/>
      <c r="AE91" s="2563"/>
      <c r="AF91" s="15"/>
      <c r="AG91" s="15"/>
      <c r="AH91" s="15"/>
      <c r="AI91" s="15"/>
      <c r="AJ91" s="15"/>
      <c r="AK91" s="15"/>
      <c r="AL91" s="15"/>
      <c r="AM91" s="15"/>
    </row>
    <row r="92" spans="1:39" s="16" customFormat="1" x14ac:dyDescent="0.35">
      <c r="A92" s="2594" t="s">
        <v>5715</v>
      </c>
      <c r="B92" s="2595"/>
      <c r="C92" s="2595"/>
      <c r="D92" s="2595"/>
      <c r="E92" s="736">
        <v>1</v>
      </c>
      <c r="F92" s="736">
        <v>6</v>
      </c>
      <c r="G92" s="737"/>
      <c r="H92" s="737"/>
      <c r="I92" s="737"/>
      <c r="J92" s="737"/>
      <c r="K92" s="737"/>
      <c r="L92" s="737"/>
      <c r="M92" s="737"/>
      <c r="N92" s="737"/>
      <c r="O92" s="737"/>
      <c r="P92" s="737" t="s">
        <v>763</v>
      </c>
      <c r="Q92" s="737"/>
      <c r="R92" s="737"/>
      <c r="S92" s="737"/>
      <c r="T92" s="737"/>
      <c r="U92" s="737"/>
      <c r="V92" s="737"/>
      <c r="W92" s="737"/>
      <c r="X92" s="737"/>
      <c r="Y92" s="737"/>
      <c r="Z92" s="737"/>
      <c r="AA92" s="737"/>
      <c r="AB92" s="737"/>
      <c r="AC92" s="737"/>
      <c r="AD92" s="1455"/>
      <c r="AE92" s="741">
        <f>ROUND(AD92,2)*F92*E92</f>
        <v>0</v>
      </c>
      <c r="AF92" s="15"/>
      <c r="AG92" s="15"/>
      <c r="AH92" s="15"/>
      <c r="AI92" s="15"/>
      <c r="AJ92" s="15"/>
      <c r="AK92" s="15"/>
      <c r="AL92" s="15"/>
      <c r="AM92" s="15"/>
    </row>
    <row r="93" spans="1:39" s="26" customFormat="1" x14ac:dyDescent="0.35">
      <c r="A93" s="289">
        <v>63</v>
      </c>
      <c r="B93" s="1752" t="s">
        <v>4942</v>
      </c>
      <c r="C93" s="2564" t="s">
        <v>4943</v>
      </c>
      <c r="D93" s="463" t="s">
        <v>5374</v>
      </c>
      <c r="E93" s="2566"/>
      <c r="F93" s="2566"/>
      <c r="G93" s="2566"/>
      <c r="H93" s="2566"/>
      <c r="I93" s="2566"/>
      <c r="J93" s="2566"/>
      <c r="K93" s="2566"/>
      <c r="L93" s="2566"/>
      <c r="M93" s="2566"/>
      <c r="N93" s="2566"/>
      <c r="O93" s="2566"/>
      <c r="P93" s="2566"/>
      <c r="Q93" s="2566"/>
      <c r="R93" s="2566"/>
      <c r="S93" s="2566"/>
      <c r="T93" s="2566"/>
      <c r="U93" s="2566"/>
      <c r="V93" s="2566"/>
      <c r="W93" s="2566"/>
      <c r="X93" s="2566"/>
      <c r="Y93" s="2566"/>
      <c r="Z93" s="2566"/>
      <c r="AA93" s="2566"/>
      <c r="AB93" s="2566"/>
      <c r="AC93" s="2566"/>
      <c r="AD93" s="2566"/>
      <c r="AE93" s="2567"/>
    </row>
    <row r="94" spans="1:39" s="26" customFormat="1" x14ac:dyDescent="0.35">
      <c r="A94" s="289">
        <v>64</v>
      </c>
      <c r="B94" s="1752" t="s">
        <v>4944</v>
      </c>
      <c r="C94" s="2564"/>
      <c r="D94" s="463" t="s">
        <v>5375</v>
      </c>
      <c r="E94" s="2566"/>
      <c r="F94" s="2566"/>
      <c r="G94" s="2566"/>
      <c r="H94" s="2566"/>
      <c r="I94" s="2566"/>
      <c r="J94" s="2566"/>
      <c r="K94" s="2566"/>
      <c r="L94" s="2566"/>
      <c r="M94" s="2566"/>
      <c r="N94" s="2566"/>
      <c r="O94" s="2566"/>
      <c r="P94" s="2566"/>
      <c r="Q94" s="2566"/>
      <c r="R94" s="2566"/>
      <c r="S94" s="2566"/>
      <c r="T94" s="2566"/>
      <c r="U94" s="2566"/>
      <c r="V94" s="2566"/>
      <c r="W94" s="2566"/>
      <c r="X94" s="2566"/>
      <c r="Y94" s="2566"/>
      <c r="Z94" s="2566"/>
      <c r="AA94" s="2566"/>
      <c r="AB94" s="2566"/>
      <c r="AC94" s="2566"/>
      <c r="AD94" s="2566"/>
      <c r="AE94" s="2567"/>
    </row>
    <row r="95" spans="1:39" s="26" customFormat="1" x14ac:dyDescent="0.35">
      <c r="A95" s="289">
        <v>65</v>
      </c>
      <c r="B95" s="1752" t="s">
        <v>4945</v>
      </c>
      <c r="C95" s="2564"/>
      <c r="D95" s="463" t="s">
        <v>1636</v>
      </c>
      <c r="E95" s="2566"/>
      <c r="F95" s="2566"/>
      <c r="G95" s="2566"/>
      <c r="H95" s="2566"/>
      <c r="I95" s="2566"/>
      <c r="J95" s="2566"/>
      <c r="K95" s="2566"/>
      <c r="L95" s="2566"/>
      <c r="M95" s="2566"/>
      <c r="N95" s="2566"/>
      <c r="O95" s="2566"/>
      <c r="P95" s="2566"/>
      <c r="Q95" s="2566"/>
      <c r="R95" s="2566"/>
      <c r="S95" s="2566"/>
      <c r="T95" s="2566"/>
      <c r="U95" s="2566"/>
      <c r="V95" s="2566"/>
      <c r="W95" s="2566"/>
      <c r="X95" s="2566"/>
      <c r="Y95" s="2566"/>
      <c r="Z95" s="2566"/>
      <c r="AA95" s="2566"/>
      <c r="AB95" s="2566"/>
      <c r="AC95" s="2566"/>
      <c r="AD95" s="2566"/>
      <c r="AE95" s="2567"/>
    </row>
    <row r="96" spans="1:39" s="26" customFormat="1" x14ac:dyDescent="0.35">
      <c r="A96" s="289">
        <v>66</v>
      </c>
      <c r="B96" s="1752" t="s">
        <v>4946</v>
      </c>
      <c r="C96" s="2564"/>
      <c r="D96" s="463" t="s">
        <v>1635</v>
      </c>
      <c r="E96" s="2566"/>
      <c r="F96" s="2566"/>
      <c r="G96" s="2566"/>
      <c r="H96" s="2566"/>
      <c r="I96" s="2566"/>
      <c r="J96" s="2566"/>
      <c r="K96" s="2566"/>
      <c r="L96" s="2566"/>
      <c r="M96" s="2566"/>
      <c r="N96" s="2566"/>
      <c r="O96" s="2566"/>
      <c r="P96" s="2566"/>
      <c r="Q96" s="2566"/>
      <c r="R96" s="2566"/>
      <c r="S96" s="2566"/>
      <c r="T96" s="2566"/>
      <c r="U96" s="2566"/>
      <c r="V96" s="2566"/>
      <c r="W96" s="2566"/>
      <c r="X96" s="2566"/>
      <c r="Y96" s="2566"/>
      <c r="Z96" s="2566"/>
      <c r="AA96" s="2566"/>
      <c r="AB96" s="2566"/>
      <c r="AC96" s="2566"/>
      <c r="AD96" s="2566"/>
      <c r="AE96" s="2567"/>
    </row>
    <row r="97" spans="1:39" s="26" customFormat="1" x14ac:dyDescent="0.35">
      <c r="A97" s="289">
        <v>67</v>
      </c>
      <c r="B97" s="1752" t="s">
        <v>4947</v>
      </c>
      <c r="C97" s="2564"/>
      <c r="D97" s="463" t="s">
        <v>5152</v>
      </c>
      <c r="E97" s="2566"/>
      <c r="F97" s="2566"/>
      <c r="G97" s="2566"/>
      <c r="H97" s="2566"/>
      <c r="I97" s="2566"/>
      <c r="J97" s="2566"/>
      <c r="K97" s="2566"/>
      <c r="L97" s="2566"/>
      <c r="M97" s="2566"/>
      <c r="N97" s="2566"/>
      <c r="O97" s="2566"/>
      <c r="P97" s="2566"/>
      <c r="Q97" s="2566"/>
      <c r="R97" s="2566"/>
      <c r="S97" s="2566"/>
      <c r="T97" s="2566"/>
      <c r="U97" s="2566"/>
      <c r="V97" s="2566"/>
      <c r="W97" s="2566"/>
      <c r="X97" s="2566"/>
      <c r="Y97" s="2566"/>
      <c r="Z97" s="2566"/>
      <c r="AA97" s="2566"/>
      <c r="AB97" s="2566"/>
      <c r="AC97" s="2566"/>
      <c r="AD97" s="2566"/>
      <c r="AE97" s="2567"/>
    </row>
    <row r="98" spans="1:39" s="6" customFormat="1" x14ac:dyDescent="0.35">
      <c r="A98" s="1781" t="s">
        <v>1634</v>
      </c>
      <c r="B98" s="459"/>
      <c r="C98" s="57"/>
      <c r="D98" s="459"/>
      <c r="E98" s="616">
        <v>1</v>
      </c>
      <c r="F98" s="1771">
        <v>1</v>
      </c>
      <c r="G98" s="1771"/>
      <c r="H98" s="1771"/>
      <c r="I98" s="1771"/>
      <c r="J98" s="1771"/>
      <c r="K98" s="1771"/>
      <c r="L98" s="1771"/>
      <c r="M98" s="1771"/>
      <c r="N98" s="1771"/>
      <c r="O98" s="1771"/>
      <c r="P98" s="1771" t="s">
        <v>763</v>
      </c>
      <c r="Q98" s="1771"/>
      <c r="R98" s="1771"/>
      <c r="S98" s="1771"/>
      <c r="T98" s="1771"/>
      <c r="U98" s="1771"/>
      <c r="V98" s="1771"/>
      <c r="W98" s="1771"/>
      <c r="X98" s="1771"/>
      <c r="Y98" s="1771"/>
      <c r="Z98" s="1771"/>
      <c r="AA98" s="1771"/>
      <c r="AB98" s="1771"/>
      <c r="AC98" s="1771"/>
      <c r="AD98" s="1188"/>
      <c r="AE98" s="617">
        <f>ROUND(AD98,2)*E98*F98</f>
        <v>0</v>
      </c>
    </row>
    <row r="99" spans="1:39" s="6" customFormat="1" x14ac:dyDescent="0.35">
      <c r="A99" s="462">
        <v>68</v>
      </c>
      <c r="B99" s="455" t="s">
        <v>5381</v>
      </c>
      <c r="C99" s="2630" t="s">
        <v>5399</v>
      </c>
      <c r="D99" s="54" t="s">
        <v>1633</v>
      </c>
      <c r="E99" s="2631"/>
      <c r="F99" s="2631"/>
      <c r="G99" s="2631"/>
      <c r="H99" s="2631"/>
      <c r="I99" s="2631"/>
      <c r="J99" s="2631"/>
      <c r="K99" s="2631"/>
      <c r="L99" s="2631"/>
      <c r="M99" s="2631"/>
      <c r="N99" s="2631"/>
      <c r="O99" s="2631"/>
      <c r="P99" s="2631"/>
      <c r="Q99" s="2631"/>
      <c r="R99" s="2631"/>
      <c r="S99" s="2631"/>
      <c r="T99" s="2631"/>
      <c r="U99" s="2631"/>
      <c r="V99" s="2631"/>
      <c r="W99" s="2631"/>
      <c r="X99" s="2631"/>
      <c r="Y99" s="2631"/>
      <c r="Z99" s="2631"/>
      <c r="AA99" s="2631"/>
      <c r="AB99" s="2631"/>
      <c r="AC99" s="2631"/>
      <c r="AD99" s="2631"/>
      <c r="AE99" s="2632"/>
    </row>
    <row r="100" spans="1:39" s="6" customFormat="1" x14ac:dyDescent="0.35">
      <c r="A100" s="462">
        <v>69</v>
      </c>
      <c r="B100" s="455" t="s">
        <v>5382</v>
      </c>
      <c r="C100" s="2630"/>
      <c r="D100" s="54" t="s">
        <v>1632</v>
      </c>
      <c r="E100" s="2631"/>
      <c r="F100" s="2631"/>
      <c r="G100" s="2631"/>
      <c r="H100" s="2631"/>
      <c r="I100" s="2631"/>
      <c r="J100" s="2631"/>
      <c r="K100" s="2631"/>
      <c r="L100" s="2631"/>
      <c r="M100" s="2631"/>
      <c r="N100" s="2631"/>
      <c r="O100" s="2631"/>
      <c r="P100" s="2631"/>
      <c r="Q100" s="2631"/>
      <c r="R100" s="2631"/>
      <c r="S100" s="2631"/>
      <c r="T100" s="2631"/>
      <c r="U100" s="2631"/>
      <c r="V100" s="2631"/>
      <c r="W100" s="2631"/>
      <c r="X100" s="2631"/>
      <c r="Y100" s="2631"/>
      <c r="Z100" s="2631"/>
      <c r="AA100" s="2631"/>
      <c r="AB100" s="2631"/>
      <c r="AC100" s="2631"/>
      <c r="AD100" s="2631"/>
      <c r="AE100" s="2632"/>
    </row>
    <row r="101" spans="1:39" s="6" customFormat="1" x14ac:dyDescent="0.35">
      <c r="A101" s="462">
        <v>70</v>
      </c>
      <c r="B101" s="455" t="s">
        <v>5383</v>
      </c>
      <c r="C101" s="2630"/>
      <c r="D101" s="54" t="s">
        <v>1631</v>
      </c>
      <c r="E101" s="2631"/>
      <c r="F101" s="2631"/>
      <c r="G101" s="2631"/>
      <c r="H101" s="2631"/>
      <c r="I101" s="2631"/>
      <c r="J101" s="2631"/>
      <c r="K101" s="2631"/>
      <c r="L101" s="2631"/>
      <c r="M101" s="2631"/>
      <c r="N101" s="2631"/>
      <c r="O101" s="2631"/>
      <c r="P101" s="2631"/>
      <c r="Q101" s="2631"/>
      <c r="R101" s="2631"/>
      <c r="S101" s="2631"/>
      <c r="T101" s="2631"/>
      <c r="U101" s="2631"/>
      <c r="V101" s="2631"/>
      <c r="W101" s="2631"/>
      <c r="X101" s="2631"/>
      <c r="Y101" s="2631"/>
      <c r="Z101" s="2631"/>
      <c r="AA101" s="2631"/>
      <c r="AB101" s="2631"/>
      <c r="AC101" s="2631"/>
      <c r="AD101" s="2631"/>
      <c r="AE101" s="2632"/>
    </row>
    <row r="102" spans="1:39" s="6" customFormat="1" x14ac:dyDescent="0.35">
      <c r="A102" s="462">
        <v>71</v>
      </c>
      <c r="B102" s="455" t="s">
        <v>5384</v>
      </c>
      <c r="C102" s="2630"/>
      <c r="D102" s="54" t="s">
        <v>1630</v>
      </c>
      <c r="E102" s="2631"/>
      <c r="F102" s="2631"/>
      <c r="G102" s="2631"/>
      <c r="H102" s="2631"/>
      <c r="I102" s="2631"/>
      <c r="J102" s="2631"/>
      <c r="K102" s="2631"/>
      <c r="L102" s="2631"/>
      <c r="M102" s="2631"/>
      <c r="N102" s="2631"/>
      <c r="O102" s="2631"/>
      <c r="P102" s="2631"/>
      <c r="Q102" s="2631"/>
      <c r="R102" s="2631"/>
      <c r="S102" s="2631"/>
      <c r="T102" s="2631"/>
      <c r="U102" s="2631"/>
      <c r="V102" s="2631"/>
      <c r="W102" s="2631"/>
      <c r="X102" s="2631"/>
      <c r="Y102" s="2631"/>
      <c r="Z102" s="2631"/>
      <c r="AA102" s="2631"/>
      <c r="AB102" s="2631"/>
      <c r="AC102" s="2631"/>
      <c r="AD102" s="2631"/>
      <c r="AE102" s="2632"/>
    </row>
    <row r="103" spans="1:39" s="6" customFormat="1" x14ac:dyDescent="0.35">
      <c r="A103" s="462">
        <v>72</v>
      </c>
      <c r="B103" s="455" t="s">
        <v>5385</v>
      </c>
      <c r="C103" s="2630"/>
      <c r="D103" s="54" t="s">
        <v>1629</v>
      </c>
      <c r="E103" s="2631"/>
      <c r="F103" s="2631"/>
      <c r="G103" s="2631"/>
      <c r="H103" s="2631"/>
      <c r="I103" s="2631"/>
      <c r="J103" s="2631"/>
      <c r="K103" s="2631"/>
      <c r="L103" s="2631"/>
      <c r="M103" s="2631"/>
      <c r="N103" s="2631"/>
      <c r="O103" s="2631"/>
      <c r="P103" s="2631"/>
      <c r="Q103" s="2631"/>
      <c r="R103" s="2631"/>
      <c r="S103" s="2631"/>
      <c r="T103" s="2631"/>
      <c r="U103" s="2631"/>
      <c r="V103" s="2631"/>
      <c r="W103" s="2631"/>
      <c r="X103" s="2631"/>
      <c r="Y103" s="2631"/>
      <c r="Z103" s="2631"/>
      <c r="AA103" s="2631"/>
      <c r="AB103" s="2631"/>
      <c r="AC103" s="2631"/>
      <c r="AD103" s="2631"/>
      <c r="AE103" s="2632"/>
    </row>
    <row r="104" spans="1:39" s="71" customFormat="1" ht="15" thickBot="1" x14ac:dyDescent="0.4">
      <c r="A104" s="749">
        <v>73</v>
      </c>
      <c r="B104" s="723" t="s">
        <v>5386</v>
      </c>
      <c r="C104" s="713" t="s">
        <v>5716</v>
      </c>
      <c r="D104" s="724" t="s">
        <v>606</v>
      </c>
      <c r="E104" s="2633"/>
      <c r="F104" s="2633"/>
      <c r="G104" s="2633"/>
      <c r="H104" s="2633"/>
      <c r="I104" s="2633"/>
      <c r="J104" s="2633"/>
      <c r="K104" s="2633"/>
      <c r="L104" s="2633"/>
      <c r="M104" s="2633"/>
      <c r="N104" s="2633"/>
      <c r="O104" s="2633"/>
      <c r="P104" s="2633"/>
      <c r="Q104" s="2633"/>
      <c r="R104" s="2633"/>
      <c r="S104" s="2633"/>
      <c r="T104" s="2633"/>
      <c r="U104" s="2633"/>
      <c r="V104" s="2633"/>
      <c r="W104" s="2633"/>
      <c r="X104" s="2633"/>
      <c r="Y104" s="2633"/>
      <c r="Z104" s="2633"/>
      <c r="AA104" s="2633"/>
      <c r="AB104" s="2633"/>
      <c r="AC104" s="2633"/>
      <c r="AD104" s="2633"/>
      <c r="AE104" s="2634"/>
    </row>
    <row r="105" spans="1:39" s="16" customFormat="1" ht="15" thickBot="1" x14ac:dyDescent="0.4">
      <c r="A105" s="2561" t="s">
        <v>5717</v>
      </c>
      <c r="B105" s="2562"/>
      <c r="C105" s="2562"/>
      <c r="D105" s="2562"/>
      <c r="E105" s="2562"/>
      <c r="F105" s="2562"/>
      <c r="G105" s="2562"/>
      <c r="H105" s="2562"/>
      <c r="I105" s="2562"/>
      <c r="J105" s="2562"/>
      <c r="K105" s="2562"/>
      <c r="L105" s="2562"/>
      <c r="M105" s="2562"/>
      <c r="N105" s="2562"/>
      <c r="O105" s="2562"/>
      <c r="P105" s="2562"/>
      <c r="Q105" s="2562"/>
      <c r="R105" s="2562"/>
      <c r="S105" s="2562"/>
      <c r="T105" s="2562"/>
      <c r="U105" s="2562"/>
      <c r="V105" s="2562"/>
      <c r="W105" s="2562"/>
      <c r="X105" s="2562"/>
      <c r="Y105" s="2562"/>
      <c r="Z105" s="2562"/>
      <c r="AA105" s="2562"/>
      <c r="AB105" s="2562"/>
      <c r="AC105" s="2562"/>
      <c r="AD105" s="2562"/>
      <c r="AE105" s="2563"/>
      <c r="AF105" s="15"/>
      <c r="AG105" s="15"/>
      <c r="AH105" s="15"/>
      <c r="AI105" s="15"/>
      <c r="AJ105" s="15"/>
      <c r="AK105" s="15"/>
      <c r="AL105" s="15"/>
      <c r="AM105" s="15"/>
    </row>
    <row r="106" spans="1:39" s="16" customFormat="1" x14ac:dyDescent="0.35">
      <c r="A106" s="1767" t="s">
        <v>5718</v>
      </c>
      <c r="B106" s="1768"/>
      <c r="C106" s="1768"/>
      <c r="D106" s="1768"/>
      <c r="E106" s="736">
        <v>1</v>
      </c>
      <c r="F106" s="736">
        <v>3</v>
      </c>
      <c r="G106" s="737"/>
      <c r="H106" s="737"/>
      <c r="I106" s="737"/>
      <c r="J106" s="737"/>
      <c r="K106" s="737"/>
      <c r="L106" s="737"/>
      <c r="M106" s="737"/>
      <c r="N106" s="737"/>
      <c r="O106" s="737"/>
      <c r="P106" s="737" t="s">
        <v>763</v>
      </c>
      <c r="Q106" s="737"/>
      <c r="R106" s="737"/>
      <c r="S106" s="737"/>
      <c r="T106" s="737"/>
      <c r="U106" s="737"/>
      <c r="V106" s="737"/>
      <c r="W106" s="737"/>
      <c r="X106" s="737"/>
      <c r="Y106" s="737"/>
      <c r="Z106" s="737"/>
      <c r="AA106" s="737"/>
      <c r="AB106" s="737"/>
      <c r="AC106" s="737"/>
      <c r="AD106" s="1455"/>
      <c r="AE106" s="741">
        <f>ROUND(AD106,2)*F106*E106</f>
        <v>0</v>
      </c>
      <c r="AF106" s="15"/>
      <c r="AG106" s="15"/>
      <c r="AH106" s="15"/>
      <c r="AI106" s="15"/>
      <c r="AJ106" s="15"/>
      <c r="AK106" s="15"/>
      <c r="AL106" s="15"/>
      <c r="AM106" s="15"/>
    </row>
    <row r="107" spans="1:39" s="26" customFormat="1" ht="29" x14ac:dyDescent="0.35">
      <c r="A107" s="289">
        <f>A104+1</f>
        <v>74</v>
      </c>
      <c r="B107" s="1752" t="s">
        <v>4953</v>
      </c>
      <c r="C107" s="2564" t="s">
        <v>5380</v>
      </c>
      <c r="D107" s="249" t="s">
        <v>5376</v>
      </c>
      <c r="E107" s="2566"/>
      <c r="F107" s="2566"/>
      <c r="G107" s="2566"/>
      <c r="H107" s="2566"/>
      <c r="I107" s="2566"/>
      <c r="J107" s="2566"/>
      <c r="K107" s="2566"/>
      <c r="L107" s="2566"/>
      <c r="M107" s="2566"/>
      <c r="N107" s="2566"/>
      <c r="O107" s="2566"/>
      <c r="P107" s="2566"/>
      <c r="Q107" s="2566"/>
      <c r="R107" s="2566"/>
      <c r="S107" s="2566"/>
      <c r="T107" s="2566"/>
      <c r="U107" s="2566"/>
      <c r="V107" s="2566"/>
      <c r="W107" s="2566"/>
      <c r="X107" s="2566"/>
      <c r="Y107" s="2566"/>
      <c r="Z107" s="2566"/>
      <c r="AA107" s="2566"/>
      <c r="AB107" s="2566"/>
      <c r="AC107" s="2566"/>
      <c r="AD107" s="2566"/>
      <c r="AE107" s="2567"/>
    </row>
    <row r="108" spans="1:39" s="26" customFormat="1" x14ac:dyDescent="0.35">
      <c r="A108" s="289">
        <f>A107+1</f>
        <v>75</v>
      </c>
      <c r="B108" s="1752" t="s">
        <v>3729</v>
      </c>
      <c r="C108" s="2564"/>
      <c r="D108" s="249" t="s">
        <v>5377</v>
      </c>
      <c r="E108" s="2566"/>
      <c r="F108" s="2566"/>
      <c r="G108" s="2566"/>
      <c r="H108" s="2566"/>
      <c r="I108" s="2566"/>
      <c r="J108" s="2566"/>
      <c r="K108" s="2566"/>
      <c r="L108" s="2566"/>
      <c r="M108" s="2566"/>
      <c r="N108" s="2566"/>
      <c r="O108" s="2566"/>
      <c r="P108" s="2566"/>
      <c r="Q108" s="2566"/>
      <c r="R108" s="2566"/>
      <c r="S108" s="2566"/>
      <c r="T108" s="2566"/>
      <c r="U108" s="2566"/>
      <c r="V108" s="2566"/>
      <c r="W108" s="2566"/>
      <c r="X108" s="2566"/>
      <c r="Y108" s="2566"/>
      <c r="Z108" s="2566"/>
      <c r="AA108" s="2566"/>
      <c r="AB108" s="2566"/>
      <c r="AC108" s="2566"/>
      <c r="AD108" s="2566"/>
      <c r="AE108" s="2567"/>
    </row>
    <row r="109" spans="1:39" s="26" customFormat="1" ht="29" x14ac:dyDescent="0.35">
      <c r="A109" s="289">
        <f t="shared" ref="A109:A116" si="6">A108+1</f>
        <v>76</v>
      </c>
      <c r="B109" s="1752" t="s">
        <v>4954</v>
      </c>
      <c r="C109" s="2564"/>
      <c r="D109" s="249" t="s">
        <v>5378</v>
      </c>
      <c r="E109" s="2566"/>
      <c r="F109" s="2566"/>
      <c r="G109" s="2566"/>
      <c r="H109" s="2566"/>
      <c r="I109" s="2566"/>
      <c r="J109" s="2566"/>
      <c r="K109" s="2566"/>
      <c r="L109" s="2566"/>
      <c r="M109" s="2566"/>
      <c r="N109" s="2566"/>
      <c r="O109" s="2566"/>
      <c r="P109" s="2566"/>
      <c r="Q109" s="2566"/>
      <c r="R109" s="2566"/>
      <c r="S109" s="2566"/>
      <c r="T109" s="2566"/>
      <c r="U109" s="2566"/>
      <c r="V109" s="2566"/>
      <c r="W109" s="2566"/>
      <c r="X109" s="2566"/>
      <c r="Y109" s="2566"/>
      <c r="Z109" s="2566"/>
      <c r="AA109" s="2566"/>
      <c r="AB109" s="2566"/>
      <c r="AC109" s="2566"/>
      <c r="AD109" s="2566"/>
      <c r="AE109" s="2567"/>
    </row>
    <row r="110" spans="1:39" s="26" customFormat="1" x14ac:dyDescent="0.35">
      <c r="A110" s="289">
        <f t="shared" si="6"/>
        <v>77</v>
      </c>
      <c r="B110" s="1752" t="s">
        <v>4955</v>
      </c>
      <c r="C110" s="2564"/>
      <c r="D110" s="249" t="s">
        <v>5379</v>
      </c>
      <c r="E110" s="2566"/>
      <c r="F110" s="2566"/>
      <c r="G110" s="2566"/>
      <c r="H110" s="2566"/>
      <c r="I110" s="2566"/>
      <c r="J110" s="2566"/>
      <c r="K110" s="2566"/>
      <c r="L110" s="2566"/>
      <c r="M110" s="2566"/>
      <c r="N110" s="2566"/>
      <c r="O110" s="2566"/>
      <c r="P110" s="2566"/>
      <c r="Q110" s="2566"/>
      <c r="R110" s="2566"/>
      <c r="S110" s="2566"/>
      <c r="T110" s="2566"/>
      <c r="U110" s="2566"/>
      <c r="V110" s="2566"/>
      <c r="W110" s="2566"/>
      <c r="X110" s="2566"/>
      <c r="Y110" s="2566"/>
      <c r="Z110" s="2566"/>
      <c r="AA110" s="2566"/>
      <c r="AB110" s="2566"/>
      <c r="AC110" s="2566"/>
      <c r="AD110" s="2566"/>
      <c r="AE110" s="2567"/>
    </row>
    <row r="111" spans="1:39" s="26" customFormat="1" ht="15" thickBot="1" x14ac:dyDescent="0.4">
      <c r="A111" s="748">
        <f t="shared" si="6"/>
        <v>78</v>
      </c>
      <c r="B111" s="726" t="s">
        <v>4956</v>
      </c>
      <c r="C111" s="2565"/>
      <c r="D111" s="560" t="s">
        <v>5941</v>
      </c>
      <c r="E111" s="2568"/>
      <c r="F111" s="2568"/>
      <c r="G111" s="2568"/>
      <c r="H111" s="2568"/>
      <c r="I111" s="2568"/>
      <c r="J111" s="2568"/>
      <c r="K111" s="2568"/>
      <c r="L111" s="2568"/>
      <c r="M111" s="2568"/>
      <c r="N111" s="2568"/>
      <c r="O111" s="2568"/>
      <c r="P111" s="2568"/>
      <c r="Q111" s="2568"/>
      <c r="R111" s="2568"/>
      <c r="S111" s="2568"/>
      <c r="T111" s="2568"/>
      <c r="U111" s="2568"/>
      <c r="V111" s="2568"/>
      <c r="W111" s="2568"/>
      <c r="X111" s="2568"/>
      <c r="Y111" s="2568"/>
      <c r="Z111" s="2568"/>
      <c r="AA111" s="2568"/>
      <c r="AB111" s="2568"/>
      <c r="AC111" s="2568"/>
      <c r="AD111" s="2568"/>
      <c r="AE111" s="2569"/>
    </row>
    <row r="112" spans="1:39" s="26" customFormat="1" ht="15" thickBot="1" x14ac:dyDescent="0.4">
      <c r="A112" s="2561" t="s">
        <v>5977</v>
      </c>
      <c r="B112" s="2562"/>
      <c r="C112" s="2562"/>
      <c r="D112" s="2562"/>
      <c r="E112" s="2562"/>
      <c r="F112" s="2562"/>
      <c r="G112" s="2562"/>
      <c r="H112" s="2562"/>
      <c r="I112" s="2562"/>
      <c r="J112" s="2562"/>
      <c r="K112" s="2562"/>
      <c r="L112" s="2562"/>
      <c r="M112" s="2562"/>
      <c r="N112" s="2562"/>
      <c r="O112" s="2562"/>
      <c r="P112" s="2562"/>
      <c r="Q112" s="2562"/>
      <c r="R112" s="2562"/>
      <c r="S112" s="2562"/>
      <c r="T112" s="2562"/>
      <c r="U112" s="2562"/>
      <c r="V112" s="2562"/>
      <c r="W112" s="2562"/>
      <c r="X112" s="2562"/>
      <c r="Y112" s="2562"/>
      <c r="Z112" s="2562"/>
      <c r="AA112" s="2562"/>
      <c r="AB112" s="2562"/>
      <c r="AC112" s="2562"/>
      <c r="AD112" s="2562"/>
      <c r="AE112" s="2563"/>
    </row>
    <row r="113" spans="1:45" s="26" customFormat="1" x14ac:dyDescent="0.35">
      <c r="A113" s="1808">
        <f>A111+1</f>
        <v>79</v>
      </c>
      <c r="B113" s="1449" t="s">
        <v>5972</v>
      </c>
      <c r="C113" s="1450" t="s">
        <v>5981</v>
      </c>
      <c r="D113" s="215" t="s">
        <v>1763</v>
      </c>
      <c r="E113" s="382">
        <v>365</v>
      </c>
      <c r="F113" s="382">
        <v>3</v>
      </c>
      <c r="G113" s="282" t="s">
        <v>2243</v>
      </c>
      <c r="H113" s="282"/>
      <c r="I113" s="282"/>
      <c r="J113" s="282"/>
      <c r="K113" s="282"/>
      <c r="L113" s="282"/>
      <c r="M113" s="282"/>
      <c r="N113" s="282"/>
      <c r="O113" s="282"/>
      <c r="P113" s="282"/>
      <c r="Q113" s="282"/>
      <c r="R113" s="282"/>
      <c r="S113" s="282"/>
      <c r="T113" s="282"/>
      <c r="U113" s="282"/>
      <c r="V113" s="282"/>
      <c r="W113" s="282"/>
      <c r="X113" s="282"/>
      <c r="Y113" s="282"/>
      <c r="Z113" s="282"/>
      <c r="AA113" s="282"/>
      <c r="AB113" s="282"/>
      <c r="AC113" s="282"/>
      <c r="AD113" s="2573" t="s">
        <v>1399</v>
      </c>
      <c r="AE113" s="2574"/>
    </row>
    <row r="114" spans="1:45" s="26" customFormat="1" x14ac:dyDescent="0.35">
      <c r="A114" s="94">
        <f t="shared" si="6"/>
        <v>80</v>
      </c>
      <c r="B114" s="1451" t="s">
        <v>5973</v>
      </c>
      <c r="C114" s="114" t="s">
        <v>5982</v>
      </c>
      <c r="D114" s="44" t="s">
        <v>1781</v>
      </c>
      <c r="E114" s="91">
        <v>52</v>
      </c>
      <c r="F114" s="91">
        <v>3</v>
      </c>
      <c r="G114" s="1709"/>
      <c r="H114" s="1709" t="s">
        <v>2243</v>
      </c>
      <c r="I114" s="1709"/>
      <c r="J114" s="1709"/>
      <c r="K114" s="1709"/>
      <c r="L114" s="1709"/>
      <c r="M114" s="1709"/>
      <c r="N114" s="1709"/>
      <c r="O114" s="1709"/>
      <c r="P114" s="1709"/>
      <c r="Q114" s="1709"/>
      <c r="R114" s="1709"/>
      <c r="S114" s="1709"/>
      <c r="T114" s="1709"/>
      <c r="U114" s="1709"/>
      <c r="V114" s="1709"/>
      <c r="W114" s="1709"/>
      <c r="X114" s="1709"/>
      <c r="Y114" s="1709"/>
      <c r="Z114" s="1709"/>
      <c r="AA114" s="1709"/>
      <c r="AB114" s="1709"/>
      <c r="AC114" s="1709"/>
      <c r="AD114" s="2575" t="s">
        <v>1399</v>
      </c>
      <c r="AE114" s="2576"/>
    </row>
    <row r="115" spans="1:45" s="26" customFormat="1" ht="188.5" x14ac:dyDescent="0.35">
      <c r="A115" s="94">
        <f t="shared" si="6"/>
        <v>81</v>
      </c>
      <c r="B115" s="1451" t="s">
        <v>5974</v>
      </c>
      <c r="C115" s="2605" t="s">
        <v>5976</v>
      </c>
      <c r="D115" s="1452" t="s">
        <v>5928</v>
      </c>
      <c r="E115" s="91">
        <v>2</v>
      </c>
      <c r="F115" s="91">
        <v>3</v>
      </c>
      <c r="G115" s="1709"/>
      <c r="H115" s="1709"/>
      <c r="I115" s="1709"/>
      <c r="J115" s="1709"/>
      <c r="K115" s="1709"/>
      <c r="L115" s="1709"/>
      <c r="M115" s="1709"/>
      <c r="N115" s="1709"/>
      <c r="O115" s="1709"/>
      <c r="P115" s="1737" t="s">
        <v>2243</v>
      </c>
      <c r="Q115" s="1737"/>
      <c r="R115" s="1709"/>
      <c r="S115" s="1709"/>
      <c r="T115" s="1709"/>
      <c r="U115" s="1709"/>
      <c r="V115" s="1709"/>
      <c r="W115" s="1709"/>
      <c r="X115" s="1709"/>
      <c r="Y115" s="1709"/>
      <c r="Z115" s="1709"/>
      <c r="AA115" s="1709"/>
      <c r="AB115" s="1709"/>
      <c r="AC115" s="1709"/>
      <c r="AD115" s="476"/>
      <c r="AE115" s="841">
        <f>ROUND(AD115,2)*E115*F115</f>
        <v>0</v>
      </c>
    </row>
    <row r="116" spans="1:45" s="26" customFormat="1" ht="189" thickBot="1" x14ac:dyDescent="0.4">
      <c r="A116" s="1803">
        <f t="shared" si="6"/>
        <v>82</v>
      </c>
      <c r="B116" s="1453" t="s">
        <v>5975</v>
      </c>
      <c r="C116" s="2606"/>
      <c r="D116" s="1454" t="s">
        <v>1780</v>
      </c>
      <c r="E116" s="381">
        <v>2</v>
      </c>
      <c r="F116" s="381">
        <v>3</v>
      </c>
      <c r="G116" s="288"/>
      <c r="H116" s="288"/>
      <c r="I116" s="288"/>
      <c r="J116" s="288"/>
      <c r="K116" s="288"/>
      <c r="L116" s="288"/>
      <c r="M116" s="288"/>
      <c r="N116" s="288"/>
      <c r="O116" s="288"/>
      <c r="P116" s="600" t="s">
        <v>2243</v>
      </c>
      <c r="Q116" s="600"/>
      <c r="R116" s="288"/>
      <c r="S116" s="288"/>
      <c r="T116" s="288"/>
      <c r="U116" s="288"/>
      <c r="V116" s="288"/>
      <c r="W116" s="288"/>
      <c r="X116" s="288"/>
      <c r="Y116" s="288"/>
      <c r="Z116" s="288"/>
      <c r="AA116" s="288"/>
      <c r="AB116" s="288"/>
      <c r="AC116" s="288"/>
      <c r="AD116" s="1458"/>
      <c r="AE116" s="854">
        <f>ROUND(AD116,2)*E116*F116</f>
        <v>0</v>
      </c>
    </row>
    <row r="117" spans="1:45" s="16" customFormat="1" ht="15" thickBot="1" x14ac:dyDescent="0.4">
      <c r="A117" s="2561" t="s">
        <v>5935</v>
      </c>
      <c r="B117" s="2562"/>
      <c r="C117" s="2562"/>
      <c r="D117" s="2562"/>
      <c r="E117" s="2562"/>
      <c r="F117" s="2562"/>
      <c r="G117" s="2562"/>
      <c r="H117" s="2562"/>
      <c r="I117" s="2562"/>
      <c r="J117" s="2562"/>
      <c r="K117" s="2562"/>
      <c r="L117" s="2562"/>
      <c r="M117" s="2562"/>
      <c r="N117" s="2562"/>
      <c r="O117" s="2562"/>
      <c r="P117" s="2562"/>
      <c r="Q117" s="2562"/>
      <c r="R117" s="2562"/>
      <c r="S117" s="2562"/>
      <c r="T117" s="2562"/>
      <c r="U117" s="2562"/>
      <c r="V117" s="2562"/>
      <c r="W117" s="2562"/>
      <c r="X117" s="2562"/>
      <c r="Y117" s="2562"/>
      <c r="Z117" s="2562"/>
      <c r="AA117" s="2562"/>
      <c r="AB117" s="2562"/>
      <c r="AC117" s="2562"/>
      <c r="AD117" s="2562"/>
      <c r="AE117" s="2563"/>
      <c r="AF117" s="15"/>
      <c r="AG117" s="15"/>
      <c r="AH117" s="15"/>
      <c r="AI117" s="15"/>
      <c r="AJ117" s="15"/>
      <c r="AK117" s="15"/>
      <c r="AL117" s="15"/>
      <c r="AM117" s="15"/>
    </row>
    <row r="118" spans="1:45" s="16" customFormat="1" x14ac:dyDescent="0.35">
      <c r="A118" s="2571" t="s">
        <v>5955</v>
      </c>
      <c r="B118" s="2572"/>
      <c r="C118" s="2572"/>
      <c r="D118" s="2572"/>
      <c r="E118" s="736">
        <v>1</v>
      </c>
      <c r="F118" s="736">
        <v>4</v>
      </c>
      <c r="G118" s="465"/>
      <c r="H118" s="465"/>
      <c r="I118" s="465"/>
      <c r="J118" s="465"/>
      <c r="K118" s="465"/>
      <c r="L118" s="465"/>
      <c r="M118" s="465"/>
      <c r="N118" s="465"/>
      <c r="O118" s="465"/>
      <c r="P118" s="465" t="s">
        <v>763</v>
      </c>
      <c r="Q118" s="737"/>
      <c r="R118" s="737"/>
      <c r="S118" s="737"/>
      <c r="T118" s="737"/>
      <c r="U118" s="737"/>
      <c r="V118" s="737"/>
      <c r="W118" s="737"/>
      <c r="X118" s="737"/>
      <c r="Y118" s="737"/>
      <c r="Z118" s="737"/>
      <c r="AA118" s="737"/>
      <c r="AB118" s="737"/>
      <c r="AC118" s="737"/>
      <c r="AD118" s="1455"/>
      <c r="AE118" s="741">
        <f>ROUND(AD118,2)*F118*E118</f>
        <v>0</v>
      </c>
      <c r="AF118" s="15"/>
      <c r="AG118" s="15"/>
      <c r="AH118" s="15"/>
      <c r="AI118" s="15"/>
      <c r="AJ118" s="15"/>
      <c r="AK118" s="15"/>
      <c r="AL118" s="15"/>
      <c r="AM118" s="15"/>
    </row>
    <row r="119" spans="1:45" s="26" customFormat="1" x14ac:dyDescent="0.35">
      <c r="A119" s="289">
        <f>A116+1</f>
        <v>83</v>
      </c>
      <c r="B119" s="1752" t="s">
        <v>4892</v>
      </c>
      <c r="C119" s="2570" t="s">
        <v>5936</v>
      </c>
      <c r="D119" s="249" t="s">
        <v>5943</v>
      </c>
      <c r="E119" s="2566"/>
      <c r="F119" s="2566"/>
      <c r="G119" s="2566"/>
      <c r="H119" s="2566"/>
      <c r="I119" s="2566"/>
      <c r="J119" s="2566"/>
      <c r="K119" s="2566"/>
      <c r="L119" s="2566"/>
      <c r="M119" s="2566"/>
      <c r="N119" s="2566"/>
      <c r="O119" s="2566"/>
      <c r="P119" s="2566"/>
      <c r="Q119" s="2566"/>
      <c r="R119" s="2566"/>
      <c r="S119" s="2566"/>
      <c r="T119" s="2566"/>
      <c r="U119" s="2566"/>
      <c r="V119" s="2566"/>
      <c r="W119" s="2566"/>
      <c r="X119" s="2566"/>
      <c r="Y119" s="2566"/>
      <c r="Z119" s="2566"/>
      <c r="AA119" s="2566"/>
      <c r="AB119" s="2566"/>
      <c r="AC119" s="2566"/>
      <c r="AD119" s="2566"/>
      <c r="AE119" s="2567"/>
    </row>
    <row r="120" spans="1:45" s="26" customFormat="1" x14ac:dyDescent="0.35">
      <c r="A120" s="289">
        <f>A119+1</f>
        <v>84</v>
      </c>
      <c r="B120" s="1752" t="s">
        <v>4893</v>
      </c>
      <c r="C120" s="2570"/>
      <c r="D120" s="249" t="s">
        <v>5944</v>
      </c>
      <c r="E120" s="2566"/>
      <c r="F120" s="2566"/>
      <c r="G120" s="2566"/>
      <c r="H120" s="2566"/>
      <c r="I120" s="2566"/>
      <c r="J120" s="2566"/>
      <c r="K120" s="2566"/>
      <c r="L120" s="2566"/>
      <c r="M120" s="2566"/>
      <c r="N120" s="2566"/>
      <c r="O120" s="2566"/>
      <c r="P120" s="2566"/>
      <c r="Q120" s="2566"/>
      <c r="R120" s="2566"/>
      <c r="S120" s="2566"/>
      <c r="T120" s="2566"/>
      <c r="U120" s="2566"/>
      <c r="V120" s="2566"/>
      <c r="W120" s="2566"/>
      <c r="X120" s="2566"/>
      <c r="Y120" s="2566"/>
      <c r="Z120" s="2566"/>
      <c r="AA120" s="2566"/>
      <c r="AB120" s="2566"/>
      <c r="AC120" s="2566"/>
      <c r="AD120" s="2566"/>
      <c r="AE120" s="2567"/>
    </row>
    <row r="121" spans="1:45" s="26" customFormat="1" x14ac:dyDescent="0.35">
      <c r="A121" s="289">
        <f t="shared" ref="A121:A127" si="7">A120+1</f>
        <v>85</v>
      </c>
      <c r="B121" s="1752" t="s">
        <v>4894</v>
      </c>
      <c r="C121" s="2570"/>
      <c r="D121" s="249" t="s">
        <v>5945</v>
      </c>
      <c r="E121" s="2566"/>
      <c r="F121" s="2566"/>
      <c r="G121" s="2566"/>
      <c r="H121" s="2566"/>
      <c r="I121" s="2566"/>
      <c r="J121" s="2566"/>
      <c r="K121" s="2566"/>
      <c r="L121" s="2566"/>
      <c r="M121" s="2566"/>
      <c r="N121" s="2566"/>
      <c r="O121" s="2566"/>
      <c r="P121" s="2566"/>
      <c r="Q121" s="2566"/>
      <c r="R121" s="2566"/>
      <c r="S121" s="2566"/>
      <c r="T121" s="2566"/>
      <c r="U121" s="2566"/>
      <c r="V121" s="2566"/>
      <c r="W121" s="2566"/>
      <c r="X121" s="2566"/>
      <c r="Y121" s="2566"/>
      <c r="Z121" s="2566"/>
      <c r="AA121" s="2566"/>
      <c r="AB121" s="2566"/>
      <c r="AC121" s="2566"/>
      <c r="AD121" s="2566"/>
      <c r="AE121" s="2567"/>
    </row>
    <row r="122" spans="1:45" s="26" customFormat="1" x14ac:dyDescent="0.35">
      <c r="A122" s="289">
        <f t="shared" si="7"/>
        <v>86</v>
      </c>
      <c r="B122" s="1752" t="s">
        <v>4895</v>
      </c>
      <c r="C122" s="2570"/>
      <c r="D122" s="249" t="s">
        <v>5946</v>
      </c>
      <c r="E122" s="2566"/>
      <c r="F122" s="2566"/>
      <c r="G122" s="2566"/>
      <c r="H122" s="2566"/>
      <c r="I122" s="2566"/>
      <c r="J122" s="2566"/>
      <c r="K122" s="2566"/>
      <c r="L122" s="2566"/>
      <c r="M122" s="2566"/>
      <c r="N122" s="2566"/>
      <c r="O122" s="2566"/>
      <c r="P122" s="2566"/>
      <c r="Q122" s="2566"/>
      <c r="R122" s="2566"/>
      <c r="S122" s="2566"/>
      <c r="T122" s="2566"/>
      <c r="U122" s="2566"/>
      <c r="V122" s="2566"/>
      <c r="W122" s="2566"/>
      <c r="X122" s="2566"/>
      <c r="Y122" s="2566"/>
      <c r="Z122" s="2566"/>
      <c r="AA122" s="2566"/>
      <c r="AB122" s="2566"/>
      <c r="AC122" s="2566"/>
      <c r="AD122" s="2566"/>
      <c r="AE122" s="2567"/>
    </row>
    <row r="123" spans="1:45" s="26" customFormat="1" x14ac:dyDescent="0.35">
      <c r="A123" s="289">
        <f t="shared" si="7"/>
        <v>87</v>
      </c>
      <c r="B123" s="1752" t="s">
        <v>4896</v>
      </c>
      <c r="C123" s="2570"/>
      <c r="D123" s="249" t="s">
        <v>5947</v>
      </c>
      <c r="E123" s="2566"/>
      <c r="F123" s="2566"/>
      <c r="G123" s="2566"/>
      <c r="H123" s="2566"/>
      <c r="I123" s="2566"/>
      <c r="J123" s="2566"/>
      <c r="K123" s="2566"/>
      <c r="L123" s="2566"/>
      <c r="M123" s="2566"/>
      <c r="N123" s="2566"/>
      <c r="O123" s="2566"/>
      <c r="P123" s="2566"/>
      <c r="Q123" s="2566"/>
      <c r="R123" s="2566"/>
      <c r="S123" s="2566"/>
      <c r="T123" s="2566"/>
      <c r="U123" s="2566"/>
      <c r="V123" s="2566"/>
      <c r="W123" s="2566"/>
      <c r="X123" s="2566"/>
      <c r="Y123" s="2566"/>
      <c r="Z123" s="2566"/>
      <c r="AA123" s="2566"/>
      <c r="AB123" s="2566"/>
      <c r="AC123" s="2566"/>
      <c r="AD123" s="2566"/>
      <c r="AE123" s="2567"/>
      <c r="AS123" s="2066"/>
    </row>
    <row r="124" spans="1:45" s="26" customFormat="1" x14ac:dyDescent="0.35">
      <c r="A124" s="289">
        <f t="shared" si="7"/>
        <v>88</v>
      </c>
      <c r="B124" s="1752" t="s">
        <v>4897</v>
      </c>
      <c r="C124" s="2570"/>
      <c r="D124" s="27" t="s">
        <v>5948</v>
      </c>
      <c r="E124" s="2566"/>
      <c r="F124" s="2566"/>
      <c r="G124" s="2566"/>
      <c r="H124" s="2566"/>
      <c r="I124" s="2566"/>
      <c r="J124" s="2566"/>
      <c r="K124" s="2566"/>
      <c r="L124" s="2566"/>
      <c r="M124" s="2566"/>
      <c r="N124" s="2566"/>
      <c r="O124" s="2566"/>
      <c r="P124" s="2566"/>
      <c r="Q124" s="2566"/>
      <c r="R124" s="2566"/>
      <c r="S124" s="2566"/>
      <c r="T124" s="2566"/>
      <c r="U124" s="2566"/>
      <c r="V124" s="2566"/>
      <c r="W124" s="2566"/>
      <c r="X124" s="2566"/>
      <c r="Y124" s="2566"/>
      <c r="Z124" s="2566"/>
      <c r="AA124" s="2566"/>
      <c r="AB124" s="2566"/>
      <c r="AC124" s="2566"/>
      <c r="AD124" s="2566"/>
      <c r="AE124" s="2567"/>
      <c r="AS124" s="2066"/>
    </row>
    <row r="125" spans="1:45" s="26" customFormat="1" x14ac:dyDescent="0.35">
      <c r="A125" s="289">
        <f t="shared" si="7"/>
        <v>89</v>
      </c>
      <c r="B125" s="1752" t="s">
        <v>4898</v>
      </c>
      <c r="C125" s="2570"/>
      <c r="D125" s="709" t="s">
        <v>5949</v>
      </c>
      <c r="E125" s="2566"/>
      <c r="F125" s="2566"/>
      <c r="G125" s="2566"/>
      <c r="H125" s="2566"/>
      <c r="I125" s="2566"/>
      <c r="J125" s="2566"/>
      <c r="K125" s="2566"/>
      <c r="L125" s="2566"/>
      <c r="M125" s="2566"/>
      <c r="N125" s="2566"/>
      <c r="O125" s="2566"/>
      <c r="P125" s="2566"/>
      <c r="Q125" s="2566"/>
      <c r="R125" s="2566"/>
      <c r="S125" s="2566"/>
      <c r="T125" s="2566"/>
      <c r="U125" s="2566"/>
      <c r="V125" s="2566"/>
      <c r="W125" s="2566"/>
      <c r="X125" s="2566"/>
      <c r="Y125" s="2566"/>
      <c r="Z125" s="2566"/>
      <c r="AA125" s="2566"/>
      <c r="AB125" s="2566"/>
      <c r="AC125" s="2566"/>
      <c r="AD125" s="2566"/>
      <c r="AE125" s="2567"/>
    </row>
    <row r="126" spans="1:45" s="26" customFormat="1" x14ac:dyDescent="0.35">
      <c r="A126" s="289">
        <f t="shared" si="7"/>
        <v>90</v>
      </c>
      <c r="B126" s="1752" t="s">
        <v>4899</v>
      </c>
      <c r="C126" s="2570"/>
      <c r="D126" s="709" t="s">
        <v>2137</v>
      </c>
      <c r="E126" s="2566"/>
      <c r="F126" s="2566"/>
      <c r="G126" s="2566"/>
      <c r="H126" s="2566"/>
      <c r="I126" s="2566"/>
      <c r="J126" s="2566"/>
      <c r="K126" s="2566"/>
      <c r="L126" s="2566"/>
      <c r="M126" s="2566"/>
      <c r="N126" s="2566"/>
      <c r="O126" s="2566"/>
      <c r="P126" s="2566"/>
      <c r="Q126" s="2566"/>
      <c r="R126" s="2566"/>
      <c r="S126" s="2566"/>
      <c r="T126" s="2566"/>
      <c r="U126" s="2566"/>
      <c r="V126" s="2566"/>
      <c r="W126" s="2566"/>
      <c r="X126" s="2566"/>
      <c r="Y126" s="2566"/>
      <c r="Z126" s="2566"/>
      <c r="AA126" s="2566"/>
      <c r="AB126" s="2566"/>
      <c r="AC126" s="2566"/>
      <c r="AD126" s="2566"/>
      <c r="AE126" s="2567"/>
    </row>
    <row r="127" spans="1:45" s="71" customFormat="1" ht="15" thickBot="1" x14ac:dyDescent="0.4">
      <c r="A127" s="750">
        <f t="shared" si="7"/>
        <v>91</v>
      </c>
      <c r="B127" s="1753" t="s">
        <v>4900</v>
      </c>
      <c r="C127" s="751" t="s">
        <v>5716</v>
      </c>
      <c r="D127" s="563" t="s">
        <v>606</v>
      </c>
      <c r="E127" s="2624"/>
      <c r="F127" s="2625"/>
      <c r="G127" s="2625"/>
      <c r="H127" s="2625"/>
      <c r="I127" s="2625"/>
      <c r="J127" s="2625"/>
      <c r="K127" s="2625"/>
      <c r="L127" s="2625"/>
      <c r="M127" s="2625"/>
      <c r="N127" s="2625"/>
      <c r="O127" s="2625"/>
      <c r="P127" s="2625"/>
      <c r="Q127" s="2625"/>
      <c r="R127" s="2625"/>
      <c r="S127" s="2625"/>
      <c r="T127" s="2625"/>
      <c r="U127" s="2625"/>
      <c r="V127" s="2625"/>
      <c r="W127" s="2625"/>
      <c r="X127" s="2625"/>
      <c r="Y127" s="2625"/>
      <c r="Z127" s="2625"/>
      <c r="AA127" s="2625"/>
      <c r="AB127" s="2625"/>
      <c r="AC127" s="2625"/>
      <c r="AD127" s="2625"/>
      <c r="AE127" s="2626"/>
    </row>
    <row r="128" spans="1:45" s="71" customFormat="1" ht="15" thickBot="1" x14ac:dyDescent="0.4">
      <c r="A128" s="2598" t="s">
        <v>5986</v>
      </c>
      <c r="B128" s="2599"/>
      <c r="C128" s="2599"/>
      <c r="D128" s="2599"/>
      <c r="E128" s="2599"/>
      <c r="F128" s="2599"/>
      <c r="G128" s="2599"/>
      <c r="H128" s="2599"/>
      <c r="I128" s="2599"/>
      <c r="J128" s="2599"/>
      <c r="K128" s="2599"/>
      <c r="L128" s="2599"/>
      <c r="M128" s="2599"/>
      <c r="N128" s="2599"/>
      <c r="O128" s="2599"/>
      <c r="P128" s="2599"/>
      <c r="Q128" s="2599"/>
      <c r="R128" s="2599"/>
      <c r="S128" s="2599"/>
      <c r="T128" s="2599"/>
      <c r="U128" s="2599"/>
      <c r="V128" s="2599"/>
      <c r="W128" s="2599"/>
      <c r="X128" s="2599"/>
      <c r="Y128" s="2599"/>
      <c r="Z128" s="2599"/>
      <c r="AA128" s="2599"/>
      <c r="AB128" s="2599"/>
      <c r="AC128" s="2599"/>
      <c r="AD128" s="2599"/>
      <c r="AE128" s="2600"/>
    </row>
    <row r="129" spans="1:31" s="71" customFormat="1" x14ac:dyDescent="0.35">
      <c r="A129" s="819">
        <f>A127+1</f>
        <v>92</v>
      </c>
      <c r="B129" s="820" t="s">
        <v>5991</v>
      </c>
      <c r="C129" s="821" t="s">
        <v>5983</v>
      </c>
      <c r="D129" s="106" t="s">
        <v>2487</v>
      </c>
      <c r="E129" s="382">
        <v>52</v>
      </c>
      <c r="F129" s="382">
        <v>1</v>
      </c>
      <c r="G129" s="601"/>
      <c r="H129" s="601" t="s">
        <v>2243</v>
      </c>
      <c r="I129" s="601"/>
      <c r="J129" s="601"/>
      <c r="K129" s="282"/>
      <c r="L129" s="282"/>
      <c r="M129" s="282"/>
      <c r="N129" s="282"/>
      <c r="O129" s="282"/>
      <c r="P129" s="282"/>
      <c r="Q129" s="282"/>
      <c r="R129" s="282"/>
      <c r="S129" s="282"/>
      <c r="T129" s="282"/>
      <c r="U129" s="282"/>
      <c r="V129" s="282"/>
      <c r="W129" s="282"/>
      <c r="X129" s="282"/>
      <c r="Y129" s="282"/>
      <c r="Z129" s="282"/>
      <c r="AA129" s="282"/>
      <c r="AB129" s="282"/>
      <c r="AC129" s="487"/>
      <c r="AD129" s="2603" t="s">
        <v>5903</v>
      </c>
      <c r="AE129" s="2604"/>
    </row>
    <row r="130" spans="1:31" s="71" customFormat="1" x14ac:dyDescent="0.35">
      <c r="A130" s="289">
        <f t="shared" ref="A130:A155" si="8">A129+1</f>
        <v>93</v>
      </c>
      <c r="B130" s="818" t="s">
        <v>5992</v>
      </c>
      <c r="C130" s="2577" t="s">
        <v>2490</v>
      </c>
      <c r="D130" s="110" t="s">
        <v>2486</v>
      </c>
      <c r="E130" s="91">
        <v>0.5</v>
      </c>
      <c r="F130" s="91">
        <v>1</v>
      </c>
      <c r="G130" s="91"/>
      <c r="H130" s="91"/>
      <c r="I130" s="91"/>
      <c r="J130" s="91"/>
      <c r="K130" s="91"/>
      <c r="L130" s="91"/>
      <c r="M130" s="91"/>
      <c r="N130" s="41" t="s">
        <v>2243</v>
      </c>
      <c r="O130" s="91"/>
      <c r="P130" s="41" t="s">
        <v>2243</v>
      </c>
      <c r="Q130" s="91"/>
      <c r="R130" s="91"/>
      <c r="S130" s="91"/>
      <c r="T130" s="91"/>
      <c r="U130" s="91"/>
      <c r="V130" s="91"/>
      <c r="W130" s="91"/>
      <c r="X130" s="91"/>
      <c r="Y130" s="91"/>
      <c r="Z130" s="91"/>
      <c r="AA130" s="91"/>
      <c r="AB130" s="91"/>
      <c r="AC130" s="91"/>
      <c r="AD130" s="478"/>
      <c r="AE130" s="1822">
        <f>ROUND(AD130,2)*E130*F130</f>
        <v>0</v>
      </c>
    </row>
    <row r="131" spans="1:31" s="71" customFormat="1" x14ac:dyDescent="0.35">
      <c r="A131" s="289">
        <f t="shared" si="8"/>
        <v>94</v>
      </c>
      <c r="B131" s="818" t="s">
        <v>5993</v>
      </c>
      <c r="C131" s="2578"/>
      <c r="D131" s="110" t="s">
        <v>2485</v>
      </c>
      <c r="E131" s="2616"/>
      <c r="F131" s="2324"/>
      <c r="G131" s="2324"/>
      <c r="H131" s="2324"/>
      <c r="I131" s="2324"/>
      <c r="J131" s="2324"/>
      <c r="K131" s="2324"/>
      <c r="L131" s="2324"/>
      <c r="M131" s="2324"/>
      <c r="N131" s="2324"/>
      <c r="O131" s="2324"/>
      <c r="P131" s="2324"/>
      <c r="Q131" s="2324"/>
      <c r="R131" s="2324"/>
      <c r="S131" s="2324"/>
      <c r="T131" s="2324"/>
      <c r="U131" s="2324"/>
      <c r="V131" s="2324"/>
      <c r="W131" s="2324"/>
      <c r="X131" s="2324"/>
      <c r="Y131" s="2324"/>
      <c r="Z131" s="2324"/>
      <c r="AA131" s="2324"/>
      <c r="AB131" s="2324"/>
      <c r="AC131" s="2324"/>
      <c r="AD131" s="2324"/>
      <c r="AE131" s="2325"/>
    </row>
    <row r="132" spans="1:31" s="71" customFormat="1" ht="29" x14ac:dyDescent="0.35">
      <c r="A132" s="289">
        <f t="shared" si="8"/>
        <v>95</v>
      </c>
      <c r="B132" s="818" t="s">
        <v>5994</v>
      </c>
      <c r="C132" s="2578"/>
      <c r="D132" s="92" t="s">
        <v>2484</v>
      </c>
      <c r="E132" s="2617"/>
      <c r="F132" s="2618"/>
      <c r="G132" s="2618"/>
      <c r="H132" s="2618"/>
      <c r="I132" s="2618"/>
      <c r="J132" s="2618"/>
      <c r="K132" s="2618"/>
      <c r="L132" s="2618"/>
      <c r="M132" s="2618"/>
      <c r="N132" s="2618"/>
      <c r="O132" s="2618"/>
      <c r="P132" s="2618"/>
      <c r="Q132" s="2618"/>
      <c r="R132" s="2618"/>
      <c r="S132" s="2618"/>
      <c r="T132" s="2618"/>
      <c r="U132" s="2618"/>
      <c r="V132" s="2618"/>
      <c r="W132" s="2618"/>
      <c r="X132" s="2618"/>
      <c r="Y132" s="2618"/>
      <c r="Z132" s="2618"/>
      <c r="AA132" s="2618"/>
      <c r="AB132" s="2618"/>
      <c r="AC132" s="2618"/>
      <c r="AD132" s="2618"/>
      <c r="AE132" s="2328"/>
    </row>
    <row r="133" spans="1:31" s="71" customFormat="1" x14ac:dyDescent="0.35">
      <c r="A133" s="289">
        <f t="shared" si="8"/>
        <v>96</v>
      </c>
      <c r="B133" s="818" t="s">
        <v>5995</v>
      </c>
      <c r="C133" s="2578"/>
      <c r="D133" s="110" t="s">
        <v>2483</v>
      </c>
      <c r="E133" s="2617"/>
      <c r="F133" s="2618"/>
      <c r="G133" s="2618"/>
      <c r="H133" s="2618"/>
      <c r="I133" s="2618"/>
      <c r="J133" s="2618"/>
      <c r="K133" s="2618"/>
      <c r="L133" s="2618"/>
      <c r="M133" s="2618"/>
      <c r="N133" s="2618"/>
      <c r="O133" s="2618"/>
      <c r="P133" s="2618"/>
      <c r="Q133" s="2618"/>
      <c r="R133" s="2618"/>
      <c r="S133" s="2618"/>
      <c r="T133" s="2618"/>
      <c r="U133" s="2618"/>
      <c r="V133" s="2618"/>
      <c r="W133" s="2618"/>
      <c r="X133" s="2618"/>
      <c r="Y133" s="2618"/>
      <c r="Z133" s="2618"/>
      <c r="AA133" s="2618"/>
      <c r="AB133" s="2618"/>
      <c r="AC133" s="2618"/>
      <c r="AD133" s="2618"/>
      <c r="AE133" s="2328"/>
    </row>
    <row r="134" spans="1:31" s="71" customFormat="1" x14ac:dyDescent="0.35">
      <c r="A134" s="289">
        <f t="shared" si="8"/>
        <v>97</v>
      </c>
      <c r="B134" s="818" t="s">
        <v>5996</v>
      </c>
      <c r="C134" s="2579"/>
      <c r="D134" s="110" t="s">
        <v>2482</v>
      </c>
      <c r="E134" s="2619"/>
      <c r="F134" s="2620"/>
      <c r="G134" s="2620"/>
      <c r="H134" s="2620"/>
      <c r="I134" s="2620"/>
      <c r="J134" s="2620"/>
      <c r="K134" s="2620"/>
      <c r="L134" s="2620"/>
      <c r="M134" s="2620"/>
      <c r="N134" s="2620"/>
      <c r="O134" s="2620"/>
      <c r="P134" s="2620"/>
      <c r="Q134" s="2620"/>
      <c r="R134" s="2620"/>
      <c r="S134" s="2620"/>
      <c r="T134" s="2620"/>
      <c r="U134" s="2620"/>
      <c r="V134" s="2620"/>
      <c r="W134" s="2620"/>
      <c r="X134" s="2620"/>
      <c r="Y134" s="2620"/>
      <c r="Z134" s="2620"/>
      <c r="AA134" s="2620"/>
      <c r="AB134" s="2620"/>
      <c r="AC134" s="2620"/>
      <c r="AD134" s="2620"/>
      <c r="AE134" s="2621"/>
    </row>
    <row r="135" spans="1:31" s="71" customFormat="1" x14ac:dyDescent="0.35">
      <c r="A135" s="289">
        <f t="shared" si="8"/>
        <v>98</v>
      </c>
      <c r="B135" s="818" t="s">
        <v>5997</v>
      </c>
      <c r="C135" s="817" t="s">
        <v>2481</v>
      </c>
      <c r="D135" s="110" t="s">
        <v>2469</v>
      </c>
      <c r="E135" s="91">
        <v>52</v>
      </c>
      <c r="F135" s="91">
        <v>1</v>
      </c>
      <c r="G135" s="1737"/>
      <c r="H135" s="1737" t="s">
        <v>2243</v>
      </c>
      <c r="I135" s="1737"/>
      <c r="J135" s="1737"/>
      <c r="K135" s="1737"/>
      <c r="L135" s="1737"/>
      <c r="M135" s="1737"/>
      <c r="N135" s="1737"/>
      <c r="O135" s="1737"/>
      <c r="P135" s="1737"/>
      <c r="Q135" s="1737"/>
      <c r="R135" s="1737"/>
      <c r="S135" s="1737"/>
      <c r="T135" s="1737"/>
      <c r="U135" s="1737"/>
      <c r="V135" s="1737"/>
      <c r="W135" s="1737"/>
      <c r="X135" s="1737"/>
      <c r="Y135" s="1737"/>
      <c r="Z135" s="1737"/>
      <c r="AA135" s="1737"/>
      <c r="AB135" s="1737"/>
      <c r="AC135" s="600"/>
      <c r="AD135" s="2622" t="s">
        <v>5903</v>
      </c>
      <c r="AE135" s="2615"/>
    </row>
    <row r="136" spans="1:31" s="71" customFormat="1" ht="29" x14ac:dyDescent="0.35">
      <c r="A136" s="289">
        <f t="shared" si="8"/>
        <v>99</v>
      </c>
      <c r="B136" s="818" t="s">
        <v>5998</v>
      </c>
      <c r="C136" s="2577" t="s">
        <v>5989</v>
      </c>
      <c r="D136" s="92" t="s">
        <v>2468</v>
      </c>
      <c r="E136" s="91">
        <v>0.5</v>
      </c>
      <c r="F136" s="91">
        <v>1</v>
      </c>
      <c r="G136" s="1737"/>
      <c r="H136" s="1737"/>
      <c r="I136" s="1737"/>
      <c r="J136" s="1737"/>
      <c r="K136" s="1737"/>
      <c r="L136" s="1737"/>
      <c r="M136" s="1737"/>
      <c r="N136" s="1737" t="s">
        <v>2243</v>
      </c>
      <c r="O136" s="1737"/>
      <c r="P136" s="1737" t="s">
        <v>2243</v>
      </c>
      <c r="Q136" s="1737"/>
      <c r="R136" s="1737"/>
      <c r="S136" s="1737"/>
      <c r="T136" s="1737"/>
      <c r="U136" s="1737"/>
      <c r="V136" s="1737"/>
      <c r="W136" s="1737"/>
      <c r="X136" s="1737"/>
      <c r="Y136" s="1737"/>
      <c r="Z136" s="1737"/>
      <c r="AA136" s="1737"/>
      <c r="AB136" s="1737"/>
      <c r="AC136" s="1737"/>
      <c r="AD136" s="478"/>
      <c r="AE136" s="1822">
        <f t="shared" ref="AE136" si="9">ROUND(AD136,2)*E136*F136</f>
        <v>0</v>
      </c>
    </row>
    <row r="137" spans="1:31" s="71" customFormat="1" x14ac:dyDescent="0.35">
      <c r="A137" s="289">
        <f t="shared" si="8"/>
        <v>100</v>
      </c>
      <c r="B137" s="818" t="s">
        <v>5999</v>
      </c>
      <c r="C137" s="2578"/>
      <c r="D137" s="92" t="s">
        <v>2480</v>
      </c>
      <c r="E137" s="2616"/>
      <c r="F137" s="2324"/>
      <c r="G137" s="2324"/>
      <c r="H137" s="2324"/>
      <c r="I137" s="2324"/>
      <c r="J137" s="2324"/>
      <c r="K137" s="2324"/>
      <c r="L137" s="2324"/>
      <c r="M137" s="2324"/>
      <c r="N137" s="2324"/>
      <c r="O137" s="2324"/>
      <c r="P137" s="2324"/>
      <c r="Q137" s="2324"/>
      <c r="R137" s="2324"/>
      <c r="S137" s="2324"/>
      <c r="T137" s="2324"/>
      <c r="U137" s="2324"/>
      <c r="V137" s="2324"/>
      <c r="W137" s="2324"/>
      <c r="X137" s="2324"/>
      <c r="Y137" s="2324"/>
      <c r="Z137" s="2324"/>
      <c r="AA137" s="2324"/>
      <c r="AB137" s="2324"/>
      <c r="AC137" s="2324"/>
      <c r="AD137" s="2324"/>
      <c r="AE137" s="2325"/>
    </row>
    <row r="138" spans="1:31" s="71" customFormat="1" ht="29" x14ac:dyDescent="0.35">
      <c r="A138" s="289">
        <f t="shared" si="8"/>
        <v>101</v>
      </c>
      <c r="B138" s="818" t="s">
        <v>6000</v>
      </c>
      <c r="C138" s="2578"/>
      <c r="D138" s="92" t="s">
        <v>2478</v>
      </c>
      <c r="E138" s="2617"/>
      <c r="F138" s="2618"/>
      <c r="G138" s="2618"/>
      <c r="H138" s="2618"/>
      <c r="I138" s="2618"/>
      <c r="J138" s="2618"/>
      <c r="K138" s="2618"/>
      <c r="L138" s="2618"/>
      <c r="M138" s="2618"/>
      <c r="N138" s="2618"/>
      <c r="O138" s="2618"/>
      <c r="P138" s="2618"/>
      <c r="Q138" s="2618"/>
      <c r="R138" s="2618"/>
      <c r="S138" s="2618"/>
      <c r="T138" s="2618"/>
      <c r="U138" s="2618"/>
      <c r="V138" s="2618"/>
      <c r="W138" s="2618"/>
      <c r="X138" s="2618"/>
      <c r="Y138" s="2618"/>
      <c r="Z138" s="2618"/>
      <c r="AA138" s="2618"/>
      <c r="AB138" s="2618"/>
      <c r="AC138" s="2618"/>
      <c r="AD138" s="2618"/>
      <c r="AE138" s="2328"/>
    </row>
    <row r="139" spans="1:31" s="71" customFormat="1" x14ac:dyDescent="0.35">
      <c r="A139" s="289">
        <f t="shared" si="8"/>
        <v>102</v>
      </c>
      <c r="B139" s="818" t="s">
        <v>6001</v>
      </c>
      <c r="C139" s="2578"/>
      <c r="D139" s="92" t="s">
        <v>2475</v>
      </c>
      <c r="E139" s="2617"/>
      <c r="F139" s="2618"/>
      <c r="G139" s="2618"/>
      <c r="H139" s="2618"/>
      <c r="I139" s="2618"/>
      <c r="J139" s="2618"/>
      <c r="K139" s="2618"/>
      <c r="L139" s="2618"/>
      <c r="M139" s="2618"/>
      <c r="N139" s="2618"/>
      <c r="O139" s="2618"/>
      <c r="P139" s="2618"/>
      <c r="Q139" s="2618"/>
      <c r="R139" s="2618"/>
      <c r="S139" s="2618"/>
      <c r="T139" s="2618"/>
      <c r="U139" s="2618"/>
      <c r="V139" s="2618"/>
      <c r="W139" s="2618"/>
      <c r="X139" s="2618"/>
      <c r="Y139" s="2618"/>
      <c r="Z139" s="2618"/>
      <c r="AA139" s="2618"/>
      <c r="AB139" s="2618"/>
      <c r="AC139" s="2618"/>
      <c r="AD139" s="2618"/>
      <c r="AE139" s="2328"/>
    </row>
    <row r="140" spans="1:31" s="71" customFormat="1" x14ac:dyDescent="0.35">
      <c r="A140" s="289">
        <f t="shared" si="8"/>
        <v>103</v>
      </c>
      <c r="B140" s="818" t="s">
        <v>6002</v>
      </c>
      <c r="C140" s="2578"/>
      <c r="D140" s="814" t="s">
        <v>5987</v>
      </c>
      <c r="E140" s="2617"/>
      <c r="F140" s="2618"/>
      <c r="G140" s="2618"/>
      <c r="H140" s="2618"/>
      <c r="I140" s="2618"/>
      <c r="J140" s="2618"/>
      <c r="K140" s="2618"/>
      <c r="L140" s="2618"/>
      <c r="M140" s="2618"/>
      <c r="N140" s="2618"/>
      <c r="O140" s="2618"/>
      <c r="P140" s="2618"/>
      <c r="Q140" s="2618"/>
      <c r="R140" s="2618"/>
      <c r="S140" s="2618"/>
      <c r="T140" s="2618"/>
      <c r="U140" s="2618"/>
      <c r="V140" s="2618"/>
      <c r="W140" s="2618"/>
      <c r="X140" s="2618"/>
      <c r="Y140" s="2618"/>
      <c r="Z140" s="2618"/>
      <c r="AA140" s="2618"/>
      <c r="AB140" s="2618"/>
      <c r="AC140" s="2618"/>
      <c r="AD140" s="2618"/>
      <c r="AE140" s="2328"/>
    </row>
    <row r="141" spans="1:31" s="71" customFormat="1" x14ac:dyDescent="0.35">
      <c r="A141" s="289">
        <f t="shared" si="8"/>
        <v>104</v>
      </c>
      <c r="B141" s="818" t="s">
        <v>6003</v>
      </c>
      <c r="C141" s="2578"/>
      <c r="D141" s="110" t="s">
        <v>2473</v>
      </c>
      <c r="E141" s="2617"/>
      <c r="F141" s="2618"/>
      <c r="G141" s="2618"/>
      <c r="H141" s="2618"/>
      <c r="I141" s="2618"/>
      <c r="J141" s="2618"/>
      <c r="K141" s="2618"/>
      <c r="L141" s="2618"/>
      <c r="M141" s="2618"/>
      <c r="N141" s="2618"/>
      <c r="O141" s="2618"/>
      <c r="P141" s="2618"/>
      <c r="Q141" s="2618"/>
      <c r="R141" s="2618"/>
      <c r="S141" s="2618"/>
      <c r="T141" s="2618"/>
      <c r="U141" s="2618"/>
      <c r="V141" s="2618"/>
      <c r="W141" s="2618"/>
      <c r="X141" s="2618"/>
      <c r="Y141" s="2618"/>
      <c r="Z141" s="2618"/>
      <c r="AA141" s="2618"/>
      <c r="AB141" s="2618"/>
      <c r="AC141" s="2618"/>
      <c r="AD141" s="2618"/>
      <c r="AE141" s="2328"/>
    </row>
    <row r="142" spans="1:31" s="71" customFormat="1" x14ac:dyDescent="0.35">
      <c r="A142" s="289">
        <f t="shared" si="8"/>
        <v>105</v>
      </c>
      <c r="B142" s="818" t="s">
        <v>6004</v>
      </c>
      <c r="C142" s="2579"/>
      <c r="D142" s="110" t="s">
        <v>2464</v>
      </c>
      <c r="E142" s="2619"/>
      <c r="F142" s="2620"/>
      <c r="G142" s="2620"/>
      <c r="H142" s="2620"/>
      <c r="I142" s="2620"/>
      <c r="J142" s="2620"/>
      <c r="K142" s="2620"/>
      <c r="L142" s="2620"/>
      <c r="M142" s="2620"/>
      <c r="N142" s="2620"/>
      <c r="O142" s="2620"/>
      <c r="P142" s="2620"/>
      <c r="Q142" s="2620"/>
      <c r="R142" s="2620"/>
      <c r="S142" s="2620"/>
      <c r="T142" s="2620"/>
      <c r="U142" s="2620"/>
      <c r="V142" s="2620"/>
      <c r="W142" s="2620"/>
      <c r="X142" s="2620"/>
      <c r="Y142" s="2620"/>
      <c r="Z142" s="2620"/>
      <c r="AA142" s="2620"/>
      <c r="AB142" s="2620"/>
      <c r="AC142" s="2620"/>
      <c r="AD142" s="2620"/>
      <c r="AE142" s="2621"/>
    </row>
    <row r="143" spans="1:31" s="71" customFormat="1" x14ac:dyDescent="0.35">
      <c r="A143" s="289">
        <f t="shared" si="8"/>
        <v>106</v>
      </c>
      <c r="B143" s="818" t="s">
        <v>6005</v>
      </c>
      <c r="C143" s="817" t="s">
        <v>5984</v>
      </c>
      <c r="D143" s="110" t="s">
        <v>2469</v>
      </c>
      <c r="E143" s="91">
        <v>52</v>
      </c>
      <c r="F143" s="91">
        <v>1</v>
      </c>
      <c r="G143" s="1737"/>
      <c r="H143" s="1737" t="s">
        <v>2243</v>
      </c>
      <c r="I143" s="1737"/>
      <c r="J143" s="1737"/>
      <c r="K143" s="1737"/>
      <c r="L143" s="1737"/>
      <c r="M143" s="1737"/>
      <c r="N143" s="1737"/>
      <c r="O143" s="1737"/>
      <c r="P143" s="1737"/>
      <c r="Q143" s="1737"/>
      <c r="R143" s="1737"/>
      <c r="S143" s="1737"/>
      <c r="T143" s="1737"/>
      <c r="U143" s="1737"/>
      <c r="V143" s="1737"/>
      <c r="W143" s="1737"/>
      <c r="X143" s="1737"/>
      <c r="Y143" s="1737"/>
      <c r="Z143" s="1737"/>
      <c r="AA143" s="1737"/>
      <c r="AB143" s="600"/>
      <c r="AC143" s="600"/>
      <c r="AD143" s="2622" t="s">
        <v>5903</v>
      </c>
      <c r="AE143" s="2615"/>
    </row>
    <row r="144" spans="1:31" s="71" customFormat="1" ht="29" x14ac:dyDescent="0.35">
      <c r="A144" s="289">
        <f t="shared" si="8"/>
        <v>107</v>
      </c>
      <c r="B144" s="818" t="s">
        <v>6006</v>
      </c>
      <c r="C144" s="2577" t="s">
        <v>5985</v>
      </c>
      <c r="D144" s="92" t="s">
        <v>2468</v>
      </c>
      <c r="E144" s="91">
        <v>0.5</v>
      </c>
      <c r="F144" s="91">
        <v>1</v>
      </c>
      <c r="G144" s="1737"/>
      <c r="H144" s="1737"/>
      <c r="I144" s="1737"/>
      <c r="J144" s="1737"/>
      <c r="K144" s="1737"/>
      <c r="L144" s="1737"/>
      <c r="M144" s="1737"/>
      <c r="N144" s="1737" t="s">
        <v>2243</v>
      </c>
      <c r="O144" s="1737"/>
      <c r="P144" s="1737" t="s">
        <v>2243</v>
      </c>
      <c r="Q144" s="1737"/>
      <c r="R144" s="1737"/>
      <c r="S144" s="1737"/>
      <c r="T144" s="1737"/>
      <c r="U144" s="1737"/>
      <c r="V144" s="1737"/>
      <c r="W144" s="1737"/>
      <c r="X144" s="1737"/>
      <c r="Y144" s="1737"/>
      <c r="Z144" s="1737"/>
      <c r="AA144" s="1737"/>
      <c r="AB144" s="1737"/>
      <c r="AC144" s="1737"/>
      <c r="AD144" s="478"/>
      <c r="AE144" s="1822">
        <f>ROUND(AD144,2)*E144*F144</f>
        <v>0</v>
      </c>
    </row>
    <row r="145" spans="1:31" s="71" customFormat="1" x14ac:dyDescent="0.35">
      <c r="A145" s="289">
        <f t="shared" si="8"/>
        <v>108</v>
      </c>
      <c r="B145" s="818" t="s">
        <v>6007</v>
      </c>
      <c r="C145" s="2578"/>
      <c r="D145" s="814" t="s">
        <v>5987</v>
      </c>
      <c r="E145" s="2616"/>
      <c r="F145" s="2324"/>
      <c r="G145" s="2324"/>
      <c r="H145" s="2324"/>
      <c r="I145" s="2324"/>
      <c r="J145" s="2324"/>
      <c r="K145" s="2324"/>
      <c r="L145" s="2324"/>
      <c r="M145" s="2324"/>
      <c r="N145" s="2324"/>
      <c r="O145" s="2324"/>
      <c r="P145" s="2324"/>
      <c r="Q145" s="2324"/>
      <c r="R145" s="2324"/>
      <c r="S145" s="2324"/>
      <c r="T145" s="2324"/>
      <c r="U145" s="2324"/>
      <c r="V145" s="2324"/>
      <c r="W145" s="2324"/>
      <c r="X145" s="2324"/>
      <c r="Y145" s="2324"/>
      <c r="Z145" s="2324"/>
      <c r="AA145" s="2324"/>
      <c r="AB145" s="2324"/>
      <c r="AC145" s="2324"/>
      <c r="AD145" s="2324"/>
      <c r="AE145" s="2325"/>
    </row>
    <row r="146" spans="1:31" s="71" customFormat="1" ht="29" x14ac:dyDescent="0.35">
      <c r="A146" s="289">
        <f t="shared" si="8"/>
        <v>109</v>
      </c>
      <c r="B146" s="818" t="s">
        <v>6008</v>
      </c>
      <c r="C146" s="2578"/>
      <c r="D146" s="92" t="s">
        <v>2466</v>
      </c>
      <c r="E146" s="2617"/>
      <c r="F146" s="2618"/>
      <c r="G146" s="2618"/>
      <c r="H146" s="2618"/>
      <c r="I146" s="2618"/>
      <c r="J146" s="2618"/>
      <c r="K146" s="2618"/>
      <c r="L146" s="2618"/>
      <c r="M146" s="2618"/>
      <c r="N146" s="2618"/>
      <c r="O146" s="2618"/>
      <c r="P146" s="2618"/>
      <c r="Q146" s="2618"/>
      <c r="R146" s="2618"/>
      <c r="S146" s="2618"/>
      <c r="T146" s="2618"/>
      <c r="U146" s="2618"/>
      <c r="V146" s="2618"/>
      <c r="W146" s="2618"/>
      <c r="X146" s="2618"/>
      <c r="Y146" s="2618"/>
      <c r="Z146" s="2618"/>
      <c r="AA146" s="2618"/>
      <c r="AB146" s="2618"/>
      <c r="AC146" s="2618"/>
      <c r="AD146" s="2618"/>
      <c r="AE146" s="2328"/>
    </row>
    <row r="147" spans="1:31" s="71" customFormat="1" x14ac:dyDescent="0.35">
      <c r="A147" s="289">
        <f t="shared" si="8"/>
        <v>110</v>
      </c>
      <c r="B147" s="818" t="s">
        <v>6009</v>
      </c>
      <c r="C147" s="2578"/>
      <c r="D147" s="110" t="s">
        <v>2465</v>
      </c>
      <c r="E147" s="2617"/>
      <c r="F147" s="2618"/>
      <c r="G147" s="2618"/>
      <c r="H147" s="2618"/>
      <c r="I147" s="2618"/>
      <c r="J147" s="2618"/>
      <c r="K147" s="2618"/>
      <c r="L147" s="2618"/>
      <c r="M147" s="2618"/>
      <c r="N147" s="2618"/>
      <c r="O147" s="2618"/>
      <c r="P147" s="2618"/>
      <c r="Q147" s="2618"/>
      <c r="R147" s="2618"/>
      <c r="S147" s="2618"/>
      <c r="T147" s="2618"/>
      <c r="U147" s="2618"/>
      <c r="V147" s="2618"/>
      <c r="W147" s="2618"/>
      <c r="X147" s="2618"/>
      <c r="Y147" s="2618"/>
      <c r="Z147" s="2618"/>
      <c r="AA147" s="2618"/>
      <c r="AB147" s="2618"/>
      <c r="AC147" s="2618"/>
      <c r="AD147" s="2618"/>
      <c r="AE147" s="2328"/>
    </row>
    <row r="148" spans="1:31" s="71" customFormat="1" x14ac:dyDescent="0.35">
      <c r="A148" s="289">
        <f t="shared" si="8"/>
        <v>111</v>
      </c>
      <c r="B148" s="818" t="s">
        <v>6010</v>
      </c>
      <c r="C148" s="2579"/>
      <c r="D148" s="110" t="s">
        <v>2464</v>
      </c>
      <c r="E148" s="2619"/>
      <c r="F148" s="2620"/>
      <c r="G148" s="2620"/>
      <c r="H148" s="2620"/>
      <c r="I148" s="2620"/>
      <c r="J148" s="2620"/>
      <c r="K148" s="2620"/>
      <c r="L148" s="2620"/>
      <c r="M148" s="2620"/>
      <c r="N148" s="2620"/>
      <c r="O148" s="2620"/>
      <c r="P148" s="2620"/>
      <c r="Q148" s="2620"/>
      <c r="R148" s="2620"/>
      <c r="S148" s="2620"/>
      <c r="T148" s="2620"/>
      <c r="U148" s="2620"/>
      <c r="V148" s="2620"/>
      <c r="W148" s="2620"/>
      <c r="X148" s="2620"/>
      <c r="Y148" s="2620"/>
      <c r="Z148" s="2620"/>
      <c r="AA148" s="2620"/>
      <c r="AB148" s="2620"/>
      <c r="AC148" s="2620"/>
      <c r="AD148" s="2620"/>
      <c r="AE148" s="2621"/>
    </row>
    <row r="149" spans="1:31" s="71" customFormat="1" x14ac:dyDescent="0.35">
      <c r="A149" s="289">
        <f t="shared" si="8"/>
        <v>112</v>
      </c>
      <c r="B149" s="818" t="s">
        <v>6011</v>
      </c>
      <c r="C149" s="817" t="s">
        <v>2462</v>
      </c>
      <c r="D149" s="108" t="s">
        <v>1763</v>
      </c>
      <c r="E149" s="91">
        <v>52</v>
      </c>
      <c r="F149" s="91">
        <v>1</v>
      </c>
      <c r="G149" s="1737"/>
      <c r="H149" s="1737" t="s">
        <v>2243</v>
      </c>
      <c r="I149" s="1737"/>
      <c r="J149" s="1737"/>
      <c r="K149" s="1737"/>
      <c r="L149" s="1737"/>
      <c r="M149" s="1737"/>
      <c r="N149" s="1737"/>
      <c r="O149" s="1737"/>
      <c r="P149" s="1737"/>
      <c r="Q149" s="1737"/>
      <c r="R149" s="1737"/>
      <c r="S149" s="1737"/>
      <c r="T149" s="1737"/>
      <c r="U149" s="1737"/>
      <c r="V149" s="1737"/>
      <c r="W149" s="1737"/>
      <c r="X149" s="1737"/>
      <c r="Y149" s="1737"/>
      <c r="Z149" s="1737"/>
      <c r="AA149" s="1737"/>
      <c r="AB149" s="1737"/>
      <c r="AC149" s="1737"/>
      <c r="AD149" s="2623" t="s">
        <v>5903</v>
      </c>
      <c r="AE149" s="2615"/>
    </row>
    <row r="150" spans="1:31" s="71" customFormat="1" x14ac:dyDescent="0.35">
      <c r="A150" s="289">
        <f t="shared" si="8"/>
        <v>113</v>
      </c>
      <c r="B150" s="818" t="s">
        <v>6012</v>
      </c>
      <c r="C150" s="2580" t="s">
        <v>5990</v>
      </c>
      <c r="D150" s="108" t="s">
        <v>1762</v>
      </c>
      <c r="E150" s="91">
        <v>0.5</v>
      </c>
      <c r="F150" s="91">
        <v>1</v>
      </c>
      <c r="G150" s="1737"/>
      <c r="H150" s="1737"/>
      <c r="I150" s="1737"/>
      <c r="J150" s="1737"/>
      <c r="K150" s="1737"/>
      <c r="L150" s="1737"/>
      <c r="M150" s="1737"/>
      <c r="N150" s="1737" t="s">
        <v>2243</v>
      </c>
      <c r="O150" s="1737"/>
      <c r="P150" s="1737" t="s">
        <v>2243</v>
      </c>
      <c r="Q150" s="1737"/>
      <c r="R150" s="1737"/>
      <c r="S150" s="1737"/>
      <c r="T150" s="1737"/>
      <c r="U150" s="1737"/>
      <c r="V150" s="1737"/>
      <c r="W150" s="1737"/>
      <c r="X150" s="1737"/>
      <c r="Y150" s="1737"/>
      <c r="Z150" s="1737"/>
      <c r="AA150" s="1737"/>
      <c r="AB150" s="1737"/>
      <c r="AC150" s="600"/>
      <c r="AD150" s="476"/>
      <c r="AE150" s="1822">
        <f>ROUND(AD150,2)*E150*F150</f>
        <v>0</v>
      </c>
    </row>
    <row r="151" spans="1:31" s="71" customFormat="1" x14ac:dyDescent="0.35">
      <c r="A151" s="289">
        <f t="shared" si="8"/>
        <v>114</v>
      </c>
      <c r="B151" s="818" t="s">
        <v>6013</v>
      </c>
      <c r="C151" s="2578"/>
      <c r="D151" s="107" t="s">
        <v>1767</v>
      </c>
      <c r="E151" s="2616"/>
      <c r="F151" s="2324"/>
      <c r="G151" s="2324"/>
      <c r="H151" s="2324"/>
      <c r="I151" s="2324"/>
      <c r="J151" s="2324"/>
      <c r="K151" s="2324"/>
      <c r="L151" s="2324"/>
      <c r="M151" s="2324"/>
      <c r="N151" s="2324"/>
      <c r="O151" s="2324"/>
      <c r="P151" s="2324"/>
      <c r="Q151" s="2324"/>
      <c r="R151" s="2324"/>
      <c r="S151" s="2324"/>
      <c r="T151" s="2324"/>
      <c r="U151" s="2324"/>
      <c r="V151" s="2324"/>
      <c r="W151" s="2324"/>
      <c r="X151" s="2324"/>
      <c r="Y151" s="2324"/>
      <c r="Z151" s="2324"/>
      <c r="AA151" s="2324"/>
      <c r="AB151" s="2324"/>
      <c r="AC151" s="2324"/>
      <c r="AD151" s="2324"/>
      <c r="AE151" s="2325"/>
    </row>
    <row r="152" spans="1:31" s="71" customFormat="1" x14ac:dyDescent="0.35">
      <c r="A152" s="289">
        <f t="shared" si="8"/>
        <v>115</v>
      </c>
      <c r="B152" s="818" t="s">
        <v>6014</v>
      </c>
      <c r="C152" s="2578"/>
      <c r="D152" s="107" t="s">
        <v>101</v>
      </c>
      <c r="E152" s="2617"/>
      <c r="F152" s="2618"/>
      <c r="G152" s="2618"/>
      <c r="H152" s="2618"/>
      <c r="I152" s="2618"/>
      <c r="J152" s="2618"/>
      <c r="K152" s="2618"/>
      <c r="L152" s="2618"/>
      <c r="M152" s="2618"/>
      <c r="N152" s="2618"/>
      <c r="O152" s="2618"/>
      <c r="P152" s="2618"/>
      <c r="Q152" s="2618"/>
      <c r="R152" s="2618"/>
      <c r="S152" s="2618"/>
      <c r="T152" s="2618"/>
      <c r="U152" s="2618"/>
      <c r="V152" s="2618"/>
      <c r="W152" s="2618"/>
      <c r="X152" s="2618"/>
      <c r="Y152" s="2618"/>
      <c r="Z152" s="2618"/>
      <c r="AA152" s="2618"/>
      <c r="AB152" s="2618"/>
      <c r="AC152" s="2618"/>
      <c r="AD152" s="2618"/>
      <c r="AE152" s="2328"/>
    </row>
    <row r="153" spans="1:31" s="71" customFormat="1" ht="29" x14ac:dyDescent="0.35">
      <c r="A153" s="289">
        <f t="shared" si="8"/>
        <v>116</v>
      </c>
      <c r="B153" s="818" t="s">
        <v>6015</v>
      </c>
      <c r="C153" s="2578"/>
      <c r="D153" s="108" t="s">
        <v>1805</v>
      </c>
      <c r="E153" s="2619"/>
      <c r="F153" s="2620"/>
      <c r="G153" s="2620"/>
      <c r="H153" s="2620"/>
      <c r="I153" s="2620"/>
      <c r="J153" s="2620"/>
      <c r="K153" s="2620"/>
      <c r="L153" s="2620"/>
      <c r="M153" s="2620"/>
      <c r="N153" s="2620"/>
      <c r="O153" s="2620"/>
      <c r="P153" s="2620"/>
      <c r="Q153" s="2620"/>
      <c r="R153" s="2620"/>
      <c r="S153" s="2620"/>
      <c r="T153" s="2620"/>
      <c r="U153" s="2620"/>
      <c r="V153" s="2620"/>
      <c r="W153" s="2620"/>
      <c r="X153" s="2620"/>
      <c r="Y153" s="2620"/>
      <c r="Z153" s="2620"/>
      <c r="AA153" s="2620"/>
      <c r="AB153" s="2620"/>
      <c r="AC153" s="2620"/>
      <c r="AD153" s="2620"/>
      <c r="AE153" s="2621"/>
    </row>
    <row r="154" spans="1:31" s="71" customFormat="1" ht="29" x14ac:dyDescent="0.35">
      <c r="A154" s="289">
        <f t="shared" si="8"/>
        <v>117</v>
      </c>
      <c r="B154" s="818" t="s">
        <v>6016</v>
      </c>
      <c r="C154" s="2579"/>
      <c r="D154" s="108" t="s">
        <v>3867</v>
      </c>
      <c r="E154" s="91">
        <v>2</v>
      </c>
      <c r="F154" s="91">
        <v>1</v>
      </c>
      <c r="G154" s="1737"/>
      <c r="H154" s="1737"/>
      <c r="I154" s="1737"/>
      <c r="J154" s="1737"/>
      <c r="K154" s="1737"/>
      <c r="L154" s="1737" t="s">
        <v>2243</v>
      </c>
      <c r="M154" s="1737"/>
      <c r="N154" s="1737"/>
      <c r="O154" s="1737"/>
      <c r="P154" s="1737" t="s">
        <v>2243</v>
      </c>
      <c r="Q154" s="1737" t="s">
        <v>2243</v>
      </c>
      <c r="R154" s="1737"/>
      <c r="S154" s="1737"/>
      <c r="T154" s="1737"/>
      <c r="U154" s="1737"/>
      <c r="V154" s="1737"/>
      <c r="W154" s="1737"/>
      <c r="X154" s="1737"/>
      <c r="Y154" s="1737"/>
      <c r="Z154" s="1737"/>
      <c r="AA154" s="1737"/>
      <c r="AB154" s="1737"/>
      <c r="AC154" s="1737"/>
      <c r="AD154" s="2603" t="s">
        <v>5903</v>
      </c>
      <c r="AE154" s="2615"/>
    </row>
    <row r="155" spans="1:31" s="71" customFormat="1" ht="15" thickBot="1" x14ac:dyDescent="0.4">
      <c r="A155" s="750">
        <f t="shared" si="8"/>
        <v>118</v>
      </c>
      <c r="B155" s="822" t="s">
        <v>6017</v>
      </c>
      <c r="C155" s="816" t="s">
        <v>5716</v>
      </c>
      <c r="D155" s="815" t="s">
        <v>1802</v>
      </c>
      <c r="E155" s="90">
        <v>0.5</v>
      </c>
      <c r="F155" s="90">
        <v>1</v>
      </c>
      <c r="G155" s="1739"/>
      <c r="H155" s="1739"/>
      <c r="I155" s="1739"/>
      <c r="J155" s="1739"/>
      <c r="K155" s="1739"/>
      <c r="L155" s="1739"/>
      <c r="M155" s="1739"/>
      <c r="N155" s="1739" t="s">
        <v>2243</v>
      </c>
      <c r="O155" s="1739"/>
      <c r="P155" s="1739" t="s">
        <v>2243</v>
      </c>
      <c r="Q155" s="1739"/>
      <c r="R155" s="1739"/>
      <c r="S155" s="1739"/>
      <c r="T155" s="1739"/>
      <c r="U155" s="1739"/>
      <c r="V155" s="1739"/>
      <c r="W155" s="1739"/>
      <c r="X155" s="1739"/>
      <c r="Y155" s="1739"/>
      <c r="Z155" s="1739"/>
      <c r="AA155" s="1739"/>
      <c r="AB155" s="1739"/>
      <c r="AC155" s="1739"/>
      <c r="AD155" s="681"/>
      <c r="AE155" s="1825">
        <f>ROUND(AD155,2)*E155*F155</f>
        <v>0</v>
      </c>
    </row>
    <row r="156" spans="1:31" s="26" customFormat="1" ht="16" thickBot="1" x14ac:dyDescent="0.4">
      <c r="A156" s="2171" t="s">
        <v>724</v>
      </c>
      <c r="B156" s="2172"/>
      <c r="C156" s="2172"/>
      <c r="D156" s="2172"/>
      <c r="E156" s="2172"/>
      <c r="F156" s="2172"/>
      <c r="G156" s="2172"/>
      <c r="H156" s="2172"/>
      <c r="I156" s="2172"/>
      <c r="J156" s="2172"/>
      <c r="K156" s="2172"/>
      <c r="L156" s="2172"/>
      <c r="M156" s="2172"/>
      <c r="N156" s="2172"/>
      <c r="O156" s="2172"/>
      <c r="P156" s="2172"/>
      <c r="Q156" s="2172"/>
      <c r="R156" s="2172"/>
      <c r="S156" s="2172"/>
      <c r="T156" s="2172"/>
      <c r="U156" s="2172"/>
      <c r="V156" s="2172"/>
      <c r="W156" s="2172"/>
      <c r="X156" s="2172"/>
      <c r="Y156" s="2172"/>
      <c r="Z156" s="2172"/>
      <c r="AA156" s="2172"/>
      <c r="AB156" s="2172"/>
      <c r="AC156" s="2172"/>
      <c r="AD156" s="2173"/>
      <c r="AE156" s="618">
        <f>SUM(AE16:AE155)</f>
        <v>0</v>
      </c>
    </row>
    <row r="157" spans="1:31" s="26" customFormat="1" ht="16" thickBot="1" x14ac:dyDescent="0.4">
      <c r="A157" s="2171" t="s">
        <v>725</v>
      </c>
      <c r="B157" s="2172"/>
      <c r="C157" s="2172"/>
      <c r="D157" s="2172"/>
      <c r="E157" s="2172"/>
      <c r="F157" s="2172"/>
      <c r="G157" s="2172"/>
      <c r="H157" s="2172"/>
      <c r="I157" s="2172"/>
      <c r="J157" s="2172"/>
      <c r="K157" s="2172"/>
      <c r="L157" s="2172"/>
      <c r="M157" s="2172"/>
      <c r="N157" s="2172"/>
      <c r="O157" s="2172"/>
      <c r="P157" s="2172"/>
      <c r="Q157" s="2172"/>
      <c r="R157" s="2172"/>
      <c r="S157" s="2172"/>
      <c r="T157" s="2172"/>
      <c r="U157" s="2172"/>
      <c r="V157" s="2172"/>
      <c r="W157" s="2172"/>
      <c r="X157" s="2172"/>
      <c r="Y157" s="2172"/>
      <c r="Z157" s="2172"/>
      <c r="AA157" s="2172"/>
      <c r="AB157" s="2172"/>
      <c r="AC157" s="2172"/>
      <c r="AD157" s="2173"/>
      <c r="AE157" s="618">
        <f>SUM(AE156*4)</f>
        <v>0</v>
      </c>
    </row>
    <row r="158" spans="1:31" x14ac:dyDescent="0.35">
      <c r="A158" s="24" t="s">
        <v>387</v>
      </c>
    </row>
  </sheetData>
  <sheetProtection algorithmName="SHA-512" hashValue="Je5GmXxMWl2UOiIW0PGIDjWJ9SvlHBr3EZg5kxHOrWQ0e3/9G2pGgW8dGkLOG+D/9NWm42Evz5ocqyST2HInSg==" saltValue="qBSUUjxdMrXweLBL4WXXpg==" spinCount="100000" sheet="1" objects="1" scenarios="1"/>
  <mergeCells count="82">
    <mergeCell ref="E127:AE127"/>
    <mergeCell ref="A48:D48"/>
    <mergeCell ref="A57:D57"/>
    <mergeCell ref="C58:C68"/>
    <mergeCell ref="E58:AE68"/>
    <mergeCell ref="A56:AE56"/>
    <mergeCell ref="E49:AE55"/>
    <mergeCell ref="A91:AE91"/>
    <mergeCell ref="A92:D92"/>
    <mergeCell ref="C93:C97"/>
    <mergeCell ref="E93:AE97"/>
    <mergeCell ref="C99:C103"/>
    <mergeCell ref="E99:AE104"/>
    <mergeCell ref="AD154:AE154"/>
    <mergeCell ref="E131:AE134"/>
    <mergeCell ref="E137:AE142"/>
    <mergeCell ref="E145:AE148"/>
    <mergeCell ref="E151:AE153"/>
    <mergeCell ref="AD135:AE135"/>
    <mergeCell ref="AD143:AE143"/>
    <mergeCell ref="AD149:AE149"/>
    <mergeCell ref="A128:AE128"/>
    <mergeCell ref="C49:C55"/>
    <mergeCell ref="AD129:AE129"/>
    <mergeCell ref="C115:C116"/>
    <mergeCell ref="AD22:AE22"/>
    <mergeCell ref="C86:C90"/>
    <mergeCell ref="E86:AE90"/>
    <mergeCell ref="A69:D69"/>
    <mergeCell ref="C70:C76"/>
    <mergeCell ref="E70:AE76"/>
    <mergeCell ref="A77:D77"/>
    <mergeCell ref="C78:C84"/>
    <mergeCell ref="E78:AE84"/>
    <mergeCell ref="A33:D33"/>
    <mergeCell ref="C34:C39"/>
    <mergeCell ref="E34:AE39"/>
    <mergeCell ref="A47:AE47"/>
    <mergeCell ref="C40:C43"/>
    <mergeCell ref="E41:AE43"/>
    <mergeCell ref="A45:AE45"/>
    <mergeCell ref="A8:C8"/>
    <mergeCell ref="A22:D22"/>
    <mergeCell ref="A14:AE14"/>
    <mergeCell ref="A15:AE15"/>
    <mergeCell ref="A16:D16"/>
    <mergeCell ref="C17:C21"/>
    <mergeCell ref="E17:AE21"/>
    <mergeCell ref="C23:C27"/>
    <mergeCell ref="E23:AE27"/>
    <mergeCell ref="A28:AE28"/>
    <mergeCell ref="A29:D29"/>
    <mergeCell ref="C30:C32"/>
    <mergeCell ref="E30:AE32"/>
    <mergeCell ref="M1:AE1"/>
    <mergeCell ref="A10:AC10"/>
    <mergeCell ref="A11:A13"/>
    <mergeCell ref="B11:B13"/>
    <mergeCell ref="C11:C13"/>
    <mergeCell ref="D11:D13"/>
    <mergeCell ref="E11:E13"/>
    <mergeCell ref="F11:F13"/>
    <mergeCell ref="G11:AC11"/>
    <mergeCell ref="AD11:AD13"/>
    <mergeCell ref="AE11:AE13"/>
    <mergeCell ref="G12:AC12"/>
    <mergeCell ref="A157:AD157"/>
    <mergeCell ref="A105:AE105"/>
    <mergeCell ref="C107:C111"/>
    <mergeCell ref="E107:AE111"/>
    <mergeCell ref="A156:AD156"/>
    <mergeCell ref="A117:AE117"/>
    <mergeCell ref="C119:C126"/>
    <mergeCell ref="E119:AE126"/>
    <mergeCell ref="A118:D118"/>
    <mergeCell ref="AD113:AE113"/>
    <mergeCell ref="AD114:AE114"/>
    <mergeCell ref="A112:AE112"/>
    <mergeCell ref="C130:C134"/>
    <mergeCell ref="C136:C142"/>
    <mergeCell ref="C144:C148"/>
    <mergeCell ref="C150:C154"/>
  </mergeCells>
  <printOptions horizontalCentered="1"/>
  <pageMargins left="0.7" right="0.7" top="0.75" bottom="0.75" header="0.3" footer="0.3"/>
  <pageSetup paperSize="9" scale="51" fitToHeight="0" orientation="landscape"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AI106"/>
  <sheetViews>
    <sheetView topLeftCell="A53" zoomScale="80" zoomScaleNormal="80" workbookViewId="0">
      <selection activeCell="AK89" sqref="AK88:AK89"/>
    </sheetView>
  </sheetViews>
  <sheetFormatPr defaultRowHeight="14.5" x14ac:dyDescent="0.35"/>
  <cols>
    <col min="1" max="1" width="9.26953125" style="350" customWidth="1"/>
    <col min="2" max="2" width="10.7265625" style="6" customWidth="1"/>
    <col min="3" max="3" width="28.54296875" style="1" customWidth="1"/>
    <col min="4" max="4" width="71.453125" style="6" customWidth="1"/>
    <col min="5" max="6" width="10" style="350" customWidth="1"/>
    <col min="7" max="29" width="3.54296875" style="350" customWidth="1"/>
    <col min="30" max="30" width="14.26953125" style="63" customWidth="1"/>
    <col min="31" max="31" width="14.26953125" style="460" customWidth="1"/>
    <col min="32" max="271" width="9.1796875" style="6"/>
    <col min="272" max="272" width="5.54296875" style="6" customWidth="1"/>
    <col min="273" max="273" width="10.54296875" style="6" customWidth="1"/>
    <col min="274" max="274" width="12.54296875" style="6" customWidth="1"/>
    <col min="275" max="275" width="70.54296875" style="6" customWidth="1"/>
    <col min="276" max="277" width="8.54296875" style="6" customWidth="1"/>
    <col min="278" max="278" width="13.54296875" style="6" customWidth="1"/>
    <col min="279" max="279" width="15.54296875" style="6" customWidth="1"/>
    <col min="280" max="280" width="14.54296875" style="6" customWidth="1"/>
    <col min="281" max="281" width="15.54296875" style="6" customWidth="1"/>
    <col min="282" max="282" width="10.453125" style="6" customWidth="1"/>
    <col min="283" max="283" width="16.81640625" style="6" customWidth="1"/>
    <col min="284" max="284" width="17.54296875" style="6" customWidth="1"/>
    <col min="285" max="527" width="9.1796875" style="6"/>
    <col min="528" max="528" width="5.54296875" style="6" customWidth="1"/>
    <col min="529" max="529" width="10.54296875" style="6" customWidth="1"/>
    <col min="530" max="530" width="12.54296875" style="6" customWidth="1"/>
    <col min="531" max="531" width="70.54296875" style="6" customWidth="1"/>
    <col min="532" max="533" width="8.54296875" style="6" customWidth="1"/>
    <col min="534" max="534" width="13.54296875" style="6" customWidth="1"/>
    <col min="535" max="535" width="15.54296875" style="6" customWidth="1"/>
    <col min="536" max="536" width="14.54296875" style="6" customWidth="1"/>
    <col min="537" max="537" width="15.54296875" style="6" customWidth="1"/>
    <col min="538" max="538" width="10.453125" style="6" customWidth="1"/>
    <col min="539" max="539" width="16.81640625" style="6" customWidth="1"/>
    <col min="540" max="540" width="17.54296875" style="6" customWidth="1"/>
    <col min="541" max="783" width="9.1796875" style="6"/>
    <col min="784" max="784" width="5.54296875" style="6" customWidth="1"/>
    <col min="785" max="785" width="10.54296875" style="6" customWidth="1"/>
    <col min="786" max="786" width="12.54296875" style="6" customWidth="1"/>
    <col min="787" max="787" width="70.54296875" style="6" customWidth="1"/>
    <col min="788" max="789" width="8.54296875" style="6" customWidth="1"/>
    <col min="790" max="790" width="13.54296875" style="6" customWidth="1"/>
    <col min="791" max="791" width="15.54296875" style="6" customWidth="1"/>
    <col min="792" max="792" width="14.54296875" style="6" customWidth="1"/>
    <col min="793" max="793" width="15.54296875" style="6" customWidth="1"/>
    <col min="794" max="794" width="10.453125" style="6" customWidth="1"/>
    <col min="795" max="795" width="16.81640625" style="6" customWidth="1"/>
    <col min="796" max="796" width="17.54296875" style="6" customWidth="1"/>
    <col min="797" max="1039" width="9.1796875" style="6"/>
    <col min="1040" max="1040" width="5.54296875" style="6" customWidth="1"/>
    <col min="1041" max="1041" width="10.54296875" style="6" customWidth="1"/>
    <col min="1042" max="1042" width="12.54296875" style="6" customWidth="1"/>
    <col min="1043" max="1043" width="70.54296875" style="6" customWidth="1"/>
    <col min="1044" max="1045" width="8.54296875" style="6" customWidth="1"/>
    <col min="1046" max="1046" width="13.54296875" style="6" customWidth="1"/>
    <col min="1047" max="1047" width="15.54296875" style="6" customWidth="1"/>
    <col min="1048" max="1048" width="14.54296875" style="6" customWidth="1"/>
    <col min="1049" max="1049" width="15.54296875" style="6" customWidth="1"/>
    <col min="1050" max="1050" width="10.453125" style="6" customWidth="1"/>
    <col min="1051" max="1051" width="16.81640625" style="6" customWidth="1"/>
    <col min="1052" max="1052" width="17.54296875" style="6" customWidth="1"/>
    <col min="1053" max="1295" width="9.1796875" style="6"/>
    <col min="1296" max="1296" width="5.54296875" style="6" customWidth="1"/>
    <col min="1297" max="1297" width="10.54296875" style="6" customWidth="1"/>
    <col min="1298" max="1298" width="12.54296875" style="6" customWidth="1"/>
    <col min="1299" max="1299" width="70.54296875" style="6" customWidth="1"/>
    <col min="1300" max="1301" width="8.54296875" style="6" customWidth="1"/>
    <col min="1302" max="1302" width="13.54296875" style="6" customWidth="1"/>
    <col min="1303" max="1303" width="15.54296875" style="6" customWidth="1"/>
    <col min="1304" max="1304" width="14.54296875" style="6" customWidth="1"/>
    <col min="1305" max="1305" width="15.54296875" style="6" customWidth="1"/>
    <col min="1306" max="1306" width="10.453125" style="6" customWidth="1"/>
    <col min="1307" max="1307" width="16.81640625" style="6" customWidth="1"/>
    <col min="1308" max="1308" width="17.54296875" style="6" customWidth="1"/>
    <col min="1309" max="1551" width="9.1796875" style="6"/>
    <col min="1552" max="1552" width="5.54296875" style="6" customWidth="1"/>
    <col min="1553" max="1553" width="10.54296875" style="6" customWidth="1"/>
    <col min="1554" max="1554" width="12.54296875" style="6" customWidth="1"/>
    <col min="1555" max="1555" width="70.54296875" style="6" customWidth="1"/>
    <col min="1556" max="1557" width="8.54296875" style="6" customWidth="1"/>
    <col min="1558" max="1558" width="13.54296875" style="6" customWidth="1"/>
    <col min="1559" max="1559" width="15.54296875" style="6" customWidth="1"/>
    <col min="1560" max="1560" width="14.54296875" style="6" customWidth="1"/>
    <col min="1561" max="1561" width="15.54296875" style="6" customWidth="1"/>
    <col min="1562" max="1562" width="10.453125" style="6" customWidth="1"/>
    <col min="1563" max="1563" width="16.81640625" style="6" customWidth="1"/>
    <col min="1564" max="1564" width="17.54296875" style="6" customWidth="1"/>
    <col min="1565" max="1807" width="9.1796875" style="6"/>
    <col min="1808" max="1808" width="5.54296875" style="6" customWidth="1"/>
    <col min="1809" max="1809" width="10.54296875" style="6" customWidth="1"/>
    <col min="1810" max="1810" width="12.54296875" style="6" customWidth="1"/>
    <col min="1811" max="1811" width="70.54296875" style="6" customWidth="1"/>
    <col min="1812" max="1813" width="8.54296875" style="6" customWidth="1"/>
    <col min="1814" max="1814" width="13.54296875" style="6" customWidth="1"/>
    <col min="1815" max="1815" width="15.54296875" style="6" customWidth="1"/>
    <col min="1816" max="1816" width="14.54296875" style="6" customWidth="1"/>
    <col min="1817" max="1817" width="15.54296875" style="6" customWidth="1"/>
    <col min="1818" max="1818" width="10.453125" style="6" customWidth="1"/>
    <col min="1819" max="1819" width="16.81640625" style="6" customWidth="1"/>
    <col min="1820" max="1820" width="17.54296875" style="6" customWidth="1"/>
    <col min="1821" max="2063" width="9.1796875" style="6"/>
    <col min="2064" max="2064" width="5.54296875" style="6" customWidth="1"/>
    <col min="2065" max="2065" width="10.54296875" style="6" customWidth="1"/>
    <col min="2066" max="2066" width="12.54296875" style="6" customWidth="1"/>
    <col min="2067" max="2067" width="70.54296875" style="6" customWidth="1"/>
    <col min="2068" max="2069" width="8.54296875" style="6" customWidth="1"/>
    <col min="2070" max="2070" width="13.54296875" style="6" customWidth="1"/>
    <col min="2071" max="2071" width="15.54296875" style="6" customWidth="1"/>
    <col min="2072" max="2072" width="14.54296875" style="6" customWidth="1"/>
    <col min="2073" max="2073" width="15.54296875" style="6" customWidth="1"/>
    <col min="2074" max="2074" width="10.453125" style="6" customWidth="1"/>
    <col min="2075" max="2075" width="16.81640625" style="6" customWidth="1"/>
    <col min="2076" max="2076" width="17.54296875" style="6" customWidth="1"/>
    <col min="2077" max="2319" width="9.1796875" style="6"/>
    <col min="2320" max="2320" width="5.54296875" style="6" customWidth="1"/>
    <col min="2321" max="2321" width="10.54296875" style="6" customWidth="1"/>
    <col min="2322" max="2322" width="12.54296875" style="6" customWidth="1"/>
    <col min="2323" max="2323" width="70.54296875" style="6" customWidth="1"/>
    <col min="2324" max="2325" width="8.54296875" style="6" customWidth="1"/>
    <col min="2326" max="2326" width="13.54296875" style="6" customWidth="1"/>
    <col min="2327" max="2327" width="15.54296875" style="6" customWidth="1"/>
    <col min="2328" max="2328" width="14.54296875" style="6" customWidth="1"/>
    <col min="2329" max="2329" width="15.54296875" style="6" customWidth="1"/>
    <col min="2330" max="2330" width="10.453125" style="6" customWidth="1"/>
    <col min="2331" max="2331" width="16.81640625" style="6" customWidth="1"/>
    <col min="2332" max="2332" width="17.54296875" style="6" customWidth="1"/>
    <col min="2333" max="2575" width="9.1796875" style="6"/>
    <col min="2576" max="2576" width="5.54296875" style="6" customWidth="1"/>
    <col min="2577" max="2577" width="10.54296875" style="6" customWidth="1"/>
    <col min="2578" max="2578" width="12.54296875" style="6" customWidth="1"/>
    <col min="2579" max="2579" width="70.54296875" style="6" customWidth="1"/>
    <col min="2580" max="2581" width="8.54296875" style="6" customWidth="1"/>
    <col min="2582" max="2582" width="13.54296875" style="6" customWidth="1"/>
    <col min="2583" max="2583" width="15.54296875" style="6" customWidth="1"/>
    <col min="2584" max="2584" width="14.54296875" style="6" customWidth="1"/>
    <col min="2585" max="2585" width="15.54296875" style="6" customWidth="1"/>
    <col min="2586" max="2586" width="10.453125" style="6" customWidth="1"/>
    <col min="2587" max="2587" width="16.81640625" style="6" customWidth="1"/>
    <col min="2588" max="2588" width="17.54296875" style="6" customWidth="1"/>
    <col min="2589" max="2831" width="9.1796875" style="6"/>
    <col min="2832" max="2832" width="5.54296875" style="6" customWidth="1"/>
    <col min="2833" max="2833" width="10.54296875" style="6" customWidth="1"/>
    <col min="2834" max="2834" width="12.54296875" style="6" customWidth="1"/>
    <col min="2835" max="2835" width="70.54296875" style="6" customWidth="1"/>
    <col min="2836" max="2837" width="8.54296875" style="6" customWidth="1"/>
    <col min="2838" max="2838" width="13.54296875" style="6" customWidth="1"/>
    <col min="2839" max="2839" width="15.54296875" style="6" customWidth="1"/>
    <col min="2840" max="2840" width="14.54296875" style="6" customWidth="1"/>
    <col min="2841" max="2841" width="15.54296875" style="6" customWidth="1"/>
    <col min="2842" max="2842" width="10.453125" style="6" customWidth="1"/>
    <col min="2843" max="2843" width="16.81640625" style="6" customWidth="1"/>
    <col min="2844" max="2844" width="17.54296875" style="6" customWidth="1"/>
    <col min="2845" max="3087" width="9.1796875" style="6"/>
    <col min="3088" max="3088" width="5.54296875" style="6" customWidth="1"/>
    <col min="3089" max="3089" width="10.54296875" style="6" customWidth="1"/>
    <col min="3090" max="3090" width="12.54296875" style="6" customWidth="1"/>
    <col min="3091" max="3091" width="70.54296875" style="6" customWidth="1"/>
    <col min="3092" max="3093" width="8.54296875" style="6" customWidth="1"/>
    <col min="3094" max="3094" width="13.54296875" style="6" customWidth="1"/>
    <col min="3095" max="3095" width="15.54296875" style="6" customWidth="1"/>
    <col min="3096" max="3096" width="14.54296875" style="6" customWidth="1"/>
    <col min="3097" max="3097" width="15.54296875" style="6" customWidth="1"/>
    <col min="3098" max="3098" width="10.453125" style="6" customWidth="1"/>
    <col min="3099" max="3099" width="16.81640625" style="6" customWidth="1"/>
    <col min="3100" max="3100" width="17.54296875" style="6" customWidth="1"/>
    <col min="3101" max="3343" width="9.1796875" style="6"/>
    <col min="3344" max="3344" width="5.54296875" style="6" customWidth="1"/>
    <col min="3345" max="3345" width="10.54296875" style="6" customWidth="1"/>
    <col min="3346" max="3346" width="12.54296875" style="6" customWidth="1"/>
    <col min="3347" max="3347" width="70.54296875" style="6" customWidth="1"/>
    <col min="3348" max="3349" width="8.54296875" style="6" customWidth="1"/>
    <col min="3350" max="3350" width="13.54296875" style="6" customWidth="1"/>
    <col min="3351" max="3351" width="15.54296875" style="6" customWidth="1"/>
    <col min="3352" max="3352" width="14.54296875" style="6" customWidth="1"/>
    <col min="3353" max="3353" width="15.54296875" style="6" customWidth="1"/>
    <col min="3354" max="3354" width="10.453125" style="6" customWidth="1"/>
    <col min="3355" max="3355" width="16.81640625" style="6" customWidth="1"/>
    <col min="3356" max="3356" width="17.54296875" style="6" customWidth="1"/>
    <col min="3357" max="3599" width="9.1796875" style="6"/>
    <col min="3600" max="3600" width="5.54296875" style="6" customWidth="1"/>
    <col min="3601" max="3601" width="10.54296875" style="6" customWidth="1"/>
    <col min="3602" max="3602" width="12.54296875" style="6" customWidth="1"/>
    <col min="3603" max="3603" width="70.54296875" style="6" customWidth="1"/>
    <col min="3604" max="3605" width="8.54296875" style="6" customWidth="1"/>
    <col min="3606" max="3606" width="13.54296875" style="6" customWidth="1"/>
    <col min="3607" max="3607" width="15.54296875" style="6" customWidth="1"/>
    <col min="3608" max="3608" width="14.54296875" style="6" customWidth="1"/>
    <col min="3609" max="3609" width="15.54296875" style="6" customWidth="1"/>
    <col min="3610" max="3610" width="10.453125" style="6" customWidth="1"/>
    <col min="3611" max="3611" width="16.81640625" style="6" customWidth="1"/>
    <col min="3612" max="3612" width="17.54296875" style="6" customWidth="1"/>
    <col min="3613" max="3855" width="9.1796875" style="6"/>
    <col min="3856" max="3856" width="5.54296875" style="6" customWidth="1"/>
    <col min="3857" max="3857" width="10.54296875" style="6" customWidth="1"/>
    <col min="3858" max="3858" width="12.54296875" style="6" customWidth="1"/>
    <col min="3859" max="3859" width="70.54296875" style="6" customWidth="1"/>
    <col min="3860" max="3861" width="8.54296875" style="6" customWidth="1"/>
    <col min="3862" max="3862" width="13.54296875" style="6" customWidth="1"/>
    <col min="3863" max="3863" width="15.54296875" style="6" customWidth="1"/>
    <col min="3864" max="3864" width="14.54296875" style="6" customWidth="1"/>
    <col min="3865" max="3865" width="15.54296875" style="6" customWidth="1"/>
    <col min="3866" max="3866" width="10.453125" style="6" customWidth="1"/>
    <col min="3867" max="3867" width="16.81640625" style="6" customWidth="1"/>
    <col min="3868" max="3868" width="17.54296875" style="6" customWidth="1"/>
    <col min="3869" max="4111" width="9.1796875" style="6"/>
    <col min="4112" max="4112" width="5.54296875" style="6" customWidth="1"/>
    <col min="4113" max="4113" width="10.54296875" style="6" customWidth="1"/>
    <col min="4114" max="4114" width="12.54296875" style="6" customWidth="1"/>
    <col min="4115" max="4115" width="70.54296875" style="6" customWidth="1"/>
    <col min="4116" max="4117" width="8.54296875" style="6" customWidth="1"/>
    <col min="4118" max="4118" width="13.54296875" style="6" customWidth="1"/>
    <col min="4119" max="4119" width="15.54296875" style="6" customWidth="1"/>
    <col min="4120" max="4120" width="14.54296875" style="6" customWidth="1"/>
    <col min="4121" max="4121" width="15.54296875" style="6" customWidth="1"/>
    <col min="4122" max="4122" width="10.453125" style="6" customWidth="1"/>
    <col min="4123" max="4123" width="16.81640625" style="6" customWidth="1"/>
    <col min="4124" max="4124" width="17.54296875" style="6" customWidth="1"/>
    <col min="4125" max="4367" width="9.1796875" style="6"/>
    <col min="4368" max="4368" width="5.54296875" style="6" customWidth="1"/>
    <col min="4369" max="4369" width="10.54296875" style="6" customWidth="1"/>
    <col min="4370" max="4370" width="12.54296875" style="6" customWidth="1"/>
    <col min="4371" max="4371" width="70.54296875" style="6" customWidth="1"/>
    <col min="4372" max="4373" width="8.54296875" style="6" customWidth="1"/>
    <col min="4374" max="4374" width="13.54296875" style="6" customWidth="1"/>
    <col min="4375" max="4375" width="15.54296875" style="6" customWidth="1"/>
    <col min="4376" max="4376" width="14.54296875" style="6" customWidth="1"/>
    <col min="4377" max="4377" width="15.54296875" style="6" customWidth="1"/>
    <col min="4378" max="4378" width="10.453125" style="6" customWidth="1"/>
    <col min="4379" max="4379" width="16.81640625" style="6" customWidth="1"/>
    <col min="4380" max="4380" width="17.54296875" style="6" customWidth="1"/>
    <col min="4381" max="4623" width="9.1796875" style="6"/>
    <col min="4624" max="4624" width="5.54296875" style="6" customWidth="1"/>
    <col min="4625" max="4625" width="10.54296875" style="6" customWidth="1"/>
    <col min="4626" max="4626" width="12.54296875" style="6" customWidth="1"/>
    <col min="4627" max="4627" width="70.54296875" style="6" customWidth="1"/>
    <col min="4628" max="4629" width="8.54296875" style="6" customWidth="1"/>
    <col min="4630" max="4630" width="13.54296875" style="6" customWidth="1"/>
    <col min="4631" max="4631" width="15.54296875" style="6" customWidth="1"/>
    <col min="4632" max="4632" width="14.54296875" style="6" customWidth="1"/>
    <col min="4633" max="4633" width="15.54296875" style="6" customWidth="1"/>
    <col min="4634" max="4634" width="10.453125" style="6" customWidth="1"/>
    <col min="4635" max="4635" width="16.81640625" style="6" customWidth="1"/>
    <col min="4636" max="4636" width="17.54296875" style="6" customWidth="1"/>
    <col min="4637" max="4879" width="9.1796875" style="6"/>
    <col min="4880" max="4880" width="5.54296875" style="6" customWidth="1"/>
    <col min="4881" max="4881" width="10.54296875" style="6" customWidth="1"/>
    <col min="4882" max="4882" width="12.54296875" style="6" customWidth="1"/>
    <col min="4883" max="4883" width="70.54296875" style="6" customWidth="1"/>
    <col min="4884" max="4885" width="8.54296875" style="6" customWidth="1"/>
    <col min="4886" max="4886" width="13.54296875" style="6" customWidth="1"/>
    <col min="4887" max="4887" width="15.54296875" style="6" customWidth="1"/>
    <col min="4888" max="4888" width="14.54296875" style="6" customWidth="1"/>
    <col min="4889" max="4889" width="15.54296875" style="6" customWidth="1"/>
    <col min="4890" max="4890" width="10.453125" style="6" customWidth="1"/>
    <col min="4891" max="4891" width="16.81640625" style="6" customWidth="1"/>
    <col min="4892" max="4892" width="17.54296875" style="6" customWidth="1"/>
    <col min="4893" max="5135" width="9.1796875" style="6"/>
    <col min="5136" max="5136" width="5.54296875" style="6" customWidth="1"/>
    <col min="5137" max="5137" width="10.54296875" style="6" customWidth="1"/>
    <col min="5138" max="5138" width="12.54296875" style="6" customWidth="1"/>
    <col min="5139" max="5139" width="70.54296875" style="6" customWidth="1"/>
    <col min="5140" max="5141" width="8.54296875" style="6" customWidth="1"/>
    <col min="5142" max="5142" width="13.54296875" style="6" customWidth="1"/>
    <col min="5143" max="5143" width="15.54296875" style="6" customWidth="1"/>
    <col min="5144" max="5144" width="14.54296875" style="6" customWidth="1"/>
    <col min="5145" max="5145" width="15.54296875" style="6" customWidth="1"/>
    <col min="5146" max="5146" width="10.453125" style="6" customWidth="1"/>
    <col min="5147" max="5147" width="16.81640625" style="6" customWidth="1"/>
    <col min="5148" max="5148" width="17.54296875" style="6" customWidth="1"/>
    <col min="5149" max="5391" width="9.1796875" style="6"/>
    <col min="5392" max="5392" width="5.54296875" style="6" customWidth="1"/>
    <col min="5393" max="5393" width="10.54296875" style="6" customWidth="1"/>
    <col min="5394" max="5394" width="12.54296875" style="6" customWidth="1"/>
    <col min="5395" max="5395" width="70.54296875" style="6" customWidth="1"/>
    <col min="5396" max="5397" width="8.54296875" style="6" customWidth="1"/>
    <col min="5398" max="5398" width="13.54296875" style="6" customWidth="1"/>
    <col min="5399" max="5399" width="15.54296875" style="6" customWidth="1"/>
    <col min="5400" max="5400" width="14.54296875" style="6" customWidth="1"/>
    <col min="5401" max="5401" width="15.54296875" style="6" customWidth="1"/>
    <col min="5402" max="5402" width="10.453125" style="6" customWidth="1"/>
    <col min="5403" max="5403" width="16.81640625" style="6" customWidth="1"/>
    <col min="5404" max="5404" width="17.54296875" style="6" customWidth="1"/>
    <col min="5405" max="5647" width="9.1796875" style="6"/>
    <col min="5648" max="5648" width="5.54296875" style="6" customWidth="1"/>
    <col min="5649" max="5649" width="10.54296875" style="6" customWidth="1"/>
    <col min="5650" max="5650" width="12.54296875" style="6" customWidth="1"/>
    <col min="5651" max="5651" width="70.54296875" style="6" customWidth="1"/>
    <col min="5652" max="5653" width="8.54296875" style="6" customWidth="1"/>
    <col min="5654" max="5654" width="13.54296875" style="6" customWidth="1"/>
    <col min="5655" max="5655" width="15.54296875" style="6" customWidth="1"/>
    <col min="5656" max="5656" width="14.54296875" style="6" customWidth="1"/>
    <col min="5657" max="5657" width="15.54296875" style="6" customWidth="1"/>
    <col min="5658" max="5658" width="10.453125" style="6" customWidth="1"/>
    <col min="5659" max="5659" width="16.81640625" style="6" customWidth="1"/>
    <col min="5660" max="5660" width="17.54296875" style="6" customWidth="1"/>
    <col min="5661" max="5903" width="9.1796875" style="6"/>
    <col min="5904" max="5904" width="5.54296875" style="6" customWidth="1"/>
    <col min="5905" max="5905" width="10.54296875" style="6" customWidth="1"/>
    <col min="5906" max="5906" width="12.54296875" style="6" customWidth="1"/>
    <col min="5907" max="5907" width="70.54296875" style="6" customWidth="1"/>
    <col min="5908" max="5909" width="8.54296875" style="6" customWidth="1"/>
    <col min="5910" max="5910" width="13.54296875" style="6" customWidth="1"/>
    <col min="5911" max="5911" width="15.54296875" style="6" customWidth="1"/>
    <col min="5912" max="5912" width="14.54296875" style="6" customWidth="1"/>
    <col min="5913" max="5913" width="15.54296875" style="6" customWidth="1"/>
    <col min="5914" max="5914" width="10.453125" style="6" customWidth="1"/>
    <col min="5915" max="5915" width="16.81640625" style="6" customWidth="1"/>
    <col min="5916" max="5916" width="17.54296875" style="6" customWidth="1"/>
    <col min="5917" max="6159" width="9.1796875" style="6"/>
    <col min="6160" max="6160" width="5.54296875" style="6" customWidth="1"/>
    <col min="6161" max="6161" width="10.54296875" style="6" customWidth="1"/>
    <col min="6162" max="6162" width="12.54296875" style="6" customWidth="1"/>
    <col min="6163" max="6163" width="70.54296875" style="6" customWidth="1"/>
    <col min="6164" max="6165" width="8.54296875" style="6" customWidth="1"/>
    <col min="6166" max="6166" width="13.54296875" style="6" customWidth="1"/>
    <col min="6167" max="6167" width="15.54296875" style="6" customWidth="1"/>
    <col min="6168" max="6168" width="14.54296875" style="6" customWidth="1"/>
    <col min="6169" max="6169" width="15.54296875" style="6" customWidth="1"/>
    <col min="6170" max="6170" width="10.453125" style="6" customWidth="1"/>
    <col min="6171" max="6171" width="16.81640625" style="6" customWidth="1"/>
    <col min="6172" max="6172" width="17.54296875" style="6" customWidth="1"/>
    <col min="6173" max="6415" width="9.1796875" style="6"/>
    <col min="6416" max="6416" width="5.54296875" style="6" customWidth="1"/>
    <col min="6417" max="6417" width="10.54296875" style="6" customWidth="1"/>
    <col min="6418" max="6418" width="12.54296875" style="6" customWidth="1"/>
    <col min="6419" max="6419" width="70.54296875" style="6" customWidth="1"/>
    <col min="6420" max="6421" width="8.54296875" style="6" customWidth="1"/>
    <col min="6422" max="6422" width="13.54296875" style="6" customWidth="1"/>
    <col min="6423" max="6423" width="15.54296875" style="6" customWidth="1"/>
    <col min="6424" max="6424" width="14.54296875" style="6" customWidth="1"/>
    <col min="6425" max="6425" width="15.54296875" style="6" customWidth="1"/>
    <col min="6426" max="6426" width="10.453125" style="6" customWidth="1"/>
    <col min="6427" max="6427" width="16.81640625" style="6" customWidth="1"/>
    <col min="6428" max="6428" width="17.54296875" style="6" customWidth="1"/>
    <col min="6429" max="6671" width="9.1796875" style="6"/>
    <col min="6672" max="6672" width="5.54296875" style="6" customWidth="1"/>
    <col min="6673" max="6673" width="10.54296875" style="6" customWidth="1"/>
    <col min="6674" max="6674" width="12.54296875" style="6" customWidth="1"/>
    <col min="6675" max="6675" width="70.54296875" style="6" customWidth="1"/>
    <col min="6676" max="6677" width="8.54296875" style="6" customWidth="1"/>
    <col min="6678" max="6678" width="13.54296875" style="6" customWidth="1"/>
    <col min="6679" max="6679" width="15.54296875" style="6" customWidth="1"/>
    <col min="6680" max="6680" width="14.54296875" style="6" customWidth="1"/>
    <col min="6681" max="6681" width="15.54296875" style="6" customWidth="1"/>
    <col min="6682" max="6682" width="10.453125" style="6" customWidth="1"/>
    <col min="6683" max="6683" width="16.81640625" style="6" customWidth="1"/>
    <col min="6684" max="6684" width="17.54296875" style="6" customWidth="1"/>
    <col min="6685" max="6927" width="9.1796875" style="6"/>
    <col min="6928" max="6928" width="5.54296875" style="6" customWidth="1"/>
    <col min="6929" max="6929" width="10.54296875" style="6" customWidth="1"/>
    <col min="6930" max="6930" width="12.54296875" style="6" customWidth="1"/>
    <col min="6931" max="6931" width="70.54296875" style="6" customWidth="1"/>
    <col min="6932" max="6933" width="8.54296875" style="6" customWidth="1"/>
    <col min="6934" max="6934" width="13.54296875" style="6" customWidth="1"/>
    <col min="6935" max="6935" width="15.54296875" style="6" customWidth="1"/>
    <col min="6936" max="6936" width="14.54296875" style="6" customWidth="1"/>
    <col min="6937" max="6937" width="15.54296875" style="6" customWidth="1"/>
    <col min="6938" max="6938" width="10.453125" style="6" customWidth="1"/>
    <col min="6939" max="6939" width="16.81640625" style="6" customWidth="1"/>
    <col min="6940" max="6940" width="17.54296875" style="6" customWidth="1"/>
    <col min="6941" max="7183" width="9.1796875" style="6"/>
    <col min="7184" max="7184" width="5.54296875" style="6" customWidth="1"/>
    <col min="7185" max="7185" width="10.54296875" style="6" customWidth="1"/>
    <col min="7186" max="7186" width="12.54296875" style="6" customWidth="1"/>
    <col min="7187" max="7187" width="70.54296875" style="6" customWidth="1"/>
    <col min="7188" max="7189" width="8.54296875" style="6" customWidth="1"/>
    <col min="7190" max="7190" width="13.54296875" style="6" customWidth="1"/>
    <col min="7191" max="7191" width="15.54296875" style="6" customWidth="1"/>
    <col min="7192" max="7192" width="14.54296875" style="6" customWidth="1"/>
    <col min="7193" max="7193" width="15.54296875" style="6" customWidth="1"/>
    <col min="7194" max="7194" width="10.453125" style="6" customWidth="1"/>
    <col min="7195" max="7195" width="16.81640625" style="6" customWidth="1"/>
    <col min="7196" max="7196" width="17.54296875" style="6" customWidth="1"/>
    <col min="7197" max="7439" width="9.1796875" style="6"/>
    <col min="7440" max="7440" width="5.54296875" style="6" customWidth="1"/>
    <col min="7441" max="7441" width="10.54296875" style="6" customWidth="1"/>
    <col min="7442" max="7442" width="12.54296875" style="6" customWidth="1"/>
    <col min="7443" max="7443" width="70.54296875" style="6" customWidth="1"/>
    <col min="7444" max="7445" width="8.54296875" style="6" customWidth="1"/>
    <col min="7446" max="7446" width="13.54296875" style="6" customWidth="1"/>
    <col min="7447" max="7447" width="15.54296875" style="6" customWidth="1"/>
    <col min="7448" max="7448" width="14.54296875" style="6" customWidth="1"/>
    <col min="7449" max="7449" width="15.54296875" style="6" customWidth="1"/>
    <col min="7450" max="7450" width="10.453125" style="6" customWidth="1"/>
    <col min="7451" max="7451" width="16.81640625" style="6" customWidth="1"/>
    <col min="7452" max="7452" width="17.54296875" style="6" customWidth="1"/>
    <col min="7453" max="7695" width="9.1796875" style="6"/>
    <col min="7696" max="7696" width="5.54296875" style="6" customWidth="1"/>
    <col min="7697" max="7697" width="10.54296875" style="6" customWidth="1"/>
    <col min="7698" max="7698" width="12.54296875" style="6" customWidth="1"/>
    <col min="7699" max="7699" width="70.54296875" style="6" customWidth="1"/>
    <col min="7700" max="7701" width="8.54296875" style="6" customWidth="1"/>
    <col min="7702" max="7702" width="13.54296875" style="6" customWidth="1"/>
    <col min="7703" max="7703" width="15.54296875" style="6" customWidth="1"/>
    <col min="7704" max="7704" width="14.54296875" style="6" customWidth="1"/>
    <col min="7705" max="7705" width="15.54296875" style="6" customWidth="1"/>
    <col min="7706" max="7706" width="10.453125" style="6" customWidth="1"/>
    <col min="7707" max="7707" width="16.81640625" style="6" customWidth="1"/>
    <col min="7708" max="7708" width="17.54296875" style="6" customWidth="1"/>
    <col min="7709" max="7951" width="9.1796875" style="6"/>
    <col min="7952" max="7952" width="5.54296875" style="6" customWidth="1"/>
    <col min="7953" max="7953" width="10.54296875" style="6" customWidth="1"/>
    <col min="7954" max="7954" width="12.54296875" style="6" customWidth="1"/>
    <col min="7955" max="7955" width="70.54296875" style="6" customWidth="1"/>
    <col min="7956" max="7957" width="8.54296875" style="6" customWidth="1"/>
    <col min="7958" max="7958" width="13.54296875" style="6" customWidth="1"/>
    <col min="7959" max="7959" width="15.54296875" style="6" customWidth="1"/>
    <col min="7960" max="7960" width="14.54296875" style="6" customWidth="1"/>
    <col min="7961" max="7961" width="15.54296875" style="6" customWidth="1"/>
    <col min="7962" max="7962" width="10.453125" style="6" customWidth="1"/>
    <col min="7963" max="7963" width="16.81640625" style="6" customWidth="1"/>
    <col min="7964" max="7964" width="17.54296875" style="6" customWidth="1"/>
    <col min="7965" max="8207" width="9.1796875" style="6"/>
    <col min="8208" max="8208" width="5.54296875" style="6" customWidth="1"/>
    <col min="8209" max="8209" width="10.54296875" style="6" customWidth="1"/>
    <col min="8210" max="8210" width="12.54296875" style="6" customWidth="1"/>
    <col min="8211" max="8211" width="70.54296875" style="6" customWidth="1"/>
    <col min="8212" max="8213" width="8.54296875" style="6" customWidth="1"/>
    <col min="8214" max="8214" width="13.54296875" style="6" customWidth="1"/>
    <col min="8215" max="8215" width="15.54296875" style="6" customWidth="1"/>
    <col min="8216" max="8216" width="14.54296875" style="6" customWidth="1"/>
    <col min="8217" max="8217" width="15.54296875" style="6" customWidth="1"/>
    <col min="8218" max="8218" width="10.453125" style="6" customWidth="1"/>
    <col min="8219" max="8219" width="16.81640625" style="6" customWidth="1"/>
    <col min="8220" max="8220" width="17.54296875" style="6" customWidth="1"/>
    <col min="8221" max="8463" width="9.1796875" style="6"/>
    <col min="8464" max="8464" width="5.54296875" style="6" customWidth="1"/>
    <col min="8465" max="8465" width="10.54296875" style="6" customWidth="1"/>
    <col min="8466" max="8466" width="12.54296875" style="6" customWidth="1"/>
    <col min="8467" max="8467" width="70.54296875" style="6" customWidth="1"/>
    <col min="8468" max="8469" width="8.54296875" style="6" customWidth="1"/>
    <col min="8470" max="8470" width="13.54296875" style="6" customWidth="1"/>
    <col min="8471" max="8471" width="15.54296875" style="6" customWidth="1"/>
    <col min="8472" max="8472" width="14.54296875" style="6" customWidth="1"/>
    <col min="8473" max="8473" width="15.54296875" style="6" customWidth="1"/>
    <col min="8474" max="8474" width="10.453125" style="6" customWidth="1"/>
    <col min="8475" max="8475" width="16.81640625" style="6" customWidth="1"/>
    <col min="8476" max="8476" width="17.54296875" style="6" customWidth="1"/>
    <col min="8477" max="8719" width="9.1796875" style="6"/>
    <col min="8720" max="8720" width="5.54296875" style="6" customWidth="1"/>
    <col min="8721" max="8721" width="10.54296875" style="6" customWidth="1"/>
    <col min="8722" max="8722" width="12.54296875" style="6" customWidth="1"/>
    <col min="8723" max="8723" width="70.54296875" style="6" customWidth="1"/>
    <col min="8724" max="8725" width="8.54296875" style="6" customWidth="1"/>
    <col min="8726" max="8726" width="13.54296875" style="6" customWidth="1"/>
    <col min="8727" max="8727" width="15.54296875" style="6" customWidth="1"/>
    <col min="8728" max="8728" width="14.54296875" style="6" customWidth="1"/>
    <col min="8729" max="8729" width="15.54296875" style="6" customWidth="1"/>
    <col min="8730" max="8730" width="10.453125" style="6" customWidth="1"/>
    <col min="8731" max="8731" width="16.81640625" style="6" customWidth="1"/>
    <col min="8732" max="8732" width="17.54296875" style="6" customWidth="1"/>
    <col min="8733" max="8975" width="9.1796875" style="6"/>
    <col min="8976" max="8976" width="5.54296875" style="6" customWidth="1"/>
    <col min="8977" max="8977" width="10.54296875" style="6" customWidth="1"/>
    <col min="8978" max="8978" width="12.54296875" style="6" customWidth="1"/>
    <col min="8979" max="8979" width="70.54296875" style="6" customWidth="1"/>
    <col min="8980" max="8981" width="8.54296875" style="6" customWidth="1"/>
    <col min="8982" max="8982" width="13.54296875" style="6" customWidth="1"/>
    <col min="8983" max="8983" width="15.54296875" style="6" customWidth="1"/>
    <col min="8984" max="8984" width="14.54296875" style="6" customWidth="1"/>
    <col min="8985" max="8985" width="15.54296875" style="6" customWidth="1"/>
    <col min="8986" max="8986" width="10.453125" style="6" customWidth="1"/>
    <col min="8987" max="8987" width="16.81640625" style="6" customWidth="1"/>
    <col min="8988" max="8988" width="17.54296875" style="6" customWidth="1"/>
    <col min="8989" max="9231" width="9.1796875" style="6"/>
    <col min="9232" max="9232" width="5.54296875" style="6" customWidth="1"/>
    <col min="9233" max="9233" width="10.54296875" style="6" customWidth="1"/>
    <col min="9234" max="9234" width="12.54296875" style="6" customWidth="1"/>
    <col min="9235" max="9235" width="70.54296875" style="6" customWidth="1"/>
    <col min="9236" max="9237" width="8.54296875" style="6" customWidth="1"/>
    <col min="9238" max="9238" width="13.54296875" style="6" customWidth="1"/>
    <col min="9239" max="9239" width="15.54296875" style="6" customWidth="1"/>
    <col min="9240" max="9240" width="14.54296875" style="6" customWidth="1"/>
    <col min="9241" max="9241" width="15.54296875" style="6" customWidth="1"/>
    <col min="9242" max="9242" width="10.453125" style="6" customWidth="1"/>
    <col min="9243" max="9243" width="16.81640625" style="6" customWidth="1"/>
    <col min="9244" max="9244" width="17.54296875" style="6" customWidth="1"/>
    <col min="9245" max="9487" width="9.1796875" style="6"/>
    <col min="9488" max="9488" width="5.54296875" style="6" customWidth="1"/>
    <col min="9489" max="9489" width="10.54296875" style="6" customWidth="1"/>
    <col min="9490" max="9490" width="12.54296875" style="6" customWidth="1"/>
    <col min="9491" max="9491" width="70.54296875" style="6" customWidth="1"/>
    <col min="9492" max="9493" width="8.54296875" style="6" customWidth="1"/>
    <col min="9494" max="9494" width="13.54296875" style="6" customWidth="1"/>
    <col min="9495" max="9495" width="15.54296875" style="6" customWidth="1"/>
    <col min="9496" max="9496" width="14.54296875" style="6" customWidth="1"/>
    <col min="9497" max="9497" width="15.54296875" style="6" customWidth="1"/>
    <col min="9498" max="9498" width="10.453125" style="6" customWidth="1"/>
    <col min="9499" max="9499" width="16.81640625" style="6" customWidth="1"/>
    <col min="9500" max="9500" width="17.54296875" style="6" customWidth="1"/>
    <col min="9501" max="9743" width="9.1796875" style="6"/>
    <col min="9744" max="9744" width="5.54296875" style="6" customWidth="1"/>
    <col min="9745" max="9745" width="10.54296875" style="6" customWidth="1"/>
    <col min="9746" max="9746" width="12.54296875" style="6" customWidth="1"/>
    <col min="9747" max="9747" width="70.54296875" style="6" customWidth="1"/>
    <col min="9748" max="9749" width="8.54296875" style="6" customWidth="1"/>
    <col min="9750" max="9750" width="13.54296875" style="6" customWidth="1"/>
    <col min="9751" max="9751" width="15.54296875" style="6" customWidth="1"/>
    <col min="9752" max="9752" width="14.54296875" style="6" customWidth="1"/>
    <col min="9753" max="9753" width="15.54296875" style="6" customWidth="1"/>
    <col min="9754" max="9754" width="10.453125" style="6" customWidth="1"/>
    <col min="9755" max="9755" width="16.81640625" style="6" customWidth="1"/>
    <col min="9756" max="9756" width="17.54296875" style="6" customWidth="1"/>
    <col min="9757" max="9999" width="9.1796875" style="6"/>
    <col min="10000" max="10000" width="5.54296875" style="6" customWidth="1"/>
    <col min="10001" max="10001" width="10.54296875" style="6" customWidth="1"/>
    <col min="10002" max="10002" width="12.54296875" style="6" customWidth="1"/>
    <col min="10003" max="10003" width="70.54296875" style="6" customWidth="1"/>
    <col min="10004" max="10005" width="8.54296875" style="6" customWidth="1"/>
    <col min="10006" max="10006" width="13.54296875" style="6" customWidth="1"/>
    <col min="10007" max="10007" width="15.54296875" style="6" customWidth="1"/>
    <col min="10008" max="10008" width="14.54296875" style="6" customWidth="1"/>
    <col min="10009" max="10009" width="15.54296875" style="6" customWidth="1"/>
    <col min="10010" max="10010" width="10.453125" style="6" customWidth="1"/>
    <col min="10011" max="10011" width="16.81640625" style="6" customWidth="1"/>
    <col min="10012" max="10012" width="17.54296875" style="6" customWidth="1"/>
    <col min="10013" max="10255" width="9.1796875" style="6"/>
    <col min="10256" max="10256" width="5.54296875" style="6" customWidth="1"/>
    <col min="10257" max="10257" width="10.54296875" style="6" customWidth="1"/>
    <col min="10258" max="10258" width="12.54296875" style="6" customWidth="1"/>
    <col min="10259" max="10259" width="70.54296875" style="6" customWidth="1"/>
    <col min="10260" max="10261" width="8.54296875" style="6" customWidth="1"/>
    <col min="10262" max="10262" width="13.54296875" style="6" customWidth="1"/>
    <col min="10263" max="10263" width="15.54296875" style="6" customWidth="1"/>
    <col min="10264" max="10264" width="14.54296875" style="6" customWidth="1"/>
    <col min="10265" max="10265" width="15.54296875" style="6" customWidth="1"/>
    <col min="10266" max="10266" width="10.453125" style="6" customWidth="1"/>
    <col min="10267" max="10267" width="16.81640625" style="6" customWidth="1"/>
    <col min="10268" max="10268" width="17.54296875" style="6" customWidth="1"/>
    <col min="10269" max="10511" width="9.1796875" style="6"/>
    <col min="10512" max="10512" width="5.54296875" style="6" customWidth="1"/>
    <col min="10513" max="10513" width="10.54296875" style="6" customWidth="1"/>
    <col min="10514" max="10514" width="12.54296875" style="6" customWidth="1"/>
    <col min="10515" max="10515" width="70.54296875" style="6" customWidth="1"/>
    <col min="10516" max="10517" width="8.54296875" style="6" customWidth="1"/>
    <col min="10518" max="10518" width="13.54296875" style="6" customWidth="1"/>
    <col min="10519" max="10519" width="15.54296875" style="6" customWidth="1"/>
    <col min="10520" max="10520" width="14.54296875" style="6" customWidth="1"/>
    <col min="10521" max="10521" width="15.54296875" style="6" customWidth="1"/>
    <col min="10522" max="10522" width="10.453125" style="6" customWidth="1"/>
    <col min="10523" max="10523" width="16.81640625" style="6" customWidth="1"/>
    <col min="10524" max="10524" width="17.54296875" style="6" customWidth="1"/>
    <col min="10525" max="10767" width="9.1796875" style="6"/>
    <col min="10768" max="10768" width="5.54296875" style="6" customWidth="1"/>
    <col min="10769" max="10769" width="10.54296875" style="6" customWidth="1"/>
    <col min="10770" max="10770" width="12.54296875" style="6" customWidth="1"/>
    <col min="10771" max="10771" width="70.54296875" style="6" customWidth="1"/>
    <col min="10772" max="10773" width="8.54296875" style="6" customWidth="1"/>
    <col min="10774" max="10774" width="13.54296875" style="6" customWidth="1"/>
    <col min="10775" max="10775" width="15.54296875" style="6" customWidth="1"/>
    <col min="10776" max="10776" width="14.54296875" style="6" customWidth="1"/>
    <col min="10777" max="10777" width="15.54296875" style="6" customWidth="1"/>
    <col min="10778" max="10778" width="10.453125" style="6" customWidth="1"/>
    <col min="10779" max="10779" width="16.81640625" style="6" customWidth="1"/>
    <col min="10780" max="10780" width="17.54296875" style="6" customWidth="1"/>
    <col min="10781" max="11023" width="9.1796875" style="6"/>
    <col min="11024" max="11024" width="5.54296875" style="6" customWidth="1"/>
    <col min="11025" max="11025" width="10.54296875" style="6" customWidth="1"/>
    <col min="11026" max="11026" width="12.54296875" style="6" customWidth="1"/>
    <col min="11027" max="11027" width="70.54296875" style="6" customWidth="1"/>
    <col min="11028" max="11029" width="8.54296875" style="6" customWidth="1"/>
    <col min="11030" max="11030" width="13.54296875" style="6" customWidth="1"/>
    <col min="11031" max="11031" width="15.54296875" style="6" customWidth="1"/>
    <col min="11032" max="11032" width="14.54296875" style="6" customWidth="1"/>
    <col min="11033" max="11033" width="15.54296875" style="6" customWidth="1"/>
    <col min="11034" max="11034" width="10.453125" style="6" customWidth="1"/>
    <col min="11035" max="11035" width="16.81640625" style="6" customWidth="1"/>
    <col min="11036" max="11036" width="17.54296875" style="6" customWidth="1"/>
    <col min="11037" max="11279" width="9.1796875" style="6"/>
    <col min="11280" max="11280" width="5.54296875" style="6" customWidth="1"/>
    <col min="11281" max="11281" width="10.54296875" style="6" customWidth="1"/>
    <col min="11282" max="11282" width="12.54296875" style="6" customWidth="1"/>
    <col min="11283" max="11283" width="70.54296875" style="6" customWidth="1"/>
    <col min="11284" max="11285" width="8.54296875" style="6" customWidth="1"/>
    <col min="11286" max="11286" width="13.54296875" style="6" customWidth="1"/>
    <col min="11287" max="11287" width="15.54296875" style="6" customWidth="1"/>
    <col min="11288" max="11288" width="14.54296875" style="6" customWidth="1"/>
    <col min="11289" max="11289" width="15.54296875" style="6" customWidth="1"/>
    <col min="11290" max="11290" width="10.453125" style="6" customWidth="1"/>
    <col min="11291" max="11291" width="16.81640625" style="6" customWidth="1"/>
    <col min="11292" max="11292" width="17.54296875" style="6" customWidth="1"/>
    <col min="11293" max="11535" width="9.1796875" style="6"/>
    <col min="11536" max="11536" width="5.54296875" style="6" customWidth="1"/>
    <col min="11537" max="11537" width="10.54296875" style="6" customWidth="1"/>
    <col min="11538" max="11538" width="12.54296875" style="6" customWidth="1"/>
    <col min="11539" max="11539" width="70.54296875" style="6" customWidth="1"/>
    <col min="11540" max="11541" width="8.54296875" style="6" customWidth="1"/>
    <col min="11542" max="11542" width="13.54296875" style="6" customWidth="1"/>
    <col min="11543" max="11543" width="15.54296875" style="6" customWidth="1"/>
    <col min="11544" max="11544" width="14.54296875" style="6" customWidth="1"/>
    <col min="11545" max="11545" width="15.54296875" style="6" customWidth="1"/>
    <col min="11546" max="11546" width="10.453125" style="6" customWidth="1"/>
    <col min="11547" max="11547" width="16.81640625" style="6" customWidth="1"/>
    <col min="11548" max="11548" width="17.54296875" style="6" customWidth="1"/>
    <col min="11549" max="11791" width="9.1796875" style="6"/>
    <col min="11792" max="11792" width="5.54296875" style="6" customWidth="1"/>
    <col min="11793" max="11793" width="10.54296875" style="6" customWidth="1"/>
    <col min="11794" max="11794" width="12.54296875" style="6" customWidth="1"/>
    <col min="11795" max="11795" width="70.54296875" style="6" customWidth="1"/>
    <col min="11796" max="11797" width="8.54296875" style="6" customWidth="1"/>
    <col min="11798" max="11798" width="13.54296875" style="6" customWidth="1"/>
    <col min="11799" max="11799" width="15.54296875" style="6" customWidth="1"/>
    <col min="11800" max="11800" width="14.54296875" style="6" customWidth="1"/>
    <col min="11801" max="11801" width="15.54296875" style="6" customWidth="1"/>
    <col min="11802" max="11802" width="10.453125" style="6" customWidth="1"/>
    <col min="11803" max="11803" width="16.81640625" style="6" customWidth="1"/>
    <col min="11804" max="11804" width="17.54296875" style="6" customWidth="1"/>
    <col min="11805" max="12047" width="9.1796875" style="6"/>
    <col min="12048" max="12048" width="5.54296875" style="6" customWidth="1"/>
    <col min="12049" max="12049" width="10.54296875" style="6" customWidth="1"/>
    <col min="12050" max="12050" width="12.54296875" style="6" customWidth="1"/>
    <col min="12051" max="12051" width="70.54296875" style="6" customWidth="1"/>
    <col min="12052" max="12053" width="8.54296875" style="6" customWidth="1"/>
    <col min="12054" max="12054" width="13.54296875" style="6" customWidth="1"/>
    <col min="12055" max="12055" width="15.54296875" style="6" customWidth="1"/>
    <col min="12056" max="12056" width="14.54296875" style="6" customWidth="1"/>
    <col min="12057" max="12057" width="15.54296875" style="6" customWidth="1"/>
    <col min="12058" max="12058" width="10.453125" style="6" customWidth="1"/>
    <col min="12059" max="12059" width="16.81640625" style="6" customWidth="1"/>
    <col min="12060" max="12060" width="17.54296875" style="6" customWidth="1"/>
    <col min="12061" max="12303" width="9.1796875" style="6"/>
    <col min="12304" max="12304" width="5.54296875" style="6" customWidth="1"/>
    <col min="12305" max="12305" width="10.54296875" style="6" customWidth="1"/>
    <col min="12306" max="12306" width="12.54296875" style="6" customWidth="1"/>
    <col min="12307" max="12307" width="70.54296875" style="6" customWidth="1"/>
    <col min="12308" max="12309" width="8.54296875" style="6" customWidth="1"/>
    <col min="12310" max="12310" width="13.54296875" style="6" customWidth="1"/>
    <col min="12311" max="12311" width="15.54296875" style="6" customWidth="1"/>
    <col min="12312" max="12312" width="14.54296875" style="6" customWidth="1"/>
    <col min="12313" max="12313" width="15.54296875" style="6" customWidth="1"/>
    <col min="12314" max="12314" width="10.453125" style="6" customWidth="1"/>
    <col min="12315" max="12315" width="16.81640625" style="6" customWidth="1"/>
    <col min="12316" max="12316" width="17.54296875" style="6" customWidth="1"/>
    <col min="12317" max="12559" width="9.1796875" style="6"/>
    <col min="12560" max="12560" width="5.54296875" style="6" customWidth="1"/>
    <col min="12561" max="12561" width="10.54296875" style="6" customWidth="1"/>
    <col min="12562" max="12562" width="12.54296875" style="6" customWidth="1"/>
    <col min="12563" max="12563" width="70.54296875" style="6" customWidth="1"/>
    <col min="12564" max="12565" width="8.54296875" style="6" customWidth="1"/>
    <col min="12566" max="12566" width="13.54296875" style="6" customWidth="1"/>
    <col min="12567" max="12567" width="15.54296875" style="6" customWidth="1"/>
    <col min="12568" max="12568" width="14.54296875" style="6" customWidth="1"/>
    <col min="12569" max="12569" width="15.54296875" style="6" customWidth="1"/>
    <col min="12570" max="12570" width="10.453125" style="6" customWidth="1"/>
    <col min="12571" max="12571" width="16.81640625" style="6" customWidth="1"/>
    <col min="12572" max="12572" width="17.54296875" style="6" customWidth="1"/>
    <col min="12573" max="12815" width="9.1796875" style="6"/>
    <col min="12816" max="12816" width="5.54296875" style="6" customWidth="1"/>
    <col min="12817" max="12817" width="10.54296875" style="6" customWidth="1"/>
    <col min="12818" max="12818" width="12.54296875" style="6" customWidth="1"/>
    <col min="12819" max="12819" width="70.54296875" style="6" customWidth="1"/>
    <col min="12820" max="12821" width="8.54296875" style="6" customWidth="1"/>
    <col min="12822" max="12822" width="13.54296875" style="6" customWidth="1"/>
    <col min="12823" max="12823" width="15.54296875" style="6" customWidth="1"/>
    <col min="12824" max="12824" width="14.54296875" style="6" customWidth="1"/>
    <col min="12825" max="12825" width="15.54296875" style="6" customWidth="1"/>
    <col min="12826" max="12826" width="10.453125" style="6" customWidth="1"/>
    <col min="12827" max="12827" width="16.81640625" style="6" customWidth="1"/>
    <col min="12828" max="12828" width="17.54296875" style="6" customWidth="1"/>
    <col min="12829" max="13071" width="9.1796875" style="6"/>
    <col min="13072" max="13072" width="5.54296875" style="6" customWidth="1"/>
    <col min="13073" max="13073" width="10.54296875" style="6" customWidth="1"/>
    <col min="13074" max="13074" width="12.54296875" style="6" customWidth="1"/>
    <col min="13075" max="13075" width="70.54296875" style="6" customWidth="1"/>
    <col min="13076" max="13077" width="8.54296875" style="6" customWidth="1"/>
    <col min="13078" max="13078" width="13.54296875" style="6" customWidth="1"/>
    <col min="13079" max="13079" width="15.54296875" style="6" customWidth="1"/>
    <col min="13080" max="13080" width="14.54296875" style="6" customWidth="1"/>
    <col min="13081" max="13081" width="15.54296875" style="6" customWidth="1"/>
    <col min="13082" max="13082" width="10.453125" style="6" customWidth="1"/>
    <col min="13083" max="13083" width="16.81640625" style="6" customWidth="1"/>
    <col min="13084" max="13084" width="17.54296875" style="6" customWidth="1"/>
    <col min="13085" max="13327" width="9.1796875" style="6"/>
    <col min="13328" max="13328" width="5.54296875" style="6" customWidth="1"/>
    <col min="13329" max="13329" width="10.54296875" style="6" customWidth="1"/>
    <col min="13330" max="13330" width="12.54296875" style="6" customWidth="1"/>
    <col min="13331" max="13331" width="70.54296875" style="6" customWidth="1"/>
    <col min="13332" max="13333" width="8.54296875" style="6" customWidth="1"/>
    <col min="13334" max="13334" width="13.54296875" style="6" customWidth="1"/>
    <col min="13335" max="13335" width="15.54296875" style="6" customWidth="1"/>
    <col min="13336" max="13336" width="14.54296875" style="6" customWidth="1"/>
    <col min="13337" max="13337" width="15.54296875" style="6" customWidth="1"/>
    <col min="13338" max="13338" width="10.453125" style="6" customWidth="1"/>
    <col min="13339" max="13339" width="16.81640625" style="6" customWidth="1"/>
    <col min="13340" max="13340" width="17.54296875" style="6" customWidth="1"/>
    <col min="13341" max="13583" width="9.1796875" style="6"/>
    <col min="13584" max="13584" width="5.54296875" style="6" customWidth="1"/>
    <col min="13585" max="13585" width="10.54296875" style="6" customWidth="1"/>
    <col min="13586" max="13586" width="12.54296875" style="6" customWidth="1"/>
    <col min="13587" max="13587" width="70.54296875" style="6" customWidth="1"/>
    <col min="13588" max="13589" width="8.54296875" style="6" customWidth="1"/>
    <col min="13590" max="13590" width="13.54296875" style="6" customWidth="1"/>
    <col min="13591" max="13591" width="15.54296875" style="6" customWidth="1"/>
    <col min="13592" max="13592" width="14.54296875" style="6" customWidth="1"/>
    <col min="13593" max="13593" width="15.54296875" style="6" customWidth="1"/>
    <col min="13594" max="13594" width="10.453125" style="6" customWidth="1"/>
    <col min="13595" max="13595" width="16.81640625" style="6" customWidth="1"/>
    <col min="13596" max="13596" width="17.54296875" style="6" customWidth="1"/>
    <col min="13597" max="13839" width="9.1796875" style="6"/>
    <col min="13840" max="13840" width="5.54296875" style="6" customWidth="1"/>
    <col min="13841" max="13841" width="10.54296875" style="6" customWidth="1"/>
    <col min="13842" max="13842" width="12.54296875" style="6" customWidth="1"/>
    <col min="13843" max="13843" width="70.54296875" style="6" customWidth="1"/>
    <col min="13844" max="13845" width="8.54296875" style="6" customWidth="1"/>
    <col min="13846" max="13846" width="13.54296875" style="6" customWidth="1"/>
    <col min="13847" max="13847" width="15.54296875" style="6" customWidth="1"/>
    <col min="13848" max="13848" width="14.54296875" style="6" customWidth="1"/>
    <col min="13849" max="13849" width="15.54296875" style="6" customWidth="1"/>
    <col min="13850" max="13850" width="10.453125" style="6" customWidth="1"/>
    <col min="13851" max="13851" width="16.81640625" style="6" customWidth="1"/>
    <col min="13852" max="13852" width="17.54296875" style="6" customWidth="1"/>
    <col min="13853" max="14095" width="9.1796875" style="6"/>
    <col min="14096" max="14096" width="5.54296875" style="6" customWidth="1"/>
    <col min="14097" max="14097" width="10.54296875" style="6" customWidth="1"/>
    <col min="14098" max="14098" width="12.54296875" style="6" customWidth="1"/>
    <col min="14099" max="14099" width="70.54296875" style="6" customWidth="1"/>
    <col min="14100" max="14101" width="8.54296875" style="6" customWidth="1"/>
    <col min="14102" max="14102" width="13.54296875" style="6" customWidth="1"/>
    <col min="14103" max="14103" width="15.54296875" style="6" customWidth="1"/>
    <col min="14104" max="14104" width="14.54296875" style="6" customWidth="1"/>
    <col min="14105" max="14105" width="15.54296875" style="6" customWidth="1"/>
    <col min="14106" max="14106" width="10.453125" style="6" customWidth="1"/>
    <col min="14107" max="14107" width="16.81640625" style="6" customWidth="1"/>
    <col min="14108" max="14108" width="17.54296875" style="6" customWidth="1"/>
    <col min="14109" max="14351" width="9.1796875" style="6"/>
    <col min="14352" max="14352" width="5.54296875" style="6" customWidth="1"/>
    <col min="14353" max="14353" width="10.54296875" style="6" customWidth="1"/>
    <col min="14354" max="14354" width="12.54296875" style="6" customWidth="1"/>
    <col min="14355" max="14355" width="70.54296875" style="6" customWidth="1"/>
    <col min="14356" max="14357" width="8.54296875" style="6" customWidth="1"/>
    <col min="14358" max="14358" width="13.54296875" style="6" customWidth="1"/>
    <col min="14359" max="14359" width="15.54296875" style="6" customWidth="1"/>
    <col min="14360" max="14360" width="14.54296875" style="6" customWidth="1"/>
    <col min="14361" max="14361" width="15.54296875" style="6" customWidth="1"/>
    <col min="14362" max="14362" width="10.453125" style="6" customWidth="1"/>
    <col min="14363" max="14363" width="16.81640625" style="6" customWidth="1"/>
    <col min="14364" max="14364" width="17.54296875" style="6" customWidth="1"/>
    <col min="14365" max="14607" width="9.1796875" style="6"/>
    <col min="14608" max="14608" width="5.54296875" style="6" customWidth="1"/>
    <col min="14609" max="14609" width="10.54296875" style="6" customWidth="1"/>
    <col min="14610" max="14610" width="12.54296875" style="6" customWidth="1"/>
    <col min="14611" max="14611" width="70.54296875" style="6" customWidth="1"/>
    <col min="14612" max="14613" width="8.54296875" style="6" customWidth="1"/>
    <col min="14614" max="14614" width="13.54296875" style="6" customWidth="1"/>
    <col min="14615" max="14615" width="15.54296875" style="6" customWidth="1"/>
    <col min="14616" max="14616" width="14.54296875" style="6" customWidth="1"/>
    <col min="14617" max="14617" width="15.54296875" style="6" customWidth="1"/>
    <col min="14618" max="14618" width="10.453125" style="6" customWidth="1"/>
    <col min="14619" max="14619" width="16.81640625" style="6" customWidth="1"/>
    <col min="14620" max="14620" width="17.54296875" style="6" customWidth="1"/>
    <col min="14621" max="14863" width="9.1796875" style="6"/>
    <col min="14864" max="14864" width="5.54296875" style="6" customWidth="1"/>
    <col min="14865" max="14865" width="10.54296875" style="6" customWidth="1"/>
    <col min="14866" max="14866" width="12.54296875" style="6" customWidth="1"/>
    <col min="14867" max="14867" width="70.54296875" style="6" customWidth="1"/>
    <col min="14868" max="14869" width="8.54296875" style="6" customWidth="1"/>
    <col min="14870" max="14870" width="13.54296875" style="6" customWidth="1"/>
    <col min="14871" max="14871" width="15.54296875" style="6" customWidth="1"/>
    <col min="14872" max="14872" width="14.54296875" style="6" customWidth="1"/>
    <col min="14873" max="14873" width="15.54296875" style="6" customWidth="1"/>
    <col min="14874" max="14874" width="10.453125" style="6" customWidth="1"/>
    <col min="14875" max="14875" width="16.81640625" style="6" customWidth="1"/>
    <col min="14876" max="14876" width="17.54296875" style="6" customWidth="1"/>
    <col min="14877" max="15119" width="9.1796875" style="6"/>
    <col min="15120" max="15120" width="5.54296875" style="6" customWidth="1"/>
    <col min="15121" max="15121" width="10.54296875" style="6" customWidth="1"/>
    <col min="15122" max="15122" width="12.54296875" style="6" customWidth="1"/>
    <col min="15123" max="15123" width="70.54296875" style="6" customWidth="1"/>
    <col min="15124" max="15125" width="8.54296875" style="6" customWidth="1"/>
    <col min="15126" max="15126" width="13.54296875" style="6" customWidth="1"/>
    <col min="15127" max="15127" width="15.54296875" style="6" customWidth="1"/>
    <col min="15128" max="15128" width="14.54296875" style="6" customWidth="1"/>
    <col min="15129" max="15129" width="15.54296875" style="6" customWidth="1"/>
    <col min="15130" max="15130" width="10.453125" style="6" customWidth="1"/>
    <col min="15131" max="15131" width="16.81640625" style="6" customWidth="1"/>
    <col min="15132" max="15132" width="17.54296875" style="6" customWidth="1"/>
    <col min="15133" max="15375" width="9.1796875" style="6"/>
    <col min="15376" max="15376" width="5.54296875" style="6" customWidth="1"/>
    <col min="15377" max="15377" width="10.54296875" style="6" customWidth="1"/>
    <col min="15378" max="15378" width="12.54296875" style="6" customWidth="1"/>
    <col min="15379" max="15379" width="70.54296875" style="6" customWidth="1"/>
    <col min="15380" max="15381" width="8.54296875" style="6" customWidth="1"/>
    <col min="15382" max="15382" width="13.54296875" style="6" customWidth="1"/>
    <col min="15383" max="15383" width="15.54296875" style="6" customWidth="1"/>
    <col min="15384" max="15384" width="14.54296875" style="6" customWidth="1"/>
    <col min="15385" max="15385" width="15.54296875" style="6" customWidth="1"/>
    <col min="15386" max="15386" width="10.453125" style="6" customWidth="1"/>
    <col min="15387" max="15387" width="16.81640625" style="6" customWidth="1"/>
    <col min="15388" max="15388" width="17.54296875" style="6" customWidth="1"/>
    <col min="15389" max="15631" width="9.1796875" style="6"/>
    <col min="15632" max="15632" width="5.54296875" style="6" customWidth="1"/>
    <col min="15633" max="15633" width="10.54296875" style="6" customWidth="1"/>
    <col min="15634" max="15634" width="12.54296875" style="6" customWidth="1"/>
    <col min="15635" max="15635" width="70.54296875" style="6" customWidth="1"/>
    <col min="15636" max="15637" width="8.54296875" style="6" customWidth="1"/>
    <col min="15638" max="15638" width="13.54296875" style="6" customWidth="1"/>
    <col min="15639" max="15639" width="15.54296875" style="6" customWidth="1"/>
    <col min="15640" max="15640" width="14.54296875" style="6" customWidth="1"/>
    <col min="15641" max="15641" width="15.54296875" style="6" customWidth="1"/>
    <col min="15642" max="15642" width="10.453125" style="6" customWidth="1"/>
    <col min="15643" max="15643" width="16.81640625" style="6" customWidth="1"/>
    <col min="15644" max="15644" width="17.54296875" style="6" customWidth="1"/>
    <col min="15645" max="15887" width="9.1796875" style="6"/>
    <col min="15888" max="15888" width="5.54296875" style="6" customWidth="1"/>
    <col min="15889" max="15889" width="10.54296875" style="6" customWidth="1"/>
    <col min="15890" max="15890" width="12.54296875" style="6" customWidth="1"/>
    <col min="15891" max="15891" width="70.54296875" style="6" customWidth="1"/>
    <col min="15892" max="15893" width="8.54296875" style="6" customWidth="1"/>
    <col min="15894" max="15894" width="13.54296875" style="6" customWidth="1"/>
    <col min="15895" max="15895" width="15.54296875" style="6" customWidth="1"/>
    <col min="15896" max="15896" width="14.54296875" style="6" customWidth="1"/>
    <col min="15897" max="15897" width="15.54296875" style="6" customWidth="1"/>
    <col min="15898" max="15898" width="10.453125" style="6" customWidth="1"/>
    <col min="15899" max="15899" width="16.81640625" style="6" customWidth="1"/>
    <col min="15900" max="15900" width="17.54296875" style="6" customWidth="1"/>
    <col min="15901" max="16143" width="9.1796875" style="6"/>
    <col min="16144" max="16144" width="5.54296875" style="6" customWidth="1"/>
    <col min="16145" max="16145" width="10.54296875" style="6" customWidth="1"/>
    <col min="16146" max="16146" width="12.54296875" style="6" customWidth="1"/>
    <col min="16147" max="16147" width="70.54296875" style="6" customWidth="1"/>
    <col min="16148" max="16149" width="8.54296875" style="6" customWidth="1"/>
    <col min="16150" max="16150" width="13.54296875" style="6" customWidth="1"/>
    <col min="16151" max="16151" width="15.54296875" style="6" customWidth="1"/>
    <col min="16152" max="16152" width="14.54296875" style="6" customWidth="1"/>
    <col min="16153" max="16153" width="15.54296875" style="6" customWidth="1"/>
    <col min="16154" max="16154" width="10.453125" style="6" customWidth="1"/>
    <col min="16155" max="16155" width="16.81640625" style="6" customWidth="1"/>
    <col min="16156" max="16156" width="17.54296875" style="6" customWidth="1"/>
    <col min="16157" max="16384" width="9.1796875" style="6"/>
  </cols>
  <sheetData>
    <row r="1" spans="1:32" ht="15" customHeight="1" x14ac:dyDescent="0.35">
      <c r="B1" s="350"/>
      <c r="C1" s="1703"/>
      <c r="D1" s="2675" t="s">
        <v>5444</v>
      </c>
      <c r="E1" s="2675"/>
      <c r="F1" s="2675"/>
      <c r="G1" s="2675"/>
      <c r="H1" s="2675"/>
      <c r="I1" s="2675"/>
      <c r="J1" s="2675"/>
      <c r="K1" s="2675"/>
      <c r="L1" s="2675"/>
      <c r="M1" s="2675"/>
      <c r="N1" s="2675"/>
      <c r="O1" s="2675"/>
      <c r="P1" s="2675"/>
      <c r="Q1" s="2675"/>
      <c r="R1" s="2675"/>
      <c r="S1" s="2675"/>
      <c r="T1" s="2675"/>
      <c r="U1" s="2675"/>
      <c r="V1" s="2675"/>
      <c r="W1" s="2675"/>
      <c r="X1" s="2675"/>
      <c r="Y1" s="2675"/>
      <c r="Z1" s="2675"/>
      <c r="AA1" s="2675"/>
      <c r="AB1" s="2675"/>
      <c r="AC1" s="2675"/>
      <c r="AD1" s="2675"/>
      <c r="AE1" s="2675"/>
    </row>
    <row r="2" spans="1:32" x14ac:dyDescent="0.35">
      <c r="B2" s="350"/>
      <c r="C2" s="1703"/>
      <c r="D2" s="350"/>
      <c r="E2" s="6"/>
      <c r="F2" s="6"/>
      <c r="G2" s="6"/>
      <c r="H2" s="6"/>
      <c r="I2" s="6"/>
      <c r="J2" s="6"/>
      <c r="K2" s="6"/>
      <c r="L2" s="6"/>
      <c r="M2" s="6"/>
      <c r="N2" s="6"/>
      <c r="O2" s="6"/>
      <c r="P2" s="6"/>
      <c r="Q2" s="6"/>
      <c r="R2" s="6"/>
      <c r="S2" s="6"/>
      <c r="T2" s="6"/>
      <c r="U2" s="6"/>
      <c r="V2" s="6"/>
      <c r="W2" s="6"/>
      <c r="X2" s="6"/>
      <c r="Y2" s="6"/>
      <c r="Z2" s="6"/>
      <c r="AA2" s="6"/>
      <c r="AB2" s="6"/>
      <c r="AC2" s="6"/>
      <c r="AD2" s="8"/>
      <c r="AE2" s="8"/>
    </row>
    <row r="3" spans="1:32" x14ac:dyDescent="0.35">
      <c r="B3" s="350"/>
      <c r="C3" s="1703"/>
      <c r="D3" s="350"/>
      <c r="E3" s="6"/>
      <c r="F3" s="6"/>
      <c r="G3" s="6"/>
      <c r="H3" s="6"/>
      <c r="I3" s="6"/>
      <c r="J3" s="6"/>
      <c r="K3" s="6"/>
      <c r="L3" s="6"/>
      <c r="M3" s="6"/>
      <c r="N3" s="6"/>
      <c r="O3" s="6"/>
      <c r="P3" s="6"/>
      <c r="Q3" s="6"/>
      <c r="R3" s="6"/>
      <c r="S3" s="6"/>
      <c r="T3" s="6"/>
      <c r="U3" s="6"/>
      <c r="V3" s="6"/>
      <c r="W3" s="6"/>
      <c r="X3" s="6"/>
      <c r="Y3" s="6"/>
      <c r="Z3" s="6"/>
      <c r="AA3" s="6"/>
      <c r="AB3" s="6"/>
      <c r="AC3" s="6"/>
      <c r="AD3" s="8"/>
      <c r="AE3" s="8"/>
    </row>
    <row r="4" spans="1:32" x14ac:dyDescent="0.35">
      <c r="B4" s="350"/>
      <c r="C4" s="1703"/>
      <c r="D4" s="350"/>
      <c r="E4" s="6"/>
      <c r="F4" s="6"/>
      <c r="G4" s="6"/>
      <c r="H4" s="6"/>
      <c r="I4" s="6"/>
      <c r="J4" s="6"/>
      <c r="K4" s="6"/>
      <c r="L4" s="6"/>
      <c r="M4" s="6"/>
      <c r="N4" s="6"/>
      <c r="O4" s="6"/>
      <c r="P4" s="6"/>
      <c r="Q4" s="6"/>
      <c r="R4" s="6"/>
      <c r="S4" s="6"/>
      <c r="T4" s="6"/>
      <c r="U4" s="6"/>
      <c r="V4" s="6"/>
      <c r="W4" s="6"/>
      <c r="X4" s="6"/>
      <c r="Y4" s="6"/>
      <c r="Z4" s="6"/>
      <c r="AA4" s="6"/>
      <c r="AB4" s="6"/>
      <c r="AC4" s="6"/>
      <c r="AD4" s="8"/>
      <c r="AE4" s="8"/>
    </row>
    <row r="5" spans="1:32" x14ac:dyDescent="0.35">
      <c r="B5" s="350"/>
      <c r="C5" s="1703"/>
      <c r="D5" s="350"/>
      <c r="E5" s="6"/>
      <c r="F5" s="6"/>
      <c r="G5" s="6"/>
      <c r="H5" s="6"/>
      <c r="I5" s="6"/>
      <c r="J5" s="6"/>
      <c r="K5" s="6"/>
      <c r="L5" s="6"/>
      <c r="M5" s="6"/>
      <c r="N5" s="6"/>
      <c r="O5" s="6"/>
      <c r="P5" s="6"/>
      <c r="Q5" s="6"/>
      <c r="R5" s="6"/>
      <c r="S5" s="6"/>
      <c r="T5" s="6"/>
      <c r="U5" s="6"/>
      <c r="V5" s="6"/>
      <c r="W5" s="6"/>
      <c r="X5" s="6"/>
      <c r="Y5" s="6"/>
      <c r="Z5" s="6"/>
      <c r="AA5" s="6"/>
      <c r="AB5" s="6"/>
      <c r="AC5" s="6"/>
      <c r="AD5" s="8"/>
      <c r="AE5" s="8"/>
    </row>
    <row r="6" spans="1:32" x14ac:dyDescent="0.35">
      <c r="B6" s="350"/>
      <c r="C6" s="1703"/>
      <c r="D6" s="350"/>
      <c r="E6" s="6"/>
      <c r="F6" s="6"/>
      <c r="G6" s="6"/>
      <c r="H6" s="6"/>
      <c r="I6" s="6"/>
      <c r="J6" s="6"/>
      <c r="K6" s="6"/>
      <c r="L6" s="6"/>
      <c r="M6" s="6"/>
      <c r="N6" s="6"/>
      <c r="O6" s="6"/>
      <c r="P6" s="6"/>
      <c r="Q6" s="6"/>
      <c r="R6" s="6"/>
      <c r="S6" s="6"/>
      <c r="T6" s="6"/>
      <c r="U6" s="6"/>
      <c r="V6" s="6"/>
      <c r="W6" s="6"/>
      <c r="X6" s="6"/>
      <c r="Y6" s="6"/>
      <c r="Z6" s="6"/>
      <c r="AA6" s="6"/>
      <c r="AB6" s="6"/>
      <c r="AC6" s="6"/>
      <c r="AD6" s="8"/>
      <c r="AE6" s="8"/>
    </row>
    <row r="7" spans="1:32" s="1" customFormat="1" x14ac:dyDescent="0.35">
      <c r="A7" s="2139"/>
      <c r="B7" s="2139"/>
      <c r="C7" s="2139"/>
      <c r="D7" s="2"/>
      <c r="E7" s="2"/>
      <c r="F7" s="2"/>
      <c r="G7" s="2"/>
      <c r="H7" s="2"/>
      <c r="I7" s="2"/>
      <c r="J7" s="2"/>
      <c r="K7" s="2"/>
      <c r="L7" s="2"/>
      <c r="M7" s="2"/>
      <c r="N7" s="2"/>
      <c r="O7" s="2"/>
      <c r="P7" s="2"/>
      <c r="Q7" s="2"/>
      <c r="R7" s="2"/>
      <c r="S7" s="2"/>
      <c r="T7" s="2"/>
      <c r="U7" s="2"/>
      <c r="V7" s="2"/>
      <c r="W7" s="2"/>
      <c r="X7" s="2"/>
      <c r="Y7" s="2"/>
      <c r="Z7" s="2"/>
      <c r="AA7" s="2"/>
      <c r="AB7" s="2"/>
      <c r="AC7" s="2"/>
      <c r="AD7" s="9"/>
      <c r="AE7" s="9"/>
    </row>
    <row r="8" spans="1:32" s="1" customFormat="1" ht="41.25" customHeight="1" x14ac:dyDescent="0.35">
      <c r="A8" s="2682" t="s">
        <v>5932</v>
      </c>
      <c r="B8" s="2139"/>
      <c r="C8" s="2139"/>
      <c r="D8" s="2139"/>
      <c r="E8" s="2139"/>
      <c r="F8" s="2139"/>
      <c r="G8" s="2139"/>
      <c r="H8" s="2139"/>
      <c r="I8" s="2139"/>
      <c r="J8" s="2139"/>
      <c r="K8" s="2139"/>
      <c r="L8" s="2139"/>
      <c r="M8" s="2139"/>
      <c r="N8" s="2139"/>
      <c r="O8" s="2139"/>
      <c r="P8" s="2139"/>
      <c r="Q8" s="2139"/>
      <c r="R8" s="2139"/>
      <c r="S8" s="2139"/>
      <c r="T8" s="2139"/>
      <c r="U8" s="2139"/>
      <c r="V8" s="2139"/>
      <c r="W8" s="2139"/>
      <c r="X8" s="2139"/>
      <c r="Y8" s="2139"/>
      <c r="Z8" s="2139"/>
      <c r="AA8" s="2139"/>
      <c r="AB8" s="2139"/>
      <c r="AC8" s="2139"/>
      <c r="AD8" s="9"/>
      <c r="AE8" s="9"/>
    </row>
    <row r="9" spans="1:32" s="1" customFormat="1" ht="15" thickBot="1" x14ac:dyDescent="0.4">
      <c r="A9" s="456"/>
      <c r="B9" s="51"/>
      <c r="C9" s="619"/>
      <c r="D9" s="50"/>
      <c r="E9" s="50"/>
      <c r="F9" s="50"/>
      <c r="G9" s="50"/>
      <c r="H9" s="50"/>
      <c r="I9" s="50"/>
      <c r="J9" s="50"/>
      <c r="K9" s="50"/>
      <c r="L9" s="50"/>
      <c r="M9" s="50"/>
      <c r="N9" s="50"/>
      <c r="O9" s="50"/>
      <c r="P9" s="50"/>
      <c r="Q9" s="50"/>
      <c r="R9" s="50"/>
      <c r="S9" s="50"/>
      <c r="T9" s="50"/>
      <c r="U9" s="50"/>
      <c r="V9" s="50"/>
      <c r="W9" s="50"/>
      <c r="X9" s="50"/>
      <c r="Y9" s="50"/>
      <c r="Z9" s="50"/>
      <c r="AA9" s="50"/>
      <c r="AB9" s="50"/>
      <c r="AC9" s="50"/>
      <c r="AD9" s="9"/>
      <c r="AE9" s="9"/>
    </row>
    <row r="10" spans="1:32" s="12" customFormat="1" x14ac:dyDescent="0.35">
      <c r="A10" s="2683" t="s">
        <v>713</v>
      </c>
      <c r="B10" s="2149" t="s">
        <v>723</v>
      </c>
      <c r="C10" s="2685" t="s">
        <v>714</v>
      </c>
      <c r="D10" s="2685" t="s">
        <v>715</v>
      </c>
      <c r="E10" s="2399" t="s">
        <v>716</v>
      </c>
      <c r="F10" s="2399" t="s">
        <v>717</v>
      </c>
      <c r="G10" s="2237" t="s">
        <v>4246</v>
      </c>
      <c r="H10" s="2237"/>
      <c r="I10" s="2237"/>
      <c r="J10" s="2237"/>
      <c r="K10" s="2237"/>
      <c r="L10" s="2237"/>
      <c r="M10" s="2237"/>
      <c r="N10" s="2237"/>
      <c r="O10" s="2237"/>
      <c r="P10" s="2237"/>
      <c r="Q10" s="2237"/>
      <c r="R10" s="2237"/>
      <c r="S10" s="2237"/>
      <c r="T10" s="2237"/>
      <c r="U10" s="2237"/>
      <c r="V10" s="2237"/>
      <c r="W10" s="2237"/>
      <c r="X10" s="2237"/>
      <c r="Y10" s="2237"/>
      <c r="Z10" s="2237"/>
      <c r="AA10" s="2237"/>
      <c r="AB10" s="2237"/>
      <c r="AC10" s="2237"/>
      <c r="AD10" s="2680" t="s">
        <v>718</v>
      </c>
      <c r="AE10" s="2678" t="s">
        <v>719</v>
      </c>
      <c r="AF10" s="74"/>
    </row>
    <row r="11" spans="1:32" s="12" customFormat="1" x14ac:dyDescent="0.35">
      <c r="A11" s="2684"/>
      <c r="B11" s="2150"/>
      <c r="C11" s="2686"/>
      <c r="D11" s="2686"/>
      <c r="E11" s="2400"/>
      <c r="F11" s="2400"/>
      <c r="G11" s="2238" t="s">
        <v>4276</v>
      </c>
      <c r="H11" s="2160"/>
      <c r="I11" s="2160"/>
      <c r="J11" s="2160"/>
      <c r="K11" s="2160"/>
      <c r="L11" s="2160"/>
      <c r="M11" s="2160"/>
      <c r="N11" s="2160"/>
      <c r="O11" s="2160"/>
      <c r="P11" s="2160"/>
      <c r="Q11" s="2160"/>
      <c r="R11" s="2160"/>
      <c r="S11" s="2160"/>
      <c r="T11" s="2160"/>
      <c r="U11" s="2160"/>
      <c r="V11" s="2160"/>
      <c r="W11" s="2160"/>
      <c r="X11" s="2160"/>
      <c r="Y11" s="2160"/>
      <c r="Z11" s="2160"/>
      <c r="AA11" s="2160"/>
      <c r="AB11" s="2160"/>
      <c r="AC11" s="2687"/>
      <c r="AD11" s="2681"/>
      <c r="AE11" s="2679"/>
      <c r="AF11" s="74"/>
    </row>
    <row r="12" spans="1:32" s="12" customFormat="1" ht="70" thickBot="1" x14ac:dyDescent="0.4">
      <c r="A12" s="2684"/>
      <c r="B12" s="2291"/>
      <c r="C12" s="2686"/>
      <c r="D12" s="2686"/>
      <c r="E12" s="2400"/>
      <c r="F12" s="2400"/>
      <c r="G12" s="752" t="s">
        <v>726</v>
      </c>
      <c r="H12" s="753" t="s">
        <v>720</v>
      </c>
      <c r="I12" s="754" t="s">
        <v>4247</v>
      </c>
      <c r="J12" s="753" t="s">
        <v>727</v>
      </c>
      <c r="K12" s="754" t="s">
        <v>4245</v>
      </c>
      <c r="L12" s="753" t="s">
        <v>757</v>
      </c>
      <c r="M12" s="753" t="s">
        <v>758</v>
      </c>
      <c r="N12" s="755" t="s">
        <v>630</v>
      </c>
      <c r="O12" s="754" t="s">
        <v>631</v>
      </c>
      <c r="P12" s="753" t="s">
        <v>5021</v>
      </c>
      <c r="Q12" s="753" t="s">
        <v>5020</v>
      </c>
      <c r="R12" s="754" t="s">
        <v>4264</v>
      </c>
      <c r="S12" s="754" t="s">
        <v>4265</v>
      </c>
      <c r="T12" s="754" t="s">
        <v>4266</v>
      </c>
      <c r="U12" s="754" t="s">
        <v>4267</v>
      </c>
      <c r="V12" s="754" t="s">
        <v>4268</v>
      </c>
      <c r="W12" s="754" t="s">
        <v>4269</v>
      </c>
      <c r="X12" s="754" t="s">
        <v>4270</v>
      </c>
      <c r="Y12" s="754" t="s">
        <v>4271</v>
      </c>
      <c r="Z12" s="754" t="s">
        <v>4272</v>
      </c>
      <c r="AA12" s="754" t="s">
        <v>4273</v>
      </c>
      <c r="AB12" s="754" t="s">
        <v>4274</v>
      </c>
      <c r="AC12" s="756" t="s">
        <v>4275</v>
      </c>
      <c r="AD12" s="2681"/>
      <c r="AE12" s="2679"/>
      <c r="AF12" s="74"/>
    </row>
    <row r="13" spans="1:32" ht="15" thickBot="1" x14ac:dyDescent="0.4">
      <c r="A13" s="2561" t="s">
        <v>5390</v>
      </c>
      <c r="B13" s="2562"/>
      <c r="C13" s="2562"/>
      <c r="D13" s="2562"/>
      <c r="E13" s="2562"/>
      <c r="F13" s="2562"/>
      <c r="G13" s="2562"/>
      <c r="H13" s="2562"/>
      <c r="I13" s="2562"/>
      <c r="J13" s="2562"/>
      <c r="K13" s="2562"/>
      <c r="L13" s="2562"/>
      <c r="M13" s="2562"/>
      <c r="N13" s="2562"/>
      <c r="O13" s="2562"/>
      <c r="P13" s="2562"/>
      <c r="Q13" s="2562"/>
      <c r="R13" s="2562"/>
      <c r="S13" s="2562"/>
      <c r="T13" s="2562"/>
      <c r="U13" s="2562"/>
      <c r="V13" s="2562"/>
      <c r="W13" s="2562"/>
      <c r="X13" s="2562"/>
      <c r="Y13" s="2562"/>
      <c r="Z13" s="2562"/>
      <c r="AA13" s="2562"/>
      <c r="AB13" s="2562"/>
      <c r="AC13" s="2562"/>
      <c r="AD13" s="2562"/>
      <c r="AE13" s="2563"/>
    </row>
    <row r="14" spans="1:32" x14ac:dyDescent="0.35">
      <c r="A14" s="1783" t="s">
        <v>5691</v>
      </c>
      <c r="B14" s="763"/>
      <c r="C14" s="652"/>
      <c r="D14" s="763"/>
      <c r="E14" s="714">
        <v>0.5</v>
      </c>
      <c r="F14" s="714">
        <v>1</v>
      </c>
      <c r="G14" s="714"/>
      <c r="H14" s="714"/>
      <c r="I14" s="714"/>
      <c r="J14" s="714"/>
      <c r="K14" s="714"/>
      <c r="L14" s="714"/>
      <c r="M14" s="714"/>
      <c r="N14" s="714"/>
      <c r="O14" s="714"/>
      <c r="P14" s="714"/>
      <c r="Q14" s="714"/>
      <c r="R14" s="714"/>
      <c r="S14" s="714"/>
      <c r="T14" s="714"/>
      <c r="U14" s="714"/>
      <c r="V14" s="714"/>
      <c r="W14" s="714" t="s">
        <v>2243</v>
      </c>
      <c r="X14" s="714"/>
      <c r="Y14" s="714"/>
      <c r="Z14" s="714"/>
      <c r="AA14" s="714"/>
      <c r="AB14" s="714"/>
      <c r="AC14" s="714"/>
      <c r="AD14" s="1455"/>
      <c r="AE14" s="764">
        <f>ROUND(AD14,2)*E14*F14</f>
        <v>0</v>
      </c>
    </row>
    <row r="15" spans="1:32" x14ac:dyDescent="0.35">
      <c r="A15" s="462">
        <v>1</v>
      </c>
      <c r="B15" s="1752" t="s">
        <v>4908</v>
      </c>
      <c r="C15" s="2596" t="s">
        <v>5153</v>
      </c>
      <c r="D15" s="54" t="s">
        <v>1602</v>
      </c>
      <c r="E15" s="2661"/>
      <c r="F15" s="2661"/>
      <c r="G15" s="2661"/>
      <c r="H15" s="2661"/>
      <c r="I15" s="2661"/>
      <c r="J15" s="2661"/>
      <c r="K15" s="2661"/>
      <c r="L15" s="2661"/>
      <c r="M15" s="2661"/>
      <c r="N15" s="2661"/>
      <c r="O15" s="2661"/>
      <c r="P15" s="2661"/>
      <c r="Q15" s="2661"/>
      <c r="R15" s="2661"/>
      <c r="S15" s="2661"/>
      <c r="T15" s="2661"/>
      <c r="U15" s="2661"/>
      <c r="V15" s="2661"/>
      <c r="W15" s="2661"/>
      <c r="X15" s="2661"/>
      <c r="Y15" s="2661"/>
      <c r="Z15" s="2661"/>
      <c r="AA15" s="2661"/>
      <c r="AB15" s="2661"/>
      <c r="AC15" s="2661"/>
      <c r="AD15" s="2661"/>
      <c r="AE15" s="2662"/>
    </row>
    <row r="16" spans="1:32" x14ac:dyDescent="0.35">
      <c r="A16" s="462">
        <v>2</v>
      </c>
      <c r="B16" s="1752" t="s">
        <v>4909</v>
      </c>
      <c r="C16" s="2596"/>
      <c r="D16" s="54" t="s">
        <v>1601</v>
      </c>
      <c r="E16" s="2661"/>
      <c r="F16" s="2661"/>
      <c r="G16" s="2661"/>
      <c r="H16" s="2661"/>
      <c r="I16" s="2661"/>
      <c r="J16" s="2661"/>
      <c r="K16" s="2661"/>
      <c r="L16" s="2661"/>
      <c r="M16" s="2661"/>
      <c r="N16" s="2661"/>
      <c r="O16" s="2661"/>
      <c r="P16" s="2661"/>
      <c r="Q16" s="2661"/>
      <c r="R16" s="2661"/>
      <c r="S16" s="2661"/>
      <c r="T16" s="2661"/>
      <c r="U16" s="2661"/>
      <c r="V16" s="2661"/>
      <c r="W16" s="2661"/>
      <c r="X16" s="2661"/>
      <c r="Y16" s="2661"/>
      <c r="Z16" s="2661"/>
      <c r="AA16" s="2661"/>
      <c r="AB16" s="2661"/>
      <c r="AC16" s="2661"/>
      <c r="AD16" s="2661"/>
      <c r="AE16" s="2662"/>
    </row>
    <row r="17" spans="1:35" x14ac:dyDescent="0.35">
      <c r="A17" s="462">
        <v>3</v>
      </c>
      <c r="B17" s="1752" t="s">
        <v>4910</v>
      </c>
      <c r="C17" s="2596"/>
      <c r="D17" s="54" t="s">
        <v>1600</v>
      </c>
      <c r="E17" s="2661"/>
      <c r="F17" s="2661"/>
      <c r="G17" s="2661"/>
      <c r="H17" s="2661"/>
      <c r="I17" s="2661"/>
      <c r="J17" s="2661"/>
      <c r="K17" s="2661"/>
      <c r="L17" s="2661"/>
      <c r="M17" s="2661"/>
      <c r="N17" s="2661"/>
      <c r="O17" s="2661"/>
      <c r="P17" s="2661"/>
      <c r="Q17" s="2661"/>
      <c r="R17" s="2661"/>
      <c r="S17" s="2661"/>
      <c r="T17" s="2661"/>
      <c r="U17" s="2661"/>
      <c r="V17" s="2661"/>
      <c r="W17" s="2661"/>
      <c r="X17" s="2661"/>
      <c r="Y17" s="2661"/>
      <c r="Z17" s="2661"/>
      <c r="AA17" s="2661"/>
      <c r="AB17" s="2661"/>
      <c r="AC17" s="2661"/>
      <c r="AD17" s="2661"/>
      <c r="AE17" s="2662"/>
    </row>
    <row r="18" spans="1:35" x14ac:dyDescent="0.35">
      <c r="A18" s="462">
        <v>4</v>
      </c>
      <c r="B18" s="1752" t="s">
        <v>5154</v>
      </c>
      <c r="C18" s="2596"/>
      <c r="D18" s="54" t="s">
        <v>1599</v>
      </c>
      <c r="E18" s="2661"/>
      <c r="F18" s="2661"/>
      <c r="G18" s="2661"/>
      <c r="H18" s="2661"/>
      <c r="I18" s="2661"/>
      <c r="J18" s="2661"/>
      <c r="K18" s="2661"/>
      <c r="L18" s="2661"/>
      <c r="M18" s="2661"/>
      <c r="N18" s="2661"/>
      <c r="O18" s="2661"/>
      <c r="P18" s="2661"/>
      <c r="Q18" s="2661"/>
      <c r="R18" s="2661"/>
      <c r="S18" s="2661"/>
      <c r="T18" s="2661"/>
      <c r="U18" s="2661"/>
      <c r="V18" s="2661"/>
      <c r="W18" s="2661"/>
      <c r="X18" s="2661"/>
      <c r="Y18" s="2661"/>
      <c r="Z18" s="2661"/>
      <c r="AA18" s="2661"/>
      <c r="AB18" s="2661"/>
      <c r="AC18" s="2661"/>
      <c r="AD18" s="2661"/>
      <c r="AE18" s="2662"/>
    </row>
    <row r="19" spans="1:35" x14ac:dyDescent="0.35">
      <c r="A19" s="462">
        <v>5</v>
      </c>
      <c r="B19" s="1752" t="s">
        <v>5155</v>
      </c>
      <c r="C19" s="2596"/>
      <c r="D19" s="54" t="s">
        <v>613</v>
      </c>
      <c r="E19" s="2661"/>
      <c r="F19" s="2661"/>
      <c r="G19" s="2661"/>
      <c r="H19" s="2661"/>
      <c r="I19" s="2661"/>
      <c r="J19" s="2661"/>
      <c r="K19" s="2661"/>
      <c r="L19" s="2661"/>
      <c r="M19" s="2661"/>
      <c r="N19" s="2661"/>
      <c r="O19" s="2661"/>
      <c r="P19" s="2661"/>
      <c r="Q19" s="2661"/>
      <c r="R19" s="2661"/>
      <c r="S19" s="2661"/>
      <c r="T19" s="2661"/>
      <c r="U19" s="2661"/>
      <c r="V19" s="2661"/>
      <c r="W19" s="2661"/>
      <c r="X19" s="2661"/>
      <c r="Y19" s="2661"/>
      <c r="Z19" s="2661"/>
      <c r="AA19" s="2661"/>
      <c r="AB19" s="2661"/>
      <c r="AC19" s="2661"/>
      <c r="AD19" s="2661"/>
      <c r="AE19" s="2662"/>
    </row>
    <row r="20" spans="1:35" x14ac:dyDescent="0.35">
      <c r="A20" s="2663" t="s">
        <v>4959</v>
      </c>
      <c r="B20" s="2664"/>
      <c r="C20" s="2664"/>
      <c r="D20" s="2664"/>
      <c r="E20" s="1771">
        <v>1</v>
      </c>
      <c r="F20" s="1769">
        <v>15</v>
      </c>
      <c r="G20" s="1771"/>
      <c r="H20" s="1771"/>
      <c r="I20" s="1771"/>
      <c r="J20" s="1771"/>
      <c r="K20" s="1771"/>
      <c r="L20" s="1771"/>
      <c r="M20" s="1771"/>
      <c r="N20" s="1771"/>
      <c r="O20" s="1771"/>
      <c r="P20" s="1771"/>
      <c r="Q20" s="1771"/>
      <c r="R20" s="1771"/>
      <c r="S20" s="1771"/>
      <c r="T20" s="1771"/>
      <c r="U20" s="1771"/>
      <c r="V20" s="1771"/>
      <c r="W20" s="1771" t="s">
        <v>2243</v>
      </c>
      <c r="X20" s="1771"/>
      <c r="Y20" s="1771"/>
      <c r="Z20" s="1771"/>
      <c r="AA20" s="1771"/>
      <c r="AB20" s="1771"/>
      <c r="AC20" s="1771"/>
      <c r="AD20" s="2607" t="s">
        <v>1399</v>
      </c>
      <c r="AE20" s="2608"/>
      <c r="AF20" s="71"/>
      <c r="AG20" s="71"/>
      <c r="AH20" s="71"/>
      <c r="AI20" s="71"/>
    </row>
    <row r="21" spans="1:35" ht="29" x14ac:dyDescent="0.35">
      <c r="A21" s="462">
        <v>6</v>
      </c>
      <c r="B21" s="1771" t="s">
        <v>4911</v>
      </c>
      <c r="C21" s="2627" t="s">
        <v>5895</v>
      </c>
      <c r="D21" s="609" t="s">
        <v>5692</v>
      </c>
      <c r="E21" s="2665"/>
      <c r="F21" s="2665"/>
      <c r="G21" s="2665"/>
      <c r="H21" s="2665"/>
      <c r="I21" s="2665"/>
      <c r="J21" s="2665"/>
      <c r="K21" s="2665"/>
      <c r="L21" s="2665"/>
      <c r="M21" s="2665"/>
      <c r="N21" s="2665"/>
      <c r="O21" s="2665"/>
      <c r="P21" s="2665"/>
      <c r="Q21" s="2665"/>
      <c r="R21" s="2665"/>
      <c r="S21" s="2665"/>
      <c r="T21" s="2665"/>
      <c r="U21" s="2665"/>
      <c r="V21" s="2665"/>
      <c r="W21" s="2665"/>
      <c r="X21" s="2665"/>
      <c r="Y21" s="2665"/>
      <c r="Z21" s="2665"/>
      <c r="AA21" s="2665"/>
      <c r="AB21" s="2665"/>
      <c r="AC21" s="2665"/>
      <c r="AD21" s="2665"/>
      <c r="AE21" s="2666"/>
      <c r="AF21" s="71"/>
      <c r="AG21" s="71"/>
      <c r="AH21" s="71"/>
      <c r="AI21" s="71"/>
    </row>
    <row r="22" spans="1:35" x14ac:dyDescent="0.35">
      <c r="A22" s="462">
        <v>7</v>
      </c>
      <c r="B22" s="1771" t="s">
        <v>4912</v>
      </c>
      <c r="C22" s="2601"/>
      <c r="D22" s="609" t="s">
        <v>3855</v>
      </c>
      <c r="E22" s="2665"/>
      <c r="F22" s="2665"/>
      <c r="G22" s="2665"/>
      <c r="H22" s="2665"/>
      <c r="I22" s="2665"/>
      <c r="J22" s="2665"/>
      <c r="K22" s="2665"/>
      <c r="L22" s="2665"/>
      <c r="M22" s="2665"/>
      <c r="N22" s="2665"/>
      <c r="O22" s="2665"/>
      <c r="P22" s="2665"/>
      <c r="Q22" s="2665"/>
      <c r="R22" s="2665"/>
      <c r="S22" s="2665"/>
      <c r="T22" s="2665"/>
      <c r="U22" s="2665"/>
      <c r="V22" s="2665"/>
      <c r="W22" s="2665"/>
      <c r="X22" s="2665"/>
      <c r="Y22" s="2665"/>
      <c r="Z22" s="2665"/>
      <c r="AA22" s="2665"/>
      <c r="AB22" s="2665"/>
      <c r="AC22" s="2665"/>
      <c r="AD22" s="2665"/>
      <c r="AE22" s="2666"/>
      <c r="AF22" s="71"/>
      <c r="AG22" s="71"/>
      <c r="AH22" s="71"/>
      <c r="AI22" s="71"/>
    </row>
    <row r="23" spans="1:35" ht="29" x14ac:dyDescent="0.35">
      <c r="A23" s="462">
        <v>8</v>
      </c>
      <c r="B23" s="1771" t="s">
        <v>4913</v>
      </c>
      <c r="C23" s="2601"/>
      <c r="D23" s="609" t="s">
        <v>5693</v>
      </c>
      <c r="E23" s="2665"/>
      <c r="F23" s="2665"/>
      <c r="G23" s="2665"/>
      <c r="H23" s="2665"/>
      <c r="I23" s="2665"/>
      <c r="J23" s="2665"/>
      <c r="K23" s="2665"/>
      <c r="L23" s="2665"/>
      <c r="M23" s="2665"/>
      <c r="N23" s="2665"/>
      <c r="O23" s="2665"/>
      <c r="P23" s="2665"/>
      <c r="Q23" s="2665"/>
      <c r="R23" s="2665"/>
      <c r="S23" s="2665"/>
      <c r="T23" s="2665"/>
      <c r="U23" s="2665"/>
      <c r="V23" s="2665"/>
      <c r="W23" s="2665"/>
      <c r="X23" s="2665"/>
      <c r="Y23" s="2665"/>
      <c r="Z23" s="2665"/>
      <c r="AA23" s="2665"/>
      <c r="AB23" s="2665"/>
      <c r="AC23" s="2665"/>
      <c r="AD23" s="2665"/>
      <c r="AE23" s="2666"/>
    </row>
    <row r="24" spans="1:35" x14ac:dyDescent="0.35">
      <c r="A24" s="462">
        <v>9</v>
      </c>
      <c r="B24" s="1771" t="s">
        <v>4914</v>
      </c>
      <c r="C24" s="2601"/>
      <c r="D24" s="609" t="s">
        <v>5694</v>
      </c>
      <c r="E24" s="2665"/>
      <c r="F24" s="2665"/>
      <c r="G24" s="2665"/>
      <c r="H24" s="2665"/>
      <c r="I24" s="2665"/>
      <c r="J24" s="2665"/>
      <c r="K24" s="2665"/>
      <c r="L24" s="2665"/>
      <c r="M24" s="2665"/>
      <c r="N24" s="2665"/>
      <c r="O24" s="2665"/>
      <c r="P24" s="2665"/>
      <c r="Q24" s="2665"/>
      <c r="R24" s="2665"/>
      <c r="S24" s="2665"/>
      <c r="T24" s="2665"/>
      <c r="U24" s="2665"/>
      <c r="V24" s="2665"/>
      <c r="W24" s="2665"/>
      <c r="X24" s="2665"/>
      <c r="Y24" s="2665"/>
      <c r="Z24" s="2665"/>
      <c r="AA24" s="2665"/>
      <c r="AB24" s="2665"/>
      <c r="AC24" s="2665"/>
      <c r="AD24" s="2665"/>
      <c r="AE24" s="2666"/>
    </row>
    <row r="25" spans="1:35" s="71" customFormat="1" ht="15" thickBot="1" x14ac:dyDescent="0.4">
      <c r="A25" s="749">
        <v>10</v>
      </c>
      <c r="B25" s="1772" t="s">
        <v>5695</v>
      </c>
      <c r="C25" s="2602"/>
      <c r="D25" s="635" t="s">
        <v>606</v>
      </c>
      <c r="E25" s="2667"/>
      <c r="F25" s="2667"/>
      <c r="G25" s="2667"/>
      <c r="H25" s="2667"/>
      <c r="I25" s="2667"/>
      <c r="J25" s="2667"/>
      <c r="K25" s="2667"/>
      <c r="L25" s="2667"/>
      <c r="M25" s="2667"/>
      <c r="N25" s="2667"/>
      <c r="O25" s="2667"/>
      <c r="P25" s="2667"/>
      <c r="Q25" s="2667"/>
      <c r="R25" s="2667"/>
      <c r="S25" s="2667"/>
      <c r="T25" s="2667"/>
      <c r="U25" s="2667"/>
      <c r="V25" s="2667"/>
      <c r="W25" s="2667"/>
      <c r="X25" s="2667"/>
      <c r="Y25" s="2667"/>
      <c r="Z25" s="2667"/>
      <c r="AA25" s="2667"/>
      <c r="AB25" s="2667"/>
      <c r="AC25" s="2667"/>
      <c r="AD25" s="2667"/>
      <c r="AE25" s="2668"/>
    </row>
    <row r="26" spans="1:35" ht="15" thickBot="1" x14ac:dyDescent="0.4">
      <c r="A26" s="2669" t="s">
        <v>5387</v>
      </c>
      <c r="B26" s="2670"/>
      <c r="C26" s="2670"/>
      <c r="D26" s="2670"/>
      <c r="E26" s="2670"/>
      <c r="F26" s="2670"/>
      <c r="G26" s="2670"/>
      <c r="H26" s="2670"/>
      <c r="I26" s="2670"/>
      <c r="J26" s="2670"/>
      <c r="K26" s="2670"/>
      <c r="L26" s="2670"/>
      <c r="M26" s="2670"/>
      <c r="N26" s="2670"/>
      <c r="O26" s="2670"/>
      <c r="P26" s="2670"/>
      <c r="Q26" s="2670"/>
      <c r="R26" s="2670"/>
      <c r="S26" s="2670"/>
      <c r="T26" s="2670"/>
      <c r="U26" s="2670"/>
      <c r="V26" s="2670"/>
      <c r="W26" s="2670"/>
      <c r="X26" s="2670"/>
      <c r="Y26" s="2670"/>
      <c r="Z26" s="2670"/>
      <c r="AA26" s="2670"/>
      <c r="AB26" s="2670"/>
      <c r="AC26" s="2670"/>
      <c r="AD26" s="2670"/>
      <c r="AE26" s="2671"/>
    </row>
    <row r="27" spans="1:35" ht="15" thickBot="1" x14ac:dyDescent="0.4">
      <c r="A27" s="2561" t="s">
        <v>5719</v>
      </c>
      <c r="B27" s="2562"/>
      <c r="C27" s="2562"/>
      <c r="D27" s="2562"/>
      <c r="E27" s="2562"/>
      <c r="F27" s="2562"/>
      <c r="G27" s="2562"/>
      <c r="H27" s="2562"/>
      <c r="I27" s="2562"/>
      <c r="J27" s="2562"/>
      <c r="K27" s="2562"/>
      <c r="L27" s="2562"/>
      <c r="M27" s="2562"/>
      <c r="N27" s="2562"/>
      <c r="O27" s="2562"/>
      <c r="P27" s="2562"/>
      <c r="Q27" s="2562"/>
      <c r="R27" s="2562"/>
      <c r="S27" s="2562"/>
      <c r="T27" s="2562"/>
      <c r="U27" s="2562"/>
      <c r="V27" s="2562"/>
      <c r="W27" s="2562"/>
      <c r="X27" s="2562"/>
      <c r="Y27" s="2562"/>
      <c r="Z27" s="2562"/>
      <c r="AA27" s="2562"/>
      <c r="AB27" s="2562"/>
      <c r="AC27" s="2562"/>
      <c r="AD27" s="2562"/>
      <c r="AE27" s="2563"/>
    </row>
    <row r="28" spans="1:35" x14ac:dyDescent="0.35">
      <c r="A28" s="1783" t="s">
        <v>1637</v>
      </c>
      <c r="B28" s="763"/>
      <c r="C28" s="652"/>
      <c r="D28" s="763"/>
      <c r="E28" s="70">
        <v>1</v>
      </c>
      <c r="F28" s="714">
        <v>4</v>
      </c>
      <c r="G28" s="714"/>
      <c r="H28" s="714"/>
      <c r="I28" s="714"/>
      <c r="J28" s="714"/>
      <c r="K28" s="714"/>
      <c r="L28" s="714"/>
      <c r="M28" s="714"/>
      <c r="N28" s="714"/>
      <c r="O28" s="714"/>
      <c r="P28" s="714"/>
      <c r="Q28" s="714"/>
      <c r="R28" s="714"/>
      <c r="S28" s="714"/>
      <c r="T28" s="714"/>
      <c r="U28" s="714"/>
      <c r="V28" s="714"/>
      <c r="W28" s="714" t="s">
        <v>2243</v>
      </c>
      <c r="X28" s="714"/>
      <c r="Y28" s="714"/>
      <c r="Z28" s="714"/>
      <c r="AA28" s="714"/>
      <c r="AB28" s="714"/>
      <c r="AC28" s="714"/>
      <c r="AD28" s="1455"/>
      <c r="AE28" s="764">
        <f>ROUND(AD28,2)*E28*F28</f>
        <v>0</v>
      </c>
    </row>
    <row r="29" spans="1:35" x14ac:dyDescent="0.35">
      <c r="A29" s="462">
        <v>11</v>
      </c>
      <c r="B29" s="455" t="s">
        <v>4942</v>
      </c>
      <c r="C29" s="2674" t="s">
        <v>5407</v>
      </c>
      <c r="D29" s="463" t="s">
        <v>5374</v>
      </c>
      <c r="E29" s="2631"/>
      <c r="F29" s="2631"/>
      <c r="G29" s="2631"/>
      <c r="H29" s="2631"/>
      <c r="I29" s="2631"/>
      <c r="J29" s="2631"/>
      <c r="K29" s="2631"/>
      <c r="L29" s="2631"/>
      <c r="M29" s="2631"/>
      <c r="N29" s="2631"/>
      <c r="O29" s="2631"/>
      <c r="P29" s="2631"/>
      <c r="Q29" s="2631"/>
      <c r="R29" s="2631"/>
      <c r="S29" s="2631"/>
      <c r="T29" s="2631"/>
      <c r="U29" s="2631"/>
      <c r="V29" s="2631"/>
      <c r="W29" s="2631"/>
      <c r="X29" s="2631"/>
      <c r="Y29" s="2631"/>
      <c r="Z29" s="2631"/>
      <c r="AA29" s="2631"/>
      <c r="AB29" s="2631"/>
      <c r="AC29" s="2631"/>
      <c r="AD29" s="2631"/>
      <c r="AE29" s="2632"/>
    </row>
    <row r="30" spans="1:35" x14ac:dyDescent="0.35">
      <c r="A30" s="462">
        <v>12</v>
      </c>
      <c r="B30" s="455" t="s">
        <v>4944</v>
      </c>
      <c r="C30" s="2674"/>
      <c r="D30" s="463" t="s">
        <v>5375</v>
      </c>
      <c r="E30" s="2631"/>
      <c r="F30" s="2631"/>
      <c r="G30" s="2631"/>
      <c r="H30" s="2631"/>
      <c r="I30" s="2631"/>
      <c r="J30" s="2631"/>
      <c r="K30" s="2631"/>
      <c r="L30" s="2631"/>
      <c r="M30" s="2631"/>
      <c r="N30" s="2631"/>
      <c r="O30" s="2631"/>
      <c r="P30" s="2631"/>
      <c r="Q30" s="2631"/>
      <c r="R30" s="2631"/>
      <c r="S30" s="2631"/>
      <c r="T30" s="2631"/>
      <c r="U30" s="2631"/>
      <c r="V30" s="2631"/>
      <c r="W30" s="2631"/>
      <c r="X30" s="2631"/>
      <c r="Y30" s="2631"/>
      <c r="Z30" s="2631"/>
      <c r="AA30" s="2631"/>
      <c r="AB30" s="2631"/>
      <c r="AC30" s="2631"/>
      <c r="AD30" s="2631"/>
      <c r="AE30" s="2632"/>
    </row>
    <row r="31" spans="1:35" x14ac:dyDescent="0.35">
      <c r="A31" s="462">
        <v>13</v>
      </c>
      <c r="B31" s="455" t="s">
        <v>4945</v>
      </c>
      <c r="C31" s="2674"/>
      <c r="D31" s="463" t="s">
        <v>1636</v>
      </c>
      <c r="E31" s="2631"/>
      <c r="F31" s="2631"/>
      <c r="G31" s="2631"/>
      <c r="H31" s="2631"/>
      <c r="I31" s="2631"/>
      <c r="J31" s="2631"/>
      <c r="K31" s="2631"/>
      <c r="L31" s="2631"/>
      <c r="M31" s="2631"/>
      <c r="N31" s="2631"/>
      <c r="O31" s="2631"/>
      <c r="P31" s="2631"/>
      <c r="Q31" s="2631"/>
      <c r="R31" s="2631"/>
      <c r="S31" s="2631"/>
      <c r="T31" s="2631"/>
      <c r="U31" s="2631"/>
      <c r="V31" s="2631"/>
      <c r="W31" s="2631"/>
      <c r="X31" s="2631"/>
      <c r="Y31" s="2631"/>
      <c r="Z31" s="2631"/>
      <c r="AA31" s="2631"/>
      <c r="AB31" s="2631"/>
      <c r="AC31" s="2631"/>
      <c r="AD31" s="2631"/>
      <c r="AE31" s="2632"/>
    </row>
    <row r="32" spans="1:35" s="71" customFormat="1" x14ac:dyDescent="0.35">
      <c r="A32" s="462">
        <v>14</v>
      </c>
      <c r="B32" s="455" t="s">
        <v>4946</v>
      </c>
      <c r="C32" s="2674"/>
      <c r="D32" s="463" t="s">
        <v>1635</v>
      </c>
      <c r="E32" s="2631"/>
      <c r="F32" s="2631"/>
      <c r="G32" s="2631"/>
      <c r="H32" s="2631"/>
      <c r="I32" s="2631"/>
      <c r="J32" s="2631"/>
      <c r="K32" s="2631"/>
      <c r="L32" s="2631"/>
      <c r="M32" s="2631"/>
      <c r="N32" s="2631"/>
      <c r="O32" s="2631"/>
      <c r="P32" s="2631"/>
      <c r="Q32" s="2631"/>
      <c r="R32" s="2631"/>
      <c r="S32" s="2631"/>
      <c r="T32" s="2631"/>
      <c r="U32" s="2631"/>
      <c r="V32" s="2631"/>
      <c r="W32" s="2631"/>
      <c r="X32" s="2631"/>
      <c r="Y32" s="2631"/>
      <c r="Z32" s="2631"/>
      <c r="AA32" s="2631"/>
      <c r="AB32" s="2631"/>
      <c r="AC32" s="2631"/>
      <c r="AD32" s="2631"/>
      <c r="AE32" s="2632"/>
    </row>
    <row r="33" spans="1:31" x14ac:dyDescent="0.35">
      <c r="A33" s="462">
        <v>15</v>
      </c>
      <c r="B33" s="455" t="s">
        <v>4947</v>
      </c>
      <c r="C33" s="2674"/>
      <c r="D33" s="463" t="s">
        <v>5152</v>
      </c>
      <c r="E33" s="2631"/>
      <c r="F33" s="2631"/>
      <c r="G33" s="2631"/>
      <c r="H33" s="2631"/>
      <c r="I33" s="2631"/>
      <c r="J33" s="2631"/>
      <c r="K33" s="2631"/>
      <c r="L33" s="2631"/>
      <c r="M33" s="2631"/>
      <c r="N33" s="2631"/>
      <c r="O33" s="2631"/>
      <c r="P33" s="2631"/>
      <c r="Q33" s="2631"/>
      <c r="R33" s="2631"/>
      <c r="S33" s="2631"/>
      <c r="T33" s="2631"/>
      <c r="U33" s="2631"/>
      <c r="V33" s="2631"/>
      <c r="W33" s="2631"/>
      <c r="X33" s="2631"/>
      <c r="Y33" s="2631"/>
      <c r="Z33" s="2631"/>
      <c r="AA33" s="2631"/>
      <c r="AB33" s="2631"/>
      <c r="AC33" s="2631"/>
      <c r="AD33" s="2631"/>
      <c r="AE33" s="2632"/>
    </row>
    <row r="34" spans="1:31" x14ac:dyDescent="0.35">
      <c r="A34" s="1781" t="s">
        <v>1634</v>
      </c>
      <c r="B34" s="459"/>
      <c r="C34" s="57"/>
      <c r="D34" s="459"/>
      <c r="E34" s="616">
        <v>1</v>
      </c>
      <c r="F34" s="1771">
        <v>1</v>
      </c>
      <c r="G34" s="1771"/>
      <c r="H34" s="1771"/>
      <c r="I34" s="1771"/>
      <c r="J34" s="1771"/>
      <c r="K34" s="1771"/>
      <c r="L34" s="1771"/>
      <c r="M34" s="1771"/>
      <c r="N34" s="1771"/>
      <c r="O34" s="1771"/>
      <c r="P34" s="1771"/>
      <c r="Q34" s="1771"/>
      <c r="R34" s="1771"/>
      <c r="S34" s="1771"/>
      <c r="T34" s="1771"/>
      <c r="U34" s="1771"/>
      <c r="V34" s="1771"/>
      <c r="W34" s="1771" t="s">
        <v>2243</v>
      </c>
      <c r="X34" s="1771"/>
      <c r="Y34" s="1771"/>
      <c r="Z34" s="1771"/>
      <c r="AA34" s="1771"/>
      <c r="AB34" s="1771"/>
      <c r="AC34" s="1771"/>
      <c r="AD34" s="1188"/>
      <c r="AE34" s="617">
        <f>ROUND(AD34,2)*E34*F34</f>
        <v>0</v>
      </c>
    </row>
    <row r="35" spans="1:31" x14ac:dyDescent="0.35">
      <c r="A35" s="462">
        <v>16</v>
      </c>
      <c r="B35" s="455" t="s">
        <v>4948</v>
      </c>
      <c r="C35" s="2630" t="s">
        <v>5399</v>
      </c>
      <c r="D35" s="54" t="s">
        <v>1633</v>
      </c>
      <c r="E35" s="2631"/>
      <c r="F35" s="2631"/>
      <c r="G35" s="2631"/>
      <c r="H35" s="2631"/>
      <c r="I35" s="2631"/>
      <c r="J35" s="2631"/>
      <c r="K35" s="2631"/>
      <c r="L35" s="2631"/>
      <c r="M35" s="2631"/>
      <c r="N35" s="2631"/>
      <c r="O35" s="2631"/>
      <c r="P35" s="2631"/>
      <c r="Q35" s="2631"/>
      <c r="R35" s="2631"/>
      <c r="S35" s="2631"/>
      <c r="T35" s="2631"/>
      <c r="U35" s="2631"/>
      <c r="V35" s="2631"/>
      <c r="W35" s="2631"/>
      <c r="X35" s="2631"/>
      <c r="Y35" s="2631"/>
      <c r="Z35" s="2631"/>
      <c r="AA35" s="2631"/>
      <c r="AB35" s="2631"/>
      <c r="AC35" s="2631"/>
      <c r="AD35" s="2631"/>
      <c r="AE35" s="2632"/>
    </row>
    <row r="36" spans="1:31" x14ac:dyDescent="0.35">
      <c r="A36" s="462">
        <v>17</v>
      </c>
      <c r="B36" s="455" t="s">
        <v>4949</v>
      </c>
      <c r="C36" s="2630"/>
      <c r="D36" s="54" t="s">
        <v>1632</v>
      </c>
      <c r="E36" s="2631"/>
      <c r="F36" s="2631"/>
      <c r="G36" s="2631"/>
      <c r="H36" s="2631"/>
      <c r="I36" s="2631"/>
      <c r="J36" s="2631"/>
      <c r="K36" s="2631"/>
      <c r="L36" s="2631"/>
      <c r="M36" s="2631"/>
      <c r="N36" s="2631"/>
      <c r="O36" s="2631"/>
      <c r="P36" s="2631"/>
      <c r="Q36" s="2631"/>
      <c r="R36" s="2631"/>
      <c r="S36" s="2631"/>
      <c r="T36" s="2631"/>
      <c r="U36" s="2631"/>
      <c r="V36" s="2631"/>
      <c r="W36" s="2631"/>
      <c r="X36" s="2631"/>
      <c r="Y36" s="2631"/>
      <c r="Z36" s="2631"/>
      <c r="AA36" s="2631"/>
      <c r="AB36" s="2631"/>
      <c r="AC36" s="2631"/>
      <c r="AD36" s="2631"/>
      <c r="AE36" s="2632"/>
    </row>
    <row r="37" spans="1:31" x14ac:dyDescent="0.35">
      <c r="A37" s="462">
        <v>18</v>
      </c>
      <c r="B37" s="455" t="s">
        <v>4950</v>
      </c>
      <c r="C37" s="2630"/>
      <c r="D37" s="54" t="s">
        <v>1631</v>
      </c>
      <c r="E37" s="2631"/>
      <c r="F37" s="2631"/>
      <c r="G37" s="2631"/>
      <c r="H37" s="2631"/>
      <c r="I37" s="2631"/>
      <c r="J37" s="2631"/>
      <c r="K37" s="2631"/>
      <c r="L37" s="2631"/>
      <c r="M37" s="2631"/>
      <c r="N37" s="2631"/>
      <c r="O37" s="2631"/>
      <c r="P37" s="2631"/>
      <c r="Q37" s="2631"/>
      <c r="R37" s="2631"/>
      <c r="S37" s="2631"/>
      <c r="T37" s="2631"/>
      <c r="U37" s="2631"/>
      <c r="V37" s="2631"/>
      <c r="W37" s="2631"/>
      <c r="X37" s="2631"/>
      <c r="Y37" s="2631"/>
      <c r="Z37" s="2631"/>
      <c r="AA37" s="2631"/>
      <c r="AB37" s="2631"/>
      <c r="AC37" s="2631"/>
      <c r="AD37" s="2631"/>
      <c r="AE37" s="2632"/>
    </row>
    <row r="38" spans="1:31" x14ac:dyDescent="0.35">
      <c r="A38" s="462">
        <v>19</v>
      </c>
      <c r="B38" s="455" t="s">
        <v>4951</v>
      </c>
      <c r="C38" s="2630"/>
      <c r="D38" s="54" t="s">
        <v>1630</v>
      </c>
      <c r="E38" s="2631"/>
      <c r="F38" s="2631"/>
      <c r="G38" s="2631"/>
      <c r="H38" s="2631"/>
      <c r="I38" s="2631"/>
      <c r="J38" s="2631"/>
      <c r="K38" s="2631"/>
      <c r="L38" s="2631"/>
      <c r="M38" s="2631"/>
      <c r="N38" s="2631"/>
      <c r="O38" s="2631"/>
      <c r="P38" s="2631"/>
      <c r="Q38" s="2631"/>
      <c r="R38" s="2631"/>
      <c r="S38" s="2631"/>
      <c r="T38" s="2631"/>
      <c r="U38" s="2631"/>
      <c r="V38" s="2631"/>
      <c r="W38" s="2631"/>
      <c r="X38" s="2631"/>
      <c r="Y38" s="2631"/>
      <c r="Z38" s="2631"/>
      <c r="AA38" s="2631"/>
      <c r="AB38" s="2631"/>
      <c r="AC38" s="2631"/>
      <c r="AD38" s="2631"/>
      <c r="AE38" s="2632"/>
    </row>
    <row r="39" spans="1:31" x14ac:dyDescent="0.35">
      <c r="A39" s="462">
        <v>20</v>
      </c>
      <c r="B39" s="455" t="s">
        <v>4952</v>
      </c>
      <c r="C39" s="2630"/>
      <c r="D39" s="54" t="s">
        <v>1629</v>
      </c>
      <c r="E39" s="2631"/>
      <c r="F39" s="2631"/>
      <c r="G39" s="2631"/>
      <c r="H39" s="2631"/>
      <c r="I39" s="2631"/>
      <c r="J39" s="2631"/>
      <c r="K39" s="2631"/>
      <c r="L39" s="2631"/>
      <c r="M39" s="2631"/>
      <c r="N39" s="2631"/>
      <c r="O39" s="2631"/>
      <c r="P39" s="2631"/>
      <c r="Q39" s="2631"/>
      <c r="R39" s="2631"/>
      <c r="S39" s="2631"/>
      <c r="T39" s="2631"/>
      <c r="U39" s="2631"/>
      <c r="V39" s="2631"/>
      <c r="W39" s="2631"/>
      <c r="X39" s="2631"/>
      <c r="Y39" s="2631"/>
      <c r="Z39" s="2631"/>
      <c r="AA39" s="2631"/>
      <c r="AB39" s="2631"/>
      <c r="AC39" s="2631"/>
      <c r="AD39" s="2631"/>
      <c r="AE39" s="2632"/>
    </row>
    <row r="40" spans="1:31" s="71" customFormat="1" ht="15" thickBot="1" x14ac:dyDescent="0.4">
      <c r="A40" s="749">
        <v>21</v>
      </c>
      <c r="B40" s="723" t="s">
        <v>5169</v>
      </c>
      <c r="C40" s="713" t="s">
        <v>5716</v>
      </c>
      <c r="D40" s="724" t="s">
        <v>606</v>
      </c>
      <c r="E40" s="2633"/>
      <c r="F40" s="2633"/>
      <c r="G40" s="2633"/>
      <c r="H40" s="2633"/>
      <c r="I40" s="2633"/>
      <c r="J40" s="2633"/>
      <c r="K40" s="2633"/>
      <c r="L40" s="2633"/>
      <c r="M40" s="2633"/>
      <c r="N40" s="2633"/>
      <c r="O40" s="2633"/>
      <c r="P40" s="2633"/>
      <c r="Q40" s="2633"/>
      <c r="R40" s="2633"/>
      <c r="S40" s="2633"/>
      <c r="T40" s="2633"/>
      <c r="U40" s="2633"/>
      <c r="V40" s="2633"/>
      <c r="W40" s="2633"/>
      <c r="X40" s="2633"/>
      <c r="Y40" s="2633"/>
      <c r="Z40" s="2633"/>
      <c r="AA40" s="2633"/>
      <c r="AB40" s="2633"/>
      <c r="AC40" s="2633"/>
      <c r="AD40" s="2633"/>
      <c r="AE40" s="2634"/>
    </row>
    <row r="41" spans="1:31" ht="15" thickBot="1" x14ac:dyDescent="0.4">
      <c r="A41" s="2561" t="s">
        <v>5720</v>
      </c>
      <c r="B41" s="2562"/>
      <c r="C41" s="2562"/>
      <c r="D41" s="2562"/>
      <c r="E41" s="2562"/>
      <c r="F41" s="2562"/>
      <c r="G41" s="2562"/>
      <c r="H41" s="2562"/>
      <c r="I41" s="2562"/>
      <c r="J41" s="2562"/>
      <c r="K41" s="2562"/>
      <c r="L41" s="2562"/>
      <c r="M41" s="2562"/>
      <c r="N41" s="2562"/>
      <c r="O41" s="2562"/>
      <c r="P41" s="2562"/>
      <c r="Q41" s="2562"/>
      <c r="R41" s="2562"/>
      <c r="S41" s="2562"/>
      <c r="T41" s="2562"/>
      <c r="U41" s="2562"/>
      <c r="V41" s="2562"/>
      <c r="W41" s="2562"/>
      <c r="X41" s="2562"/>
      <c r="Y41" s="2562"/>
      <c r="Z41" s="2562"/>
      <c r="AA41" s="2562"/>
      <c r="AB41" s="2562"/>
      <c r="AC41" s="2562"/>
      <c r="AD41" s="2562"/>
      <c r="AE41" s="2563"/>
    </row>
    <row r="42" spans="1:31" x14ac:dyDescent="0.35">
      <c r="A42" s="2672" t="s">
        <v>5721</v>
      </c>
      <c r="B42" s="2673"/>
      <c r="C42" s="2673"/>
      <c r="D42" s="2673"/>
      <c r="E42" s="765">
        <v>1</v>
      </c>
      <c r="F42" s="766">
        <v>4</v>
      </c>
      <c r="G42" s="767"/>
      <c r="H42" s="767"/>
      <c r="I42" s="767"/>
      <c r="J42" s="767"/>
      <c r="K42" s="767"/>
      <c r="L42" s="767"/>
      <c r="M42" s="767"/>
      <c r="N42" s="767"/>
      <c r="O42" s="767"/>
      <c r="P42" s="714"/>
      <c r="Q42" s="714"/>
      <c r="R42" s="767"/>
      <c r="S42" s="767"/>
      <c r="T42" s="767"/>
      <c r="U42" s="767"/>
      <c r="V42" s="767"/>
      <c r="W42" s="767" t="s">
        <v>2243</v>
      </c>
      <c r="X42" s="767"/>
      <c r="Y42" s="767"/>
      <c r="Z42" s="767"/>
      <c r="AA42" s="767"/>
      <c r="AB42" s="767"/>
      <c r="AC42" s="767"/>
      <c r="AD42" s="1455"/>
      <c r="AE42" s="764">
        <f>ROUND(AD42,2)*E42*F42</f>
        <v>0</v>
      </c>
    </row>
    <row r="43" spans="1:31" x14ac:dyDescent="0.35">
      <c r="A43" s="462">
        <v>22</v>
      </c>
      <c r="B43" s="455" t="s">
        <v>4860</v>
      </c>
      <c r="C43" s="2609" t="s">
        <v>5424</v>
      </c>
      <c r="D43" s="463" t="s">
        <v>2051</v>
      </c>
      <c r="E43" s="2641"/>
      <c r="F43" s="2642"/>
      <c r="G43" s="2642"/>
      <c r="H43" s="2642"/>
      <c r="I43" s="2642"/>
      <c r="J43" s="2642"/>
      <c r="K43" s="2642"/>
      <c r="L43" s="2642"/>
      <c r="M43" s="2642"/>
      <c r="N43" s="2642"/>
      <c r="O43" s="2642"/>
      <c r="P43" s="2642"/>
      <c r="Q43" s="2642"/>
      <c r="R43" s="2642"/>
      <c r="S43" s="2642"/>
      <c r="T43" s="2642"/>
      <c r="U43" s="2642"/>
      <c r="V43" s="2642"/>
      <c r="W43" s="2642"/>
      <c r="X43" s="2642"/>
      <c r="Y43" s="2642"/>
      <c r="Z43" s="2642"/>
      <c r="AA43" s="2642"/>
      <c r="AB43" s="2642"/>
      <c r="AC43" s="2642"/>
      <c r="AD43" s="2642"/>
      <c r="AE43" s="2643"/>
    </row>
    <row r="44" spans="1:31" x14ac:dyDescent="0.35">
      <c r="A44" s="462">
        <v>23</v>
      </c>
      <c r="B44" s="455" t="s">
        <v>4861</v>
      </c>
      <c r="C44" s="2609"/>
      <c r="D44" s="463" t="s">
        <v>5366</v>
      </c>
      <c r="E44" s="2644"/>
      <c r="F44" s="2645"/>
      <c r="G44" s="2645"/>
      <c r="H44" s="2645"/>
      <c r="I44" s="2645"/>
      <c r="J44" s="2645"/>
      <c r="K44" s="2645"/>
      <c r="L44" s="2645"/>
      <c r="M44" s="2645"/>
      <c r="N44" s="2645"/>
      <c r="O44" s="2645"/>
      <c r="P44" s="2645"/>
      <c r="Q44" s="2645"/>
      <c r="R44" s="2645"/>
      <c r="S44" s="2645"/>
      <c r="T44" s="2645"/>
      <c r="U44" s="2645"/>
      <c r="V44" s="2645"/>
      <c r="W44" s="2645"/>
      <c r="X44" s="2645"/>
      <c r="Y44" s="2645"/>
      <c r="Z44" s="2645"/>
      <c r="AA44" s="2645"/>
      <c r="AB44" s="2645"/>
      <c r="AC44" s="2645"/>
      <c r="AD44" s="2645"/>
      <c r="AE44" s="2646"/>
    </row>
    <row r="45" spans="1:31" x14ac:dyDescent="0.35">
      <c r="A45" s="462">
        <v>24</v>
      </c>
      <c r="B45" s="455" t="s">
        <v>4862</v>
      </c>
      <c r="C45" s="2609"/>
      <c r="D45" s="463" t="s">
        <v>603</v>
      </c>
      <c r="E45" s="2644"/>
      <c r="F45" s="2645"/>
      <c r="G45" s="2645"/>
      <c r="H45" s="2645"/>
      <c r="I45" s="2645"/>
      <c r="J45" s="2645"/>
      <c r="K45" s="2645"/>
      <c r="L45" s="2645"/>
      <c r="M45" s="2645"/>
      <c r="N45" s="2645"/>
      <c r="O45" s="2645"/>
      <c r="P45" s="2645"/>
      <c r="Q45" s="2645"/>
      <c r="R45" s="2645"/>
      <c r="S45" s="2645"/>
      <c r="T45" s="2645"/>
      <c r="U45" s="2645"/>
      <c r="V45" s="2645"/>
      <c r="W45" s="2645"/>
      <c r="X45" s="2645"/>
      <c r="Y45" s="2645"/>
      <c r="Z45" s="2645"/>
      <c r="AA45" s="2645"/>
      <c r="AB45" s="2645"/>
      <c r="AC45" s="2645"/>
      <c r="AD45" s="2645"/>
      <c r="AE45" s="2646"/>
    </row>
    <row r="46" spans="1:31" x14ac:dyDescent="0.35">
      <c r="A46" s="462">
        <v>25</v>
      </c>
      <c r="B46" s="455" t="s">
        <v>4863</v>
      </c>
      <c r="C46" s="2609"/>
      <c r="D46" s="463" t="s">
        <v>5367</v>
      </c>
      <c r="E46" s="2644"/>
      <c r="F46" s="2645"/>
      <c r="G46" s="2645"/>
      <c r="H46" s="2645"/>
      <c r="I46" s="2645"/>
      <c r="J46" s="2645"/>
      <c r="K46" s="2645"/>
      <c r="L46" s="2645"/>
      <c r="M46" s="2645"/>
      <c r="N46" s="2645"/>
      <c r="O46" s="2645"/>
      <c r="P46" s="2645"/>
      <c r="Q46" s="2645"/>
      <c r="R46" s="2645"/>
      <c r="S46" s="2645"/>
      <c r="T46" s="2645"/>
      <c r="U46" s="2645"/>
      <c r="V46" s="2645"/>
      <c r="W46" s="2645"/>
      <c r="X46" s="2645"/>
      <c r="Y46" s="2645"/>
      <c r="Z46" s="2645"/>
      <c r="AA46" s="2645"/>
      <c r="AB46" s="2645"/>
      <c r="AC46" s="2645"/>
      <c r="AD46" s="2645"/>
      <c r="AE46" s="2646"/>
    </row>
    <row r="47" spans="1:31" x14ac:dyDescent="0.35">
      <c r="A47" s="462">
        <v>26</v>
      </c>
      <c r="B47" s="455" t="s">
        <v>4864</v>
      </c>
      <c r="C47" s="2609"/>
      <c r="D47" s="561" t="s">
        <v>5368</v>
      </c>
      <c r="E47" s="2644"/>
      <c r="F47" s="2645"/>
      <c r="G47" s="2645"/>
      <c r="H47" s="2645"/>
      <c r="I47" s="2645"/>
      <c r="J47" s="2645"/>
      <c r="K47" s="2645"/>
      <c r="L47" s="2645"/>
      <c r="M47" s="2645"/>
      <c r="N47" s="2645"/>
      <c r="O47" s="2645"/>
      <c r="P47" s="2645"/>
      <c r="Q47" s="2645"/>
      <c r="R47" s="2645"/>
      <c r="S47" s="2645"/>
      <c r="T47" s="2645"/>
      <c r="U47" s="2645"/>
      <c r="V47" s="2645"/>
      <c r="W47" s="2645"/>
      <c r="X47" s="2645"/>
      <c r="Y47" s="2645"/>
      <c r="Z47" s="2645"/>
      <c r="AA47" s="2645"/>
      <c r="AB47" s="2645"/>
      <c r="AC47" s="2645"/>
      <c r="AD47" s="2645"/>
      <c r="AE47" s="2646"/>
    </row>
    <row r="48" spans="1:31" x14ac:dyDescent="0.35">
      <c r="A48" s="462">
        <v>27</v>
      </c>
      <c r="B48" s="455" t="s">
        <v>4865</v>
      </c>
      <c r="C48" s="2609"/>
      <c r="D48" s="561" t="s">
        <v>5369</v>
      </c>
      <c r="E48" s="2644"/>
      <c r="F48" s="2645"/>
      <c r="G48" s="2645"/>
      <c r="H48" s="2645"/>
      <c r="I48" s="2645"/>
      <c r="J48" s="2645"/>
      <c r="K48" s="2645"/>
      <c r="L48" s="2645"/>
      <c r="M48" s="2645"/>
      <c r="N48" s="2645"/>
      <c r="O48" s="2645"/>
      <c r="P48" s="2645"/>
      <c r="Q48" s="2645"/>
      <c r="R48" s="2645"/>
      <c r="S48" s="2645"/>
      <c r="T48" s="2645"/>
      <c r="U48" s="2645"/>
      <c r="V48" s="2645"/>
      <c r="W48" s="2645"/>
      <c r="X48" s="2645"/>
      <c r="Y48" s="2645"/>
      <c r="Z48" s="2645"/>
      <c r="AA48" s="2645"/>
      <c r="AB48" s="2645"/>
      <c r="AC48" s="2645"/>
      <c r="AD48" s="2645"/>
      <c r="AE48" s="2646"/>
    </row>
    <row r="49" spans="1:31" x14ac:dyDescent="0.35">
      <c r="A49" s="462">
        <v>28</v>
      </c>
      <c r="B49" s="455" t="s">
        <v>4866</v>
      </c>
      <c r="C49" s="2609"/>
      <c r="D49" s="561" t="s">
        <v>5370</v>
      </c>
      <c r="E49" s="2644"/>
      <c r="F49" s="2645"/>
      <c r="G49" s="2645"/>
      <c r="H49" s="2645"/>
      <c r="I49" s="2645"/>
      <c r="J49" s="2645"/>
      <c r="K49" s="2645"/>
      <c r="L49" s="2645"/>
      <c r="M49" s="2645"/>
      <c r="N49" s="2645"/>
      <c r="O49" s="2645"/>
      <c r="P49" s="2645"/>
      <c r="Q49" s="2645"/>
      <c r="R49" s="2645"/>
      <c r="S49" s="2645"/>
      <c r="T49" s="2645"/>
      <c r="U49" s="2645"/>
      <c r="V49" s="2645"/>
      <c r="W49" s="2645"/>
      <c r="X49" s="2645"/>
      <c r="Y49" s="2645"/>
      <c r="Z49" s="2645"/>
      <c r="AA49" s="2645"/>
      <c r="AB49" s="2645"/>
      <c r="AC49" s="2645"/>
      <c r="AD49" s="2645"/>
      <c r="AE49" s="2646"/>
    </row>
    <row r="50" spans="1:31" x14ac:dyDescent="0.35">
      <c r="A50" s="462">
        <v>29</v>
      </c>
      <c r="B50" s="455" t="s">
        <v>4867</v>
      </c>
      <c r="C50" s="2609"/>
      <c r="D50" s="561" t="s">
        <v>5371</v>
      </c>
      <c r="E50" s="2644"/>
      <c r="F50" s="2645"/>
      <c r="G50" s="2645"/>
      <c r="H50" s="2645"/>
      <c r="I50" s="2645"/>
      <c r="J50" s="2645"/>
      <c r="K50" s="2645"/>
      <c r="L50" s="2645"/>
      <c r="M50" s="2645"/>
      <c r="N50" s="2645"/>
      <c r="O50" s="2645"/>
      <c r="P50" s="2645"/>
      <c r="Q50" s="2645"/>
      <c r="R50" s="2645"/>
      <c r="S50" s="2645"/>
      <c r="T50" s="2645"/>
      <c r="U50" s="2645"/>
      <c r="V50" s="2645"/>
      <c r="W50" s="2645"/>
      <c r="X50" s="2645"/>
      <c r="Y50" s="2645"/>
      <c r="Z50" s="2645"/>
      <c r="AA50" s="2645"/>
      <c r="AB50" s="2645"/>
      <c r="AC50" s="2645"/>
      <c r="AD50" s="2645"/>
      <c r="AE50" s="2646"/>
    </row>
    <row r="51" spans="1:31" x14ac:dyDescent="0.35">
      <c r="A51" s="462">
        <v>30</v>
      </c>
      <c r="B51" s="455" t="s">
        <v>4868</v>
      </c>
      <c r="C51" s="2609"/>
      <c r="D51" s="561" t="s">
        <v>5372</v>
      </c>
      <c r="E51" s="2644"/>
      <c r="F51" s="2645"/>
      <c r="G51" s="2645"/>
      <c r="H51" s="2645"/>
      <c r="I51" s="2645"/>
      <c r="J51" s="2645"/>
      <c r="K51" s="2645"/>
      <c r="L51" s="2645"/>
      <c r="M51" s="2645"/>
      <c r="N51" s="2645"/>
      <c r="O51" s="2645"/>
      <c r="P51" s="2645"/>
      <c r="Q51" s="2645"/>
      <c r="R51" s="2645"/>
      <c r="S51" s="2645"/>
      <c r="T51" s="2645"/>
      <c r="U51" s="2645"/>
      <c r="V51" s="2645"/>
      <c r="W51" s="2645"/>
      <c r="X51" s="2645"/>
      <c r="Y51" s="2645"/>
      <c r="Z51" s="2645"/>
      <c r="AA51" s="2645"/>
      <c r="AB51" s="2645"/>
      <c r="AC51" s="2645"/>
      <c r="AD51" s="2645"/>
      <c r="AE51" s="2646"/>
    </row>
    <row r="52" spans="1:31" x14ac:dyDescent="0.35">
      <c r="A52" s="462">
        <v>31</v>
      </c>
      <c r="B52" s="455" t="s">
        <v>4869</v>
      </c>
      <c r="C52" s="2609"/>
      <c r="D52" s="561" t="s">
        <v>1691</v>
      </c>
      <c r="E52" s="2644"/>
      <c r="F52" s="2645"/>
      <c r="G52" s="2645"/>
      <c r="H52" s="2645"/>
      <c r="I52" s="2645"/>
      <c r="J52" s="2645"/>
      <c r="K52" s="2645"/>
      <c r="L52" s="2645"/>
      <c r="M52" s="2645"/>
      <c r="N52" s="2645"/>
      <c r="O52" s="2645"/>
      <c r="P52" s="2645"/>
      <c r="Q52" s="2645"/>
      <c r="R52" s="2645"/>
      <c r="S52" s="2645"/>
      <c r="T52" s="2645"/>
      <c r="U52" s="2645"/>
      <c r="V52" s="2645"/>
      <c r="W52" s="2645"/>
      <c r="X52" s="2645"/>
      <c r="Y52" s="2645"/>
      <c r="Z52" s="2645"/>
      <c r="AA52" s="2645"/>
      <c r="AB52" s="2645"/>
      <c r="AC52" s="2645"/>
      <c r="AD52" s="2645"/>
      <c r="AE52" s="2646"/>
    </row>
    <row r="53" spans="1:31" x14ac:dyDescent="0.35">
      <c r="A53" s="462">
        <v>32</v>
      </c>
      <c r="B53" s="455" t="s">
        <v>4870</v>
      </c>
      <c r="C53" s="2609"/>
      <c r="D53" s="561" t="s">
        <v>1628</v>
      </c>
      <c r="E53" s="2644"/>
      <c r="F53" s="2645"/>
      <c r="G53" s="2645"/>
      <c r="H53" s="2645"/>
      <c r="I53" s="2645"/>
      <c r="J53" s="2645"/>
      <c r="K53" s="2645"/>
      <c r="L53" s="2645"/>
      <c r="M53" s="2645"/>
      <c r="N53" s="2645"/>
      <c r="O53" s="2645"/>
      <c r="P53" s="2645"/>
      <c r="Q53" s="2645"/>
      <c r="R53" s="2645"/>
      <c r="S53" s="2645"/>
      <c r="T53" s="2645"/>
      <c r="U53" s="2645"/>
      <c r="V53" s="2645"/>
      <c r="W53" s="2645"/>
      <c r="X53" s="2645"/>
      <c r="Y53" s="2645"/>
      <c r="Z53" s="2645"/>
      <c r="AA53" s="2645"/>
      <c r="AB53" s="2645"/>
      <c r="AC53" s="2645"/>
      <c r="AD53" s="2645"/>
      <c r="AE53" s="2646"/>
    </row>
    <row r="54" spans="1:31" x14ac:dyDescent="0.35">
      <c r="A54" s="462">
        <v>33</v>
      </c>
      <c r="B54" s="455" t="s">
        <v>4871</v>
      </c>
      <c r="C54" s="2609"/>
      <c r="D54" s="561" t="s">
        <v>5373</v>
      </c>
      <c r="E54" s="2650"/>
      <c r="F54" s="2651"/>
      <c r="G54" s="2651"/>
      <c r="H54" s="2651"/>
      <c r="I54" s="2651"/>
      <c r="J54" s="2651"/>
      <c r="K54" s="2651"/>
      <c r="L54" s="2651"/>
      <c r="M54" s="2651"/>
      <c r="N54" s="2651"/>
      <c r="O54" s="2651"/>
      <c r="P54" s="2651"/>
      <c r="Q54" s="2651"/>
      <c r="R54" s="2651"/>
      <c r="S54" s="2651"/>
      <c r="T54" s="2651"/>
      <c r="U54" s="2651"/>
      <c r="V54" s="2651"/>
      <c r="W54" s="2651"/>
      <c r="X54" s="2651"/>
      <c r="Y54" s="2651"/>
      <c r="Z54" s="2651"/>
      <c r="AA54" s="2651"/>
      <c r="AB54" s="2651"/>
      <c r="AC54" s="2651"/>
      <c r="AD54" s="2651"/>
      <c r="AE54" s="2652"/>
    </row>
    <row r="55" spans="1:31" x14ac:dyDescent="0.35">
      <c r="A55" s="2676" t="s">
        <v>5697</v>
      </c>
      <c r="B55" s="2677"/>
      <c r="C55" s="2677"/>
      <c r="D55" s="2677"/>
      <c r="E55" s="1771">
        <v>1</v>
      </c>
      <c r="F55" s="562">
        <v>4</v>
      </c>
      <c r="G55" s="69"/>
      <c r="H55" s="69"/>
      <c r="I55" s="69"/>
      <c r="J55" s="69"/>
      <c r="K55" s="69"/>
      <c r="L55" s="69"/>
      <c r="M55" s="69"/>
      <c r="N55" s="69"/>
      <c r="O55" s="69"/>
      <c r="P55" s="1771"/>
      <c r="Q55" s="1771"/>
      <c r="R55" s="69"/>
      <c r="S55" s="69"/>
      <c r="T55" s="69"/>
      <c r="U55" s="69"/>
      <c r="V55" s="69"/>
      <c r="W55" s="69" t="s">
        <v>2243</v>
      </c>
      <c r="X55" s="69"/>
      <c r="Y55" s="69"/>
      <c r="Z55" s="69"/>
      <c r="AA55" s="69"/>
      <c r="AB55" s="69"/>
      <c r="AC55" s="69"/>
      <c r="AD55" s="1188"/>
      <c r="AE55" s="617">
        <f>ROUND(AD55,2)*E55*F55</f>
        <v>0</v>
      </c>
    </row>
    <row r="56" spans="1:31" x14ac:dyDescent="0.35">
      <c r="A56" s="462">
        <v>34</v>
      </c>
      <c r="B56" s="455" t="s">
        <v>4872</v>
      </c>
      <c r="C56" s="2609" t="s">
        <v>5425</v>
      </c>
      <c r="D56" s="561" t="s">
        <v>1763</v>
      </c>
      <c r="E56" s="2641"/>
      <c r="F56" s="2642"/>
      <c r="G56" s="2642"/>
      <c r="H56" s="2642"/>
      <c r="I56" s="2642"/>
      <c r="J56" s="2642"/>
      <c r="K56" s="2642"/>
      <c r="L56" s="2642"/>
      <c r="M56" s="2642"/>
      <c r="N56" s="2642"/>
      <c r="O56" s="2642"/>
      <c r="P56" s="2642"/>
      <c r="Q56" s="2642"/>
      <c r="R56" s="2642"/>
      <c r="S56" s="2642"/>
      <c r="T56" s="2642"/>
      <c r="U56" s="2642"/>
      <c r="V56" s="2642"/>
      <c r="W56" s="2642"/>
      <c r="X56" s="2642"/>
      <c r="Y56" s="2642"/>
      <c r="Z56" s="2642"/>
      <c r="AA56" s="2642"/>
      <c r="AB56" s="2642"/>
      <c r="AC56" s="2642"/>
      <c r="AD56" s="2642"/>
      <c r="AE56" s="2643"/>
    </row>
    <row r="57" spans="1:31" x14ac:dyDescent="0.35">
      <c r="A57" s="462">
        <v>35</v>
      </c>
      <c r="B57" s="455" t="s">
        <v>4873</v>
      </c>
      <c r="C57" s="2609"/>
      <c r="D57" s="561" t="s">
        <v>5337</v>
      </c>
      <c r="E57" s="2644"/>
      <c r="F57" s="2645"/>
      <c r="G57" s="2645"/>
      <c r="H57" s="2645"/>
      <c r="I57" s="2645"/>
      <c r="J57" s="2645"/>
      <c r="K57" s="2645"/>
      <c r="L57" s="2645"/>
      <c r="M57" s="2645"/>
      <c r="N57" s="2645"/>
      <c r="O57" s="2645"/>
      <c r="P57" s="2645"/>
      <c r="Q57" s="2645"/>
      <c r="R57" s="2645"/>
      <c r="S57" s="2645"/>
      <c r="T57" s="2645"/>
      <c r="U57" s="2645"/>
      <c r="V57" s="2645"/>
      <c r="W57" s="2645"/>
      <c r="X57" s="2645"/>
      <c r="Y57" s="2645"/>
      <c r="Z57" s="2645"/>
      <c r="AA57" s="2645"/>
      <c r="AB57" s="2645"/>
      <c r="AC57" s="2645"/>
      <c r="AD57" s="2645"/>
      <c r="AE57" s="2646"/>
    </row>
    <row r="58" spans="1:31" ht="29.5" thickBot="1" x14ac:dyDescent="0.4">
      <c r="A58" s="749">
        <v>36</v>
      </c>
      <c r="B58" s="723" t="s">
        <v>4874</v>
      </c>
      <c r="C58" s="2610"/>
      <c r="D58" s="759" t="s">
        <v>5336</v>
      </c>
      <c r="E58" s="2647"/>
      <c r="F58" s="2648"/>
      <c r="G58" s="2648"/>
      <c r="H58" s="2648"/>
      <c r="I58" s="2648"/>
      <c r="J58" s="2648"/>
      <c r="K58" s="2648"/>
      <c r="L58" s="2648"/>
      <c r="M58" s="2648"/>
      <c r="N58" s="2648"/>
      <c r="O58" s="2648"/>
      <c r="P58" s="2648"/>
      <c r="Q58" s="2648"/>
      <c r="R58" s="2648"/>
      <c r="S58" s="2648"/>
      <c r="T58" s="2648"/>
      <c r="U58" s="2648"/>
      <c r="V58" s="2648"/>
      <c r="W58" s="2648"/>
      <c r="X58" s="2648"/>
      <c r="Y58" s="2648"/>
      <c r="Z58" s="2648"/>
      <c r="AA58" s="2648"/>
      <c r="AB58" s="2648"/>
      <c r="AC58" s="2648"/>
      <c r="AD58" s="2648"/>
      <c r="AE58" s="2649"/>
    </row>
    <row r="59" spans="1:31" ht="15" thickBot="1" x14ac:dyDescent="0.4">
      <c r="A59" s="2561" t="s">
        <v>5722</v>
      </c>
      <c r="B59" s="2562"/>
      <c r="C59" s="2562"/>
      <c r="D59" s="2562"/>
      <c r="E59" s="2562"/>
      <c r="F59" s="2562"/>
      <c r="G59" s="2562"/>
      <c r="H59" s="2562"/>
      <c r="I59" s="2562"/>
      <c r="J59" s="2562"/>
      <c r="K59" s="2562"/>
      <c r="L59" s="2562"/>
      <c r="M59" s="2562"/>
      <c r="N59" s="2562"/>
      <c r="O59" s="2562"/>
      <c r="P59" s="2562"/>
      <c r="Q59" s="2562"/>
      <c r="R59" s="2562"/>
      <c r="S59" s="2562"/>
      <c r="T59" s="2562"/>
      <c r="U59" s="2562"/>
      <c r="V59" s="2562"/>
      <c r="W59" s="2562"/>
      <c r="X59" s="2562"/>
      <c r="Y59" s="2562"/>
      <c r="Z59" s="2562"/>
      <c r="AA59" s="2562"/>
      <c r="AB59" s="2562"/>
      <c r="AC59" s="2562"/>
      <c r="AD59" s="2562"/>
      <c r="AE59" s="2563"/>
    </row>
    <row r="60" spans="1:31" x14ac:dyDescent="0.35">
      <c r="A60" s="1783" t="s">
        <v>1621</v>
      </c>
      <c r="B60" s="763"/>
      <c r="C60" s="652"/>
      <c r="D60" s="763"/>
      <c r="E60" s="68">
        <v>1</v>
      </c>
      <c r="F60" s="714">
        <v>4</v>
      </c>
      <c r="G60" s="714"/>
      <c r="H60" s="714"/>
      <c r="I60" s="714"/>
      <c r="J60" s="714"/>
      <c r="K60" s="714"/>
      <c r="L60" s="714"/>
      <c r="M60" s="714"/>
      <c r="N60" s="714"/>
      <c r="O60" s="714"/>
      <c r="P60" s="714"/>
      <c r="Q60" s="714"/>
      <c r="R60" s="714"/>
      <c r="S60" s="714"/>
      <c r="T60" s="714"/>
      <c r="U60" s="714"/>
      <c r="V60" s="714"/>
      <c r="W60" s="767" t="s">
        <v>2243</v>
      </c>
      <c r="X60" s="714"/>
      <c r="Y60" s="714"/>
      <c r="Z60" s="714"/>
      <c r="AA60" s="714"/>
      <c r="AB60" s="714"/>
      <c r="AC60" s="714"/>
      <c r="AD60" s="1455"/>
      <c r="AE60" s="764">
        <f>ROUND(AD60,2)*E60*F60</f>
        <v>0</v>
      </c>
    </row>
    <row r="61" spans="1:31" x14ac:dyDescent="0.35">
      <c r="A61" s="462">
        <v>37</v>
      </c>
      <c r="B61" s="455" t="s">
        <v>4876</v>
      </c>
      <c r="C61" s="2609" t="s">
        <v>5427</v>
      </c>
      <c r="D61" s="565" t="s">
        <v>1620</v>
      </c>
      <c r="E61" s="2609"/>
      <c r="F61" s="2609"/>
      <c r="G61" s="2609"/>
      <c r="H61" s="2609"/>
      <c r="I61" s="2609"/>
      <c r="J61" s="2609"/>
      <c r="K61" s="2609"/>
      <c r="L61" s="2609"/>
      <c r="M61" s="2609"/>
      <c r="N61" s="2609"/>
      <c r="O61" s="2609"/>
      <c r="P61" s="2609"/>
      <c r="Q61" s="2609"/>
      <c r="R61" s="2609"/>
      <c r="S61" s="2609"/>
      <c r="T61" s="2609"/>
      <c r="U61" s="2609"/>
      <c r="V61" s="2609"/>
      <c r="W61" s="2609"/>
      <c r="X61" s="2609"/>
      <c r="Y61" s="2609"/>
      <c r="Z61" s="2609"/>
      <c r="AA61" s="2609"/>
      <c r="AB61" s="2609"/>
      <c r="AC61" s="2609"/>
      <c r="AD61" s="2609"/>
      <c r="AE61" s="2611"/>
    </row>
    <row r="62" spans="1:31" x14ac:dyDescent="0.35">
      <c r="A62" s="462">
        <v>38</v>
      </c>
      <c r="B62" s="455" t="s">
        <v>4878</v>
      </c>
      <c r="C62" s="2609"/>
      <c r="D62" s="565" t="s">
        <v>1619</v>
      </c>
      <c r="E62" s="2609"/>
      <c r="F62" s="2609"/>
      <c r="G62" s="2609"/>
      <c r="H62" s="2609"/>
      <c r="I62" s="2609"/>
      <c r="J62" s="2609"/>
      <c r="K62" s="2609"/>
      <c r="L62" s="2609"/>
      <c r="M62" s="2609"/>
      <c r="N62" s="2609"/>
      <c r="O62" s="2609"/>
      <c r="P62" s="2609"/>
      <c r="Q62" s="2609"/>
      <c r="R62" s="2609"/>
      <c r="S62" s="2609"/>
      <c r="T62" s="2609"/>
      <c r="U62" s="2609"/>
      <c r="V62" s="2609"/>
      <c r="W62" s="2609"/>
      <c r="X62" s="2609"/>
      <c r="Y62" s="2609"/>
      <c r="Z62" s="2609"/>
      <c r="AA62" s="2609"/>
      <c r="AB62" s="2609"/>
      <c r="AC62" s="2609"/>
      <c r="AD62" s="2609"/>
      <c r="AE62" s="2611"/>
    </row>
    <row r="63" spans="1:31" x14ac:dyDescent="0.35">
      <c r="A63" s="462">
        <v>39</v>
      </c>
      <c r="B63" s="455" t="s">
        <v>4879</v>
      </c>
      <c r="C63" s="2609"/>
      <c r="D63" s="463" t="s">
        <v>1617</v>
      </c>
      <c r="E63" s="2609"/>
      <c r="F63" s="2609"/>
      <c r="G63" s="2609"/>
      <c r="H63" s="2609"/>
      <c r="I63" s="2609"/>
      <c r="J63" s="2609"/>
      <c r="K63" s="2609"/>
      <c r="L63" s="2609"/>
      <c r="M63" s="2609"/>
      <c r="N63" s="2609"/>
      <c r="O63" s="2609"/>
      <c r="P63" s="2609"/>
      <c r="Q63" s="2609"/>
      <c r="R63" s="2609"/>
      <c r="S63" s="2609"/>
      <c r="T63" s="2609"/>
      <c r="U63" s="2609"/>
      <c r="V63" s="2609"/>
      <c r="W63" s="2609"/>
      <c r="X63" s="2609"/>
      <c r="Y63" s="2609"/>
      <c r="Z63" s="2609"/>
      <c r="AA63" s="2609"/>
      <c r="AB63" s="2609"/>
      <c r="AC63" s="2609"/>
      <c r="AD63" s="2609"/>
      <c r="AE63" s="2611"/>
    </row>
    <row r="64" spans="1:31" s="71" customFormat="1" x14ac:dyDescent="0.35">
      <c r="A64" s="462">
        <v>40</v>
      </c>
      <c r="B64" s="455" t="s">
        <v>4880</v>
      </c>
      <c r="C64" s="2609"/>
      <c r="D64" s="565" t="s">
        <v>5340</v>
      </c>
      <c r="E64" s="2609"/>
      <c r="F64" s="2609"/>
      <c r="G64" s="2609"/>
      <c r="H64" s="2609"/>
      <c r="I64" s="2609"/>
      <c r="J64" s="2609"/>
      <c r="K64" s="2609"/>
      <c r="L64" s="2609"/>
      <c r="M64" s="2609"/>
      <c r="N64" s="2609"/>
      <c r="O64" s="2609"/>
      <c r="P64" s="2609"/>
      <c r="Q64" s="2609"/>
      <c r="R64" s="2609"/>
      <c r="S64" s="2609"/>
      <c r="T64" s="2609"/>
      <c r="U64" s="2609"/>
      <c r="V64" s="2609"/>
      <c r="W64" s="2609"/>
      <c r="X64" s="2609"/>
      <c r="Y64" s="2609"/>
      <c r="Z64" s="2609"/>
      <c r="AA64" s="2609"/>
      <c r="AB64" s="2609"/>
      <c r="AC64" s="2609"/>
      <c r="AD64" s="2609"/>
      <c r="AE64" s="2611"/>
    </row>
    <row r="65" spans="1:31" x14ac:dyDescent="0.35">
      <c r="A65" s="462">
        <v>41</v>
      </c>
      <c r="B65" s="455" t="s">
        <v>4881</v>
      </c>
      <c r="C65" s="2609"/>
      <c r="D65" s="565" t="s">
        <v>606</v>
      </c>
      <c r="E65" s="2609"/>
      <c r="F65" s="2609"/>
      <c r="G65" s="2609"/>
      <c r="H65" s="2609"/>
      <c r="I65" s="2609"/>
      <c r="J65" s="2609"/>
      <c r="K65" s="2609"/>
      <c r="L65" s="2609"/>
      <c r="M65" s="2609"/>
      <c r="N65" s="2609"/>
      <c r="O65" s="2609"/>
      <c r="P65" s="2609"/>
      <c r="Q65" s="2609"/>
      <c r="R65" s="2609"/>
      <c r="S65" s="2609"/>
      <c r="T65" s="2609"/>
      <c r="U65" s="2609"/>
      <c r="V65" s="2609"/>
      <c r="W65" s="2609"/>
      <c r="X65" s="2609"/>
      <c r="Y65" s="2609"/>
      <c r="Z65" s="2609"/>
      <c r="AA65" s="2609"/>
      <c r="AB65" s="2609"/>
      <c r="AC65" s="2609"/>
      <c r="AD65" s="2609"/>
      <c r="AE65" s="2611"/>
    </row>
    <row r="66" spans="1:31" x14ac:dyDescent="0.35">
      <c r="A66" s="1781" t="s">
        <v>1615</v>
      </c>
      <c r="B66" s="459"/>
      <c r="C66" s="57"/>
      <c r="D66" s="459"/>
      <c r="E66" s="721">
        <v>1</v>
      </c>
      <c r="F66" s="1786">
        <v>3</v>
      </c>
      <c r="G66" s="1771"/>
      <c r="H66" s="1771"/>
      <c r="I66" s="1771"/>
      <c r="J66" s="1771"/>
      <c r="K66" s="1771"/>
      <c r="L66" s="1771"/>
      <c r="M66" s="1771"/>
      <c r="N66" s="1771"/>
      <c r="O66" s="1771"/>
      <c r="P66" s="1771"/>
      <c r="Q66" s="1771"/>
      <c r="R66" s="1771"/>
      <c r="S66" s="1771"/>
      <c r="T66" s="1771"/>
      <c r="U66" s="1771"/>
      <c r="V66" s="1771"/>
      <c r="W66" s="69" t="s">
        <v>2243</v>
      </c>
      <c r="X66" s="1771"/>
      <c r="Y66" s="1771"/>
      <c r="Z66" s="1771"/>
      <c r="AA66" s="1771"/>
      <c r="AB66" s="1771"/>
      <c r="AC66" s="1771"/>
      <c r="AD66" s="1188"/>
      <c r="AE66" s="617">
        <f>ROUND(AD66,2)*E66*F66</f>
        <v>0</v>
      </c>
    </row>
    <row r="67" spans="1:31" x14ac:dyDescent="0.35">
      <c r="A67" s="462">
        <v>42</v>
      </c>
      <c r="B67" s="455" t="s">
        <v>5388</v>
      </c>
      <c r="C67" s="2601" t="s">
        <v>5897</v>
      </c>
      <c r="D67" s="565" t="s">
        <v>1614</v>
      </c>
      <c r="E67" s="2609"/>
      <c r="F67" s="2609"/>
      <c r="G67" s="2609"/>
      <c r="H67" s="2609"/>
      <c r="I67" s="2609"/>
      <c r="J67" s="2609"/>
      <c r="K67" s="2609"/>
      <c r="L67" s="2609"/>
      <c r="M67" s="2609"/>
      <c r="N67" s="2609"/>
      <c r="O67" s="2609"/>
      <c r="P67" s="2609"/>
      <c r="Q67" s="2609"/>
      <c r="R67" s="2609"/>
      <c r="S67" s="2609"/>
      <c r="T67" s="2609"/>
      <c r="U67" s="2609"/>
      <c r="V67" s="2609"/>
      <c r="W67" s="2609"/>
      <c r="X67" s="2609"/>
      <c r="Y67" s="2609"/>
      <c r="Z67" s="2609"/>
      <c r="AA67" s="2609"/>
      <c r="AB67" s="2609"/>
      <c r="AC67" s="2609"/>
      <c r="AD67" s="2609"/>
      <c r="AE67" s="2611"/>
    </row>
    <row r="68" spans="1:31" s="71" customFormat="1" ht="15" thickBot="1" x14ac:dyDescent="0.4">
      <c r="A68" s="749">
        <v>43</v>
      </c>
      <c r="B68" s="723" t="s">
        <v>5389</v>
      </c>
      <c r="C68" s="2602"/>
      <c r="D68" s="760" t="s">
        <v>606</v>
      </c>
      <c r="E68" s="2610"/>
      <c r="F68" s="2610"/>
      <c r="G68" s="2610"/>
      <c r="H68" s="2610"/>
      <c r="I68" s="2610"/>
      <c r="J68" s="2610"/>
      <c r="K68" s="2610"/>
      <c r="L68" s="2610"/>
      <c r="M68" s="2610"/>
      <c r="N68" s="2610"/>
      <c r="O68" s="2610"/>
      <c r="P68" s="2610"/>
      <c r="Q68" s="2610"/>
      <c r="R68" s="2610"/>
      <c r="S68" s="2610"/>
      <c r="T68" s="2610"/>
      <c r="U68" s="2610"/>
      <c r="V68" s="2610"/>
      <c r="W68" s="2610"/>
      <c r="X68" s="2610"/>
      <c r="Y68" s="2610"/>
      <c r="Z68" s="2610"/>
      <c r="AA68" s="2610"/>
      <c r="AB68" s="2610"/>
      <c r="AC68" s="2610"/>
      <c r="AD68" s="2610"/>
      <c r="AE68" s="2612"/>
    </row>
    <row r="69" spans="1:31" ht="15" thickBot="1" x14ac:dyDescent="0.4">
      <c r="A69" s="2561" t="s">
        <v>5723</v>
      </c>
      <c r="B69" s="2562"/>
      <c r="C69" s="2562"/>
      <c r="D69" s="2562"/>
      <c r="E69" s="2562"/>
      <c r="F69" s="2562"/>
      <c r="G69" s="2562"/>
      <c r="H69" s="2562"/>
      <c r="I69" s="2562"/>
      <c r="J69" s="2562"/>
      <c r="K69" s="2562"/>
      <c r="L69" s="2562"/>
      <c r="M69" s="2562"/>
      <c r="N69" s="2562"/>
      <c r="O69" s="2562"/>
      <c r="P69" s="2562"/>
      <c r="Q69" s="2562"/>
      <c r="R69" s="2562"/>
      <c r="S69" s="2562"/>
      <c r="T69" s="2562"/>
      <c r="U69" s="2562"/>
      <c r="V69" s="2562"/>
      <c r="W69" s="2562"/>
      <c r="X69" s="2562"/>
      <c r="Y69" s="2562"/>
      <c r="Z69" s="2562"/>
      <c r="AA69" s="2562"/>
      <c r="AB69" s="2562"/>
      <c r="AC69" s="2562"/>
      <c r="AD69" s="2562"/>
      <c r="AE69" s="2563"/>
    </row>
    <row r="70" spans="1:31" x14ac:dyDescent="0.35">
      <c r="A70" s="1782" t="s">
        <v>1613</v>
      </c>
      <c r="B70" s="768"/>
      <c r="C70" s="769"/>
      <c r="D70" s="770"/>
      <c r="E70" s="714">
        <v>1</v>
      </c>
      <c r="F70" s="714">
        <v>1</v>
      </c>
      <c r="G70" s="714"/>
      <c r="H70" s="714"/>
      <c r="I70" s="714"/>
      <c r="J70" s="714"/>
      <c r="K70" s="714"/>
      <c r="L70" s="714"/>
      <c r="M70" s="714"/>
      <c r="N70" s="714"/>
      <c r="O70" s="714"/>
      <c r="P70" s="714" t="s">
        <v>763</v>
      </c>
      <c r="Q70" s="714"/>
      <c r="R70" s="714"/>
      <c r="S70" s="714"/>
      <c r="T70" s="714"/>
      <c r="U70" s="714"/>
      <c r="V70" s="714"/>
      <c r="W70" s="714"/>
      <c r="X70" s="714"/>
      <c r="Y70" s="714"/>
      <c r="Z70" s="714"/>
      <c r="AA70" s="714"/>
      <c r="AB70" s="714"/>
      <c r="AC70" s="714"/>
      <c r="AD70" s="1455"/>
      <c r="AE70" s="764">
        <f>ROUND(AD70,2)*E70*F70</f>
        <v>0</v>
      </c>
    </row>
    <row r="71" spans="1:31" x14ac:dyDescent="0.35">
      <c r="A71" s="462">
        <v>44</v>
      </c>
      <c r="B71" s="1779" t="s">
        <v>1612</v>
      </c>
      <c r="C71" s="2609" t="s">
        <v>1603</v>
      </c>
      <c r="D71" s="569" t="s">
        <v>1611</v>
      </c>
      <c r="E71" s="2609"/>
      <c r="F71" s="2609"/>
      <c r="G71" s="2609"/>
      <c r="H71" s="2609"/>
      <c r="I71" s="2609"/>
      <c r="J71" s="2609"/>
      <c r="K71" s="2609"/>
      <c r="L71" s="2609"/>
      <c r="M71" s="2609"/>
      <c r="N71" s="2609"/>
      <c r="O71" s="2609"/>
      <c r="P71" s="2609"/>
      <c r="Q71" s="2609"/>
      <c r="R71" s="2609"/>
      <c r="S71" s="2609"/>
      <c r="T71" s="2609"/>
      <c r="U71" s="2609"/>
      <c r="V71" s="2609"/>
      <c r="W71" s="2609"/>
      <c r="X71" s="2609"/>
      <c r="Y71" s="2609"/>
      <c r="Z71" s="2609"/>
      <c r="AA71" s="2609"/>
      <c r="AB71" s="2609"/>
      <c r="AC71" s="2609"/>
      <c r="AD71" s="2609"/>
      <c r="AE71" s="2611"/>
    </row>
    <row r="72" spans="1:31" x14ac:dyDescent="0.35">
      <c r="A72" s="462">
        <v>45</v>
      </c>
      <c r="B72" s="1779" t="s">
        <v>1610</v>
      </c>
      <c r="C72" s="2609"/>
      <c r="D72" s="463" t="s">
        <v>1609</v>
      </c>
      <c r="E72" s="2609"/>
      <c r="F72" s="2609"/>
      <c r="G72" s="2609"/>
      <c r="H72" s="2609"/>
      <c r="I72" s="2609"/>
      <c r="J72" s="2609"/>
      <c r="K72" s="2609"/>
      <c r="L72" s="2609"/>
      <c r="M72" s="2609"/>
      <c r="N72" s="2609"/>
      <c r="O72" s="2609"/>
      <c r="P72" s="2609"/>
      <c r="Q72" s="2609"/>
      <c r="R72" s="2609"/>
      <c r="S72" s="2609"/>
      <c r="T72" s="2609"/>
      <c r="U72" s="2609"/>
      <c r="V72" s="2609"/>
      <c r="W72" s="2609"/>
      <c r="X72" s="2609"/>
      <c r="Y72" s="2609"/>
      <c r="Z72" s="2609"/>
      <c r="AA72" s="2609"/>
      <c r="AB72" s="2609"/>
      <c r="AC72" s="2609"/>
      <c r="AD72" s="2609"/>
      <c r="AE72" s="2611"/>
    </row>
    <row r="73" spans="1:31" x14ac:dyDescent="0.35">
      <c r="A73" s="462">
        <v>46</v>
      </c>
      <c r="B73" s="1779" t="s">
        <v>1608</v>
      </c>
      <c r="C73" s="2609"/>
      <c r="D73" s="463" t="s">
        <v>1607</v>
      </c>
      <c r="E73" s="2609"/>
      <c r="F73" s="2609"/>
      <c r="G73" s="2609"/>
      <c r="H73" s="2609"/>
      <c r="I73" s="2609"/>
      <c r="J73" s="2609"/>
      <c r="K73" s="2609"/>
      <c r="L73" s="2609"/>
      <c r="M73" s="2609"/>
      <c r="N73" s="2609"/>
      <c r="O73" s="2609"/>
      <c r="P73" s="2609"/>
      <c r="Q73" s="2609"/>
      <c r="R73" s="2609"/>
      <c r="S73" s="2609"/>
      <c r="T73" s="2609"/>
      <c r="U73" s="2609"/>
      <c r="V73" s="2609"/>
      <c r="W73" s="2609"/>
      <c r="X73" s="2609"/>
      <c r="Y73" s="2609"/>
      <c r="Z73" s="2609"/>
      <c r="AA73" s="2609"/>
      <c r="AB73" s="2609"/>
      <c r="AC73" s="2609"/>
      <c r="AD73" s="2609"/>
      <c r="AE73" s="2611"/>
    </row>
    <row r="74" spans="1:31" x14ac:dyDescent="0.35">
      <c r="A74" s="462">
        <v>47</v>
      </c>
      <c r="B74" s="1779" t="s">
        <v>1606</v>
      </c>
      <c r="C74" s="2609"/>
      <c r="D74" s="463" t="s">
        <v>1605</v>
      </c>
      <c r="E74" s="2609"/>
      <c r="F74" s="2609"/>
      <c r="G74" s="2609"/>
      <c r="H74" s="2609"/>
      <c r="I74" s="2609"/>
      <c r="J74" s="2609"/>
      <c r="K74" s="2609"/>
      <c r="L74" s="2609"/>
      <c r="M74" s="2609"/>
      <c r="N74" s="2609"/>
      <c r="O74" s="2609"/>
      <c r="P74" s="2609"/>
      <c r="Q74" s="2609"/>
      <c r="R74" s="2609"/>
      <c r="S74" s="2609"/>
      <c r="T74" s="2609"/>
      <c r="U74" s="2609"/>
      <c r="V74" s="2609"/>
      <c r="W74" s="2609"/>
      <c r="X74" s="2609"/>
      <c r="Y74" s="2609"/>
      <c r="Z74" s="2609"/>
      <c r="AA74" s="2609"/>
      <c r="AB74" s="2609"/>
      <c r="AC74" s="2609"/>
      <c r="AD74" s="2609"/>
      <c r="AE74" s="2611"/>
    </row>
    <row r="75" spans="1:31" s="71" customFormat="1" ht="15" thickBot="1" x14ac:dyDescent="0.4">
      <c r="A75" s="749">
        <v>48</v>
      </c>
      <c r="B75" s="1780" t="s">
        <v>1604</v>
      </c>
      <c r="C75" s="2610"/>
      <c r="D75" s="724" t="s">
        <v>5341</v>
      </c>
      <c r="E75" s="2610"/>
      <c r="F75" s="2610"/>
      <c r="G75" s="2610"/>
      <c r="H75" s="2610"/>
      <c r="I75" s="2610"/>
      <c r="J75" s="2610"/>
      <c r="K75" s="2610"/>
      <c r="L75" s="2610"/>
      <c r="M75" s="2610"/>
      <c r="N75" s="2610"/>
      <c r="O75" s="2610"/>
      <c r="P75" s="2610"/>
      <c r="Q75" s="2610"/>
      <c r="R75" s="2610"/>
      <c r="S75" s="2610"/>
      <c r="T75" s="2610"/>
      <c r="U75" s="2610"/>
      <c r="V75" s="2610"/>
      <c r="W75" s="2610"/>
      <c r="X75" s="2610"/>
      <c r="Y75" s="2610"/>
      <c r="Z75" s="2610"/>
      <c r="AA75" s="2610"/>
      <c r="AB75" s="2610"/>
      <c r="AC75" s="2610"/>
      <c r="AD75" s="2610"/>
      <c r="AE75" s="2612"/>
    </row>
    <row r="76" spans="1:31" ht="15" thickBot="1" x14ac:dyDescent="0.4">
      <c r="A76" s="2561" t="s">
        <v>5724</v>
      </c>
      <c r="B76" s="2562"/>
      <c r="C76" s="2562"/>
      <c r="D76" s="2562"/>
      <c r="E76" s="2562"/>
      <c r="F76" s="2562"/>
      <c r="G76" s="2562"/>
      <c r="H76" s="2562"/>
      <c r="I76" s="2562"/>
      <c r="J76" s="2562"/>
      <c r="K76" s="2562"/>
      <c r="L76" s="2562"/>
      <c r="M76" s="2562"/>
      <c r="N76" s="2562"/>
      <c r="O76" s="2562"/>
      <c r="P76" s="2562"/>
      <c r="Q76" s="2562"/>
      <c r="R76" s="2562"/>
      <c r="S76" s="2562"/>
      <c r="T76" s="2562"/>
      <c r="U76" s="2562"/>
      <c r="V76" s="2562"/>
      <c r="W76" s="2562"/>
      <c r="X76" s="2562"/>
      <c r="Y76" s="2562"/>
      <c r="Z76" s="2562"/>
      <c r="AA76" s="2562"/>
      <c r="AB76" s="2562"/>
      <c r="AC76" s="2562"/>
      <c r="AD76" s="2562"/>
      <c r="AE76" s="2563"/>
    </row>
    <row r="77" spans="1:31" x14ac:dyDescent="0.35">
      <c r="A77" s="1783" t="s">
        <v>5725</v>
      </c>
      <c r="B77" s="763"/>
      <c r="C77" s="652"/>
      <c r="D77" s="763"/>
      <c r="E77" s="714">
        <v>1</v>
      </c>
      <c r="F77" s="714">
        <v>2</v>
      </c>
      <c r="G77" s="714"/>
      <c r="H77" s="714"/>
      <c r="I77" s="714"/>
      <c r="J77" s="714"/>
      <c r="K77" s="714"/>
      <c r="L77" s="714"/>
      <c r="M77" s="714"/>
      <c r="N77" s="714"/>
      <c r="O77" s="714"/>
      <c r="P77" s="714"/>
      <c r="Q77" s="714"/>
      <c r="R77" s="714"/>
      <c r="S77" s="714"/>
      <c r="T77" s="714"/>
      <c r="U77" s="714"/>
      <c r="V77" s="714"/>
      <c r="W77" s="714" t="s">
        <v>2243</v>
      </c>
      <c r="X77" s="714"/>
      <c r="Y77" s="714"/>
      <c r="Z77" s="714"/>
      <c r="AA77" s="714"/>
      <c r="AB77" s="714"/>
      <c r="AC77" s="714"/>
      <c r="AD77" s="1455"/>
      <c r="AE77" s="764">
        <f>ROUND(AD77,2)*E77*F77</f>
        <v>0</v>
      </c>
    </row>
    <row r="78" spans="1:31" ht="29" x14ac:dyDescent="0.35">
      <c r="A78" s="462">
        <v>49</v>
      </c>
      <c r="B78" s="455" t="s">
        <v>4961</v>
      </c>
      <c r="C78" s="2659" t="s">
        <v>5406</v>
      </c>
      <c r="D78" s="463" t="s">
        <v>1592</v>
      </c>
      <c r="E78" s="2609"/>
      <c r="F78" s="2609"/>
      <c r="G78" s="2609"/>
      <c r="H78" s="2609"/>
      <c r="I78" s="2609"/>
      <c r="J78" s="2609"/>
      <c r="K78" s="2609"/>
      <c r="L78" s="2609"/>
      <c r="M78" s="2609"/>
      <c r="N78" s="2609"/>
      <c r="O78" s="2609"/>
      <c r="P78" s="2609"/>
      <c r="Q78" s="2609"/>
      <c r="R78" s="2609"/>
      <c r="S78" s="2609"/>
      <c r="T78" s="2609"/>
      <c r="U78" s="2609"/>
      <c r="V78" s="2609"/>
      <c r="W78" s="2609"/>
      <c r="X78" s="2609"/>
      <c r="Y78" s="2609"/>
      <c r="Z78" s="2609"/>
      <c r="AA78" s="2609"/>
      <c r="AB78" s="2609"/>
      <c r="AC78" s="2609"/>
      <c r="AD78" s="2609"/>
      <c r="AE78" s="2611"/>
    </row>
    <row r="79" spans="1:31" ht="29" x14ac:dyDescent="0.35">
      <c r="A79" s="462">
        <v>50</v>
      </c>
      <c r="B79" s="455" t="s">
        <v>4962</v>
      </c>
      <c r="C79" s="2659"/>
      <c r="D79" s="463" t="s">
        <v>1591</v>
      </c>
      <c r="E79" s="2609"/>
      <c r="F79" s="2609"/>
      <c r="G79" s="2609"/>
      <c r="H79" s="2609"/>
      <c r="I79" s="2609"/>
      <c r="J79" s="2609"/>
      <c r="K79" s="2609"/>
      <c r="L79" s="2609"/>
      <c r="M79" s="2609"/>
      <c r="N79" s="2609"/>
      <c r="O79" s="2609"/>
      <c r="P79" s="2609"/>
      <c r="Q79" s="2609"/>
      <c r="R79" s="2609"/>
      <c r="S79" s="2609"/>
      <c r="T79" s="2609"/>
      <c r="U79" s="2609"/>
      <c r="V79" s="2609"/>
      <c r="W79" s="2609"/>
      <c r="X79" s="2609"/>
      <c r="Y79" s="2609"/>
      <c r="Z79" s="2609"/>
      <c r="AA79" s="2609"/>
      <c r="AB79" s="2609"/>
      <c r="AC79" s="2609"/>
      <c r="AD79" s="2609"/>
      <c r="AE79" s="2611"/>
    </row>
    <row r="80" spans="1:31" ht="29" x14ac:dyDescent="0.35">
      <c r="A80" s="462">
        <v>51</v>
      </c>
      <c r="B80" s="455" t="s">
        <v>4963</v>
      </c>
      <c r="C80" s="2659"/>
      <c r="D80" s="463" t="s">
        <v>1590</v>
      </c>
      <c r="E80" s="2609"/>
      <c r="F80" s="2609"/>
      <c r="G80" s="2609"/>
      <c r="H80" s="2609"/>
      <c r="I80" s="2609"/>
      <c r="J80" s="2609"/>
      <c r="K80" s="2609"/>
      <c r="L80" s="2609"/>
      <c r="M80" s="2609"/>
      <c r="N80" s="2609"/>
      <c r="O80" s="2609"/>
      <c r="P80" s="2609"/>
      <c r="Q80" s="2609"/>
      <c r="R80" s="2609"/>
      <c r="S80" s="2609"/>
      <c r="T80" s="2609"/>
      <c r="U80" s="2609"/>
      <c r="V80" s="2609"/>
      <c r="W80" s="2609"/>
      <c r="X80" s="2609"/>
      <c r="Y80" s="2609"/>
      <c r="Z80" s="2609"/>
      <c r="AA80" s="2609"/>
      <c r="AB80" s="2609"/>
      <c r="AC80" s="2609"/>
      <c r="AD80" s="2609"/>
      <c r="AE80" s="2611"/>
    </row>
    <row r="81" spans="1:31" ht="29" x14ac:dyDescent="0.35">
      <c r="A81" s="462">
        <v>52</v>
      </c>
      <c r="B81" s="455" t="s">
        <v>4964</v>
      </c>
      <c r="C81" s="2659"/>
      <c r="D81" s="463" t="s">
        <v>1589</v>
      </c>
      <c r="E81" s="2609"/>
      <c r="F81" s="2609"/>
      <c r="G81" s="2609"/>
      <c r="H81" s="2609"/>
      <c r="I81" s="2609"/>
      <c r="J81" s="2609"/>
      <c r="K81" s="2609"/>
      <c r="L81" s="2609"/>
      <c r="M81" s="2609"/>
      <c r="N81" s="2609"/>
      <c r="O81" s="2609"/>
      <c r="P81" s="2609"/>
      <c r="Q81" s="2609"/>
      <c r="R81" s="2609"/>
      <c r="S81" s="2609"/>
      <c r="T81" s="2609"/>
      <c r="U81" s="2609"/>
      <c r="V81" s="2609"/>
      <c r="W81" s="2609"/>
      <c r="X81" s="2609"/>
      <c r="Y81" s="2609"/>
      <c r="Z81" s="2609"/>
      <c r="AA81" s="2609"/>
      <c r="AB81" s="2609"/>
      <c r="AC81" s="2609"/>
      <c r="AD81" s="2609"/>
      <c r="AE81" s="2611"/>
    </row>
    <row r="82" spans="1:31" x14ac:dyDescent="0.35">
      <c r="A82" s="462">
        <v>53</v>
      </c>
      <c r="B82" s="455" t="s">
        <v>4965</v>
      </c>
      <c r="C82" s="2659"/>
      <c r="D82" s="463" t="s">
        <v>1588</v>
      </c>
      <c r="E82" s="2609"/>
      <c r="F82" s="2609"/>
      <c r="G82" s="2609"/>
      <c r="H82" s="2609"/>
      <c r="I82" s="2609"/>
      <c r="J82" s="2609"/>
      <c r="K82" s="2609"/>
      <c r="L82" s="2609"/>
      <c r="M82" s="2609"/>
      <c r="N82" s="2609"/>
      <c r="O82" s="2609"/>
      <c r="P82" s="2609"/>
      <c r="Q82" s="2609"/>
      <c r="R82" s="2609"/>
      <c r="S82" s="2609"/>
      <c r="T82" s="2609"/>
      <c r="U82" s="2609"/>
      <c r="V82" s="2609"/>
      <c r="W82" s="2609"/>
      <c r="X82" s="2609"/>
      <c r="Y82" s="2609"/>
      <c r="Z82" s="2609"/>
      <c r="AA82" s="2609"/>
      <c r="AB82" s="2609"/>
      <c r="AC82" s="2609"/>
      <c r="AD82" s="2609"/>
      <c r="AE82" s="2611"/>
    </row>
    <row r="83" spans="1:31" ht="29" x14ac:dyDescent="0.35">
      <c r="A83" s="462">
        <v>54</v>
      </c>
      <c r="B83" s="455" t="s">
        <v>4966</v>
      </c>
      <c r="C83" s="2659"/>
      <c r="D83" s="463" t="s">
        <v>1587</v>
      </c>
      <c r="E83" s="2609"/>
      <c r="F83" s="2609"/>
      <c r="G83" s="2609"/>
      <c r="H83" s="2609"/>
      <c r="I83" s="2609"/>
      <c r="J83" s="2609"/>
      <c r="K83" s="2609"/>
      <c r="L83" s="2609"/>
      <c r="M83" s="2609"/>
      <c r="N83" s="2609"/>
      <c r="O83" s="2609"/>
      <c r="P83" s="2609"/>
      <c r="Q83" s="2609"/>
      <c r="R83" s="2609"/>
      <c r="S83" s="2609"/>
      <c r="T83" s="2609"/>
      <c r="U83" s="2609"/>
      <c r="V83" s="2609"/>
      <c r="W83" s="2609"/>
      <c r="X83" s="2609"/>
      <c r="Y83" s="2609"/>
      <c r="Z83" s="2609"/>
      <c r="AA83" s="2609"/>
      <c r="AB83" s="2609"/>
      <c r="AC83" s="2609"/>
      <c r="AD83" s="2609"/>
      <c r="AE83" s="2611"/>
    </row>
    <row r="84" spans="1:31" ht="29" x14ac:dyDescent="0.35">
      <c r="A84" s="462">
        <v>55</v>
      </c>
      <c r="B84" s="455" t="s">
        <v>4967</v>
      </c>
      <c r="C84" s="2659"/>
      <c r="D84" s="463" t="s">
        <v>1586</v>
      </c>
      <c r="E84" s="2609"/>
      <c r="F84" s="2609"/>
      <c r="G84" s="2609"/>
      <c r="H84" s="2609"/>
      <c r="I84" s="2609"/>
      <c r="J84" s="2609"/>
      <c r="K84" s="2609"/>
      <c r="L84" s="2609"/>
      <c r="M84" s="2609"/>
      <c r="N84" s="2609"/>
      <c r="O84" s="2609"/>
      <c r="P84" s="2609"/>
      <c r="Q84" s="2609"/>
      <c r="R84" s="2609"/>
      <c r="S84" s="2609"/>
      <c r="T84" s="2609"/>
      <c r="U84" s="2609"/>
      <c r="V84" s="2609"/>
      <c r="W84" s="2609"/>
      <c r="X84" s="2609"/>
      <c r="Y84" s="2609"/>
      <c r="Z84" s="2609"/>
      <c r="AA84" s="2609"/>
      <c r="AB84" s="2609"/>
      <c r="AC84" s="2609"/>
      <c r="AD84" s="2609"/>
      <c r="AE84" s="2611"/>
    </row>
    <row r="85" spans="1:31" ht="29" x14ac:dyDescent="0.35">
      <c r="A85" s="462">
        <v>56</v>
      </c>
      <c r="B85" s="455" t="s">
        <v>4968</v>
      </c>
      <c r="C85" s="2659"/>
      <c r="D85" s="463" t="s">
        <v>1585</v>
      </c>
      <c r="E85" s="2609"/>
      <c r="F85" s="2609"/>
      <c r="G85" s="2609"/>
      <c r="H85" s="2609"/>
      <c r="I85" s="2609"/>
      <c r="J85" s="2609"/>
      <c r="K85" s="2609"/>
      <c r="L85" s="2609"/>
      <c r="M85" s="2609"/>
      <c r="N85" s="2609"/>
      <c r="O85" s="2609"/>
      <c r="P85" s="2609"/>
      <c r="Q85" s="2609"/>
      <c r="R85" s="2609"/>
      <c r="S85" s="2609"/>
      <c r="T85" s="2609"/>
      <c r="U85" s="2609"/>
      <c r="V85" s="2609"/>
      <c r="W85" s="2609"/>
      <c r="X85" s="2609"/>
      <c r="Y85" s="2609"/>
      <c r="Z85" s="2609"/>
      <c r="AA85" s="2609"/>
      <c r="AB85" s="2609"/>
      <c r="AC85" s="2609"/>
      <c r="AD85" s="2609"/>
      <c r="AE85" s="2611"/>
    </row>
    <row r="86" spans="1:31" ht="29" x14ac:dyDescent="0.35">
      <c r="A86" s="462">
        <v>57</v>
      </c>
      <c r="B86" s="455" t="s">
        <v>4969</v>
      </c>
      <c r="C86" s="2659"/>
      <c r="D86" s="463" t="s">
        <v>1584</v>
      </c>
      <c r="E86" s="2609"/>
      <c r="F86" s="2609"/>
      <c r="G86" s="2609"/>
      <c r="H86" s="2609"/>
      <c r="I86" s="2609"/>
      <c r="J86" s="2609"/>
      <c r="K86" s="2609"/>
      <c r="L86" s="2609"/>
      <c r="M86" s="2609"/>
      <c r="N86" s="2609"/>
      <c r="O86" s="2609"/>
      <c r="P86" s="2609"/>
      <c r="Q86" s="2609"/>
      <c r="R86" s="2609"/>
      <c r="S86" s="2609"/>
      <c r="T86" s="2609"/>
      <c r="U86" s="2609"/>
      <c r="V86" s="2609"/>
      <c r="W86" s="2609"/>
      <c r="X86" s="2609"/>
      <c r="Y86" s="2609"/>
      <c r="Z86" s="2609"/>
      <c r="AA86" s="2609"/>
      <c r="AB86" s="2609"/>
      <c r="AC86" s="2609"/>
      <c r="AD86" s="2609"/>
      <c r="AE86" s="2611"/>
    </row>
    <row r="87" spans="1:31" ht="29" x14ac:dyDescent="0.35">
      <c r="A87" s="462">
        <v>58</v>
      </c>
      <c r="B87" s="455" t="s">
        <v>4970</v>
      </c>
      <c r="C87" s="2659"/>
      <c r="D87" s="463" t="s">
        <v>1583</v>
      </c>
      <c r="E87" s="2609"/>
      <c r="F87" s="2609"/>
      <c r="G87" s="2609"/>
      <c r="H87" s="2609"/>
      <c r="I87" s="2609"/>
      <c r="J87" s="2609"/>
      <c r="K87" s="2609"/>
      <c r="L87" s="2609"/>
      <c r="M87" s="2609"/>
      <c r="N87" s="2609"/>
      <c r="O87" s="2609"/>
      <c r="P87" s="2609"/>
      <c r="Q87" s="2609"/>
      <c r="R87" s="2609"/>
      <c r="S87" s="2609"/>
      <c r="T87" s="2609"/>
      <c r="U87" s="2609"/>
      <c r="V87" s="2609"/>
      <c r="W87" s="2609"/>
      <c r="X87" s="2609"/>
      <c r="Y87" s="2609"/>
      <c r="Z87" s="2609"/>
      <c r="AA87" s="2609"/>
      <c r="AB87" s="2609"/>
      <c r="AC87" s="2609"/>
      <c r="AD87" s="2609"/>
      <c r="AE87" s="2611"/>
    </row>
    <row r="88" spans="1:31" ht="29" x14ac:dyDescent="0.35">
      <c r="A88" s="462">
        <v>59</v>
      </c>
      <c r="B88" s="455" t="s">
        <v>4971</v>
      </c>
      <c r="C88" s="2659"/>
      <c r="D88" s="463" t="s">
        <v>1582</v>
      </c>
      <c r="E88" s="2609"/>
      <c r="F88" s="2609"/>
      <c r="G88" s="2609"/>
      <c r="H88" s="2609"/>
      <c r="I88" s="2609"/>
      <c r="J88" s="2609"/>
      <c r="K88" s="2609"/>
      <c r="L88" s="2609"/>
      <c r="M88" s="2609"/>
      <c r="N88" s="2609"/>
      <c r="O88" s="2609"/>
      <c r="P88" s="2609"/>
      <c r="Q88" s="2609"/>
      <c r="R88" s="2609"/>
      <c r="S88" s="2609"/>
      <c r="T88" s="2609"/>
      <c r="U88" s="2609"/>
      <c r="V88" s="2609"/>
      <c r="W88" s="2609"/>
      <c r="X88" s="2609"/>
      <c r="Y88" s="2609"/>
      <c r="Z88" s="2609"/>
      <c r="AA88" s="2609"/>
      <c r="AB88" s="2609"/>
      <c r="AC88" s="2609"/>
      <c r="AD88" s="2609"/>
      <c r="AE88" s="2611"/>
    </row>
    <row r="89" spans="1:31" x14ac:dyDescent="0.35">
      <c r="A89" s="462">
        <v>60</v>
      </c>
      <c r="B89" s="455" t="s">
        <v>5726</v>
      </c>
      <c r="C89" s="2659"/>
      <c r="D89" s="463" t="s">
        <v>1581</v>
      </c>
      <c r="E89" s="2609"/>
      <c r="F89" s="2609"/>
      <c r="G89" s="2609"/>
      <c r="H89" s="2609"/>
      <c r="I89" s="2609"/>
      <c r="J89" s="2609"/>
      <c r="K89" s="2609"/>
      <c r="L89" s="2609"/>
      <c r="M89" s="2609"/>
      <c r="N89" s="2609"/>
      <c r="O89" s="2609"/>
      <c r="P89" s="2609"/>
      <c r="Q89" s="2609"/>
      <c r="R89" s="2609"/>
      <c r="S89" s="2609"/>
      <c r="T89" s="2609"/>
      <c r="U89" s="2609"/>
      <c r="V89" s="2609"/>
      <c r="W89" s="2609"/>
      <c r="X89" s="2609"/>
      <c r="Y89" s="2609"/>
      <c r="Z89" s="2609"/>
      <c r="AA89" s="2609"/>
      <c r="AB89" s="2609"/>
      <c r="AC89" s="2609"/>
      <c r="AD89" s="2609"/>
      <c r="AE89" s="2611"/>
    </row>
    <row r="90" spans="1:31" ht="29" x14ac:dyDescent="0.35">
      <c r="A90" s="462">
        <v>61</v>
      </c>
      <c r="B90" s="455" t="s">
        <v>4972</v>
      </c>
      <c r="C90" s="2659"/>
      <c r="D90" s="463" t="s">
        <v>1580</v>
      </c>
      <c r="E90" s="2609"/>
      <c r="F90" s="2609"/>
      <c r="G90" s="2609"/>
      <c r="H90" s="2609"/>
      <c r="I90" s="2609"/>
      <c r="J90" s="2609"/>
      <c r="K90" s="2609"/>
      <c r="L90" s="2609"/>
      <c r="M90" s="2609"/>
      <c r="N90" s="2609"/>
      <c r="O90" s="2609"/>
      <c r="P90" s="2609"/>
      <c r="Q90" s="2609"/>
      <c r="R90" s="2609"/>
      <c r="S90" s="2609"/>
      <c r="T90" s="2609"/>
      <c r="U90" s="2609"/>
      <c r="V90" s="2609"/>
      <c r="W90" s="2609"/>
      <c r="X90" s="2609"/>
      <c r="Y90" s="2609"/>
      <c r="Z90" s="2609"/>
      <c r="AA90" s="2609"/>
      <c r="AB90" s="2609"/>
      <c r="AC90" s="2609"/>
      <c r="AD90" s="2609"/>
      <c r="AE90" s="2611"/>
    </row>
    <row r="91" spans="1:31" ht="15" thickBot="1" x14ac:dyDescent="0.4">
      <c r="A91" s="749">
        <v>62</v>
      </c>
      <c r="B91" s="723" t="s">
        <v>4973</v>
      </c>
      <c r="C91" s="2660"/>
      <c r="D91" s="724" t="s">
        <v>1579</v>
      </c>
      <c r="E91" s="2610"/>
      <c r="F91" s="2610"/>
      <c r="G91" s="2610"/>
      <c r="H91" s="2610"/>
      <c r="I91" s="2610"/>
      <c r="J91" s="2610"/>
      <c r="K91" s="2610"/>
      <c r="L91" s="2610"/>
      <c r="M91" s="2610"/>
      <c r="N91" s="2610"/>
      <c r="O91" s="2610"/>
      <c r="P91" s="2610"/>
      <c r="Q91" s="2610"/>
      <c r="R91" s="2610"/>
      <c r="S91" s="2610"/>
      <c r="T91" s="2610"/>
      <c r="U91" s="2610"/>
      <c r="V91" s="2610"/>
      <c r="W91" s="2610"/>
      <c r="X91" s="2610"/>
      <c r="Y91" s="2610"/>
      <c r="Z91" s="2610"/>
      <c r="AA91" s="2610"/>
      <c r="AB91" s="2610"/>
      <c r="AC91" s="2610"/>
      <c r="AD91" s="2610"/>
      <c r="AE91" s="2612"/>
    </row>
    <row r="92" spans="1:31" ht="15" thickBot="1" x14ac:dyDescent="0.4">
      <c r="A92" s="2561" t="s">
        <v>5727</v>
      </c>
      <c r="B92" s="2562"/>
      <c r="C92" s="2562"/>
      <c r="D92" s="2562"/>
      <c r="E92" s="2562"/>
      <c r="F92" s="2562"/>
      <c r="G92" s="2562"/>
      <c r="H92" s="2562"/>
      <c r="I92" s="2562"/>
      <c r="J92" s="2562"/>
      <c r="K92" s="2562"/>
      <c r="L92" s="2562"/>
      <c r="M92" s="2562"/>
      <c r="N92" s="2562"/>
      <c r="O92" s="2562"/>
      <c r="P92" s="2562"/>
      <c r="Q92" s="2562"/>
      <c r="R92" s="2562"/>
      <c r="S92" s="2562"/>
      <c r="T92" s="2562"/>
      <c r="U92" s="2562"/>
      <c r="V92" s="2562"/>
      <c r="W92" s="2562"/>
      <c r="X92" s="2562"/>
      <c r="Y92" s="2562"/>
      <c r="Z92" s="2562"/>
      <c r="AA92" s="2562"/>
      <c r="AB92" s="2562"/>
      <c r="AC92" s="2562"/>
      <c r="AD92" s="2562"/>
      <c r="AE92" s="2563"/>
    </row>
    <row r="93" spans="1:31" s="553" customFormat="1" x14ac:dyDescent="0.35">
      <c r="A93" s="2653" t="s">
        <v>5728</v>
      </c>
      <c r="B93" s="2654"/>
      <c r="C93" s="2654"/>
      <c r="D93" s="2654"/>
      <c r="E93" s="2654"/>
      <c r="F93" s="2654"/>
      <c r="G93" s="2654"/>
      <c r="H93" s="2654"/>
      <c r="I93" s="2654"/>
      <c r="J93" s="2654"/>
      <c r="K93" s="2654"/>
      <c r="L93" s="2654"/>
      <c r="M93" s="2654"/>
      <c r="N93" s="2654"/>
      <c r="O93" s="2654"/>
      <c r="P93" s="2654"/>
      <c r="Q93" s="2654"/>
      <c r="R93" s="2654"/>
      <c r="S93" s="2654"/>
      <c r="T93" s="2654"/>
      <c r="U93" s="2654"/>
      <c r="V93" s="2654"/>
      <c r="W93" s="2654"/>
      <c r="X93" s="2654"/>
      <c r="Y93" s="2654"/>
      <c r="Z93" s="2654"/>
      <c r="AA93" s="2654"/>
      <c r="AB93" s="2654"/>
      <c r="AC93" s="2654"/>
      <c r="AD93" s="2654"/>
      <c r="AE93" s="2655"/>
    </row>
    <row r="94" spans="1:31" s="553" customFormat="1" x14ac:dyDescent="0.35">
      <c r="A94" s="554" t="s">
        <v>4627</v>
      </c>
      <c r="B94" s="1796" t="s">
        <v>5391</v>
      </c>
      <c r="C94" s="2656" t="s">
        <v>4159</v>
      </c>
      <c r="D94" s="545" t="s">
        <v>4147</v>
      </c>
      <c r="E94" s="1786">
        <v>2</v>
      </c>
      <c r="F94" s="1786">
        <v>3</v>
      </c>
      <c r="G94" s="1786"/>
      <c r="H94" s="1786"/>
      <c r="I94" s="1786"/>
      <c r="J94" s="1786"/>
      <c r="K94" s="1786"/>
      <c r="L94" s="1786"/>
      <c r="M94" s="1786"/>
      <c r="N94" s="1786"/>
      <c r="O94" s="1786"/>
      <c r="P94" s="1786" t="s">
        <v>2243</v>
      </c>
      <c r="Q94" s="1786" t="s">
        <v>2243</v>
      </c>
      <c r="R94" s="1786"/>
      <c r="S94" s="1786"/>
      <c r="T94" s="1786"/>
      <c r="U94" s="1786"/>
      <c r="V94" s="1786"/>
      <c r="W94" s="1786"/>
      <c r="X94" s="1786"/>
      <c r="Y94" s="1786"/>
      <c r="Z94" s="1786"/>
      <c r="AA94" s="1786"/>
      <c r="AB94" s="1786"/>
      <c r="AC94" s="1786"/>
      <c r="AD94" s="1188"/>
      <c r="AE94" s="617">
        <f t="shared" ref="AE94:AE102" si="0">ROUND(AD94,2)*E94*F94</f>
        <v>0</v>
      </c>
    </row>
    <row r="95" spans="1:31" s="553" customFormat="1" x14ac:dyDescent="0.35">
      <c r="A95" s="554" t="s">
        <v>4628</v>
      </c>
      <c r="B95" s="1796" t="s">
        <v>5392</v>
      </c>
      <c r="C95" s="2657"/>
      <c r="D95" s="545" t="s">
        <v>4148</v>
      </c>
      <c r="E95" s="1786">
        <v>12</v>
      </c>
      <c r="F95" s="1786">
        <v>3</v>
      </c>
      <c r="G95" s="1786"/>
      <c r="H95" s="1786"/>
      <c r="I95" s="1786"/>
      <c r="J95" s="1786" t="s">
        <v>2243</v>
      </c>
      <c r="K95" s="1786"/>
      <c r="L95" s="1786"/>
      <c r="M95" s="1786"/>
      <c r="N95" s="1786"/>
      <c r="O95" s="1786"/>
      <c r="P95" s="1786"/>
      <c r="Q95" s="1786"/>
      <c r="R95" s="1786"/>
      <c r="S95" s="1786"/>
      <c r="T95" s="1786"/>
      <c r="U95" s="1786"/>
      <c r="V95" s="1786"/>
      <c r="W95" s="1786"/>
      <c r="X95" s="1786"/>
      <c r="Y95" s="1786"/>
      <c r="Z95" s="1786"/>
      <c r="AA95" s="1786"/>
      <c r="AB95" s="1786"/>
      <c r="AC95" s="1786"/>
      <c r="AD95" s="1188"/>
      <c r="AE95" s="617">
        <f t="shared" si="0"/>
        <v>0</v>
      </c>
    </row>
    <row r="96" spans="1:31" s="553" customFormat="1" x14ac:dyDescent="0.35">
      <c r="A96" s="554" t="s">
        <v>4629</v>
      </c>
      <c r="B96" s="1796" t="s">
        <v>5393</v>
      </c>
      <c r="C96" s="2657"/>
      <c r="D96" s="545" t="s">
        <v>4153</v>
      </c>
      <c r="E96" s="1786">
        <v>2</v>
      </c>
      <c r="F96" s="1786">
        <v>3</v>
      </c>
      <c r="G96" s="1786"/>
      <c r="H96" s="1786"/>
      <c r="I96" s="1786"/>
      <c r="J96" s="1786"/>
      <c r="K96" s="1786"/>
      <c r="L96" s="1786"/>
      <c r="M96" s="1786"/>
      <c r="N96" s="1786"/>
      <c r="O96" s="1786"/>
      <c r="P96" s="1786" t="s">
        <v>2243</v>
      </c>
      <c r="Q96" s="1786" t="s">
        <v>2243</v>
      </c>
      <c r="R96" s="1786"/>
      <c r="S96" s="1786"/>
      <c r="T96" s="1786"/>
      <c r="U96" s="1786"/>
      <c r="V96" s="1786"/>
      <c r="W96" s="1786"/>
      <c r="X96" s="1786"/>
      <c r="Y96" s="1786"/>
      <c r="Z96" s="1786"/>
      <c r="AA96" s="1786"/>
      <c r="AB96" s="1786"/>
      <c r="AC96" s="1786"/>
      <c r="AD96" s="1188"/>
      <c r="AE96" s="617">
        <f t="shared" si="0"/>
        <v>0</v>
      </c>
    </row>
    <row r="97" spans="1:31" s="553" customFormat="1" x14ac:dyDescent="0.35">
      <c r="A97" s="554" t="s">
        <v>4630</v>
      </c>
      <c r="B97" s="1796" t="s">
        <v>5394</v>
      </c>
      <c r="C97" s="2657"/>
      <c r="D97" s="545" t="s">
        <v>4149</v>
      </c>
      <c r="E97" s="1786">
        <v>2</v>
      </c>
      <c r="F97" s="1786">
        <v>3</v>
      </c>
      <c r="G97" s="1786"/>
      <c r="H97" s="1786"/>
      <c r="I97" s="1786"/>
      <c r="J97" s="1786"/>
      <c r="K97" s="1786"/>
      <c r="L97" s="1786"/>
      <c r="M97" s="1786"/>
      <c r="N97" s="1786"/>
      <c r="O97" s="1786"/>
      <c r="P97" s="1786" t="s">
        <v>2243</v>
      </c>
      <c r="Q97" s="1786" t="s">
        <v>2243</v>
      </c>
      <c r="R97" s="1786"/>
      <c r="S97" s="1786"/>
      <c r="T97" s="1786"/>
      <c r="U97" s="1786"/>
      <c r="V97" s="1786"/>
      <c r="W97" s="1786"/>
      <c r="X97" s="1786"/>
      <c r="Y97" s="1786"/>
      <c r="Z97" s="1786"/>
      <c r="AA97" s="1786"/>
      <c r="AB97" s="1786"/>
      <c r="AC97" s="1786"/>
      <c r="AD97" s="1188"/>
      <c r="AE97" s="617">
        <f t="shared" si="0"/>
        <v>0</v>
      </c>
    </row>
    <row r="98" spans="1:31" s="553" customFormat="1" x14ac:dyDescent="0.35">
      <c r="A98" s="554" t="s">
        <v>4631</v>
      </c>
      <c r="B98" s="1796" t="s">
        <v>5395</v>
      </c>
      <c r="C98" s="2657"/>
      <c r="D98" s="545" t="s">
        <v>4150</v>
      </c>
      <c r="E98" s="1786">
        <v>2</v>
      </c>
      <c r="F98" s="1786">
        <v>3</v>
      </c>
      <c r="G98" s="1786"/>
      <c r="H98" s="1786"/>
      <c r="I98" s="1786"/>
      <c r="J98" s="1786"/>
      <c r="K98" s="1786"/>
      <c r="L98" s="1786"/>
      <c r="M98" s="1786"/>
      <c r="N98" s="1786"/>
      <c r="O98" s="1786"/>
      <c r="P98" s="1786" t="s">
        <v>2243</v>
      </c>
      <c r="Q98" s="1786" t="s">
        <v>2243</v>
      </c>
      <c r="R98" s="1786"/>
      <c r="S98" s="1786"/>
      <c r="T98" s="1786"/>
      <c r="U98" s="1786"/>
      <c r="V98" s="1786"/>
      <c r="W98" s="1786"/>
      <c r="X98" s="1786"/>
      <c r="Y98" s="1786"/>
      <c r="Z98" s="1786"/>
      <c r="AA98" s="1786"/>
      <c r="AB98" s="1786"/>
      <c r="AC98" s="1786"/>
      <c r="AD98" s="1188"/>
      <c r="AE98" s="617">
        <f t="shared" si="0"/>
        <v>0</v>
      </c>
    </row>
    <row r="99" spans="1:31" s="553" customFormat="1" x14ac:dyDescent="0.35">
      <c r="A99" s="554" t="s">
        <v>4632</v>
      </c>
      <c r="B99" s="1796" t="s">
        <v>5396</v>
      </c>
      <c r="C99" s="2657"/>
      <c r="D99" s="545" t="s">
        <v>4155</v>
      </c>
      <c r="E99" s="1786">
        <v>12</v>
      </c>
      <c r="F99" s="1786">
        <v>3</v>
      </c>
      <c r="G99" s="1786"/>
      <c r="H99" s="1786"/>
      <c r="I99" s="1786"/>
      <c r="J99" s="1786" t="s">
        <v>2243</v>
      </c>
      <c r="K99" s="1786"/>
      <c r="L99" s="1786"/>
      <c r="M99" s="1786"/>
      <c r="N99" s="1786"/>
      <c r="O99" s="1786"/>
      <c r="P99" s="1786"/>
      <c r="Q99" s="1786"/>
      <c r="R99" s="1786"/>
      <c r="S99" s="1786"/>
      <c r="T99" s="1786"/>
      <c r="U99" s="1786"/>
      <c r="V99" s="1786"/>
      <c r="W99" s="1786"/>
      <c r="X99" s="1786"/>
      <c r="Y99" s="1786"/>
      <c r="Z99" s="1786"/>
      <c r="AA99" s="1786"/>
      <c r="AB99" s="1786"/>
      <c r="AC99" s="1786"/>
      <c r="AD99" s="1188"/>
      <c r="AE99" s="617">
        <f t="shared" si="0"/>
        <v>0</v>
      </c>
    </row>
    <row r="100" spans="1:31" s="553" customFormat="1" x14ac:dyDescent="0.35">
      <c r="A100" s="554" t="s">
        <v>4633</v>
      </c>
      <c r="B100" s="1796" t="s">
        <v>5397</v>
      </c>
      <c r="C100" s="2657"/>
      <c r="D100" s="545" t="s">
        <v>4151</v>
      </c>
      <c r="E100" s="1786">
        <v>2</v>
      </c>
      <c r="F100" s="1786">
        <v>3</v>
      </c>
      <c r="G100" s="1786"/>
      <c r="H100" s="1786"/>
      <c r="I100" s="1786"/>
      <c r="J100" s="1786"/>
      <c r="K100" s="1786"/>
      <c r="L100" s="1786"/>
      <c r="M100" s="1786"/>
      <c r="N100" s="1786"/>
      <c r="O100" s="1786"/>
      <c r="P100" s="1786" t="s">
        <v>2243</v>
      </c>
      <c r="Q100" s="1786" t="s">
        <v>2243</v>
      </c>
      <c r="R100" s="1786"/>
      <c r="S100" s="1786"/>
      <c r="T100" s="1786"/>
      <c r="U100" s="1786"/>
      <c r="V100" s="1786"/>
      <c r="W100" s="1786"/>
      <c r="X100" s="1786"/>
      <c r="Y100" s="1786"/>
      <c r="Z100" s="1786"/>
      <c r="AA100" s="1786"/>
      <c r="AB100" s="1786"/>
      <c r="AC100" s="1786"/>
      <c r="AD100" s="1188"/>
      <c r="AE100" s="617">
        <f t="shared" si="0"/>
        <v>0</v>
      </c>
    </row>
    <row r="101" spans="1:31" s="553" customFormat="1" x14ac:dyDescent="0.35">
      <c r="A101" s="554" t="s">
        <v>4634</v>
      </c>
      <c r="B101" s="1796" t="s">
        <v>5398</v>
      </c>
      <c r="C101" s="2657"/>
      <c r="D101" s="545" t="s">
        <v>4152</v>
      </c>
      <c r="E101" s="1786">
        <v>2</v>
      </c>
      <c r="F101" s="1786">
        <v>3</v>
      </c>
      <c r="G101" s="1786"/>
      <c r="H101" s="1786"/>
      <c r="I101" s="1786"/>
      <c r="J101" s="1786"/>
      <c r="K101" s="1786"/>
      <c r="L101" s="1786"/>
      <c r="M101" s="1786"/>
      <c r="N101" s="1786"/>
      <c r="O101" s="1786"/>
      <c r="P101" s="1786" t="s">
        <v>2243</v>
      </c>
      <c r="Q101" s="1786" t="s">
        <v>2243</v>
      </c>
      <c r="R101" s="1786"/>
      <c r="S101" s="1786"/>
      <c r="T101" s="1786"/>
      <c r="U101" s="1786"/>
      <c r="V101" s="1786"/>
      <c r="W101" s="1786"/>
      <c r="X101" s="1786"/>
      <c r="Y101" s="1786"/>
      <c r="Z101" s="1786"/>
      <c r="AA101" s="1786"/>
      <c r="AB101" s="1786"/>
      <c r="AC101" s="1786"/>
      <c r="AD101" s="1188"/>
      <c r="AE101" s="617">
        <f t="shared" si="0"/>
        <v>0</v>
      </c>
    </row>
    <row r="102" spans="1:31" s="553" customFormat="1" ht="15" thickBot="1" x14ac:dyDescent="0.4">
      <c r="A102" s="761" t="s">
        <v>4635</v>
      </c>
      <c r="B102" s="719" t="s">
        <v>5729</v>
      </c>
      <c r="C102" s="2658"/>
      <c r="D102" s="728" t="s">
        <v>4157</v>
      </c>
      <c r="E102" s="1787">
        <v>2</v>
      </c>
      <c r="F102" s="1787">
        <v>3</v>
      </c>
      <c r="G102" s="1787"/>
      <c r="H102" s="1787"/>
      <c r="I102" s="1787"/>
      <c r="J102" s="1787"/>
      <c r="K102" s="1787"/>
      <c r="L102" s="1787"/>
      <c r="M102" s="1787"/>
      <c r="N102" s="1787"/>
      <c r="O102" s="1787"/>
      <c r="P102" s="1787" t="s">
        <v>2243</v>
      </c>
      <c r="Q102" s="1787" t="s">
        <v>2243</v>
      </c>
      <c r="R102" s="1787"/>
      <c r="S102" s="1787"/>
      <c r="T102" s="1787"/>
      <c r="U102" s="1787"/>
      <c r="V102" s="1787"/>
      <c r="W102" s="1787"/>
      <c r="X102" s="1787"/>
      <c r="Y102" s="1787"/>
      <c r="Z102" s="1787"/>
      <c r="AA102" s="1787"/>
      <c r="AB102" s="1787"/>
      <c r="AC102" s="1787"/>
      <c r="AD102" s="1456"/>
      <c r="AE102" s="762">
        <f t="shared" si="0"/>
        <v>0</v>
      </c>
    </row>
    <row r="103" spans="1:31" s="553" customFormat="1" ht="15" thickBot="1" x14ac:dyDescent="0.4">
      <c r="A103" s="2586" t="s">
        <v>5730</v>
      </c>
      <c r="B103" s="2587"/>
      <c r="C103" s="2587"/>
      <c r="D103" s="2587"/>
      <c r="E103" s="2587"/>
      <c r="F103" s="2587"/>
      <c r="G103" s="2587"/>
      <c r="H103" s="2587"/>
      <c r="I103" s="2587"/>
      <c r="J103" s="2587"/>
      <c r="K103" s="2587"/>
      <c r="L103" s="2587"/>
      <c r="M103" s="2587"/>
      <c r="N103" s="2587"/>
      <c r="O103" s="2587"/>
      <c r="P103" s="2587"/>
      <c r="Q103" s="2587"/>
      <c r="R103" s="2587"/>
      <c r="S103" s="2587"/>
      <c r="T103" s="2587"/>
      <c r="U103" s="2587"/>
      <c r="V103" s="2587"/>
      <c r="W103" s="2587"/>
      <c r="X103" s="2587"/>
      <c r="Y103" s="2587"/>
      <c r="Z103" s="2587"/>
      <c r="AA103" s="2587"/>
      <c r="AB103" s="2587"/>
      <c r="AC103" s="2587"/>
      <c r="AD103" s="2587"/>
      <c r="AE103" s="2588"/>
    </row>
    <row r="104" spans="1:31" s="557" customFormat="1" ht="44" thickBot="1" x14ac:dyDescent="0.4">
      <c r="A104" s="771" t="s">
        <v>4651</v>
      </c>
      <c r="B104" s="772" t="s">
        <v>4957</v>
      </c>
      <c r="C104" s="556" t="s">
        <v>4116</v>
      </c>
      <c r="D104" s="555" t="s">
        <v>4146</v>
      </c>
      <c r="E104" s="556">
        <v>2</v>
      </c>
      <c r="F104" s="556">
        <v>1</v>
      </c>
      <c r="G104" s="556"/>
      <c r="H104" s="556"/>
      <c r="I104" s="556"/>
      <c r="J104" s="556"/>
      <c r="K104" s="556"/>
      <c r="L104" s="556"/>
      <c r="M104" s="556"/>
      <c r="N104" s="556"/>
      <c r="O104" s="556"/>
      <c r="P104" s="716" t="s">
        <v>2243</v>
      </c>
      <c r="Q104" s="716" t="s">
        <v>2243</v>
      </c>
      <c r="R104" s="556"/>
      <c r="S104" s="556"/>
      <c r="T104" s="556"/>
      <c r="U104" s="556"/>
      <c r="V104" s="556"/>
      <c r="W104" s="556"/>
      <c r="X104" s="556"/>
      <c r="Y104" s="556"/>
      <c r="Z104" s="556"/>
      <c r="AA104" s="556"/>
      <c r="AB104" s="556"/>
      <c r="AC104" s="556"/>
      <c r="AD104" s="1459"/>
      <c r="AE104" s="773">
        <f>ROUND(AD104,2)*E104*F104</f>
        <v>0</v>
      </c>
    </row>
    <row r="105" spans="1:31" ht="16" thickBot="1" x14ac:dyDescent="0.4">
      <c r="A105" s="2635" t="s">
        <v>711</v>
      </c>
      <c r="B105" s="2636"/>
      <c r="C105" s="2636"/>
      <c r="D105" s="2636"/>
      <c r="E105" s="2636"/>
      <c r="F105" s="2636"/>
      <c r="G105" s="2636"/>
      <c r="H105" s="2636"/>
      <c r="I105" s="2636"/>
      <c r="J105" s="2636"/>
      <c r="K105" s="2636"/>
      <c r="L105" s="2636"/>
      <c r="M105" s="2636"/>
      <c r="N105" s="2636"/>
      <c r="O105" s="2636"/>
      <c r="P105" s="2636"/>
      <c r="Q105" s="2636"/>
      <c r="R105" s="2636"/>
      <c r="S105" s="2636"/>
      <c r="T105" s="2636"/>
      <c r="U105" s="2636"/>
      <c r="V105" s="2636"/>
      <c r="W105" s="2636"/>
      <c r="X105" s="2636"/>
      <c r="Y105" s="2636"/>
      <c r="Z105" s="2636"/>
      <c r="AA105" s="2636"/>
      <c r="AB105" s="2636"/>
      <c r="AC105" s="2636"/>
      <c r="AD105" s="2637"/>
      <c r="AE105" s="618">
        <f>SUM(AE14:AE104)</f>
        <v>0</v>
      </c>
    </row>
    <row r="106" spans="1:31" ht="16" thickBot="1" x14ac:dyDescent="0.4">
      <c r="A106" s="2638" t="s">
        <v>712</v>
      </c>
      <c r="B106" s="2639"/>
      <c r="C106" s="2639"/>
      <c r="D106" s="2639"/>
      <c r="E106" s="2639"/>
      <c r="F106" s="2639"/>
      <c r="G106" s="2639"/>
      <c r="H106" s="2639"/>
      <c r="I106" s="2639"/>
      <c r="J106" s="2639"/>
      <c r="K106" s="2639"/>
      <c r="L106" s="2639"/>
      <c r="M106" s="2639"/>
      <c r="N106" s="2639"/>
      <c r="O106" s="2639"/>
      <c r="P106" s="2639"/>
      <c r="Q106" s="2639"/>
      <c r="R106" s="2639"/>
      <c r="S106" s="2639"/>
      <c r="T106" s="2639"/>
      <c r="U106" s="2639"/>
      <c r="V106" s="2639"/>
      <c r="W106" s="2639"/>
      <c r="X106" s="2639"/>
      <c r="Y106" s="2639"/>
      <c r="Z106" s="2639"/>
      <c r="AA106" s="2639"/>
      <c r="AB106" s="2639"/>
      <c r="AC106" s="2639"/>
      <c r="AD106" s="2640"/>
      <c r="AE106" s="618">
        <f>SUM(AE105*4)</f>
        <v>0</v>
      </c>
    </row>
  </sheetData>
  <sheetProtection algorithmName="SHA-512" hashValue="z87qMGAuovueJ2FFsY2I5lvNKO4V7CUWHABu3J7dq3BZStegNuuUDkfUHE62110N07IajBX3G6dc2SfNVvHgjg==" saltValue="faluF2HeyvxdSybZYmUhrw==" spinCount="100000" sheet="1" objects="1" scenarios="1"/>
  <mergeCells count="50">
    <mergeCell ref="D1:AE1"/>
    <mergeCell ref="C43:C54"/>
    <mergeCell ref="A55:D55"/>
    <mergeCell ref="C56:C58"/>
    <mergeCell ref="A13:AE13"/>
    <mergeCell ref="AE10:AE12"/>
    <mergeCell ref="AD10:AD12"/>
    <mergeCell ref="A7:C7"/>
    <mergeCell ref="A8:AC8"/>
    <mergeCell ref="A10:A12"/>
    <mergeCell ref="C10:C12"/>
    <mergeCell ref="D10:D12"/>
    <mergeCell ref="E10:E12"/>
    <mergeCell ref="F10:F12"/>
    <mergeCell ref="G10:AC10"/>
    <mergeCell ref="G11:AC11"/>
    <mergeCell ref="A76:AE76"/>
    <mergeCell ref="C15:C19"/>
    <mergeCell ref="E15:AE19"/>
    <mergeCell ref="A20:D20"/>
    <mergeCell ref="C21:C25"/>
    <mergeCell ref="E21:AE25"/>
    <mergeCell ref="AD20:AE20"/>
    <mergeCell ref="A26:AE26"/>
    <mergeCell ref="A27:AE27"/>
    <mergeCell ref="A42:D42"/>
    <mergeCell ref="C29:C33"/>
    <mergeCell ref="E71:AE75"/>
    <mergeCell ref="B10:B12"/>
    <mergeCell ref="A41:AE41"/>
    <mergeCell ref="C61:C65"/>
    <mergeCell ref="E29:AE33"/>
    <mergeCell ref="C35:C39"/>
    <mergeCell ref="E35:AE40"/>
    <mergeCell ref="A105:AD105"/>
    <mergeCell ref="A106:AD106"/>
    <mergeCell ref="E56:AE58"/>
    <mergeCell ref="E43:AE54"/>
    <mergeCell ref="A103:AE103"/>
    <mergeCell ref="A93:AE93"/>
    <mergeCell ref="C94:C102"/>
    <mergeCell ref="C78:C91"/>
    <mergeCell ref="E78:AE91"/>
    <mergeCell ref="A92:AE92"/>
    <mergeCell ref="A59:AE59"/>
    <mergeCell ref="E61:AE65"/>
    <mergeCell ref="E67:AE68"/>
    <mergeCell ref="C67:C68"/>
    <mergeCell ref="C71:C75"/>
    <mergeCell ref="A69:AE69"/>
  </mergeCells>
  <printOptions horizontalCentered="1"/>
  <pageMargins left="0.7" right="0.7" top="0.75" bottom="0.75" header="0.3" footer="0.3"/>
  <pageSetup paperSize="9" scale="52" orientation="landscape" r:id="rId1"/>
  <colBreaks count="1" manualBreakCount="1">
    <brk id="31"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AM166"/>
  <sheetViews>
    <sheetView topLeftCell="A105" zoomScale="85" zoomScaleNormal="85" workbookViewId="0">
      <selection activeCell="AD161" sqref="AD161"/>
    </sheetView>
  </sheetViews>
  <sheetFormatPr defaultRowHeight="14.5" x14ac:dyDescent="0.35"/>
  <cols>
    <col min="1" max="1" width="9.26953125" style="6" customWidth="1"/>
    <col min="2" max="2" width="10.7265625" style="6" customWidth="1"/>
    <col min="3" max="3" width="28.54296875" style="33" customWidth="1"/>
    <col min="4" max="4" width="71.453125" style="33" customWidth="1"/>
    <col min="5" max="6" width="10" style="350" customWidth="1"/>
    <col min="7" max="29" width="3.54296875" style="350" customWidth="1"/>
    <col min="30" max="30" width="14.26953125" style="630" customWidth="1"/>
    <col min="31" max="31" width="14.26953125" style="631" customWidth="1"/>
    <col min="32" max="271" width="9.1796875" style="6"/>
    <col min="272" max="272" width="5.54296875" style="6" customWidth="1"/>
    <col min="273" max="273" width="10.54296875" style="6" customWidth="1"/>
    <col min="274" max="274" width="12.54296875" style="6" customWidth="1"/>
    <col min="275" max="275" width="70.54296875" style="6" customWidth="1"/>
    <col min="276" max="277" width="8.54296875" style="6" customWidth="1"/>
    <col min="278" max="278" width="13.54296875" style="6" customWidth="1"/>
    <col min="279" max="279" width="15.54296875" style="6" customWidth="1"/>
    <col min="280" max="280" width="14.54296875" style="6" customWidth="1"/>
    <col min="281" max="281" width="15.54296875" style="6" customWidth="1"/>
    <col min="282" max="282" width="10.453125" style="6" customWidth="1"/>
    <col min="283" max="283" width="16.81640625" style="6" customWidth="1"/>
    <col min="284" max="284" width="17.54296875" style="6" customWidth="1"/>
    <col min="285" max="527" width="9.1796875" style="6"/>
    <col min="528" max="528" width="5.54296875" style="6" customWidth="1"/>
    <col min="529" max="529" width="10.54296875" style="6" customWidth="1"/>
    <col min="530" max="530" width="12.54296875" style="6" customWidth="1"/>
    <col min="531" max="531" width="70.54296875" style="6" customWidth="1"/>
    <col min="532" max="533" width="8.54296875" style="6" customWidth="1"/>
    <col min="534" max="534" width="13.54296875" style="6" customWidth="1"/>
    <col min="535" max="535" width="15.54296875" style="6" customWidth="1"/>
    <col min="536" max="536" width="14.54296875" style="6" customWidth="1"/>
    <col min="537" max="537" width="15.54296875" style="6" customWidth="1"/>
    <col min="538" max="538" width="10.453125" style="6" customWidth="1"/>
    <col min="539" max="539" width="16.81640625" style="6" customWidth="1"/>
    <col min="540" max="540" width="17.54296875" style="6" customWidth="1"/>
    <col min="541" max="783" width="9.1796875" style="6"/>
    <col min="784" max="784" width="5.54296875" style="6" customWidth="1"/>
    <col min="785" max="785" width="10.54296875" style="6" customWidth="1"/>
    <col min="786" max="786" width="12.54296875" style="6" customWidth="1"/>
    <col min="787" max="787" width="70.54296875" style="6" customWidth="1"/>
    <col min="788" max="789" width="8.54296875" style="6" customWidth="1"/>
    <col min="790" max="790" width="13.54296875" style="6" customWidth="1"/>
    <col min="791" max="791" width="15.54296875" style="6" customWidth="1"/>
    <col min="792" max="792" width="14.54296875" style="6" customWidth="1"/>
    <col min="793" max="793" width="15.54296875" style="6" customWidth="1"/>
    <col min="794" max="794" width="10.453125" style="6" customWidth="1"/>
    <col min="795" max="795" width="16.81640625" style="6" customWidth="1"/>
    <col min="796" max="796" width="17.54296875" style="6" customWidth="1"/>
    <col min="797" max="1039" width="9.1796875" style="6"/>
    <col min="1040" max="1040" width="5.54296875" style="6" customWidth="1"/>
    <col min="1041" max="1041" width="10.54296875" style="6" customWidth="1"/>
    <col min="1042" max="1042" width="12.54296875" style="6" customWidth="1"/>
    <col min="1043" max="1043" width="70.54296875" style="6" customWidth="1"/>
    <col min="1044" max="1045" width="8.54296875" style="6" customWidth="1"/>
    <col min="1046" max="1046" width="13.54296875" style="6" customWidth="1"/>
    <col min="1047" max="1047" width="15.54296875" style="6" customWidth="1"/>
    <col min="1048" max="1048" width="14.54296875" style="6" customWidth="1"/>
    <col min="1049" max="1049" width="15.54296875" style="6" customWidth="1"/>
    <col min="1050" max="1050" width="10.453125" style="6" customWidth="1"/>
    <col min="1051" max="1051" width="16.81640625" style="6" customWidth="1"/>
    <col min="1052" max="1052" width="17.54296875" style="6" customWidth="1"/>
    <col min="1053" max="1295" width="9.1796875" style="6"/>
    <col min="1296" max="1296" width="5.54296875" style="6" customWidth="1"/>
    <col min="1297" max="1297" width="10.54296875" style="6" customWidth="1"/>
    <col min="1298" max="1298" width="12.54296875" style="6" customWidth="1"/>
    <col min="1299" max="1299" width="70.54296875" style="6" customWidth="1"/>
    <col min="1300" max="1301" width="8.54296875" style="6" customWidth="1"/>
    <col min="1302" max="1302" width="13.54296875" style="6" customWidth="1"/>
    <col min="1303" max="1303" width="15.54296875" style="6" customWidth="1"/>
    <col min="1304" max="1304" width="14.54296875" style="6" customWidth="1"/>
    <col min="1305" max="1305" width="15.54296875" style="6" customWidth="1"/>
    <col min="1306" max="1306" width="10.453125" style="6" customWidth="1"/>
    <col min="1307" max="1307" width="16.81640625" style="6" customWidth="1"/>
    <col min="1308" max="1308" width="17.54296875" style="6" customWidth="1"/>
    <col min="1309" max="1551" width="9.1796875" style="6"/>
    <col min="1552" max="1552" width="5.54296875" style="6" customWidth="1"/>
    <col min="1553" max="1553" width="10.54296875" style="6" customWidth="1"/>
    <col min="1554" max="1554" width="12.54296875" style="6" customWidth="1"/>
    <col min="1555" max="1555" width="70.54296875" style="6" customWidth="1"/>
    <col min="1556" max="1557" width="8.54296875" style="6" customWidth="1"/>
    <col min="1558" max="1558" width="13.54296875" style="6" customWidth="1"/>
    <col min="1559" max="1559" width="15.54296875" style="6" customWidth="1"/>
    <col min="1560" max="1560" width="14.54296875" style="6" customWidth="1"/>
    <col min="1561" max="1561" width="15.54296875" style="6" customWidth="1"/>
    <col min="1562" max="1562" width="10.453125" style="6" customWidth="1"/>
    <col min="1563" max="1563" width="16.81640625" style="6" customWidth="1"/>
    <col min="1564" max="1564" width="17.54296875" style="6" customWidth="1"/>
    <col min="1565" max="1807" width="9.1796875" style="6"/>
    <col min="1808" max="1808" width="5.54296875" style="6" customWidth="1"/>
    <col min="1809" max="1809" width="10.54296875" style="6" customWidth="1"/>
    <col min="1810" max="1810" width="12.54296875" style="6" customWidth="1"/>
    <col min="1811" max="1811" width="70.54296875" style="6" customWidth="1"/>
    <col min="1812" max="1813" width="8.54296875" style="6" customWidth="1"/>
    <col min="1814" max="1814" width="13.54296875" style="6" customWidth="1"/>
    <col min="1815" max="1815" width="15.54296875" style="6" customWidth="1"/>
    <col min="1816" max="1816" width="14.54296875" style="6" customWidth="1"/>
    <col min="1817" max="1817" width="15.54296875" style="6" customWidth="1"/>
    <col min="1818" max="1818" width="10.453125" style="6" customWidth="1"/>
    <col min="1819" max="1819" width="16.81640625" style="6" customWidth="1"/>
    <col min="1820" max="1820" width="17.54296875" style="6" customWidth="1"/>
    <col min="1821" max="2063" width="9.1796875" style="6"/>
    <col min="2064" max="2064" width="5.54296875" style="6" customWidth="1"/>
    <col min="2065" max="2065" width="10.54296875" style="6" customWidth="1"/>
    <col min="2066" max="2066" width="12.54296875" style="6" customWidth="1"/>
    <col min="2067" max="2067" width="70.54296875" style="6" customWidth="1"/>
    <col min="2068" max="2069" width="8.54296875" style="6" customWidth="1"/>
    <col min="2070" max="2070" width="13.54296875" style="6" customWidth="1"/>
    <col min="2071" max="2071" width="15.54296875" style="6" customWidth="1"/>
    <col min="2072" max="2072" width="14.54296875" style="6" customWidth="1"/>
    <col min="2073" max="2073" width="15.54296875" style="6" customWidth="1"/>
    <col min="2074" max="2074" width="10.453125" style="6" customWidth="1"/>
    <col min="2075" max="2075" width="16.81640625" style="6" customWidth="1"/>
    <col min="2076" max="2076" width="17.54296875" style="6" customWidth="1"/>
    <col min="2077" max="2319" width="9.1796875" style="6"/>
    <col min="2320" max="2320" width="5.54296875" style="6" customWidth="1"/>
    <col min="2321" max="2321" width="10.54296875" style="6" customWidth="1"/>
    <col min="2322" max="2322" width="12.54296875" style="6" customWidth="1"/>
    <col min="2323" max="2323" width="70.54296875" style="6" customWidth="1"/>
    <col min="2324" max="2325" width="8.54296875" style="6" customWidth="1"/>
    <col min="2326" max="2326" width="13.54296875" style="6" customWidth="1"/>
    <col min="2327" max="2327" width="15.54296875" style="6" customWidth="1"/>
    <col min="2328" max="2328" width="14.54296875" style="6" customWidth="1"/>
    <col min="2329" max="2329" width="15.54296875" style="6" customWidth="1"/>
    <col min="2330" max="2330" width="10.453125" style="6" customWidth="1"/>
    <col min="2331" max="2331" width="16.81640625" style="6" customWidth="1"/>
    <col min="2332" max="2332" width="17.54296875" style="6" customWidth="1"/>
    <col min="2333" max="2575" width="9.1796875" style="6"/>
    <col min="2576" max="2576" width="5.54296875" style="6" customWidth="1"/>
    <col min="2577" max="2577" width="10.54296875" style="6" customWidth="1"/>
    <col min="2578" max="2578" width="12.54296875" style="6" customWidth="1"/>
    <col min="2579" max="2579" width="70.54296875" style="6" customWidth="1"/>
    <col min="2580" max="2581" width="8.54296875" style="6" customWidth="1"/>
    <col min="2582" max="2582" width="13.54296875" style="6" customWidth="1"/>
    <col min="2583" max="2583" width="15.54296875" style="6" customWidth="1"/>
    <col min="2584" max="2584" width="14.54296875" style="6" customWidth="1"/>
    <col min="2585" max="2585" width="15.54296875" style="6" customWidth="1"/>
    <col min="2586" max="2586" width="10.453125" style="6" customWidth="1"/>
    <col min="2587" max="2587" width="16.81640625" style="6" customWidth="1"/>
    <col min="2588" max="2588" width="17.54296875" style="6" customWidth="1"/>
    <col min="2589" max="2831" width="9.1796875" style="6"/>
    <col min="2832" max="2832" width="5.54296875" style="6" customWidth="1"/>
    <col min="2833" max="2833" width="10.54296875" style="6" customWidth="1"/>
    <col min="2834" max="2834" width="12.54296875" style="6" customWidth="1"/>
    <col min="2835" max="2835" width="70.54296875" style="6" customWidth="1"/>
    <col min="2836" max="2837" width="8.54296875" style="6" customWidth="1"/>
    <col min="2838" max="2838" width="13.54296875" style="6" customWidth="1"/>
    <col min="2839" max="2839" width="15.54296875" style="6" customWidth="1"/>
    <col min="2840" max="2840" width="14.54296875" style="6" customWidth="1"/>
    <col min="2841" max="2841" width="15.54296875" style="6" customWidth="1"/>
    <col min="2842" max="2842" width="10.453125" style="6" customWidth="1"/>
    <col min="2843" max="2843" width="16.81640625" style="6" customWidth="1"/>
    <col min="2844" max="2844" width="17.54296875" style="6" customWidth="1"/>
    <col min="2845" max="3087" width="9.1796875" style="6"/>
    <col min="3088" max="3088" width="5.54296875" style="6" customWidth="1"/>
    <col min="3089" max="3089" width="10.54296875" style="6" customWidth="1"/>
    <col min="3090" max="3090" width="12.54296875" style="6" customWidth="1"/>
    <col min="3091" max="3091" width="70.54296875" style="6" customWidth="1"/>
    <col min="3092" max="3093" width="8.54296875" style="6" customWidth="1"/>
    <col min="3094" max="3094" width="13.54296875" style="6" customWidth="1"/>
    <col min="3095" max="3095" width="15.54296875" style="6" customWidth="1"/>
    <col min="3096" max="3096" width="14.54296875" style="6" customWidth="1"/>
    <col min="3097" max="3097" width="15.54296875" style="6" customWidth="1"/>
    <col min="3098" max="3098" width="10.453125" style="6" customWidth="1"/>
    <col min="3099" max="3099" width="16.81640625" style="6" customWidth="1"/>
    <col min="3100" max="3100" width="17.54296875" style="6" customWidth="1"/>
    <col min="3101" max="3343" width="9.1796875" style="6"/>
    <col min="3344" max="3344" width="5.54296875" style="6" customWidth="1"/>
    <col min="3345" max="3345" width="10.54296875" style="6" customWidth="1"/>
    <col min="3346" max="3346" width="12.54296875" style="6" customWidth="1"/>
    <col min="3347" max="3347" width="70.54296875" style="6" customWidth="1"/>
    <col min="3348" max="3349" width="8.54296875" style="6" customWidth="1"/>
    <col min="3350" max="3350" width="13.54296875" style="6" customWidth="1"/>
    <col min="3351" max="3351" width="15.54296875" style="6" customWidth="1"/>
    <col min="3352" max="3352" width="14.54296875" style="6" customWidth="1"/>
    <col min="3353" max="3353" width="15.54296875" style="6" customWidth="1"/>
    <col min="3354" max="3354" width="10.453125" style="6" customWidth="1"/>
    <col min="3355" max="3355" width="16.81640625" style="6" customWidth="1"/>
    <col min="3356" max="3356" width="17.54296875" style="6" customWidth="1"/>
    <col min="3357" max="3599" width="9.1796875" style="6"/>
    <col min="3600" max="3600" width="5.54296875" style="6" customWidth="1"/>
    <col min="3601" max="3601" width="10.54296875" style="6" customWidth="1"/>
    <col min="3602" max="3602" width="12.54296875" style="6" customWidth="1"/>
    <col min="3603" max="3603" width="70.54296875" style="6" customWidth="1"/>
    <col min="3604" max="3605" width="8.54296875" style="6" customWidth="1"/>
    <col min="3606" max="3606" width="13.54296875" style="6" customWidth="1"/>
    <col min="3607" max="3607" width="15.54296875" style="6" customWidth="1"/>
    <col min="3608" max="3608" width="14.54296875" style="6" customWidth="1"/>
    <col min="3609" max="3609" width="15.54296875" style="6" customWidth="1"/>
    <col min="3610" max="3610" width="10.453125" style="6" customWidth="1"/>
    <col min="3611" max="3611" width="16.81640625" style="6" customWidth="1"/>
    <col min="3612" max="3612" width="17.54296875" style="6" customWidth="1"/>
    <col min="3613" max="3855" width="9.1796875" style="6"/>
    <col min="3856" max="3856" width="5.54296875" style="6" customWidth="1"/>
    <col min="3857" max="3857" width="10.54296875" style="6" customWidth="1"/>
    <col min="3858" max="3858" width="12.54296875" style="6" customWidth="1"/>
    <col min="3859" max="3859" width="70.54296875" style="6" customWidth="1"/>
    <col min="3860" max="3861" width="8.54296875" style="6" customWidth="1"/>
    <col min="3862" max="3862" width="13.54296875" style="6" customWidth="1"/>
    <col min="3863" max="3863" width="15.54296875" style="6" customWidth="1"/>
    <col min="3864" max="3864" width="14.54296875" style="6" customWidth="1"/>
    <col min="3865" max="3865" width="15.54296875" style="6" customWidth="1"/>
    <col min="3866" max="3866" width="10.453125" style="6" customWidth="1"/>
    <col min="3867" max="3867" width="16.81640625" style="6" customWidth="1"/>
    <col min="3868" max="3868" width="17.54296875" style="6" customWidth="1"/>
    <col min="3869" max="4111" width="9.1796875" style="6"/>
    <col min="4112" max="4112" width="5.54296875" style="6" customWidth="1"/>
    <col min="4113" max="4113" width="10.54296875" style="6" customWidth="1"/>
    <col min="4114" max="4114" width="12.54296875" style="6" customWidth="1"/>
    <col min="4115" max="4115" width="70.54296875" style="6" customWidth="1"/>
    <col min="4116" max="4117" width="8.54296875" style="6" customWidth="1"/>
    <col min="4118" max="4118" width="13.54296875" style="6" customWidth="1"/>
    <col min="4119" max="4119" width="15.54296875" style="6" customWidth="1"/>
    <col min="4120" max="4120" width="14.54296875" style="6" customWidth="1"/>
    <col min="4121" max="4121" width="15.54296875" style="6" customWidth="1"/>
    <col min="4122" max="4122" width="10.453125" style="6" customWidth="1"/>
    <col min="4123" max="4123" width="16.81640625" style="6" customWidth="1"/>
    <col min="4124" max="4124" width="17.54296875" style="6" customWidth="1"/>
    <col min="4125" max="4367" width="9.1796875" style="6"/>
    <col min="4368" max="4368" width="5.54296875" style="6" customWidth="1"/>
    <col min="4369" max="4369" width="10.54296875" style="6" customWidth="1"/>
    <col min="4370" max="4370" width="12.54296875" style="6" customWidth="1"/>
    <col min="4371" max="4371" width="70.54296875" style="6" customWidth="1"/>
    <col min="4372" max="4373" width="8.54296875" style="6" customWidth="1"/>
    <col min="4374" max="4374" width="13.54296875" style="6" customWidth="1"/>
    <col min="4375" max="4375" width="15.54296875" style="6" customWidth="1"/>
    <col min="4376" max="4376" width="14.54296875" style="6" customWidth="1"/>
    <col min="4377" max="4377" width="15.54296875" style="6" customWidth="1"/>
    <col min="4378" max="4378" width="10.453125" style="6" customWidth="1"/>
    <col min="4379" max="4379" width="16.81640625" style="6" customWidth="1"/>
    <col min="4380" max="4380" width="17.54296875" style="6" customWidth="1"/>
    <col min="4381" max="4623" width="9.1796875" style="6"/>
    <col min="4624" max="4624" width="5.54296875" style="6" customWidth="1"/>
    <col min="4625" max="4625" width="10.54296875" style="6" customWidth="1"/>
    <col min="4626" max="4626" width="12.54296875" style="6" customWidth="1"/>
    <col min="4627" max="4627" width="70.54296875" style="6" customWidth="1"/>
    <col min="4628" max="4629" width="8.54296875" style="6" customWidth="1"/>
    <col min="4630" max="4630" width="13.54296875" style="6" customWidth="1"/>
    <col min="4631" max="4631" width="15.54296875" style="6" customWidth="1"/>
    <col min="4632" max="4632" width="14.54296875" style="6" customWidth="1"/>
    <col min="4633" max="4633" width="15.54296875" style="6" customWidth="1"/>
    <col min="4634" max="4634" width="10.453125" style="6" customWidth="1"/>
    <col min="4635" max="4635" width="16.81640625" style="6" customWidth="1"/>
    <col min="4636" max="4636" width="17.54296875" style="6" customWidth="1"/>
    <col min="4637" max="4879" width="9.1796875" style="6"/>
    <col min="4880" max="4880" width="5.54296875" style="6" customWidth="1"/>
    <col min="4881" max="4881" width="10.54296875" style="6" customWidth="1"/>
    <col min="4882" max="4882" width="12.54296875" style="6" customWidth="1"/>
    <col min="4883" max="4883" width="70.54296875" style="6" customWidth="1"/>
    <col min="4884" max="4885" width="8.54296875" style="6" customWidth="1"/>
    <col min="4886" max="4886" width="13.54296875" style="6" customWidth="1"/>
    <col min="4887" max="4887" width="15.54296875" style="6" customWidth="1"/>
    <col min="4888" max="4888" width="14.54296875" style="6" customWidth="1"/>
    <col min="4889" max="4889" width="15.54296875" style="6" customWidth="1"/>
    <col min="4890" max="4890" width="10.453125" style="6" customWidth="1"/>
    <col min="4891" max="4891" width="16.81640625" style="6" customWidth="1"/>
    <col min="4892" max="4892" width="17.54296875" style="6" customWidth="1"/>
    <col min="4893" max="5135" width="9.1796875" style="6"/>
    <col min="5136" max="5136" width="5.54296875" style="6" customWidth="1"/>
    <col min="5137" max="5137" width="10.54296875" style="6" customWidth="1"/>
    <col min="5138" max="5138" width="12.54296875" style="6" customWidth="1"/>
    <col min="5139" max="5139" width="70.54296875" style="6" customWidth="1"/>
    <col min="5140" max="5141" width="8.54296875" style="6" customWidth="1"/>
    <col min="5142" max="5142" width="13.54296875" style="6" customWidth="1"/>
    <col min="5143" max="5143" width="15.54296875" style="6" customWidth="1"/>
    <col min="5144" max="5144" width="14.54296875" style="6" customWidth="1"/>
    <col min="5145" max="5145" width="15.54296875" style="6" customWidth="1"/>
    <col min="5146" max="5146" width="10.453125" style="6" customWidth="1"/>
    <col min="5147" max="5147" width="16.81640625" style="6" customWidth="1"/>
    <col min="5148" max="5148" width="17.54296875" style="6" customWidth="1"/>
    <col min="5149" max="5391" width="9.1796875" style="6"/>
    <col min="5392" max="5392" width="5.54296875" style="6" customWidth="1"/>
    <col min="5393" max="5393" width="10.54296875" style="6" customWidth="1"/>
    <col min="5394" max="5394" width="12.54296875" style="6" customWidth="1"/>
    <col min="5395" max="5395" width="70.54296875" style="6" customWidth="1"/>
    <col min="5396" max="5397" width="8.54296875" style="6" customWidth="1"/>
    <col min="5398" max="5398" width="13.54296875" style="6" customWidth="1"/>
    <col min="5399" max="5399" width="15.54296875" style="6" customWidth="1"/>
    <col min="5400" max="5400" width="14.54296875" style="6" customWidth="1"/>
    <col min="5401" max="5401" width="15.54296875" style="6" customWidth="1"/>
    <col min="5402" max="5402" width="10.453125" style="6" customWidth="1"/>
    <col min="5403" max="5403" width="16.81640625" style="6" customWidth="1"/>
    <col min="5404" max="5404" width="17.54296875" style="6" customWidth="1"/>
    <col min="5405" max="5647" width="9.1796875" style="6"/>
    <col min="5648" max="5648" width="5.54296875" style="6" customWidth="1"/>
    <col min="5649" max="5649" width="10.54296875" style="6" customWidth="1"/>
    <col min="5650" max="5650" width="12.54296875" style="6" customWidth="1"/>
    <col min="5651" max="5651" width="70.54296875" style="6" customWidth="1"/>
    <col min="5652" max="5653" width="8.54296875" style="6" customWidth="1"/>
    <col min="5654" max="5654" width="13.54296875" style="6" customWidth="1"/>
    <col min="5655" max="5655" width="15.54296875" style="6" customWidth="1"/>
    <col min="5656" max="5656" width="14.54296875" style="6" customWidth="1"/>
    <col min="5657" max="5657" width="15.54296875" style="6" customWidth="1"/>
    <col min="5658" max="5658" width="10.453125" style="6" customWidth="1"/>
    <col min="5659" max="5659" width="16.81640625" style="6" customWidth="1"/>
    <col min="5660" max="5660" width="17.54296875" style="6" customWidth="1"/>
    <col min="5661" max="5903" width="9.1796875" style="6"/>
    <col min="5904" max="5904" width="5.54296875" style="6" customWidth="1"/>
    <col min="5905" max="5905" width="10.54296875" style="6" customWidth="1"/>
    <col min="5906" max="5906" width="12.54296875" style="6" customWidth="1"/>
    <col min="5907" max="5907" width="70.54296875" style="6" customWidth="1"/>
    <col min="5908" max="5909" width="8.54296875" style="6" customWidth="1"/>
    <col min="5910" max="5910" width="13.54296875" style="6" customWidth="1"/>
    <col min="5911" max="5911" width="15.54296875" style="6" customWidth="1"/>
    <col min="5912" max="5912" width="14.54296875" style="6" customWidth="1"/>
    <col min="5913" max="5913" width="15.54296875" style="6" customWidth="1"/>
    <col min="5914" max="5914" width="10.453125" style="6" customWidth="1"/>
    <col min="5915" max="5915" width="16.81640625" style="6" customWidth="1"/>
    <col min="5916" max="5916" width="17.54296875" style="6" customWidth="1"/>
    <col min="5917" max="6159" width="9.1796875" style="6"/>
    <col min="6160" max="6160" width="5.54296875" style="6" customWidth="1"/>
    <col min="6161" max="6161" width="10.54296875" style="6" customWidth="1"/>
    <col min="6162" max="6162" width="12.54296875" style="6" customWidth="1"/>
    <col min="6163" max="6163" width="70.54296875" style="6" customWidth="1"/>
    <col min="6164" max="6165" width="8.54296875" style="6" customWidth="1"/>
    <col min="6166" max="6166" width="13.54296875" style="6" customWidth="1"/>
    <col min="6167" max="6167" width="15.54296875" style="6" customWidth="1"/>
    <col min="6168" max="6168" width="14.54296875" style="6" customWidth="1"/>
    <col min="6169" max="6169" width="15.54296875" style="6" customWidth="1"/>
    <col min="6170" max="6170" width="10.453125" style="6" customWidth="1"/>
    <col min="6171" max="6171" width="16.81640625" style="6" customWidth="1"/>
    <col min="6172" max="6172" width="17.54296875" style="6" customWidth="1"/>
    <col min="6173" max="6415" width="9.1796875" style="6"/>
    <col min="6416" max="6416" width="5.54296875" style="6" customWidth="1"/>
    <col min="6417" max="6417" width="10.54296875" style="6" customWidth="1"/>
    <col min="6418" max="6418" width="12.54296875" style="6" customWidth="1"/>
    <col min="6419" max="6419" width="70.54296875" style="6" customWidth="1"/>
    <col min="6420" max="6421" width="8.54296875" style="6" customWidth="1"/>
    <col min="6422" max="6422" width="13.54296875" style="6" customWidth="1"/>
    <col min="6423" max="6423" width="15.54296875" style="6" customWidth="1"/>
    <col min="6424" max="6424" width="14.54296875" style="6" customWidth="1"/>
    <col min="6425" max="6425" width="15.54296875" style="6" customWidth="1"/>
    <col min="6426" max="6426" width="10.453125" style="6" customWidth="1"/>
    <col min="6427" max="6427" width="16.81640625" style="6" customWidth="1"/>
    <col min="6428" max="6428" width="17.54296875" style="6" customWidth="1"/>
    <col min="6429" max="6671" width="9.1796875" style="6"/>
    <col min="6672" max="6672" width="5.54296875" style="6" customWidth="1"/>
    <col min="6673" max="6673" width="10.54296875" style="6" customWidth="1"/>
    <col min="6674" max="6674" width="12.54296875" style="6" customWidth="1"/>
    <col min="6675" max="6675" width="70.54296875" style="6" customWidth="1"/>
    <col min="6676" max="6677" width="8.54296875" style="6" customWidth="1"/>
    <col min="6678" max="6678" width="13.54296875" style="6" customWidth="1"/>
    <col min="6679" max="6679" width="15.54296875" style="6" customWidth="1"/>
    <col min="6680" max="6680" width="14.54296875" style="6" customWidth="1"/>
    <col min="6681" max="6681" width="15.54296875" style="6" customWidth="1"/>
    <col min="6682" max="6682" width="10.453125" style="6" customWidth="1"/>
    <col min="6683" max="6683" width="16.81640625" style="6" customWidth="1"/>
    <col min="6684" max="6684" width="17.54296875" style="6" customWidth="1"/>
    <col min="6685" max="6927" width="9.1796875" style="6"/>
    <col min="6928" max="6928" width="5.54296875" style="6" customWidth="1"/>
    <col min="6929" max="6929" width="10.54296875" style="6" customWidth="1"/>
    <col min="6930" max="6930" width="12.54296875" style="6" customWidth="1"/>
    <col min="6931" max="6931" width="70.54296875" style="6" customWidth="1"/>
    <col min="6932" max="6933" width="8.54296875" style="6" customWidth="1"/>
    <col min="6934" max="6934" width="13.54296875" style="6" customWidth="1"/>
    <col min="6935" max="6935" width="15.54296875" style="6" customWidth="1"/>
    <col min="6936" max="6936" width="14.54296875" style="6" customWidth="1"/>
    <col min="6937" max="6937" width="15.54296875" style="6" customWidth="1"/>
    <col min="6938" max="6938" width="10.453125" style="6" customWidth="1"/>
    <col min="6939" max="6939" width="16.81640625" style="6" customWidth="1"/>
    <col min="6940" max="6940" width="17.54296875" style="6" customWidth="1"/>
    <col min="6941" max="7183" width="9.1796875" style="6"/>
    <col min="7184" max="7184" width="5.54296875" style="6" customWidth="1"/>
    <col min="7185" max="7185" width="10.54296875" style="6" customWidth="1"/>
    <col min="7186" max="7186" width="12.54296875" style="6" customWidth="1"/>
    <col min="7187" max="7187" width="70.54296875" style="6" customWidth="1"/>
    <col min="7188" max="7189" width="8.54296875" style="6" customWidth="1"/>
    <col min="7190" max="7190" width="13.54296875" style="6" customWidth="1"/>
    <col min="7191" max="7191" width="15.54296875" style="6" customWidth="1"/>
    <col min="7192" max="7192" width="14.54296875" style="6" customWidth="1"/>
    <col min="7193" max="7193" width="15.54296875" style="6" customWidth="1"/>
    <col min="7194" max="7194" width="10.453125" style="6" customWidth="1"/>
    <col min="7195" max="7195" width="16.81640625" style="6" customWidth="1"/>
    <col min="7196" max="7196" width="17.54296875" style="6" customWidth="1"/>
    <col min="7197" max="7439" width="9.1796875" style="6"/>
    <col min="7440" max="7440" width="5.54296875" style="6" customWidth="1"/>
    <col min="7441" max="7441" width="10.54296875" style="6" customWidth="1"/>
    <col min="7442" max="7442" width="12.54296875" style="6" customWidth="1"/>
    <col min="7443" max="7443" width="70.54296875" style="6" customWidth="1"/>
    <col min="7444" max="7445" width="8.54296875" style="6" customWidth="1"/>
    <col min="7446" max="7446" width="13.54296875" style="6" customWidth="1"/>
    <col min="7447" max="7447" width="15.54296875" style="6" customWidth="1"/>
    <col min="7448" max="7448" width="14.54296875" style="6" customWidth="1"/>
    <col min="7449" max="7449" width="15.54296875" style="6" customWidth="1"/>
    <col min="7450" max="7450" width="10.453125" style="6" customWidth="1"/>
    <col min="7451" max="7451" width="16.81640625" style="6" customWidth="1"/>
    <col min="7452" max="7452" width="17.54296875" style="6" customWidth="1"/>
    <col min="7453" max="7695" width="9.1796875" style="6"/>
    <col min="7696" max="7696" width="5.54296875" style="6" customWidth="1"/>
    <col min="7697" max="7697" width="10.54296875" style="6" customWidth="1"/>
    <col min="7698" max="7698" width="12.54296875" style="6" customWidth="1"/>
    <col min="7699" max="7699" width="70.54296875" style="6" customWidth="1"/>
    <col min="7700" max="7701" width="8.54296875" style="6" customWidth="1"/>
    <col min="7702" max="7702" width="13.54296875" style="6" customWidth="1"/>
    <col min="7703" max="7703" width="15.54296875" style="6" customWidth="1"/>
    <col min="7704" max="7704" width="14.54296875" style="6" customWidth="1"/>
    <col min="7705" max="7705" width="15.54296875" style="6" customWidth="1"/>
    <col min="7706" max="7706" width="10.453125" style="6" customWidth="1"/>
    <col min="7707" max="7707" width="16.81640625" style="6" customWidth="1"/>
    <col min="7708" max="7708" width="17.54296875" style="6" customWidth="1"/>
    <col min="7709" max="7951" width="9.1796875" style="6"/>
    <col min="7952" max="7952" width="5.54296875" style="6" customWidth="1"/>
    <col min="7953" max="7953" width="10.54296875" style="6" customWidth="1"/>
    <col min="7954" max="7954" width="12.54296875" style="6" customWidth="1"/>
    <col min="7955" max="7955" width="70.54296875" style="6" customWidth="1"/>
    <col min="7956" max="7957" width="8.54296875" style="6" customWidth="1"/>
    <col min="7958" max="7958" width="13.54296875" style="6" customWidth="1"/>
    <col min="7959" max="7959" width="15.54296875" style="6" customWidth="1"/>
    <col min="7960" max="7960" width="14.54296875" style="6" customWidth="1"/>
    <col min="7961" max="7961" width="15.54296875" style="6" customWidth="1"/>
    <col min="7962" max="7962" width="10.453125" style="6" customWidth="1"/>
    <col min="7963" max="7963" width="16.81640625" style="6" customWidth="1"/>
    <col min="7964" max="7964" width="17.54296875" style="6" customWidth="1"/>
    <col min="7965" max="8207" width="9.1796875" style="6"/>
    <col min="8208" max="8208" width="5.54296875" style="6" customWidth="1"/>
    <col min="8209" max="8209" width="10.54296875" style="6" customWidth="1"/>
    <col min="8210" max="8210" width="12.54296875" style="6" customWidth="1"/>
    <col min="8211" max="8211" width="70.54296875" style="6" customWidth="1"/>
    <col min="8212" max="8213" width="8.54296875" style="6" customWidth="1"/>
    <col min="8214" max="8214" width="13.54296875" style="6" customWidth="1"/>
    <col min="8215" max="8215" width="15.54296875" style="6" customWidth="1"/>
    <col min="8216" max="8216" width="14.54296875" style="6" customWidth="1"/>
    <col min="8217" max="8217" width="15.54296875" style="6" customWidth="1"/>
    <col min="8218" max="8218" width="10.453125" style="6" customWidth="1"/>
    <col min="8219" max="8219" width="16.81640625" style="6" customWidth="1"/>
    <col min="8220" max="8220" width="17.54296875" style="6" customWidth="1"/>
    <col min="8221" max="8463" width="9.1796875" style="6"/>
    <col min="8464" max="8464" width="5.54296875" style="6" customWidth="1"/>
    <col min="8465" max="8465" width="10.54296875" style="6" customWidth="1"/>
    <col min="8466" max="8466" width="12.54296875" style="6" customWidth="1"/>
    <col min="8467" max="8467" width="70.54296875" style="6" customWidth="1"/>
    <col min="8468" max="8469" width="8.54296875" style="6" customWidth="1"/>
    <col min="8470" max="8470" width="13.54296875" style="6" customWidth="1"/>
    <col min="8471" max="8471" width="15.54296875" style="6" customWidth="1"/>
    <col min="8472" max="8472" width="14.54296875" style="6" customWidth="1"/>
    <col min="8473" max="8473" width="15.54296875" style="6" customWidth="1"/>
    <col min="8474" max="8474" width="10.453125" style="6" customWidth="1"/>
    <col min="8475" max="8475" width="16.81640625" style="6" customWidth="1"/>
    <col min="8476" max="8476" width="17.54296875" style="6" customWidth="1"/>
    <col min="8477" max="8719" width="9.1796875" style="6"/>
    <col min="8720" max="8720" width="5.54296875" style="6" customWidth="1"/>
    <col min="8721" max="8721" width="10.54296875" style="6" customWidth="1"/>
    <col min="8722" max="8722" width="12.54296875" style="6" customWidth="1"/>
    <col min="8723" max="8723" width="70.54296875" style="6" customWidth="1"/>
    <col min="8724" max="8725" width="8.54296875" style="6" customWidth="1"/>
    <col min="8726" max="8726" width="13.54296875" style="6" customWidth="1"/>
    <col min="8727" max="8727" width="15.54296875" style="6" customWidth="1"/>
    <col min="8728" max="8728" width="14.54296875" style="6" customWidth="1"/>
    <col min="8729" max="8729" width="15.54296875" style="6" customWidth="1"/>
    <col min="8730" max="8730" width="10.453125" style="6" customWidth="1"/>
    <col min="8731" max="8731" width="16.81640625" style="6" customWidth="1"/>
    <col min="8732" max="8732" width="17.54296875" style="6" customWidth="1"/>
    <col min="8733" max="8975" width="9.1796875" style="6"/>
    <col min="8976" max="8976" width="5.54296875" style="6" customWidth="1"/>
    <col min="8977" max="8977" width="10.54296875" style="6" customWidth="1"/>
    <col min="8978" max="8978" width="12.54296875" style="6" customWidth="1"/>
    <col min="8979" max="8979" width="70.54296875" style="6" customWidth="1"/>
    <col min="8980" max="8981" width="8.54296875" style="6" customWidth="1"/>
    <col min="8982" max="8982" width="13.54296875" style="6" customWidth="1"/>
    <col min="8983" max="8983" width="15.54296875" style="6" customWidth="1"/>
    <col min="8984" max="8984" width="14.54296875" style="6" customWidth="1"/>
    <col min="8985" max="8985" width="15.54296875" style="6" customWidth="1"/>
    <col min="8986" max="8986" width="10.453125" style="6" customWidth="1"/>
    <col min="8987" max="8987" width="16.81640625" style="6" customWidth="1"/>
    <col min="8988" max="8988" width="17.54296875" style="6" customWidth="1"/>
    <col min="8989" max="9231" width="9.1796875" style="6"/>
    <col min="9232" max="9232" width="5.54296875" style="6" customWidth="1"/>
    <col min="9233" max="9233" width="10.54296875" style="6" customWidth="1"/>
    <col min="9234" max="9234" width="12.54296875" style="6" customWidth="1"/>
    <col min="9235" max="9235" width="70.54296875" style="6" customWidth="1"/>
    <col min="9236" max="9237" width="8.54296875" style="6" customWidth="1"/>
    <col min="9238" max="9238" width="13.54296875" style="6" customWidth="1"/>
    <col min="9239" max="9239" width="15.54296875" style="6" customWidth="1"/>
    <col min="9240" max="9240" width="14.54296875" style="6" customWidth="1"/>
    <col min="9241" max="9241" width="15.54296875" style="6" customWidth="1"/>
    <col min="9242" max="9242" width="10.453125" style="6" customWidth="1"/>
    <col min="9243" max="9243" width="16.81640625" style="6" customWidth="1"/>
    <col min="9244" max="9244" width="17.54296875" style="6" customWidth="1"/>
    <col min="9245" max="9487" width="9.1796875" style="6"/>
    <col min="9488" max="9488" width="5.54296875" style="6" customWidth="1"/>
    <col min="9489" max="9489" width="10.54296875" style="6" customWidth="1"/>
    <col min="9490" max="9490" width="12.54296875" style="6" customWidth="1"/>
    <col min="9491" max="9491" width="70.54296875" style="6" customWidth="1"/>
    <col min="9492" max="9493" width="8.54296875" style="6" customWidth="1"/>
    <col min="9494" max="9494" width="13.54296875" style="6" customWidth="1"/>
    <col min="9495" max="9495" width="15.54296875" style="6" customWidth="1"/>
    <col min="9496" max="9496" width="14.54296875" style="6" customWidth="1"/>
    <col min="9497" max="9497" width="15.54296875" style="6" customWidth="1"/>
    <col min="9498" max="9498" width="10.453125" style="6" customWidth="1"/>
    <col min="9499" max="9499" width="16.81640625" style="6" customWidth="1"/>
    <col min="9500" max="9500" width="17.54296875" style="6" customWidth="1"/>
    <col min="9501" max="9743" width="9.1796875" style="6"/>
    <col min="9744" max="9744" width="5.54296875" style="6" customWidth="1"/>
    <col min="9745" max="9745" width="10.54296875" style="6" customWidth="1"/>
    <col min="9746" max="9746" width="12.54296875" style="6" customWidth="1"/>
    <col min="9747" max="9747" width="70.54296875" style="6" customWidth="1"/>
    <col min="9748" max="9749" width="8.54296875" style="6" customWidth="1"/>
    <col min="9750" max="9750" width="13.54296875" style="6" customWidth="1"/>
    <col min="9751" max="9751" width="15.54296875" style="6" customWidth="1"/>
    <col min="9752" max="9752" width="14.54296875" style="6" customWidth="1"/>
    <col min="9753" max="9753" width="15.54296875" style="6" customWidth="1"/>
    <col min="9754" max="9754" width="10.453125" style="6" customWidth="1"/>
    <col min="9755" max="9755" width="16.81640625" style="6" customWidth="1"/>
    <col min="9756" max="9756" width="17.54296875" style="6" customWidth="1"/>
    <col min="9757" max="9999" width="9.1796875" style="6"/>
    <col min="10000" max="10000" width="5.54296875" style="6" customWidth="1"/>
    <col min="10001" max="10001" width="10.54296875" style="6" customWidth="1"/>
    <col min="10002" max="10002" width="12.54296875" style="6" customWidth="1"/>
    <col min="10003" max="10003" width="70.54296875" style="6" customWidth="1"/>
    <col min="10004" max="10005" width="8.54296875" style="6" customWidth="1"/>
    <col min="10006" max="10006" width="13.54296875" style="6" customWidth="1"/>
    <col min="10007" max="10007" width="15.54296875" style="6" customWidth="1"/>
    <col min="10008" max="10008" width="14.54296875" style="6" customWidth="1"/>
    <col min="10009" max="10009" width="15.54296875" style="6" customWidth="1"/>
    <col min="10010" max="10010" width="10.453125" style="6" customWidth="1"/>
    <col min="10011" max="10011" width="16.81640625" style="6" customWidth="1"/>
    <col min="10012" max="10012" width="17.54296875" style="6" customWidth="1"/>
    <col min="10013" max="10255" width="9.1796875" style="6"/>
    <col min="10256" max="10256" width="5.54296875" style="6" customWidth="1"/>
    <col min="10257" max="10257" width="10.54296875" style="6" customWidth="1"/>
    <col min="10258" max="10258" width="12.54296875" style="6" customWidth="1"/>
    <col min="10259" max="10259" width="70.54296875" style="6" customWidth="1"/>
    <col min="10260" max="10261" width="8.54296875" style="6" customWidth="1"/>
    <col min="10262" max="10262" width="13.54296875" style="6" customWidth="1"/>
    <col min="10263" max="10263" width="15.54296875" style="6" customWidth="1"/>
    <col min="10264" max="10264" width="14.54296875" style="6" customWidth="1"/>
    <col min="10265" max="10265" width="15.54296875" style="6" customWidth="1"/>
    <col min="10266" max="10266" width="10.453125" style="6" customWidth="1"/>
    <col min="10267" max="10267" width="16.81640625" style="6" customWidth="1"/>
    <col min="10268" max="10268" width="17.54296875" style="6" customWidth="1"/>
    <col min="10269" max="10511" width="9.1796875" style="6"/>
    <col min="10512" max="10512" width="5.54296875" style="6" customWidth="1"/>
    <col min="10513" max="10513" width="10.54296875" style="6" customWidth="1"/>
    <col min="10514" max="10514" width="12.54296875" style="6" customWidth="1"/>
    <col min="10515" max="10515" width="70.54296875" style="6" customWidth="1"/>
    <col min="10516" max="10517" width="8.54296875" style="6" customWidth="1"/>
    <col min="10518" max="10518" width="13.54296875" style="6" customWidth="1"/>
    <col min="10519" max="10519" width="15.54296875" style="6" customWidth="1"/>
    <col min="10520" max="10520" width="14.54296875" style="6" customWidth="1"/>
    <col min="10521" max="10521" width="15.54296875" style="6" customWidth="1"/>
    <col min="10522" max="10522" width="10.453125" style="6" customWidth="1"/>
    <col min="10523" max="10523" width="16.81640625" style="6" customWidth="1"/>
    <col min="10524" max="10524" width="17.54296875" style="6" customWidth="1"/>
    <col min="10525" max="10767" width="9.1796875" style="6"/>
    <col min="10768" max="10768" width="5.54296875" style="6" customWidth="1"/>
    <col min="10769" max="10769" width="10.54296875" style="6" customWidth="1"/>
    <col min="10770" max="10770" width="12.54296875" style="6" customWidth="1"/>
    <col min="10771" max="10771" width="70.54296875" style="6" customWidth="1"/>
    <col min="10772" max="10773" width="8.54296875" style="6" customWidth="1"/>
    <col min="10774" max="10774" width="13.54296875" style="6" customWidth="1"/>
    <col min="10775" max="10775" width="15.54296875" style="6" customWidth="1"/>
    <col min="10776" max="10776" width="14.54296875" style="6" customWidth="1"/>
    <col min="10777" max="10777" width="15.54296875" style="6" customWidth="1"/>
    <col min="10778" max="10778" width="10.453125" style="6" customWidth="1"/>
    <col min="10779" max="10779" width="16.81640625" style="6" customWidth="1"/>
    <col min="10780" max="10780" width="17.54296875" style="6" customWidth="1"/>
    <col min="10781" max="11023" width="9.1796875" style="6"/>
    <col min="11024" max="11024" width="5.54296875" style="6" customWidth="1"/>
    <col min="11025" max="11025" width="10.54296875" style="6" customWidth="1"/>
    <col min="11026" max="11026" width="12.54296875" style="6" customWidth="1"/>
    <col min="11027" max="11027" width="70.54296875" style="6" customWidth="1"/>
    <col min="11028" max="11029" width="8.54296875" style="6" customWidth="1"/>
    <col min="11030" max="11030" width="13.54296875" style="6" customWidth="1"/>
    <col min="11031" max="11031" width="15.54296875" style="6" customWidth="1"/>
    <col min="11032" max="11032" width="14.54296875" style="6" customWidth="1"/>
    <col min="11033" max="11033" width="15.54296875" style="6" customWidth="1"/>
    <col min="11034" max="11034" width="10.453125" style="6" customWidth="1"/>
    <col min="11035" max="11035" width="16.81640625" style="6" customWidth="1"/>
    <col min="11036" max="11036" width="17.54296875" style="6" customWidth="1"/>
    <col min="11037" max="11279" width="9.1796875" style="6"/>
    <col min="11280" max="11280" width="5.54296875" style="6" customWidth="1"/>
    <col min="11281" max="11281" width="10.54296875" style="6" customWidth="1"/>
    <col min="11282" max="11282" width="12.54296875" style="6" customWidth="1"/>
    <col min="11283" max="11283" width="70.54296875" style="6" customWidth="1"/>
    <col min="11284" max="11285" width="8.54296875" style="6" customWidth="1"/>
    <col min="11286" max="11286" width="13.54296875" style="6" customWidth="1"/>
    <col min="11287" max="11287" width="15.54296875" style="6" customWidth="1"/>
    <col min="11288" max="11288" width="14.54296875" style="6" customWidth="1"/>
    <col min="11289" max="11289" width="15.54296875" style="6" customWidth="1"/>
    <col min="11290" max="11290" width="10.453125" style="6" customWidth="1"/>
    <col min="11291" max="11291" width="16.81640625" style="6" customWidth="1"/>
    <col min="11292" max="11292" width="17.54296875" style="6" customWidth="1"/>
    <col min="11293" max="11535" width="9.1796875" style="6"/>
    <col min="11536" max="11536" width="5.54296875" style="6" customWidth="1"/>
    <col min="11537" max="11537" width="10.54296875" style="6" customWidth="1"/>
    <col min="11538" max="11538" width="12.54296875" style="6" customWidth="1"/>
    <col min="11539" max="11539" width="70.54296875" style="6" customWidth="1"/>
    <col min="11540" max="11541" width="8.54296875" style="6" customWidth="1"/>
    <col min="11542" max="11542" width="13.54296875" style="6" customWidth="1"/>
    <col min="11543" max="11543" width="15.54296875" style="6" customWidth="1"/>
    <col min="11544" max="11544" width="14.54296875" style="6" customWidth="1"/>
    <col min="11545" max="11545" width="15.54296875" style="6" customWidth="1"/>
    <col min="11546" max="11546" width="10.453125" style="6" customWidth="1"/>
    <col min="11547" max="11547" width="16.81640625" style="6" customWidth="1"/>
    <col min="11548" max="11548" width="17.54296875" style="6" customWidth="1"/>
    <col min="11549" max="11791" width="9.1796875" style="6"/>
    <col min="11792" max="11792" width="5.54296875" style="6" customWidth="1"/>
    <col min="11793" max="11793" width="10.54296875" style="6" customWidth="1"/>
    <col min="11794" max="11794" width="12.54296875" style="6" customWidth="1"/>
    <col min="11795" max="11795" width="70.54296875" style="6" customWidth="1"/>
    <col min="11796" max="11797" width="8.54296875" style="6" customWidth="1"/>
    <col min="11798" max="11798" width="13.54296875" style="6" customWidth="1"/>
    <col min="11799" max="11799" width="15.54296875" style="6" customWidth="1"/>
    <col min="11800" max="11800" width="14.54296875" style="6" customWidth="1"/>
    <col min="11801" max="11801" width="15.54296875" style="6" customWidth="1"/>
    <col min="11802" max="11802" width="10.453125" style="6" customWidth="1"/>
    <col min="11803" max="11803" width="16.81640625" style="6" customWidth="1"/>
    <col min="11804" max="11804" width="17.54296875" style="6" customWidth="1"/>
    <col min="11805" max="12047" width="9.1796875" style="6"/>
    <col min="12048" max="12048" width="5.54296875" style="6" customWidth="1"/>
    <col min="12049" max="12049" width="10.54296875" style="6" customWidth="1"/>
    <col min="12050" max="12050" width="12.54296875" style="6" customWidth="1"/>
    <col min="12051" max="12051" width="70.54296875" style="6" customWidth="1"/>
    <col min="12052" max="12053" width="8.54296875" style="6" customWidth="1"/>
    <col min="12054" max="12054" width="13.54296875" style="6" customWidth="1"/>
    <col min="12055" max="12055" width="15.54296875" style="6" customWidth="1"/>
    <col min="12056" max="12056" width="14.54296875" style="6" customWidth="1"/>
    <col min="12057" max="12057" width="15.54296875" style="6" customWidth="1"/>
    <col min="12058" max="12058" width="10.453125" style="6" customWidth="1"/>
    <col min="12059" max="12059" width="16.81640625" style="6" customWidth="1"/>
    <col min="12060" max="12060" width="17.54296875" style="6" customWidth="1"/>
    <col min="12061" max="12303" width="9.1796875" style="6"/>
    <col min="12304" max="12304" width="5.54296875" style="6" customWidth="1"/>
    <col min="12305" max="12305" width="10.54296875" style="6" customWidth="1"/>
    <col min="12306" max="12306" width="12.54296875" style="6" customWidth="1"/>
    <col min="12307" max="12307" width="70.54296875" style="6" customWidth="1"/>
    <col min="12308" max="12309" width="8.54296875" style="6" customWidth="1"/>
    <col min="12310" max="12310" width="13.54296875" style="6" customWidth="1"/>
    <col min="12311" max="12311" width="15.54296875" style="6" customWidth="1"/>
    <col min="12312" max="12312" width="14.54296875" style="6" customWidth="1"/>
    <col min="12313" max="12313" width="15.54296875" style="6" customWidth="1"/>
    <col min="12314" max="12314" width="10.453125" style="6" customWidth="1"/>
    <col min="12315" max="12315" width="16.81640625" style="6" customWidth="1"/>
    <col min="12316" max="12316" width="17.54296875" style="6" customWidth="1"/>
    <col min="12317" max="12559" width="9.1796875" style="6"/>
    <col min="12560" max="12560" width="5.54296875" style="6" customWidth="1"/>
    <col min="12561" max="12561" width="10.54296875" style="6" customWidth="1"/>
    <col min="12562" max="12562" width="12.54296875" style="6" customWidth="1"/>
    <col min="12563" max="12563" width="70.54296875" style="6" customWidth="1"/>
    <col min="12564" max="12565" width="8.54296875" style="6" customWidth="1"/>
    <col min="12566" max="12566" width="13.54296875" style="6" customWidth="1"/>
    <col min="12567" max="12567" width="15.54296875" style="6" customWidth="1"/>
    <col min="12568" max="12568" width="14.54296875" style="6" customWidth="1"/>
    <col min="12569" max="12569" width="15.54296875" style="6" customWidth="1"/>
    <col min="12570" max="12570" width="10.453125" style="6" customWidth="1"/>
    <col min="12571" max="12571" width="16.81640625" style="6" customWidth="1"/>
    <col min="12572" max="12572" width="17.54296875" style="6" customWidth="1"/>
    <col min="12573" max="12815" width="9.1796875" style="6"/>
    <col min="12816" max="12816" width="5.54296875" style="6" customWidth="1"/>
    <col min="12817" max="12817" width="10.54296875" style="6" customWidth="1"/>
    <col min="12818" max="12818" width="12.54296875" style="6" customWidth="1"/>
    <col min="12819" max="12819" width="70.54296875" style="6" customWidth="1"/>
    <col min="12820" max="12821" width="8.54296875" style="6" customWidth="1"/>
    <col min="12822" max="12822" width="13.54296875" style="6" customWidth="1"/>
    <col min="12823" max="12823" width="15.54296875" style="6" customWidth="1"/>
    <col min="12824" max="12824" width="14.54296875" style="6" customWidth="1"/>
    <col min="12825" max="12825" width="15.54296875" style="6" customWidth="1"/>
    <col min="12826" max="12826" width="10.453125" style="6" customWidth="1"/>
    <col min="12827" max="12827" width="16.81640625" style="6" customWidth="1"/>
    <col min="12828" max="12828" width="17.54296875" style="6" customWidth="1"/>
    <col min="12829" max="13071" width="9.1796875" style="6"/>
    <col min="13072" max="13072" width="5.54296875" style="6" customWidth="1"/>
    <col min="13073" max="13073" width="10.54296875" style="6" customWidth="1"/>
    <col min="13074" max="13074" width="12.54296875" style="6" customWidth="1"/>
    <col min="13075" max="13075" width="70.54296875" style="6" customWidth="1"/>
    <col min="13076" max="13077" width="8.54296875" style="6" customWidth="1"/>
    <col min="13078" max="13078" width="13.54296875" style="6" customWidth="1"/>
    <col min="13079" max="13079" width="15.54296875" style="6" customWidth="1"/>
    <col min="13080" max="13080" width="14.54296875" style="6" customWidth="1"/>
    <col min="13081" max="13081" width="15.54296875" style="6" customWidth="1"/>
    <col min="13082" max="13082" width="10.453125" style="6" customWidth="1"/>
    <col min="13083" max="13083" width="16.81640625" style="6" customWidth="1"/>
    <col min="13084" max="13084" width="17.54296875" style="6" customWidth="1"/>
    <col min="13085" max="13327" width="9.1796875" style="6"/>
    <col min="13328" max="13328" width="5.54296875" style="6" customWidth="1"/>
    <col min="13329" max="13329" width="10.54296875" style="6" customWidth="1"/>
    <col min="13330" max="13330" width="12.54296875" style="6" customWidth="1"/>
    <col min="13331" max="13331" width="70.54296875" style="6" customWidth="1"/>
    <col min="13332" max="13333" width="8.54296875" style="6" customWidth="1"/>
    <col min="13334" max="13334" width="13.54296875" style="6" customWidth="1"/>
    <col min="13335" max="13335" width="15.54296875" style="6" customWidth="1"/>
    <col min="13336" max="13336" width="14.54296875" style="6" customWidth="1"/>
    <col min="13337" max="13337" width="15.54296875" style="6" customWidth="1"/>
    <col min="13338" max="13338" width="10.453125" style="6" customWidth="1"/>
    <col min="13339" max="13339" width="16.81640625" style="6" customWidth="1"/>
    <col min="13340" max="13340" width="17.54296875" style="6" customWidth="1"/>
    <col min="13341" max="13583" width="9.1796875" style="6"/>
    <col min="13584" max="13584" width="5.54296875" style="6" customWidth="1"/>
    <col min="13585" max="13585" width="10.54296875" style="6" customWidth="1"/>
    <col min="13586" max="13586" width="12.54296875" style="6" customWidth="1"/>
    <col min="13587" max="13587" width="70.54296875" style="6" customWidth="1"/>
    <col min="13588" max="13589" width="8.54296875" style="6" customWidth="1"/>
    <col min="13590" max="13590" width="13.54296875" style="6" customWidth="1"/>
    <col min="13591" max="13591" width="15.54296875" style="6" customWidth="1"/>
    <col min="13592" max="13592" width="14.54296875" style="6" customWidth="1"/>
    <col min="13593" max="13593" width="15.54296875" style="6" customWidth="1"/>
    <col min="13594" max="13594" width="10.453125" style="6" customWidth="1"/>
    <col min="13595" max="13595" width="16.81640625" style="6" customWidth="1"/>
    <col min="13596" max="13596" width="17.54296875" style="6" customWidth="1"/>
    <col min="13597" max="13839" width="9.1796875" style="6"/>
    <col min="13840" max="13840" width="5.54296875" style="6" customWidth="1"/>
    <col min="13841" max="13841" width="10.54296875" style="6" customWidth="1"/>
    <col min="13842" max="13842" width="12.54296875" style="6" customWidth="1"/>
    <col min="13843" max="13843" width="70.54296875" style="6" customWidth="1"/>
    <col min="13844" max="13845" width="8.54296875" style="6" customWidth="1"/>
    <col min="13846" max="13846" width="13.54296875" style="6" customWidth="1"/>
    <col min="13847" max="13847" width="15.54296875" style="6" customWidth="1"/>
    <col min="13848" max="13848" width="14.54296875" style="6" customWidth="1"/>
    <col min="13849" max="13849" width="15.54296875" style="6" customWidth="1"/>
    <col min="13850" max="13850" width="10.453125" style="6" customWidth="1"/>
    <col min="13851" max="13851" width="16.81640625" style="6" customWidth="1"/>
    <col min="13852" max="13852" width="17.54296875" style="6" customWidth="1"/>
    <col min="13853" max="14095" width="9.1796875" style="6"/>
    <col min="14096" max="14096" width="5.54296875" style="6" customWidth="1"/>
    <col min="14097" max="14097" width="10.54296875" style="6" customWidth="1"/>
    <col min="14098" max="14098" width="12.54296875" style="6" customWidth="1"/>
    <col min="14099" max="14099" width="70.54296875" style="6" customWidth="1"/>
    <col min="14100" max="14101" width="8.54296875" style="6" customWidth="1"/>
    <col min="14102" max="14102" width="13.54296875" style="6" customWidth="1"/>
    <col min="14103" max="14103" width="15.54296875" style="6" customWidth="1"/>
    <col min="14104" max="14104" width="14.54296875" style="6" customWidth="1"/>
    <col min="14105" max="14105" width="15.54296875" style="6" customWidth="1"/>
    <col min="14106" max="14106" width="10.453125" style="6" customWidth="1"/>
    <col min="14107" max="14107" width="16.81640625" style="6" customWidth="1"/>
    <col min="14108" max="14108" width="17.54296875" style="6" customWidth="1"/>
    <col min="14109" max="14351" width="9.1796875" style="6"/>
    <col min="14352" max="14352" width="5.54296875" style="6" customWidth="1"/>
    <col min="14353" max="14353" width="10.54296875" style="6" customWidth="1"/>
    <col min="14354" max="14354" width="12.54296875" style="6" customWidth="1"/>
    <col min="14355" max="14355" width="70.54296875" style="6" customWidth="1"/>
    <col min="14356" max="14357" width="8.54296875" style="6" customWidth="1"/>
    <col min="14358" max="14358" width="13.54296875" style="6" customWidth="1"/>
    <col min="14359" max="14359" width="15.54296875" style="6" customWidth="1"/>
    <col min="14360" max="14360" width="14.54296875" style="6" customWidth="1"/>
    <col min="14361" max="14361" width="15.54296875" style="6" customWidth="1"/>
    <col min="14362" max="14362" width="10.453125" style="6" customWidth="1"/>
    <col min="14363" max="14363" width="16.81640625" style="6" customWidth="1"/>
    <col min="14364" max="14364" width="17.54296875" style="6" customWidth="1"/>
    <col min="14365" max="14607" width="9.1796875" style="6"/>
    <col min="14608" max="14608" width="5.54296875" style="6" customWidth="1"/>
    <col min="14609" max="14609" width="10.54296875" style="6" customWidth="1"/>
    <col min="14610" max="14610" width="12.54296875" style="6" customWidth="1"/>
    <col min="14611" max="14611" width="70.54296875" style="6" customWidth="1"/>
    <col min="14612" max="14613" width="8.54296875" style="6" customWidth="1"/>
    <col min="14614" max="14614" width="13.54296875" style="6" customWidth="1"/>
    <col min="14615" max="14615" width="15.54296875" style="6" customWidth="1"/>
    <col min="14616" max="14616" width="14.54296875" style="6" customWidth="1"/>
    <col min="14617" max="14617" width="15.54296875" style="6" customWidth="1"/>
    <col min="14618" max="14618" width="10.453125" style="6" customWidth="1"/>
    <col min="14619" max="14619" width="16.81640625" style="6" customWidth="1"/>
    <col min="14620" max="14620" width="17.54296875" style="6" customWidth="1"/>
    <col min="14621" max="14863" width="9.1796875" style="6"/>
    <col min="14864" max="14864" width="5.54296875" style="6" customWidth="1"/>
    <col min="14865" max="14865" width="10.54296875" style="6" customWidth="1"/>
    <col min="14866" max="14866" width="12.54296875" style="6" customWidth="1"/>
    <col min="14867" max="14867" width="70.54296875" style="6" customWidth="1"/>
    <col min="14868" max="14869" width="8.54296875" style="6" customWidth="1"/>
    <col min="14870" max="14870" width="13.54296875" style="6" customWidth="1"/>
    <col min="14871" max="14871" width="15.54296875" style="6" customWidth="1"/>
    <col min="14872" max="14872" width="14.54296875" style="6" customWidth="1"/>
    <col min="14873" max="14873" width="15.54296875" style="6" customWidth="1"/>
    <col min="14874" max="14874" width="10.453125" style="6" customWidth="1"/>
    <col min="14875" max="14875" width="16.81640625" style="6" customWidth="1"/>
    <col min="14876" max="14876" width="17.54296875" style="6" customWidth="1"/>
    <col min="14877" max="15119" width="9.1796875" style="6"/>
    <col min="15120" max="15120" width="5.54296875" style="6" customWidth="1"/>
    <col min="15121" max="15121" width="10.54296875" style="6" customWidth="1"/>
    <col min="15122" max="15122" width="12.54296875" style="6" customWidth="1"/>
    <col min="15123" max="15123" width="70.54296875" style="6" customWidth="1"/>
    <col min="15124" max="15125" width="8.54296875" style="6" customWidth="1"/>
    <col min="15126" max="15126" width="13.54296875" style="6" customWidth="1"/>
    <col min="15127" max="15127" width="15.54296875" style="6" customWidth="1"/>
    <col min="15128" max="15128" width="14.54296875" style="6" customWidth="1"/>
    <col min="15129" max="15129" width="15.54296875" style="6" customWidth="1"/>
    <col min="15130" max="15130" width="10.453125" style="6" customWidth="1"/>
    <col min="15131" max="15131" width="16.81640625" style="6" customWidth="1"/>
    <col min="15132" max="15132" width="17.54296875" style="6" customWidth="1"/>
    <col min="15133" max="15375" width="9.1796875" style="6"/>
    <col min="15376" max="15376" width="5.54296875" style="6" customWidth="1"/>
    <col min="15377" max="15377" width="10.54296875" style="6" customWidth="1"/>
    <col min="15378" max="15378" width="12.54296875" style="6" customWidth="1"/>
    <col min="15379" max="15379" width="70.54296875" style="6" customWidth="1"/>
    <col min="15380" max="15381" width="8.54296875" style="6" customWidth="1"/>
    <col min="15382" max="15382" width="13.54296875" style="6" customWidth="1"/>
    <col min="15383" max="15383" width="15.54296875" style="6" customWidth="1"/>
    <col min="15384" max="15384" width="14.54296875" style="6" customWidth="1"/>
    <col min="15385" max="15385" width="15.54296875" style="6" customWidth="1"/>
    <col min="15386" max="15386" width="10.453125" style="6" customWidth="1"/>
    <col min="15387" max="15387" width="16.81640625" style="6" customWidth="1"/>
    <col min="15388" max="15388" width="17.54296875" style="6" customWidth="1"/>
    <col min="15389" max="15631" width="9.1796875" style="6"/>
    <col min="15632" max="15632" width="5.54296875" style="6" customWidth="1"/>
    <col min="15633" max="15633" width="10.54296875" style="6" customWidth="1"/>
    <col min="15634" max="15634" width="12.54296875" style="6" customWidth="1"/>
    <col min="15635" max="15635" width="70.54296875" style="6" customWidth="1"/>
    <col min="15636" max="15637" width="8.54296875" style="6" customWidth="1"/>
    <col min="15638" max="15638" width="13.54296875" style="6" customWidth="1"/>
    <col min="15639" max="15639" width="15.54296875" style="6" customWidth="1"/>
    <col min="15640" max="15640" width="14.54296875" style="6" customWidth="1"/>
    <col min="15641" max="15641" width="15.54296875" style="6" customWidth="1"/>
    <col min="15642" max="15642" width="10.453125" style="6" customWidth="1"/>
    <col min="15643" max="15643" width="16.81640625" style="6" customWidth="1"/>
    <col min="15644" max="15644" width="17.54296875" style="6" customWidth="1"/>
    <col min="15645" max="15887" width="9.1796875" style="6"/>
    <col min="15888" max="15888" width="5.54296875" style="6" customWidth="1"/>
    <col min="15889" max="15889" width="10.54296875" style="6" customWidth="1"/>
    <col min="15890" max="15890" width="12.54296875" style="6" customWidth="1"/>
    <col min="15891" max="15891" width="70.54296875" style="6" customWidth="1"/>
    <col min="15892" max="15893" width="8.54296875" style="6" customWidth="1"/>
    <col min="15894" max="15894" width="13.54296875" style="6" customWidth="1"/>
    <col min="15895" max="15895" width="15.54296875" style="6" customWidth="1"/>
    <col min="15896" max="15896" width="14.54296875" style="6" customWidth="1"/>
    <col min="15897" max="15897" width="15.54296875" style="6" customWidth="1"/>
    <col min="15898" max="15898" width="10.453125" style="6" customWidth="1"/>
    <col min="15899" max="15899" width="16.81640625" style="6" customWidth="1"/>
    <col min="15900" max="15900" width="17.54296875" style="6" customWidth="1"/>
    <col min="15901" max="16143" width="9.1796875" style="6"/>
    <col min="16144" max="16144" width="5.54296875" style="6" customWidth="1"/>
    <col min="16145" max="16145" width="10.54296875" style="6" customWidth="1"/>
    <col min="16146" max="16146" width="12.54296875" style="6" customWidth="1"/>
    <col min="16147" max="16147" width="70.54296875" style="6" customWidth="1"/>
    <col min="16148" max="16149" width="8.54296875" style="6" customWidth="1"/>
    <col min="16150" max="16150" width="13.54296875" style="6" customWidth="1"/>
    <col min="16151" max="16151" width="15.54296875" style="6" customWidth="1"/>
    <col min="16152" max="16152" width="14.54296875" style="6" customWidth="1"/>
    <col min="16153" max="16153" width="15.54296875" style="6" customWidth="1"/>
    <col min="16154" max="16154" width="10.453125" style="6" customWidth="1"/>
    <col min="16155" max="16155" width="16.81640625" style="6" customWidth="1"/>
    <col min="16156" max="16156" width="17.54296875" style="6" customWidth="1"/>
    <col min="16157" max="16384" width="9.1796875" style="6"/>
  </cols>
  <sheetData>
    <row r="1" spans="1:32" ht="30.75" customHeight="1" x14ac:dyDescent="0.35">
      <c r="A1" s="350"/>
      <c r="B1" s="350"/>
      <c r="C1" s="570"/>
      <c r="D1" s="2675" t="s">
        <v>5445</v>
      </c>
      <c r="E1" s="2675"/>
      <c r="F1" s="2675"/>
      <c r="G1" s="2675"/>
      <c r="H1" s="2675"/>
      <c r="I1" s="2675"/>
      <c r="J1" s="2675"/>
      <c r="K1" s="2675"/>
      <c r="L1" s="2675"/>
      <c r="M1" s="2675"/>
      <c r="N1" s="2675"/>
      <c r="O1" s="2675"/>
      <c r="P1" s="2675"/>
      <c r="Q1" s="2675"/>
      <c r="R1" s="2675"/>
      <c r="S1" s="2675"/>
      <c r="T1" s="2675"/>
      <c r="U1" s="2675"/>
      <c r="V1" s="2675"/>
      <c r="W1" s="2675"/>
      <c r="X1" s="2675"/>
      <c r="Y1" s="2675"/>
      <c r="Z1" s="2675"/>
      <c r="AA1" s="2675"/>
      <c r="AB1" s="2675"/>
      <c r="AC1" s="2675"/>
      <c r="AD1" s="2675"/>
      <c r="AE1" s="2675"/>
    </row>
    <row r="2" spans="1:32" x14ac:dyDescent="0.35">
      <c r="A2" s="350"/>
      <c r="B2" s="350"/>
      <c r="C2" s="570"/>
      <c r="D2" s="354"/>
      <c r="E2" s="6"/>
      <c r="F2" s="6"/>
      <c r="G2" s="6"/>
      <c r="H2" s="6"/>
      <c r="I2" s="6"/>
      <c r="J2" s="6"/>
      <c r="K2" s="6"/>
      <c r="L2" s="6"/>
      <c r="M2" s="6"/>
      <c r="N2" s="6"/>
      <c r="O2" s="6"/>
      <c r="P2" s="6"/>
      <c r="Q2" s="6"/>
      <c r="R2" s="6"/>
      <c r="S2" s="6"/>
      <c r="T2" s="6"/>
      <c r="U2" s="6"/>
      <c r="V2" s="6"/>
      <c r="W2" s="6"/>
      <c r="X2" s="6"/>
      <c r="Y2" s="6"/>
      <c r="Z2" s="6"/>
      <c r="AA2" s="6"/>
      <c r="AB2" s="6"/>
      <c r="AC2" s="6"/>
      <c r="AD2" s="606"/>
      <c r="AE2" s="620"/>
    </row>
    <row r="3" spans="1:32" x14ac:dyDescent="0.35">
      <c r="A3" s="350"/>
      <c r="B3" s="350"/>
      <c r="C3" s="570"/>
      <c r="D3" s="354"/>
      <c r="E3" s="6"/>
      <c r="F3" s="6"/>
      <c r="G3" s="6"/>
      <c r="H3" s="6"/>
      <c r="I3" s="6"/>
      <c r="J3" s="6"/>
      <c r="K3" s="6"/>
      <c r="L3" s="6"/>
      <c r="M3" s="6"/>
      <c r="N3" s="6"/>
      <c r="O3" s="6"/>
      <c r="P3" s="6"/>
      <c r="Q3" s="6"/>
      <c r="R3" s="6"/>
      <c r="S3" s="6"/>
      <c r="T3" s="6"/>
      <c r="U3" s="6"/>
      <c r="V3" s="6"/>
      <c r="W3" s="6"/>
      <c r="X3" s="6"/>
      <c r="Y3" s="6"/>
      <c r="Z3" s="6"/>
      <c r="AA3" s="6"/>
      <c r="AB3" s="6"/>
      <c r="AC3" s="6"/>
      <c r="AD3" s="606"/>
      <c r="AE3" s="620"/>
    </row>
    <row r="4" spans="1:32" x14ac:dyDescent="0.35">
      <c r="A4" s="350"/>
      <c r="B4" s="350"/>
      <c r="C4" s="570"/>
      <c r="D4" s="354"/>
      <c r="E4" s="6"/>
      <c r="F4" s="6"/>
      <c r="G4" s="6"/>
      <c r="H4" s="6"/>
      <c r="I4" s="6"/>
      <c r="J4" s="6"/>
      <c r="K4" s="6"/>
      <c r="L4" s="6"/>
      <c r="M4" s="6"/>
      <c r="N4" s="6"/>
      <c r="O4" s="6"/>
      <c r="P4" s="6"/>
      <c r="Q4" s="6"/>
      <c r="R4" s="6"/>
      <c r="S4" s="6"/>
      <c r="T4" s="6"/>
      <c r="U4" s="6"/>
      <c r="V4" s="6"/>
      <c r="W4" s="6"/>
      <c r="X4" s="6"/>
      <c r="Y4" s="6"/>
      <c r="Z4" s="6"/>
      <c r="AA4" s="6"/>
      <c r="AB4" s="6"/>
      <c r="AC4" s="6"/>
      <c r="AD4" s="606"/>
      <c r="AE4" s="620"/>
    </row>
    <row r="5" spans="1:32" x14ac:dyDescent="0.35">
      <c r="A5" s="350"/>
      <c r="B5" s="350"/>
      <c r="C5" s="570"/>
      <c r="D5" s="354"/>
      <c r="E5" s="6"/>
      <c r="F5" s="6"/>
      <c r="G5" s="6"/>
      <c r="H5" s="6"/>
      <c r="I5" s="6"/>
      <c r="J5" s="6"/>
      <c r="K5" s="6"/>
      <c r="L5" s="6"/>
      <c r="M5" s="6"/>
      <c r="N5" s="6"/>
      <c r="O5" s="6"/>
      <c r="P5" s="6"/>
      <c r="Q5" s="6"/>
      <c r="R5" s="6"/>
      <c r="S5" s="6"/>
      <c r="T5" s="6"/>
      <c r="U5" s="6"/>
      <c r="V5" s="6"/>
      <c r="W5" s="6"/>
      <c r="X5" s="6"/>
      <c r="Y5" s="6"/>
      <c r="Z5" s="6"/>
      <c r="AA5" s="6"/>
      <c r="AB5" s="6"/>
      <c r="AC5" s="6"/>
      <c r="AD5" s="606"/>
      <c r="AE5" s="620"/>
    </row>
    <row r="6" spans="1:32" x14ac:dyDescent="0.35">
      <c r="A6" s="350"/>
      <c r="B6" s="350"/>
      <c r="C6" s="570"/>
      <c r="D6" s="354"/>
      <c r="E6" s="6"/>
      <c r="F6" s="6"/>
      <c r="G6" s="6"/>
      <c r="H6" s="6"/>
      <c r="I6" s="6"/>
      <c r="J6" s="6"/>
      <c r="K6" s="6"/>
      <c r="L6" s="6"/>
      <c r="M6" s="6"/>
      <c r="N6" s="6"/>
      <c r="O6" s="6"/>
      <c r="P6" s="6"/>
      <c r="Q6" s="6"/>
      <c r="R6" s="6"/>
      <c r="S6" s="6"/>
      <c r="T6" s="6"/>
      <c r="U6" s="6"/>
      <c r="V6" s="6"/>
      <c r="W6" s="6"/>
      <c r="X6" s="6"/>
      <c r="Y6" s="6"/>
      <c r="Z6" s="6"/>
      <c r="AA6" s="6"/>
      <c r="AB6" s="6"/>
      <c r="AC6" s="6"/>
      <c r="AD6" s="606"/>
      <c r="AE6" s="620"/>
    </row>
    <row r="7" spans="1:32" s="1" customFormat="1" ht="27.75" customHeight="1" x14ac:dyDescent="0.35">
      <c r="A7" s="2139" t="s">
        <v>11</v>
      </c>
      <c r="B7" s="2139"/>
      <c r="C7" s="2139"/>
      <c r="D7" s="574"/>
      <c r="E7" s="2"/>
      <c r="F7" s="2"/>
      <c r="G7" s="2"/>
      <c r="H7" s="2"/>
      <c r="I7" s="2"/>
      <c r="J7" s="2"/>
      <c r="K7" s="2"/>
      <c r="L7" s="2"/>
      <c r="M7" s="2"/>
      <c r="N7" s="2"/>
      <c r="O7" s="2"/>
      <c r="P7" s="2"/>
      <c r="Q7" s="2"/>
      <c r="R7" s="2"/>
      <c r="S7" s="2"/>
      <c r="T7" s="2"/>
      <c r="U7" s="2"/>
      <c r="V7" s="2"/>
      <c r="W7" s="2"/>
      <c r="X7" s="2"/>
      <c r="Y7" s="2"/>
      <c r="Z7" s="2"/>
      <c r="AA7" s="2"/>
      <c r="AB7" s="2"/>
      <c r="AC7" s="2"/>
      <c r="AD7" s="603"/>
      <c r="AE7" s="621"/>
    </row>
    <row r="8" spans="1:32" s="1" customFormat="1" x14ac:dyDescent="0.35">
      <c r="A8" s="2139" t="s">
        <v>1576</v>
      </c>
      <c r="B8" s="2139"/>
      <c r="C8" s="2139"/>
      <c r="D8" s="2139"/>
      <c r="E8" s="2139"/>
      <c r="F8" s="2139"/>
      <c r="G8" s="2139"/>
      <c r="H8" s="2139"/>
      <c r="I8" s="2139"/>
      <c r="J8" s="2139"/>
      <c r="K8" s="2139"/>
      <c r="L8" s="2139"/>
      <c r="M8" s="2139"/>
      <c r="N8" s="2139"/>
      <c r="O8" s="2139"/>
      <c r="P8" s="2139"/>
      <c r="Q8" s="2139"/>
      <c r="R8" s="2139"/>
      <c r="S8" s="2139"/>
      <c r="T8" s="2139"/>
      <c r="U8" s="2139"/>
      <c r="V8" s="2139"/>
      <c r="W8" s="2139"/>
      <c r="X8" s="2139"/>
      <c r="Y8" s="2139"/>
      <c r="Z8" s="2139"/>
      <c r="AA8" s="2139"/>
      <c r="AB8" s="2139"/>
      <c r="AC8" s="2139"/>
      <c r="AD8" s="603"/>
      <c r="AE8" s="621"/>
    </row>
    <row r="9" spans="1:32" s="1" customFormat="1" ht="15.75" customHeight="1" thickBot="1" x14ac:dyDescent="0.4">
      <c r="A9" s="51"/>
      <c r="B9" s="51"/>
      <c r="C9" s="51"/>
      <c r="D9" s="51"/>
      <c r="E9" s="50"/>
      <c r="F9" s="50"/>
      <c r="G9" s="50"/>
      <c r="H9" s="50"/>
      <c r="I9" s="50"/>
      <c r="J9" s="50"/>
      <c r="K9" s="50"/>
      <c r="L9" s="50"/>
      <c r="M9" s="50"/>
      <c r="N9" s="50"/>
      <c r="O9" s="50"/>
      <c r="P9" s="50"/>
      <c r="Q9" s="50"/>
      <c r="R9" s="50"/>
      <c r="S9" s="50"/>
      <c r="T9" s="50"/>
      <c r="U9" s="50"/>
      <c r="V9" s="50"/>
      <c r="W9" s="50"/>
      <c r="X9" s="50"/>
      <c r="Y9" s="50"/>
      <c r="Z9" s="50"/>
      <c r="AA9" s="50"/>
      <c r="AB9" s="50"/>
      <c r="AC9" s="50"/>
      <c r="AD9" s="603"/>
      <c r="AE9" s="621"/>
    </row>
    <row r="10" spans="1:32" s="12" customFormat="1" ht="13.4" customHeight="1" x14ac:dyDescent="0.35">
      <c r="A10" s="2683" t="s">
        <v>713</v>
      </c>
      <c r="B10" s="2149" t="s">
        <v>723</v>
      </c>
      <c r="C10" s="2714" t="s">
        <v>714</v>
      </c>
      <c r="D10" s="2714" t="s">
        <v>715</v>
      </c>
      <c r="E10" s="2399" t="s">
        <v>716</v>
      </c>
      <c r="F10" s="2399" t="s">
        <v>717</v>
      </c>
      <c r="G10" s="2237" t="s">
        <v>4246</v>
      </c>
      <c r="H10" s="2237"/>
      <c r="I10" s="2237"/>
      <c r="J10" s="2237"/>
      <c r="K10" s="2237"/>
      <c r="L10" s="2237"/>
      <c r="M10" s="2237"/>
      <c r="N10" s="2237"/>
      <c r="O10" s="2237"/>
      <c r="P10" s="2237"/>
      <c r="Q10" s="2237"/>
      <c r="R10" s="2237"/>
      <c r="S10" s="2237"/>
      <c r="T10" s="2237"/>
      <c r="U10" s="2237"/>
      <c r="V10" s="2237"/>
      <c r="W10" s="2237"/>
      <c r="X10" s="2237"/>
      <c r="Y10" s="2237"/>
      <c r="Z10" s="2237"/>
      <c r="AA10" s="2237"/>
      <c r="AB10" s="2237"/>
      <c r="AC10" s="2237"/>
      <c r="AD10" s="2707" t="s">
        <v>718</v>
      </c>
      <c r="AE10" s="2710" t="s">
        <v>719</v>
      </c>
      <c r="AF10" s="74"/>
    </row>
    <row r="11" spans="1:32" s="12" customFormat="1" ht="15" customHeight="1" x14ac:dyDescent="0.35">
      <c r="A11" s="2684"/>
      <c r="B11" s="2150"/>
      <c r="C11" s="2715"/>
      <c r="D11" s="2715"/>
      <c r="E11" s="2400"/>
      <c r="F11" s="2400"/>
      <c r="G11" s="2238" t="s">
        <v>4276</v>
      </c>
      <c r="H11" s="2160"/>
      <c r="I11" s="2160"/>
      <c r="J11" s="2160"/>
      <c r="K11" s="2160"/>
      <c r="L11" s="2160"/>
      <c r="M11" s="2160"/>
      <c r="N11" s="2160"/>
      <c r="O11" s="2160"/>
      <c r="P11" s="2160"/>
      <c r="Q11" s="2160"/>
      <c r="R11" s="2160"/>
      <c r="S11" s="2160"/>
      <c r="T11" s="2160"/>
      <c r="U11" s="2160"/>
      <c r="V11" s="2160"/>
      <c r="W11" s="2160"/>
      <c r="X11" s="2160"/>
      <c r="Y11" s="2160"/>
      <c r="Z11" s="2160"/>
      <c r="AA11" s="2160"/>
      <c r="AB11" s="2160"/>
      <c r="AC11" s="2687"/>
      <c r="AD11" s="2708"/>
      <c r="AE11" s="2711"/>
      <c r="AF11" s="74"/>
    </row>
    <row r="12" spans="1:32" s="12" customFormat="1" ht="68.5" customHeight="1" thickBot="1" x14ac:dyDescent="0.4">
      <c r="A12" s="2713"/>
      <c r="B12" s="2151"/>
      <c r="C12" s="2716"/>
      <c r="D12" s="2716"/>
      <c r="E12" s="2717"/>
      <c r="F12" s="2717"/>
      <c r="G12" s="457" t="s">
        <v>726</v>
      </c>
      <c r="H12" s="280" t="s">
        <v>720</v>
      </c>
      <c r="I12" s="281" t="s">
        <v>4247</v>
      </c>
      <c r="J12" s="280" t="s">
        <v>727</v>
      </c>
      <c r="K12" s="281" t="s">
        <v>4245</v>
      </c>
      <c r="L12" s="280" t="s">
        <v>757</v>
      </c>
      <c r="M12" s="280" t="s">
        <v>758</v>
      </c>
      <c r="N12" s="458" t="s">
        <v>630</v>
      </c>
      <c r="O12" s="281" t="s">
        <v>631</v>
      </c>
      <c r="P12" s="280" t="s">
        <v>5021</v>
      </c>
      <c r="Q12" s="280" t="s">
        <v>5020</v>
      </c>
      <c r="R12" s="281" t="s">
        <v>4264</v>
      </c>
      <c r="S12" s="281" t="s">
        <v>4265</v>
      </c>
      <c r="T12" s="281" t="s">
        <v>4266</v>
      </c>
      <c r="U12" s="281" t="s">
        <v>4267</v>
      </c>
      <c r="V12" s="281" t="s">
        <v>4268</v>
      </c>
      <c r="W12" s="281" t="s">
        <v>4269</v>
      </c>
      <c r="X12" s="281" t="s">
        <v>4270</v>
      </c>
      <c r="Y12" s="281" t="s">
        <v>4271</v>
      </c>
      <c r="Z12" s="281" t="s">
        <v>4272</v>
      </c>
      <c r="AA12" s="281" t="s">
        <v>4273</v>
      </c>
      <c r="AB12" s="281" t="s">
        <v>4274</v>
      </c>
      <c r="AC12" s="461" t="s">
        <v>4275</v>
      </c>
      <c r="AD12" s="2709"/>
      <c r="AE12" s="2712"/>
      <c r="AF12" s="74"/>
    </row>
    <row r="13" spans="1:32" s="71" customFormat="1" ht="15" thickBot="1" x14ac:dyDescent="0.4">
      <c r="A13" s="2702" t="s">
        <v>5731</v>
      </c>
      <c r="B13" s="2703"/>
      <c r="C13" s="2703"/>
      <c r="D13" s="2703"/>
      <c r="E13" s="2703"/>
      <c r="F13" s="2703"/>
      <c r="G13" s="2703"/>
      <c r="H13" s="2703"/>
      <c r="I13" s="2703"/>
      <c r="J13" s="2703"/>
      <c r="K13" s="2703"/>
      <c r="L13" s="2703"/>
      <c r="M13" s="2703"/>
      <c r="N13" s="2703"/>
      <c r="O13" s="2703"/>
      <c r="P13" s="2703"/>
      <c r="Q13" s="2703"/>
      <c r="R13" s="2703"/>
      <c r="S13" s="2703"/>
      <c r="T13" s="2703"/>
      <c r="U13" s="2703"/>
      <c r="V13" s="2703"/>
      <c r="W13" s="2703"/>
      <c r="X13" s="2703"/>
      <c r="Y13" s="2703"/>
      <c r="Z13" s="2703"/>
      <c r="AA13" s="2703"/>
      <c r="AB13" s="2703"/>
      <c r="AC13" s="2703"/>
      <c r="AD13" s="2703"/>
      <c r="AE13" s="2704"/>
    </row>
    <row r="14" spans="1:32" x14ac:dyDescent="0.35">
      <c r="A14" s="781" t="s">
        <v>5691</v>
      </c>
      <c r="B14" s="782"/>
      <c r="C14" s="783"/>
      <c r="D14" s="782"/>
      <c r="E14" s="784">
        <v>0.5</v>
      </c>
      <c r="F14" s="784">
        <v>1</v>
      </c>
      <c r="G14" s="784"/>
      <c r="H14" s="784"/>
      <c r="I14" s="784"/>
      <c r="J14" s="784"/>
      <c r="K14" s="784"/>
      <c r="L14" s="784"/>
      <c r="M14" s="784"/>
      <c r="N14" s="784"/>
      <c r="O14" s="784"/>
      <c r="P14" s="784"/>
      <c r="Q14" s="784"/>
      <c r="R14" s="784"/>
      <c r="S14" s="784"/>
      <c r="T14" s="784"/>
      <c r="U14" s="784"/>
      <c r="V14" s="784"/>
      <c r="W14" s="784" t="s">
        <v>2243</v>
      </c>
      <c r="X14" s="784"/>
      <c r="Y14" s="784"/>
      <c r="Z14" s="784"/>
      <c r="AA14" s="784"/>
      <c r="AB14" s="784"/>
      <c r="AC14" s="784"/>
      <c r="AD14" s="1185"/>
      <c r="AE14" s="785">
        <f>ROUND(AD14,2)*E14*F14</f>
        <v>0</v>
      </c>
    </row>
    <row r="15" spans="1:32" x14ac:dyDescent="0.35">
      <c r="A15" s="462">
        <v>1</v>
      </c>
      <c r="B15" s="1752" t="s">
        <v>4908</v>
      </c>
      <c r="C15" s="2596" t="s">
        <v>5153</v>
      </c>
      <c r="D15" s="54" t="s">
        <v>1602</v>
      </c>
      <c r="E15" s="2661"/>
      <c r="F15" s="2661"/>
      <c r="G15" s="2661"/>
      <c r="H15" s="2661"/>
      <c r="I15" s="2661"/>
      <c r="J15" s="2661"/>
      <c r="K15" s="2661"/>
      <c r="L15" s="2661"/>
      <c r="M15" s="2661"/>
      <c r="N15" s="2661"/>
      <c r="O15" s="2661"/>
      <c r="P15" s="2661"/>
      <c r="Q15" s="2661"/>
      <c r="R15" s="2661"/>
      <c r="S15" s="2661"/>
      <c r="T15" s="2661"/>
      <c r="U15" s="2661"/>
      <c r="V15" s="2661"/>
      <c r="W15" s="2661"/>
      <c r="X15" s="2661"/>
      <c r="Y15" s="2661"/>
      <c r="Z15" s="2661"/>
      <c r="AA15" s="2661"/>
      <c r="AB15" s="2661"/>
      <c r="AC15" s="2661"/>
      <c r="AD15" s="2661"/>
      <c r="AE15" s="2662"/>
    </row>
    <row r="16" spans="1:32" x14ac:dyDescent="0.35">
      <c r="A16" s="462">
        <v>2</v>
      </c>
      <c r="B16" s="1752" t="s">
        <v>4909</v>
      </c>
      <c r="C16" s="2596"/>
      <c r="D16" s="54" t="s">
        <v>1601</v>
      </c>
      <c r="E16" s="2661"/>
      <c r="F16" s="2661"/>
      <c r="G16" s="2661"/>
      <c r="H16" s="2661"/>
      <c r="I16" s="2661"/>
      <c r="J16" s="2661"/>
      <c r="K16" s="2661"/>
      <c r="L16" s="2661"/>
      <c r="M16" s="2661"/>
      <c r="N16" s="2661"/>
      <c r="O16" s="2661"/>
      <c r="P16" s="2661"/>
      <c r="Q16" s="2661"/>
      <c r="R16" s="2661"/>
      <c r="S16" s="2661"/>
      <c r="T16" s="2661"/>
      <c r="U16" s="2661"/>
      <c r="V16" s="2661"/>
      <c r="W16" s="2661"/>
      <c r="X16" s="2661"/>
      <c r="Y16" s="2661"/>
      <c r="Z16" s="2661"/>
      <c r="AA16" s="2661"/>
      <c r="AB16" s="2661"/>
      <c r="AC16" s="2661"/>
      <c r="AD16" s="2661"/>
      <c r="AE16" s="2662"/>
    </row>
    <row r="17" spans="1:31" x14ac:dyDescent="0.35">
      <c r="A17" s="462">
        <v>3</v>
      </c>
      <c r="B17" s="1752" t="s">
        <v>4910</v>
      </c>
      <c r="C17" s="2596"/>
      <c r="D17" s="54" t="s">
        <v>1600</v>
      </c>
      <c r="E17" s="2661"/>
      <c r="F17" s="2661"/>
      <c r="G17" s="2661"/>
      <c r="H17" s="2661"/>
      <c r="I17" s="2661"/>
      <c r="J17" s="2661"/>
      <c r="K17" s="2661"/>
      <c r="L17" s="2661"/>
      <c r="M17" s="2661"/>
      <c r="N17" s="2661"/>
      <c r="O17" s="2661"/>
      <c r="P17" s="2661"/>
      <c r="Q17" s="2661"/>
      <c r="R17" s="2661"/>
      <c r="S17" s="2661"/>
      <c r="T17" s="2661"/>
      <c r="U17" s="2661"/>
      <c r="V17" s="2661"/>
      <c r="W17" s="2661"/>
      <c r="X17" s="2661"/>
      <c r="Y17" s="2661"/>
      <c r="Z17" s="2661"/>
      <c r="AA17" s="2661"/>
      <c r="AB17" s="2661"/>
      <c r="AC17" s="2661"/>
      <c r="AD17" s="2661"/>
      <c r="AE17" s="2662"/>
    </row>
    <row r="18" spans="1:31" x14ac:dyDescent="0.35">
      <c r="A18" s="462">
        <v>4</v>
      </c>
      <c r="B18" s="1752" t="s">
        <v>5154</v>
      </c>
      <c r="C18" s="2596"/>
      <c r="D18" s="54" t="s">
        <v>1599</v>
      </c>
      <c r="E18" s="2661"/>
      <c r="F18" s="2661"/>
      <c r="G18" s="2661"/>
      <c r="H18" s="2661"/>
      <c r="I18" s="2661"/>
      <c r="J18" s="2661"/>
      <c r="K18" s="2661"/>
      <c r="L18" s="2661"/>
      <c r="M18" s="2661"/>
      <c r="N18" s="2661"/>
      <c r="O18" s="2661"/>
      <c r="P18" s="2661"/>
      <c r="Q18" s="2661"/>
      <c r="R18" s="2661"/>
      <c r="S18" s="2661"/>
      <c r="T18" s="2661"/>
      <c r="U18" s="2661"/>
      <c r="V18" s="2661"/>
      <c r="W18" s="2661"/>
      <c r="X18" s="2661"/>
      <c r="Y18" s="2661"/>
      <c r="Z18" s="2661"/>
      <c r="AA18" s="2661"/>
      <c r="AB18" s="2661"/>
      <c r="AC18" s="2661"/>
      <c r="AD18" s="2661"/>
      <c r="AE18" s="2662"/>
    </row>
    <row r="19" spans="1:31" ht="15" thickBot="1" x14ac:dyDescent="0.4">
      <c r="A19" s="749">
        <v>5</v>
      </c>
      <c r="B19" s="726" t="s">
        <v>5155</v>
      </c>
      <c r="C19" s="2597"/>
      <c r="D19" s="635" t="s">
        <v>613</v>
      </c>
      <c r="E19" s="2705"/>
      <c r="F19" s="2705"/>
      <c r="G19" s="2705"/>
      <c r="H19" s="2705"/>
      <c r="I19" s="2705"/>
      <c r="J19" s="2705"/>
      <c r="K19" s="2705"/>
      <c r="L19" s="2705"/>
      <c r="M19" s="2705"/>
      <c r="N19" s="2705"/>
      <c r="O19" s="2705"/>
      <c r="P19" s="2705"/>
      <c r="Q19" s="2705"/>
      <c r="R19" s="2705"/>
      <c r="S19" s="2705"/>
      <c r="T19" s="2705"/>
      <c r="U19" s="2705"/>
      <c r="V19" s="2705"/>
      <c r="W19" s="2705"/>
      <c r="X19" s="2705"/>
      <c r="Y19" s="2705"/>
      <c r="Z19" s="2705"/>
      <c r="AA19" s="2705"/>
      <c r="AB19" s="2705"/>
      <c r="AC19" s="2705"/>
      <c r="AD19" s="2705"/>
      <c r="AE19" s="2706"/>
    </row>
    <row r="20" spans="1:31" s="71" customFormat="1" ht="15" thickBot="1" x14ac:dyDescent="0.4">
      <c r="A20" s="2694" t="s">
        <v>5732</v>
      </c>
      <c r="B20" s="2695"/>
      <c r="C20" s="2695"/>
      <c r="D20" s="2695"/>
      <c r="E20" s="2695"/>
      <c r="F20" s="2695"/>
      <c r="G20" s="2695"/>
      <c r="H20" s="2695"/>
      <c r="I20" s="2695"/>
      <c r="J20" s="2695"/>
      <c r="K20" s="2695"/>
      <c r="L20" s="2695"/>
      <c r="M20" s="2695"/>
      <c r="N20" s="2695"/>
      <c r="O20" s="2695"/>
      <c r="P20" s="2695"/>
      <c r="Q20" s="2695"/>
      <c r="R20" s="2695"/>
      <c r="S20" s="2695"/>
      <c r="T20" s="2695"/>
      <c r="U20" s="2695"/>
      <c r="V20" s="2695"/>
      <c r="W20" s="2695"/>
      <c r="X20" s="2695"/>
      <c r="Y20" s="2695"/>
      <c r="Z20" s="2695"/>
      <c r="AA20" s="2695"/>
      <c r="AB20" s="2695"/>
      <c r="AC20" s="2695"/>
      <c r="AD20" s="2695"/>
      <c r="AE20" s="2696"/>
    </row>
    <row r="21" spans="1:31" s="71" customFormat="1" x14ac:dyDescent="0.35">
      <c r="A21" s="1783" t="s">
        <v>5733</v>
      </c>
      <c r="B21" s="1784"/>
      <c r="C21" s="791"/>
      <c r="D21" s="791"/>
      <c r="E21" s="714">
        <v>1</v>
      </c>
      <c r="F21" s="72">
        <v>1</v>
      </c>
      <c r="G21" s="72"/>
      <c r="H21" s="72"/>
      <c r="I21" s="72"/>
      <c r="J21" s="72"/>
      <c r="K21" s="72"/>
      <c r="L21" s="72"/>
      <c r="M21" s="72"/>
      <c r="N21" s="72"/>
      <c r="O21" s="72"/>
      <c r="P21" s="714" t="s">
        <v>763</v>
      </c>
      <c r="Q21" s="72"/>
      <c r="R21" s="72"/>
      <c r="S21" s="72"/>
      <c r="T21" s="72"/>
      <c r="U21" s="72"/>
      <c r="V21" s="72"/>
      <c r="W21" s="72"/>
      <c r="X21" s="72"/>
      <c r="Y21" s="72"/>
      <c r="Z21" s="72"/>
      <c r="AA21" s="72"/>
      <c r="AB21" s="72"/>
      <c r="AC21" s="72"/>
      <c r="AD21" s="1460"/>
      <c r="AE21" s="764">
        <f>ROUND(AD21,2)*E21*F21</f>
        <v>0</v>
      </c>
    </row>
    <row r="22" spans="1:31" s="71" customFormat="1" ht="29" x14ac:dyDescent="0.35">
      <c r="A22" s="58">
        <v>6</v>
      </c>
      <c r="B22" s="1779" t="s">
        <v>4917</v>
      </c>
      <c r="C22" s="2691" t="s">
        <v>1688</v>
      </c>
      <c r="D22" s="463" t="s">
        <v>1659</v>
      </c>
      <c r="E22" s="2659"/>
      <c r="F22" s="2659"/>
      <c r="G22" s="2659"/>
      <c r="H22" s="2659"/>
      <c r="I22" s="2659"/>
      <c r="J22" s="2659"/>
      <c r="K22" s="2659"/>
      <c r="L22" s="2659"/>
      <c r="M22" s="2659"/>
      <c r="N22" s="2659"/>
      <c r="O22" s="2659"/>
      <c r="P22" s="2659"/>
      <c r="Q22" s="2659"/>
      <c r="R22" s="2659"/>
      <c r="S22" s="2659"/>
      <c r="T22" s="2659"/>
      <c r="U22" s="2659"/>
      <c r="V22" s="2659"/>
      <c r="W22" s="2659"/>
      <c r="X22" s="2659"/>
      <c r="Y22" s="2659"/>
      <c r="Z22" s="2659"/>
      <c r="AA22" s="2659"/>
      <c r="AB22" s="2659"/>
      <c r="AC22" s="2659"/>
      <c r="AD22" s="2659"/>
      <c r="AE22" s="2698"/>
    </row>
    <row r="23" spans="1:31" s="71" customFormat="1" x14ac:dyDescent="0.35">
      <c r="A23" s="58">
        <v>7</v>
      </c>
      <c r="B23" s="1779" t="s">
        <v>4918</v>
      </c>
      <c r="C23" s="2691"/>
      <c r="D23" s="569" t="s">
        <v>1658</v>
      </c>
      <c r="E23" s="2659"/>
      <c r="F23" s="2659"/>
      <c r="G23" s="2659"/>
      <c r="H23" s="2659"/>
      <c r="I23" s="2659"/>
      <c r="J23" s="2659"/>
      <c r="K23" s="2659"/>
      <c r="L23" s="2659"/>
      <c r="M23" s="2659"/>
      <c r="N23" s="2659"/>
      <c r="O23" s="2659"/>
      <c r="P23" s="2659"/>
      <c r="Q23" s="2659"/>
      <c r="R23" s="2659"/>
      <c r="S23" s="2659"/>
      <c r="T23" s="2659"/>
      <c r="U23" s="2659"/>
      <c r="V23" s="2659"/>
      <c r="W23" s="2659"/>
      <c r="X23" s="2659"/>
      <c r="Y23" s="2659"/>
      <c r="Z23" s="2659"/>
      <c r="AA23" s="2659"/>
      <c r="AB23" s="2659"/>
      <c r="AC23" s="2659"/>
      <c r="AD23" s="2659"/>
      <c r="AE23" s="2698"/>
    </row>
    <row r="24" spans="1:31" s="71" customFormat="1" x14ac:dyDescent="0.35">
      <c r="A24" s="58">
        <v>8</v>
      </c>
      <c r="B24" s="1779" t="s">
        <v>4919</v>
      </c>
      <c r="C24" s="2691"/>
      <c r="D24" s="463" t="s">
        <v>1657</v>
      </c>
      <c r="E24" s="2659"/>
      <c r="F24" s="2659"/>
      <c r="G24" s="2659"/>
      <c r="H24" s="2659"/>
      <c r="I24" s="2659"/>
      <c r="J24" s="2659"/>
      <c r="K24" s="2659"/>
      <c r="L24" s="2659"/>
      <c r="M24" s="2659"/>
      <c r="N24" s="2659"/>
      <c r="O24" s="2659"/>
      <c r="P24" s="2659"/>
      <c r="Q24" s="2659"/>
      <c r="R24" s="2659"/>
      <c r="S24" s="2659"/>
      <c r="T24" s="2659"/>
      <c r="U24" s="2659"/>
      <c r="V24" s="2659"/>
      <c r="W24" s="2659"/>
      <c r="X24" s="2659"/>
      <c r="Y24" s="2659"/>
      <c r="Z24" s="2659"/>
      <c r="AA24" s="2659"/>
      <c r="AB24" s="2659"/>
      <c r="AC24" s="2659"/>
      <c r="AD24" s="2659"/>
      <c r="AE24" s="2698"/>
    </row>
    <row r="25" spans="1:31" s="71" customFormat="1" x14ac:dyDescent="0.35">
      <c r="A25" s="58">
        <v>9</v>
      </c>
      <c r="B25" s="1779" t="s">
        <v>4920</v>
      </c>
      <c r="C25" s="2691"/>
      <c r="D25" s="463" t="s">
        <v>1656</v>
      </c>
      <c r="E25" s="2659"/>
      <c r="F25" s="2659"/>
      <c r="G25" s="2659"/>
      <c r="H25" s="2659"/>
      <c r="I25" s="2659"/>
      <c r="J25" s="2659"/>
      <c r="K25" s="2659"/>
      <c r="L25" s="2659"/>
      <c r="M25" s="2659"/>
      <c r="N25" s="2659"/>
      <c r="O25" s="2659"/>
      <c r="P25" s="2659"/>
      <c r="Q25" s="2659"/>
      <c r="R25" s="2659"/>
      <c r="S25" s="2659"/>
      <c r="T25" s="2659"/>
      <c r="U25" s="2659"/>
      <c r="V25" s="2659"/>
      <c r="W25" s="2659"/>
      <c r="X25" s="2659"/>
      <c r="Y25" s="2659"/>
      <c r="Z25" s="2659"/>
      <c r="AA25" s="2659"/>
      <c r="AB25" s="2659"/>
      <c r="AC25" s="2659"/>
      <c r="AD25" s="2659"/>
      <c r="AE25" s="2698"/>
    </row>
    <row r="26" spans="1:31" s="71" customFormat="1" ht="29" x14ac:dyDescent="0.35">
      <c r="A26" s="58">
        <v>10</v>
      </c>
      <c r="B26" s="1779" t="s">
        <v>4921</v>
      </c>
      <c r="C26" s="2691"/>
      <c r="D26" s="463" t="s">
        <v>5342</v>
      </c>
      <c r="E26" s="2659"/>
      <c r="F26" s="2659"/>
      <c r="G26" s="2659"/>
      <c r="H26" s="2659"/>
      <c r="I26" s="2659"/>
      <c r="J26" s="2659"/>
      <c r="K26" s="2659"/>
      <c r="L26" s="2659"/>
      <c r="M26" s="2659"/>
      <c r="N26" s="2659"/>
      <c r="O26" s="2659"/>
      <c r="P26" s="2659"/>
      <c r="Q26" s="2659"/>
      <c r="R26" s="2659"/>
      <c r="S26" s="2659"/>
      <c r="T26" s="2659"/>
      <c r="U26" s="2659"/>
      <c r="V26" s="2659"/>
      <c r="W26" s="2659"/>
      <c r="X26" s="2659"/>
      <c r="Y26" s="2659"/>
      <c r="Z26" s="2659"/>
      <c r="AA26" s="2659"/>
      <c r="AB26" s="2659"/>
      <c r="AC26" s="2659"/>
      <c r="AD26" s="2659"/>
      <c r="AE26" s="2698"/>
    </row>
    <row r="27" spans="1:31" s="71" customFormat="1" x14ac:dyDescent="0.35">
      <c r="A27" s="58">
        <v>11</v>
      </c>
      <c r="B27" s="1779" t="s">
        <v>4922</v>
      </c>
      <c r="C27" s="2691"/>
      <c r="D27" s="463" t="s">
        <v>1654</v>
      </c>
      <c r="E27" s="2659"/>
      <c r="F27" s="2659"/>
      <c r="G27" s="2659"/>
      <c r="H27" s="2659"/>
      <c r="I27" s="2659"/>
      <c r="J27" s="2659"/>
      <c r="K27" s="2659"/>
      <c r="L27" s="2659"/>
      <c r="M27" s="2659"/>
      <c r="N27" s="2659"/>
      <c r="O27" s="2659"/>
      <c r="P27" s="2659"/>
      <c r="Q27" s="2659"/>
      <c r="R27" s="2659"/>
      <c r="S27" s="2659"/>
      <c r="T27" s="2659"/>
      <c r="U27" s="2659"/>
      <c r="V27" s="2659"/>
      <c r="W27" s="2659"/>
      <c r="X27" s="2659"/>
      <c r="Y27" s="2659"/>
      <c r="Z27" s="2659"/>
      <c r="AA27" s="2659"/>
      <c r="AB27" s="2659"/>
      <c r="AC27" s="2659"/>
      <c r="AD27" s="2659"/>
      <c r="AE27" s="2698"/>
    </row>
    <row r="28" spans="1:31" s="71" customFormat="1" x14ac:dyDescent="0.35">
      <c r="A28" s="58">
        <v>12</v>
      </c>
      <c r="B28" s="1779" t="s">
        <v>4923</v>
      </c>
      <c r="C28" s="2691"/>
      <c r="D28" s="463" t="s">
        <v>5405</v>
      </c>
      <c r="E28" s="2659"/>
      <c r="F28" s="2659"/>
      <c r="G28" s="2659"/>
      <c r="H28" s="2659"/>
      <c r="I28" s="2659"/>
      <c r="J28" s="2659"/>
      <c r="K28" s="2659"/>
      <c r="L28" s="2659"/>
      <c r="M28" s="2659"/>
      <c r="N28" s="2659"/>
      <c r="O28" s="2659"/>
      <c r="P28" s="2659"/>
      <c r="Q28" s="2659"/>
      <c r="R28" s="2659"/>
      <c r="S28" s="2659"/>
      <c r="T28" s="2659"/>
      <c r="U28" s="2659"/>
      <c r="V28" s="2659"/>
      <c r="W28" s="2659"/>
      <c r="X28" s="2659"/>
      <c r="Y28" s="2659"/>
      <c r="Z28" s="2659"/>
      <c r="AA28" s="2659"/>
      <c r="AB28" s="2659"/>
      <c r="AC28" s="2659"/>
      <c r="AD28" s="2659"/>
      <c r="AE28" s="2698"/>
    </row>
    <row r="29" spans="1:31" s="71" customFormat="1" x14ac:dyDescent="0.35">
      <c r="A29" s="58">
        <v>13</v>
      </c>
      <c r="B29" s="1779" t="s">
        <v>4924</v>
      </c>
      <c r="C29" s="2691"/>
      <c r="D29" s="463" t="s">
        <v>1619</v>
      </c>
      <c r="E29" s="2659"/>
      <c r="F29" s="2659"/>
      <c r="G29" s="2659"/>
      <c r="H29" s="2659"/>
      <c r="I29" s="2659"/>
      <c r="J29" s="2659"/>
      <c r="K29" s="2659"/>
      <c r="L29" s="2659"/>
      <c r="M29" s="2659"/>
      <c r="N29" s="2659"/>
      <c r="O29" s="2659"/>
      <c r="P29" s="2659"/>
      <c r="Q29" s="2659"/>
      <c r="R29" s="2659"/>
      <c r="S29" s="2659"/>
      <c r="T29" s="2659"/>
      <c r="U29" s="2659"/>
      <c r="V29" s="2659"/>
      <c r="W29" s="2659"/>
      <c r="X29" s="2659"/>
      <c r="Y29" s="2659"/>
      <c r="Z29" s="2659"/>
      <c r="AA29" s="2659"/>
      <c r="AB29" s="2659"/>
      <c r="AC29" s="2659"/>
      <c r="AD29" s="2659"/>
      <c r="AE29" s="2698"/>
    </row>
    <row r="30" spans="1:31" s="71" customFormat="1" x14ac:dyDescent="0.35">
      <c r="A30" s="58">
        <v>14</v>
      </c>
      <c r="B30" s="1779" t="s">
        <v>4925</v>
      </c>
      <c r="C30" s="2691"/>
      <c r="D30" s="463" t="s">
        <v>1653</v>
      </c>
      <c r="E30" s="2659"/>
      <c r="F30" s="2659"/>
      <c r="G30" s="2659"/>
      <c r="H30" s="2659"/>
      <c r="I30" s="2659"/>
      <c r="J30" s="2659"/>
      <c r="K30" s="2659"/>
      <c r="L30" s="2659"/>
      <c r="M30" s="2659"/>
      <c r="N30" s="2659"/>
      <c r="O30" s="2659"/>
      <c r="P30" s="2659"/>
      <c r="Q30" s="2659"/>
      <c r="R30" s="2659"/>
      <c r="S30" s="2659"/>
      <c r="T30" s="2659"/>
      <c r="U30" s="2659"/>
      <c r="V30" s="2659"/>
      <c r="W30" s="2659"/>
      <c r="X30" s="2659"/>
      <c r="Y30" s="2659"/>
      <c r="Z30" s="2659"/>
      <c r="AA30" s="2659"/>
      <c r="AB30" s="2659"/>
      <c r="AC30" s="2659"/>
      <c r="AD30" s="2659"/>
      <c r="AE30" s="2698"/>
    </row>
    <row r="31" spans="1:31" x14ac:dyDescent="0.35">
      <c r="A31" s="58">
        <v>15</v>
      </c>
      <c r="B31" s="1779" t="s">
        <v>4926</v>
      </c>
      <c r="C31" s="2691"/>
      <c r="D31" s="463" t="s">
        <v>1652</v>
      </c>
      <c r="E31" s="2659"/>
      <c r="F31" s="2659"/>
      <c r="G31" s="2659"/>
      <c r="H31" s="2659"/>
      <c r="I31" s="2659"/>
      <c r="J31" s="2659"/>
      <c r="K31" s="2659"/>
      <c r="L31" s="2659"/>
      <c r="M31" s="2659"/>
      <c r="N31" s="2659"/>
      <c r="O31" s="2659"/>
      <c r="P31" s="2659"/>
      <c r="Q31" s="2659"/>
      <c r="R31" s="2659"/>
      <c r="S31" s="2659"/>
      <c r="T31" s="2659"/>
      <c r="U31" s="2659"/>
      <c r="V31" s="2659"/>
      <c r="W31" s="2659"/>
      <c r="X31" s="2659"/>
      <c r="Y31" s="2659"/>
      <c r="Z31" s="2659"/>
      <c r="AA31" s="2659"/>
      <c r="AB31" s="2659"/>
      <c r="AC31" s="2659"/>
      <c r="AD31" s="2659"/>
      <c r="AE31" s="2698"/>
    </row>
    <row r="32" spans="1:31" x14ac:dyDescent="0.35">
      <c r="A32" s="58">
        <v>16</v>
      </c>
      <c r="B32" s="1779" t="s">
        <v>4974</v>
      </c>
      <c r="C32" s="2691"/>
      <c r="D32" s="463" t="s">
        <v>606</v>
      </c>
      <c r="E32" s="2659"/>
      <c r="F32" s="2659"/>
      <c r="G32" s="2659"/>
      <c r="H32" s="2659"/>
      <c r="I32" s="2659"/>
      <c r="J32" s="2659"/>
      <c r="K32" s="2659"/>
      <c r="L32" s="2659"/>
      <c r="M32" s="2659"/>
      <c r="N32" s="2659"/>
      <c r="O32" s="2659"/>
      <c r="P32" s="2659"/>
      <c r="Q32" s="2659"/>
      <c r="R32" s="2659"/>
      <c r="S32" s="2659"/>
      <c r="T32" s="2659"/>
      <c r="U32" s="2659"/>
      <c r="V32" s="2659"/>
      <c r="W32" s="2659"/>
      <c r="X32" s="2659"/>
      <c r="Y32" s="2659"/>
      <c r="Z32" s="2659"/>
      <c r="AA32" s="2659"/>
      <c r="AB32" s="2659"/>
      <c r="AC32" s="2659"/>
      <c r="AD32" s="2659"/>
      <c r="AE32" s="2698"/>
    </row>
    <row r="33" spans="1:31" x14ac:dyDescent="0.35">
      <c r="A33" s="786" t="s">
        <v>1687</v>
      </c>
      <c r="B33" s="459"/>
      <c r="C33" s="777"/>
      <c r="D33" s="777"/>
      <c r="E33" s="1771">
        <v>1</v>
      </c>
      <c r="F33" s="1779">
        <v>4</v>
      </c>
      <c r="G33" s="1779"/>
      <c r="H33" s="1779"/>
      <c r="I33" s="1779"/>
      <c r="J33" s="1779"/>
      <c r="K33" s="1779"/>
      <c r="L33" s="1779"/>
      <c r="M33" s="1779"/>
      <c r="N33" s="1779"/>
      <c r="O33" s="1779"/>
      <c r="P33" s="1771" t="s">
        <v>763</v>
      </c>
      <c r="Q33" s="1779"/>
      <c r="R33" s="1779"/>
      <c r="S33" s="1779"/>
      <c r="T33" s="1779"/>
      <c r="U33" s="1779"/>
      <c r="V33" s="1779"/>
      <c r="W33" s="1779"/>
      <c r="X33" s="1779"/>
      <c r="Y33" s="1779"/>
      <c r="Z33" s="1779"/>
      <c r="AA33" s="1779"/>
      <c r="AB33" s="1779"/>
      <c r="AC33" s="1779"/>
      <c r="AD33" s="1461"/>
      <c r="AE33" s="617">
        <f>ROUND(AD33,2)*E33*F33</f>
        <v>0</v>
      </c>
    </row>
    <row r="34" spans="1:31" ht="29" x14ac:dyDescent="0.35">
      <c r="A34" s="58">
        <v>17</v>
      </c>
      <c r="B34" s="1779" t="s">
        <v>4975</v>
      </c>
      <c r="C34" s="2691" t="s">
        <v>3854</v>
      </c>
      <c r="D34" s="463" t="s">
        <v>1686</v>
      </c>
      <c r="E34" s="2659"/>
      <c r="F34" s="2659"/>
      <c r="G34" s="2659"/>
      <c r="H34" s="2659"/>
      <c r="I34" s="2659"/>
      <c r="J34" s="2659"/>
      <c r="K34" s="2659"/>
      <c r="L34" s="2659"/>
      <c r="M34" s="2659"/>
      <c r="N34" s="2659"/>
      <c r="O34" s="2659"/>
      <c r="P34" s="2659"/>
      <c r="Q34" s="2659"/>
      <c r="R34" s="2659"/>
      <c r="S34" s="2659"/>
      <c r="T34" s="2659"/>
      <c r="U34" s="2659"/>
      <c r="V34" s="2659"/>
      <c r="W34" s="2659"/>
      <c r="X34" s="2659"/>
      <c r="Y34" s="2659"/>
      <c r="Z34" s="2659"/>
      <c r="AA34" s="2659"/>
      <c r="AB34" s="2659"/>
      <c r="AC34" s="2659"/>
      <c r="AD34" s="2659"/>
      <c r="AE34" s="2698"/>
    </row>
    <row r="35" spans="1:31" x14ac:dyDescent="0.35">
      <c r="A35" s="58">
        <v>18</v>
      </c>
      <c r="B35" s="1779" t="s">
        <v>4976</v>
      </c>
      <c r="C35" s="2691"/>
      <c r="D35" s="463" t="s">
        <v>1642</v>
      </c>
      <c r="E35" s="2659"/>
      <c r="F35" s="2659"/>
      <c r="G35" s="2659"/>
      <c r="H35" s="2659"/>
      <c r="I35" s="2659"/>
      <c r="J35" s="2659"/>
      <c r="K35" s="2659"/>
      <c r="L35" s="2659"/>
      <c r="M35" s="2659"/>
      <c r="N35" s="2659"/>
      <c r="O35" s="2659"/>
      <c r="P35" s="2659"/>
      <c r="Q35" s="2659"/>
      <c r="R35" s="2659"/>
      <c r="S35" s="2659"/>
      <c r="T35" s="2659"/>
      <c r="U35" s="2659"/>
      <c r="V35" s="2659"/>
      <c r="W35" s="2659"/>
      <c r="X35" s="2659"/>
      <c r="Y35" s="2659"/>
      <c r="Z35" s="2659"/>
      <c r="AA35" s="2659"/>
      <c r="AB35" s="2659"/>
      <c r="AC35" s="2659"/>
      <c r="AD35" s="2659"/>
      <c r="AE35" s="2698"/>
    </row>
    <row r="36" spans="1:31" x14ac:dyDescent="0.35">
      <c r="A36" s="58">
        <v>19</v>
      </c>
      <c r="B36" s="1779" t="s">
        <v>4977</v>
      </c>
      <c r="C36" s="2691"/>
      <c r="D36" s="463" t="s">
        <v>5405</v>
      </c>
      <c r="E36" s="2659"/>
      <c r="F36" s="2659"/>
      <c r="G36" s="2659"/>
      <c r="H36" s="2659"/>
      <c r="I36" s="2659"/>
      <c r="J36" s="2659"/>
      <c r="K36" s="2659"/>
      <c r="L36" s="2659"/>
      <c r="M36" s="2659"/>
      <c r="N36" s="2659"/>
      <c r="O36" s="2659"/>
      <c r="P36" s="2659"/>
      <c r="Q36" s="2659"/>
      <c r="R36" s="2659"/>
      <c r="S36" s="2659"/>
      <c r="T36" s="2659"/>
      <c r="U36" s="2659"/>
      <c r="V36" s="2659"/>
      <c r="W36" s="2659"/>
      <c r="X36" s="2659"/>
      <c r="Y36" s="2659"/>
      <c r="Z36" s="2659"/>
      <c r="AA36" s="2659"/>
      <c r="AB36" s="2659"/>
      <c r="AC36" s="2659"/>
      <c r="AD36" s="2659"/>
      <c r="AE36" s="2698"/>
    </row>
    <row r="37" spans="1:31" x14ac:dyDescent="0.35">
      <c r="A37" s="58">
        <v>20</v>
      </c>
      <c r="B37" s="1779" t="s">
        <v>4978</v>
      </c>
      <c r="C37" s="2691"/>
      <c r="D37" s="463" t="s">
        <v>1650</v>
      </c>
      <c r="E37" s="2659"/>
      <c r="F37" s="2659"/>
      <c r="G37" s="2659"/>
      <c r="H37" s="2659"/>
      <c r="I37" s="2659"/>
      <c r="J37" s="2659"/>
      <c r="K37" s="2659"/>
      <c r="L37" s="2659"/>
      <c r="M37" s="2659"/>
      <c r="N37" s="2659"/>
      <c r="O37" s="2659"/>
      <c r="P37" s="2659"/>
      <c r="Q37" s="2659"/>
      <c r="R37" s="2659"/>
      <c r="S37" s="2659"/>
      <c r="T37" s="2659"/>
      <c r="U37" s="2659"/>
      <c r="V37" s="2659"/>
      <c r="W37" s="2659"/>
      <c r="X37" s="2659"/>
      <c r="Y37" s="2659"/>
      <c r="Z37" s="2659"/>
      <c r="AA37" s="2659"/>
      <c r="AB37" s="2659"/>
      <c r="AC37" s="2659"/>
      <c r="AD37" s="2659"/>
      <c r="AE37" s="2698"/>
    </row>
    <row r="38" spans="1:31" x14ac:dyDescent="0.35">
      <c r="A38" s="58">
        <v>21</v>
      </c>
      <c r="B38" s="1779" t="s">
        <v>4979</v>
      </c>
      <c r="C38" s="2691"/>
      <c r="D38" s="54" t="s">
        <v>1649</v>
      </c>
      <c r="E38" s="2659"/>
      <c r="F38" s="2659"/>
      <c r="G38" s="2659"/>
      <c r="H38" s="2659"/>
      <c r="I38" s="2659"/>
      <c r="J38" s="2659"/>
      <c r="K38" s="2659"/>
      <c r="L38" s="2659"/>
      <c r="M38" s="2659"/>
      <c r="N38" s="2659"/>
      <c r="O38" s="2659"/>
      <c r="P38" s="2659"/>
      <c r="Q38" s="2659"/>
      <c r="R38" s="2659"/>
      <c r="S38" s="2659"/>
      <c r="T38" s="2659"/>
      <c r="U38" s="2659"/>
      <c r="V38" s="2659"/>
      <c r="W38" s="2659"/>
      <c r="X38" s="2659"/>
      <c r="Y38" s="2659"/>
      <c r="Z38" s="2659"/>
      <c r="AA38" s="2659"/>
      <c r="AB38" s="2659"/>
      <c r="AC38" s="2659"/>
      <c r="AD38" s="2659"/>
      <c r="AE38" s="2698"/>
    </row>
    <row r="39" spans="1:31" x14ac:dyDescent="0.35">
      <c r="A39" s="58">
        <v>22</v>
      </c>
      <c r="B39" s="1779" t="s">
        <v>4980</v>
      </c>
      <c r="C39" s="2691"/>
      <c r="D39" s="463" t="s">
        <v>1648</v>
      </c>
      <c r="E39" s="2659"/>
      <c r="F39" s="2659"/>
      <c r="G39" s="2659"/>
      <c r="H39" s="2659"/>
      <c r="I39" s="2659"/>
      <c r="J39" s="2659"/>
      <c r="K39" s="2659"/>
      <c r="L39" s="2659"/>
      <c r="M39" s="2659"/>
      <c r="N39" s="2659"/>
      <c r="O39" s="2659"/>
      <c r="P39" s="2659"/>
      <c r="Q39" s="2659"/>
      <c r="R39" s="2659"/>
      <c r="S39" s="2659"/>
      <c r="T39" s="2659"/>
      <c r="U39" s="2659"/>
      <c r="V39" s="2659"/>
      <c r="W39" s="2659"/>
      <c r="X39" s="2659"/>
      <c r="Y39" s="2659"/>
      <c r="Z39" s="2659"/>
      <c r="AA39" s="2659"/>
      <c r="AB39" s="2659"/>
      <c r="AC39" s="2659"/>
      <c r="AD39" s="2659"/>
      <c r="AE39" s="2698"/>
    </row>
    <row r="40" spans="1:31" x14ac:dyDescent="0.35">
      <c r="A40" s="58">
        <v>23</v>
      </c>
      <c r="B40" s="1779" t="s">
        <v>4981</v>
      </c>
      <c r="C40" s="2691"/>
      <c r="D40" s="463" t="s">
        <v>1647</v>
      </c>
      <c r="E40" s="2659"/>
      <c r="F40" s="2659"/>
      <c r="G40" s="2659"/>
      <c r="H40" s="2659"/>
      <c r="I40" s="2659"/>
      <c r="J40" s="2659"/>
      <c r="K40" s="2659"/>
      <c r="L40" s="2659"/>
      <c r="M40" s="2659"/>
      <c r="N40" s="2659"/>
      <c r="O40" s="2659"/>
      <c r="P40" s="2659"/>
      <c r="Q40" s="2659"/>
      <c r="R40" s="2659"/>
      <c r="S40" s="2659"/>
      <c r="T40" s="2659"/>
      <c r="U40" s="2659"/>
      <c r="V40" s="2659"/>
      <c r="W40" s="2659"/>
      <c r="X40" s="2659"/>
      <c r="Y40" s="2659"/>
      <c r="Z40" s="2659"/>
      <c r="AA40" s="2659"/>
      <c r="AB40" s="2659"/>
      <c r="AC40" s="2659"/>
      <c r="AD40" s="2659"/>
      <c r="AE40" s="2698"/>
    </row>
    <row r="41" spans="1:31" x14ac:dyDescent="0.35">
      <c r="A41" s="58">
        <v>24</v>
      </c>
      <c r="B41" s="1779" t="s">
        <v>4982</v>
      </c>
      <c r="C41" s="1785" t="s">
        <v>1685</v>
      </c>
      <c r="D41" s="463" t="s">
        <v>1646</v>
      </c>
      <c r="E41" s="1779">
        <v>1</v>
      </c>
      <c r="F41" s="1737">
        <v>2</v>
      </c>
      <c r="G41" s="1737"/>
      <c r="H41" s="1737"/>
      <c r="I41" s="1737"/>
      <c r="J41" s="1737"/>
      <c r="K41" s="1737"/>
      <c r="L41" s="1737"/>
      <c r="M41" s="1737"/>
      <c r="N41" s="1737"/>
      <c r="O41" s="1737"/>
      <c r="P41" s="1771" t="s">
        <v>763</v>
      </c>
      <c r="Q41" s="1737"/>
      <c r="R41" s="1737"/>
      <c r="S41" s="1737"/>
      <c r="T41" s="1737"/>
      <c r="U41" s="1737"/>
      <c r="V41" s="1737"/>
      <c r="W41" s="1737"/>
      <c r="X41" s="1737"/>
      <c r="Y41" s="1737"/>
      <c r="Z41" s="1737"/>
      <c r="AA41" s="1737"/>
      <c r="AB41" s="1737"/>
      <c r="AC41" s="1737"/>
      <c r="AD41" s="1461"/>
      <c r="AE41" s="617">
        <f>ROUND(AD41,2)*E41*F41</f>
        <v>0</v>
      </c>
    </row>
    <row r="42" spans="1:31" x14ac:dyDescent="0.35">
      <c r="A42" s="58">
        <v>25</v>
      </c>
      <c r="B42" s="1779" t="s">
        <v>4983</v>
      </c>
      <c r="C42" s="1785" t="s">
        <v>1684</v>
      </c>
      <c r="D42" s="463" t="s">
        <v>1683</v>
      </c>
      <c r="E42" s="1779">
        <v>1</v>
      </c>
      <c r="F42" s="1737">
        <v>1</v>
      </c>
      <c r="G42" s="1737"/>
      <c r="H42" s="1737"/>
      <c r="I42" s="1737"/>
      <c r="J42" s="1737"/>
      <c r="K42" s="1737"/>
      <c r="L42" s="1737"/>
      <c r="M42" s="1737"/>
      <c r="N42" s="1737"/>
      <c r="O42" s="1737"/>
      <c r="P42" s="1771" t="s">
        <v>763</v>
      </c>
      <c r="Q42" s="1737"/>
      <c r="R42" s="1737"/>
      <c r="S42" s="1737"/>
      <c r="T42" s="1737"/>
      <c r="U42" s="1737"/>
      <c r="V42" s="1737"/>
      <c r="W42" s="1737"/>
      <c r="X42" s="1737"/>
      <c r="Y42" s="1737"/>
      <c r="Z42" s="1737"/>
      <c r="AA42" s="1737"/>
      <c r="AB42" s="1737"/>
      <c r="AC42" s="1737"/>
      <c r="AD42" s="1461"/>
      <c r="AE42" s="617">
        <f>ROUND(AD42,2)*E42*F42</f>
        <v>0</v>
      </c>
    </row>
    <row r="43" spans="1:31" x14ac:dyDescent="0.35">
      <c r="A43" s="58">
        <v>26</v>
      </c>
      <c r="B43" s="1779" t="s">
        <v>4984</v>
      </c>
      <c r="C43" s="1785" t="s">
        <v>1682</v>
      </c>
      <c r="D43" s="463" t="s">
        <v>606</v>
      </c>
      <c r="E43" s="2659"/>
      <c r="F43" s="2659"/>
      <c r="G43" s="2659"/>
      <c r="H43" s="2659"/>
      <c r="I43" s="2659"/>
      <c r="J43" s="2659"/>
      <c r="K43" s="2659"/>
      <c r="L43" s="2659"/>
      <c r="M43" s="2659"/>
      <c r="N43" s="2659"/>
      <c r="O43" s="2659"/>
      <c r="P43" s="2659"/>
      <c r="Q43" s="2659"/>
      <c r="R43" s="2659"/>
      <c r="S43" s="2659"/>
      <c r="T43" s="2659"/>
      <c r="U43" s="2659"/>
      <c r="V43" s="2659"/>
      <c r="W43" s="2659"/>
      <c r="X43" s="2659"/>
      <c r="Y43" s="2659"/>
      <c r="Z43" s="2659"/>
      <c r="AA43" s="2659"/>
      <c r="AB43" s="2659"/>
      <c r="AC43" s="2659"/>
      <c r="AD43" s="2659"/>
      <c r="AE43" s="2698"/>
    </row>
    <row r="44" spans="1:31" x14ac:dyDescent="0.35">
      <c r="A44" s="2718" t="s">
        <v>1643</v>
      </c>
      <c r="B44" s="2719"/>
      <c r="C44" s="2719"/>
      <c r="D44" s="2719"/>
      <c r="E44" s="1771">
        <v>1</v>
      </c>
      <c r="F44" s="1779">
        <v>1</v>
      </c>
      <c r="G44" s="1779"/>
      <c r="H44" s="1779"/>
      <c r="I44" s="1779"/>
      <c r="J44" s="1779"/>
      <c r="K44" s="1779"/>
      <c r="L44" s="1779"/>
      <c r="M44" s="1779"/>
      <c r="N44" s="1779"/>
      <c r="O44" s="1779"/>
      <c r="P44" s="1771" t="s">
        <v>763</v>
      </c>
      <c r="Q44" s="1779"/>
      <c r="R44" s="1779"/>
      <c r="S44" s="1779"/>
      <c r="T44" s="1779"/>
      <c r="U44" s="1779"/>
      <c r="V44" s="1779"/>
      <c r="W44" s="1779"/>
      <c r="X44" s="1779"/>
      <c r="Y44" s="1779"/>
      <c r="Z44" s="1779"/>
      <c r="AA44" s="1779"/>
      <c r="AB44" s="1779"/>
      <c r="AC44" s="1779"/>
      <c r="AD44" s="1461"/>
      <c r="AE44" s="617">
        <f>ROUND(AD44,2)*E44*F44</f>
        <v>0</v>
      </c>
    </row>
    <row r="45" spans="1:31" ht="29" x14ac:dyDescent="0.35">
      <c r="A45" s="58">
        <v>27</v>
      </c>
      <c r="B45" s="1779" t="s">
        <v>4985</v>
      </c>
      <c r="C45" s="2691" t="s">
        <v>1680</v>
      </c>
      <c r="D45" s="463" t="s">
        <v>5734</v>
      </c>
      <c r="E45" s="2659"/>
      <c r="F45" s="2659"/>
      <c r="G45" s="2659"/>
      <c r="H45" s="2659"/>
      <c r="I45" s="2659"/>
      <c r="J45" s="2659"/>
      <c r="K45" s="2659"/>
      <c r="L45" s="2659"/>
      <c r="M45" s="2659"/>
      <c r="N45" s="2659"/>
      <c r="O45" s="2659"/>
      <c r="P45" s="2659"/>
      <c r="Q45" s="2659"/>
      <c r="R45" s="2659"/>
      <c r="S45" s="2659"/>
      <c r="T45" s="2659"/>
      <c r="U45" s="2659"/>
      <c r="V45" s="2659"/>
      <c r="W45" s="2659"/>
      <c r="X45" s="2659"/>
      <c r="Y45" s="2659"/>
      <c r="Z45" s="2659"/>
      <c r="AA45" s="2659"/>
      <c r="AB45" s="2659"/>
      <c r="AC45" s="2659"/>
      <c r="AD45" s="2659"/>
      <c r="AE45" s="2698"/>
    </row>
    <row r="46" spans="1:31" x14ac:dyDescent="0.35">
      <c r="A46" s="58">
        <v>28</v>
      </c>
      <c r="B46" s="1779" t="s">
        <v>4986</v>
      </c>
      <c r="C46" s="2691"/>
      <c r="D46" s="463" t="s">
        <v>1681</v>
      </c>
      <c r="E46" s="2659"/>
      <c r="F46" s="2659"/>
      <c r="G46" s="2659"/>
      <c r="H46" s="2659"/>
      <c r="I46" s="2659"/>
      <c r="J46" s="2659"/>
      <c r="K46" s="2659"/>
      <c r="L46" s="2659"/>
      <c r="M46" s="2659"/>
      <c r="N46" s="2659"/>
      <c r="O46" s="2659"/>
      <c r="P46" s="2659"/>
      <c r="Q46" s="2659"/>
      <c r="R46" s="2659"/>
      <c r="S46" s="2659"/>
      <c r="T46" s="2659"/>
      <c r="U46" s="2659"/>
      <c r="V46" s="2659"/>
      <c r="W46" s="2659"/>
      <c r="X46" s="2659"/>
      <c r="Y46" s="2659"/>
      <c r="Z46" s="2659"/>
      <c r="AA46" s="2659"/>
      <c r="AB46" s="2659"/>
      <c r="AC46" s="2659"/>
      <c r="AD46" s="2659"/>
      <c r="AE46" s="2698"/>
    </row>
    <row r="47" spans="1:31" x14ac:dyDescent="0.35">
      <c r="A47" s="58">
        <v>29</v>
      </c>
      <c r="B47" s="1779" t="s">
        <v>4987</v>
      </c>
      <c r="C47" s="2691"/>
      <c r="D47" s="463" t="s">
        <v>5405</v>
      </c>
      <c r="E47" s="2659"/>
      <c r="F47" s="2659"/>
      <c r="G47" s="2659"/>
      <c r="H47" s="2659"/>
      <c r="I47" s="2659"/>
      <c r="J47" s="2659"/>
      <c r="K47" s="2659"/>
      <c r="L47" s="2659"/>
      <c r="M47" s="2659"/>
      <c r="N47" s="2659"/>
      <c r="O47" s="2659"/>
      <c r="P47" s="2659"/>
      <c r="Q47" s="2659"/>
      <c r="R47" s="2659"/>
      <c r="S47" s="2659"/>
      <c r="T47" s="2659"/>
      <c r="U47" s="2659"/>
      <c r="V47" s="2659"/>
      <c r="W47" s="2659"/>
      <c r="X47" s="2659"/>
      <c r="Y47" s="2659"/>
      <c r="Z47" s="2659"/>
      <c r="AA47" s="2659"/>
      <c r="AB47" s="2659"/>
      <c r="AC47" s="2659"/>
      <c r="AD47" s="2659"/>
      <c r="AE47" s="2698"/>
    </row>
    <row r="48" spans="1:31" x14ac:dyDescent="0.35">
      <c r="A48" s="58">
        <v>30</v>
      </c>
      <c r="B48" s="1779" t="s">
        <v>4988</v>
      </c>
      <c r="C48" s="2691"/>
      <c r="D48" s="463" t="s">
        <v>1641</v>
      </c>
      <c r="E48" s="2659"/>
      <c r="F48" s="2659"/>
      <c r="G48" s="2659"/>
      <c r="H48" s="2659"/>
      <c r="I48" s="2659"/>
      <c r="J48" s="2659"/>
      <c r="K48" s="2659"/>
      <c r="L48" s="2659"/>
      <c r="M48" s="2659"/>
      <c r="N48" s="2659"/>
      <c r="O48" s="2659"/>
      <c r="P48" s="2659"/>
      <c r="Q48" s="2659"/>
      <c r="R48" s="2659"/>
      <c r="S48" s="2659"/>
      <c r="T48" s="2659"/>
      <c r="U48" s="2659"/>
      <c r="V48" s="2659"/>
      <c r="W48" s="2659"/>
      <c r="X48" s="2659"/>
      <c r="Y48" s="2659"/>
      <c r="Z48" s="2659"/>
      <c r="AA48" s="2659"/>
      <c r="AB48" s="2659"/>
      <c r="AC48" s="2659"/>
      <c r="AD48" s="2659"/>
      <c r="AE48" s="2698"/>
    </row>
    <row r="49" spans="1:31" x14ac:dyDescent="0.35">
      <c r="A49" s="58">
        <v>31</v>
      </c>
      <c r="B49" s="1779" t="s">
        <v>4989</v>
      </c>
      <c r="C49" s="2691"/>
      <c r="D49" s="463" t="s">
        <v>1640</v>
      </c>
      <c r="E49" s="2659"/>
      <c r="F49" s="2659"/>
      <c r="G49" s="2659"/>
      <c r="H49" s="2659"/>
      <c r="I49" s="2659"/>
      <c r="J49" s="2659"/>
      <c r="K49" s="2659"/>
      <c r="L49" s="2659"/>
      <c r="M49" s="2659"/>
      <c r="N49" s="2659"/>
      <c r="O49" s="2659"/>
      <c r="P49" s="2659"/>
      <c r="Q49" s="2659"/>
      <c r="R49" s="2659"/>
      <c r="S49" s="2659"/>
      <c r="T49" s="2659"/>
      <c r="U49" s="2659"/>
      <c r="V49" s="2659"/>
      <c r="W49" s="2659"/>
      <c r="X49" s="2659"/>
      <c r="Y49" s="2659"/>
      <c r="Z49" s="2659"/>
      <c r="AA49" s="2659"/>
      <c r="AB49" s="2659"/>
      <c r="AC49" s="2659"/>
      <c r="AD49" s="2659"/>
      <c r="AE49" s="2698"/>
    </row>
    <row r="50" spans="1:31" ht="15" thickBot="1" x14ac:dyDescent="0.4">
      <c r="A50" s="642">
        <v>32</v>
      </c>
      <c r="B50" s="1780" t="s">
        <v>4990</v>
      </c>
      <c r="C50" s="2697"/>
      <c r="D50" s="724" t="s">
        <v>606</v>
      </c>
      <c r="E50" s="2660"/>
      <c r="F50" s="2660"/>
      <c r="G50" s="2660"/>
      <c r="H50" s="2660"/>
      <c r="I50" s="2660"/>
      <c r="J50" s="2660"/>
      <c r="K50" s="2660"/>
      <c r="L50" s="2660"/>
      <c r="M50" s="2660"/>
      <c r="N50" s="2660"/>
      <c r="O50" s="2660"/>
      <c r="P50" s="2660"/>
      <c r="Q50" s="2660"/>
      <c r="R50" s="2660"/>
      <c r="S50" s="2660"/>
      <c r="T50" s="2660"/>
      <c r="U50" s="2660"/>
      <c r="V50" s="2660"/>
      <c r="W50" s="2660"/>
      <c r="X50" s="2660"/>
      <c r="Y50" s="2660"/>
      <c r="Z50" s="2660"/>
      <c r="AA50" s="2660"/>
      <c r="AB50" s="2660"/>
      <c r="AC50" s="2660"/>
      <c r="AD50" s="2660"/>
      <c r="AE50" s="2699"/>
    </row>
    <row r="51" spans="1:31" s="71" customFormat="1" ht="15" thickBot="1" x14ac:dyDescent="0.4">
      <c r="A51" s="2694" t="s">
        <v>5735</v>
      </c>
      <c r="B51" s="2695"/>
      <c r="C51" s="2695"/>
      <c r="D51" s="2695"/>
      <c r="E51" s="2695"/>
      <c r="F51" s="2695"/>
      <c r="G51" s="2695"/>
      <c r="H51" s="2695"/>
      <c r="I51" s="2695"/>
      <c r="J51" s="2695"/>
      <c r="K51" s="2695"/>
      <c r="L51" s="2695"/>
      <c r="M51" s="2695"/>
      <c r="N51" s="2695"/>
      <c r="O51" s="2695"/>
      <c r="P51" s="2695"/>
      <c r="Q51" s="2695"/>
      <c r="R51" s="2695"/>
      <c r="S51" s="2695"/>
      <c r="T51" s="2695"/>
      <c r="U51" s="2695"/>
      <c r="V51" s="2695"/>
      <c r="W51" s="2695"/>
      <c r="X51" s="2695"/>
      <c r="Y51" s="2695"/>
      <c r="Z51" s="2695"/>
      <c r="AA51" s="2695"/>
      <c r="AB51" s="2695"/>
      <c r="AC51" s="2695"/>
      <c r="AD51" s="2695"/>
      <c r="AE51" s="2696"/>
    </row>
    <row r="52" spans="1:31" x14ac:dyDescent="0.35">
      <c r="A52" s="792" t="s">
        <v>1679</v>
      </c>
      <c r="B52" s="763"/>
      <c r="C52" s="793"/>
      <c r="D52" s="793"/>
      <c r="E52" s="72">
        <v>1</v>
      </c>
      <c r="F52" s="601">
        <v>2</v>
      </c>
      <c r="G52" s="72"/>
      <c r="H52" s="72"/>
      <c r="I52" s="72"/>
      <c r="J52" s="72"/>
      <c r="K52" s="72"/>
      <c r="L52" s="72"/>
      <c r="M52" s="72"/>
      <c r="N52" s="72"/>
      <c r="O52" s="72"/>
      <c r="P52" s="714" t="s">
        <v>763</v>
      </c>
      <c r="Q52" s="72"/>
      <c r="R52" s="72"/>
      <c r="S52" s="72"/>
      <c r="T52" s="72"/>
      <c r="U52" s="72"/>
      <c r="V52" s="72"/>
      <c r="W52" s="72"/>
      <c r="X52" s="72"/>
      <c r="Y52" s="72"/>
      <c r="Z52" s="72"/>
      <c r="AA52" s="72"/>
      <c r="AB52" s="72"/>
      <c r="AC52" s="72"/>
      <c r="AD52" s="2722" t="s">
        <v>1399</v>
      </c>
      <c r="AE52" s="2723"/>
    </row>
    <row r="53" spans="1:31" ht="29" x14ac:dyDescent="0.35">
      <c r="A53" s="58">
        <v>33</v>
      </c>
      <c r="B53" s="1779" t="s">
        <v>4911</v>
      </c>
      <c r="C53" s="2720" t="s">
        <v>1676</v>
      </c>
      <c r="D53" s="463" t="s">
        <v>5736</v>
      </c>
      <c r="E53" s="2665"/>
      <c r="F53" s="2665"/>
      <c r="G53" s="2665"/>
      <c r="H53" s="2665"/>
      <c r="I53" s="2665"/>
      <c r="J53" s="2665"/>
      <c r="K53" s="2665"/>
      <c r="L53" s="2665"/>
      <c r="M53" s="2665"/>
      <c r="N53" s="2665"/>
      <c r="O53" s="2665"/>
      <c r="P53" s="2665"/>
      <c r="Q53" s="2665"/>
      <c r="R53" s="2665"/>
      <c r="S53" s="2665"/>
      <c r="T53" s="2665"/>
      <c r="U53" s="2665"/>
      <c r="V53" s="2665"/>
      <c r="W53" s="2665"/>
      <c r="X53" s="2665"/>
      <c r="Y53" s="2665"/>
      <c r="Z53" s="2665"/>
      <c r="AA53" s="2665"/>
      <c r="AB53" s="2665"/>
      <c r="AC53" s="2665"/>
      <c r="AD53" s="2665"/>
      <c r="AE53" s="2666"/>
    </row>
    <row r="54" spans="1:31" x14ac:dyDescent="0.35">
      <c r="A54" s="58">
        <v>34</v>
      </c>
      <c r="B54" s="1779" t="s">
        <v>4912</v>
      </c>
      <c r="C54" s="2720"/>
      <c r="D54" s="569" t="s">
        <v>1678</v>
      </c>
      <c r="E54" s="2665"/>
      <c r="F54" s="2665"/>
      <c r="G54" s="2665"/>
      <c r="H54" s="2665"/>
      <c r="I54" s="2665"/>
      <c r="J54" s="2665"/>
      <c r="K54" s="2665"/>
      <c r="L54" s="2665"/>
      <c r="M54" s="2665"/>
      <c r="N54" s="2665"/>
      <c r="O54" s="2665"/>
      <c r="P54" s="2665"/>
      <c r="Q54" s="2665"/>
      <c r="R54" s="2665"/>
      <c r="S54" s="2665"/>
      <c r="T54" s="2665"/>
      <c r="U54" s="2665"/>
      <c r="V54" s="2665"/>
      <c r="W54" s="2665"/>
      <c r="X54" s="2665"/>
      <c r="Y54" s="2665"/>
      <c r="Z54" s="2665"/>
      <c r="AA54" s="2665"/>
      <c r="AB54" s="2665"/>
      <c r="AC54" s="2665"/>
      <c r="AD54" s="2665"/>
      <c r="AE54" s="2666"/>
    </row>
    <row r="55" spans="1:31" x14ac:dyDescent="0.35">
      <c r="A55" s="58">
        <v>35</v>
      </c>
      <c r="B55" s="1779" t="s">
        <v>4913</v>
      </c>
      <c r="C55" s="2720"/>
      <c r="D55" s="463" t="s">
        <v>1677</v>
      </c>
      <c r="E55" s="2665"/>
      <c r="F55" s="2665"/>
      <c r="G55" s="2665"/>
      <c r="H55" s="2665"/>
      <c r="I55" s="2665"/>
      <c r="J55" s="2665"/>
      <c r="K55" s="2665"/>
      <c r="L55" s="2665"/>
      <c r="M55" s="2665"/>
      <c r="N55" s="2665"/>
      <c r="O55" s="2665"/>
      <c r="P55" s="2665"/>
      <c r="Q55" s="2665"/>
      <c r="R55" s="2665"/>
      <c r="S55" s="2665"/>
      <c r="T55" s="2665"/>
      <c r="U55" s="2665"/>
      <c r="V55" s="2665"/>
      <c r="W55" s="2665"/>
      <c r="X55" s="2665"/>
      <c r="Y55" s="2665"/>
      <c r="Z55" s="2665"/>
      <c r="AA55" s="2665"/>
      <c r="AB55" s="2665"/>
      <c r="AC55" s="2665"/>
      <c r="AD55" s="2665"/>
      <c r="AE55" s="2666"/>
    </row>
    <row r="56" spans="1:31" ht="15" thickBot="1" x14ac:dyDescent="0.4">
      <c r="A56" s="642">
        <v>36</v>
      </c>
      <c r="B56" s="1780" t="s">
        <v>4914</v>
      </c>
      <c r="C56" s="2721"/>
      <c r="D56" s="724" t="s">
        <v>606</v>
      </c>
      <c r="E56" s="2667"/>
      <c r="F56" s="2667"/>
      <c r="G56" s="2667"/>
      <c r="H56" s="2667"/>
      <c r="I56" s="2667"/>
      <c r="J56" s="2667"/>
      <c r="K56" s="2667"/>
      <c r="L56" s="2667"/>
      <c r="M56" s="2667"/>
      <c r="N56" s="2667"/>
      <c r="O56" s="2667"/>
      <c r="P56" s="2667"/>
      <c r="Q56" s="2667"/>
      <c r="R56" s="2667"/>
      <c r="S56" s="2667"/>
      <c r="T56" s="2667"/>
      <c r="U56" s="2667"/>
      <c r="V56" s="2667"/>
      <c r="W56" s="2667"/>
      <c r="X56" s="2667"/>
      <c r="Y56" s="2667"/>
      <c r="Z56" s="2667"/>
      <c r="AA56" s="2667"/>
      <c r="AB56" s="2667"/>
      <c r="AC56" s="2667"/>
      <c r="AD56" s="2667"/>
      <c r="AE56" s="2668"/>
    </row>
    <row r="57" spans="1:31" s="71" customFormat="1" ht="15" thickBot="1" x14ac:dyDescent="0.4">
      <c r="A57" s="2694" t="s">
        <v>5737</v>
      </c>
      <c r="B57" s="2695"/>
      <c r="C57" s="2695"/>
      <c r="D57" s="2695"/>
      <c r="E57" s="2695"/>
      <c r="F57" s="2695"/>
      <c r="G57" s="2695"/>
      <c r="H57" s="2695"/>
      <c r="I57" s="2695"/>
      <c r="J57" s="2695"/>
      <c r="K57" s="2695"/>
      <c r="L57" s="2695"/>
      <c r="M57" s="2695"/>
      <c r="N57" s="2695"/>
      <c r="O57" s="2695"/>
      <c r="P57" s="2695"/>
      <c r="Q57" s="2695"/>
      <c r="R57" s="2695"/>
      <c r="S57" s="2695"/>
      <c r="T57" s="2695"/>
      <c r="U57" s="2695"/>
      <c r="V57" s="2695"/>
      <c r="W57" s="2695"/>
      <c r="X57" s="2695"/>
      <c r="Y57" s="2695"/>
      <c r="Z57" s="2695"/>
      <c r="AA57" s="2695"/>
      <c r="AB57" s="2695"/>
      <c r="AC57" s="2695"/>
      <c r="AD57" s="2695"/>
      <c r="AE57" s="2696"/>
    </row>
    <row r="58" spans="1:31" x14ac:dyDescent="0.35">
      <c r="A58" s="792" t="s">
        <v>1675</v>
      </c>
      <c r="B58" s="763"/>
      <c r="C58" s="793"/>
      <c r="D58" s="793"/>
      <c r="E58" s="714">
        <v>1</v>
      </c>
      <c r="F58" s="72">
        <v>4</v>
      </c>
      <c r="G58" s="72"/>
      <c r="H58" s="72"/>
      <c r="I58" s="72"/>
      <c r="J58" s="72"/>
      <c r="K58" s="72"/>
      <c r="L58" s="72"/>
      <c r="M58" s="72"/>
      <c r="N58" s="72"/>
      <c r="O58" s="72"/>
      <c r="P58" s="714"/>
      <c r="Q58" s="714"/>
      <c r="R58" s="72"/>
      <c r="S58" s="72"/>
      <c r="T58" s="72"/>
      <c r="U58" s="72"/>
      <c r="V58" s="72" t="s">
        <v>2243</v>
      </c>
      <c r="W58" s="72"/>
      <c r="X58" s="72"/>
      <c r="Y58" s="72"/>
      <c r="Z58" s="72"/>
      <c r="AA58" s="72"/>
      <c r="AB58" s="72"/>
      <c r="AC58" s="72"/>
      <c r="AD58" s="1460"/>
      <c r="AE58" s="764">
        <f>ROUND(AD58,2)*E58*F58</f>
        <v>0</v>
      </c>
    </row>
    <row r="59" spans="1:31" ht="29" x14ac:dyDescent="0.35">
      <c r="A59" s="462">
        <v>37</v>
      </c>
      <c r="B59" s="1779" t="s">
        <v>4991</v>
      </c>
      <c r="C59" s="2691" t="s">
        <v>1670</v>
      </c>
      <c r="D59" s="463" t="s">
        <v>1674</v>
      </c>
      <c r="E59" s="2659"/>
      <c r="F59" s="2659"/>
      <c r="G59" s="2659"/>
      <c r="H59" s="2659"/>
      <c r="I59" s="2659"/>
      <c r="J59" s="2659"/>
      <c r="K59" s="2659"/>
      <c r="L59" s="2659"/>
      <c r="M59" s="2659"/>
      <c r="N59" s="2659"/>
      <c r="O59" s="2659"/>
      <c r="P59" s="2659"/>
      <c r="Q59" s="2659"/>
      <c r="R59" s="2659"/>
      <c r="S59" s="2659"/>
      <c r="T59" s="2659"/>
      <c r="U59" s="2659"/>
      <c r="V59" s="2659"/>
      <c r="W59" s="2659"/>
      <c r="X59" s="2659"/>
      <c r="Y59" s="2659"/>
      <c r="Z59" s="2659"/>
      <c r="AA59" s="2659"/>
      <c r="AB59" s="2659"/>
      <c r="AC59" s="2659"/>
      <c r="AD59" s="2659"/>
      <c r="AE59" s="2698"/>
    </row>
    <row r="60" spans="1:31" x14ac:dyDescent="0.35">
      <c r="A60" s="462">
        <v>38</v>
      </c>
      <c r="B60" s="1779" t="s">
        <v>4992</v>
      </c>
      <c r="C60" s="2691"/>
      <c r="D60" s="569" t="s">
        <v>1658</v>
      </c>
      <c r="E60" s="2659"/>
      <c r="F60" s="2659"/>
      <c r="G60" s="2659"/>
      <c r="H60" s="2659"/>
      <c r="I60" s="2659"/>
      <c r="J60" s="2659"/>
      <c r="K60" s="2659"/>
      <c r="L60" s="2659"/>
      <c r="M60" s="2659"/>
      <c r="N60" s="2659"/>
      <c r="O60" s="2659"/>
      <c r="P60" s="2659"/>
      <c r="Q60" s="2659"/>
      <c r="R60" s="2659"/>
      <c r="S60" s="2659"/>
      <c r="T60" s="2659"/>
      <c r="U60" s="2659"/>
      <c r="V60" s="2659"/>
      <c r="W60" s="2659"/>
      <c r="X60" s="2659"/>
      <c r="Y60" s="2659"/>
      <c r="Z60" s="2659"/>
      <c r="AA60" s="2659"/>
      <c r="AB60" s="2659"/>
      <c r="AC60" s="2659"/>
      <c r="AD60" s="2659"/>
      <c r="AE60" s="2698"/>
    </row>
    <row r="61" spans="1:31" x14ac:dyDescent="0.35">
      <c r="A61" s="462">
        <v>39</v>
      </c>
      <c r="B61" s="1779" t="s">
        <v>4993</v>
      </c>
      <c r="C61" s="2691"/>
      <c r="D61" s="463" t="s">
        <v>1657</v>
      </c>
      <c r="E61" s="2659"/>
      <c r="F61" s="2659"/>
      <c r="G61" s="2659"/>
      <c r="H61" s="2659"/>
      <c r="I61" s="2659"/>
      <c r="J61" s="2659"/>
      <c r="K61" s="2659"/>
      <c r="L61" s="2659"/>
      <c r="M61" s="2659"/>
      <c r="N61" s="2659"/>
      <c r="O61" s="2659"/>
      <c r="P61" s="2659"/>
      <c r="Q61" s="2659"/>
      <c r="R61" s="2659"/>
      <c r="S61" s="2659"/>
      <c r="T61" s="2659"/>
      <c r="U61" s="2659"/>
      <c r="V61" s="2659"/>
      <c r="W61" s="2659"/>
      <c r="X61" s="2659"/>
      <c r="Y61" s="2659"/>
      <c r="Z61" s="2659"/>
      <c r="AA61" s="2659"/>
      <c r="AB61" s="2659"/>
      <c r="AC61" s="2659"/>
      <c r="AD61" s="2659"/>
      <c r="AE61" s="2698"/>
    </row>
    <row r="62" spans="1:31" x14ac:dyDescent="0.35">
      <c r="A62" s="462">
        <v>40</v>
      </c>
      <c r="B62" s="1779" t="s">
        <v>4994</v>
      </c>
      <c r="C62" s="2691"/>
      <c r="D62" s="463" t="s">
        <v>1642</v>
      </c>
      <c r="E62" s="2659"/>
      <c r="F62" s="2659"/>
      <c r="G62" s="2659"/>
      <c r="H62" s="2659"/>
      <c r="I62" s="2659"/>
      <c r="J62" s="2659"/>
      <c r="K62" s="2659"/>
      <c r="L62" s="2659"/>
      <c r="M62" s="2659"/>
      <c r="N62" s="2659"/>
      <c r="O62" s="2659"/>
      <c r="P62" s="2659"/>
      <c r="Q62" s="2659"/>
      <c r="R62" s="2659"/>
      <c r="S62" s="2659"/>
      <c r="T62" s="2659"/>
      <c r="U62" s="2659"/>
      <c r="V62" s="2659"/>
      <c r="W62" s="2659"/>
      <c r="X62" s="2659"/>
      <c r="Y62" s="2659"/>
      <c r="Z62" s="2659"/>
      <c r="AA62" s="2659"/>
      <c r="AB62" s="2659"/>
      <c r="AC62" s="2659"/>
      <c r="AD62" s="2659"/>
      <c r="AE62" s="2698"/>
    </row>
    <row r="63" spans="1:31" x14ac:dyDescent="0.35">
      <c r="A63" s="462">
        <v>41</v>
      </c>
      <c r="B63" s="1779" t="s">
        <v>4995</v>
      </c>
      <c r="C63" s="2691"/>
      <c r="D63" s="463" t="s">
        <v>5405</v>
      </c>
      <c r="E63" s="2659"/>
      <c r="F63" s="2659"/>
      <c r="G63" s="2659"/>
      <c r="H63" s="2659"/>
      <c r="I63" s="2659"/>
      <c r="J63" s="2659"/>
      <c r="K63" s="2659"/>
      <c r="L63" s="2659"/>
      <c r="M63" s="2659"/>
      <c r="N63" s="2659"/>
      <c r="O63" s="2659"/>
      <c r="P63" s="2659"/>
      <c r="Q63" s="2659"/>
      <c r="R63" s="2659"/>
      <c r="S63" s="2659"/>
      <c r="T63" s="2659"/>
      <c r="U63" s="2659"/>
      <c r="V63" s="2659"/>
      <c r="W63" s="2659"/>
      <c r="X63" s="2659"/>
      <c r="Y63" s="2659"/>
      <c r="Z63" s="2659"/>
      <c r="AA63" s="2659"/>
      <c r="AB63" s="2659"/>
      <c r="AC63" s="2659"/>
      <c r="AD63" s="2659"/>
      <c r="AE63" s="2698"/>
    </row>
    <row r="64" spans="1:31" x14ac:dyDescent="0.35">
      <c r="A64" s="462">
        <v>42</v>
      </c>
      <c r="B64" s="1779" t="s">
        <v>4996</v>
      </c>
      <c r="C64" s="2659" t="s">
        <v>1673</v>
      </c>
      <c r="D64" s="463" t="s">
        <v>1654</v>
      </c>
      <c r="E64" s="2659"/>
      <c r="F64" s="2659"/>
      <c r="G64" s="2659"/>
      <c r="H64" s="2659"/>
      <c r="I64" s="2659"/>
      <c r="J64" s="2659"/>
      <c r="K64" s="2659"/>
      <c r="L64" s="2659"/>
      <c r="M64" s="2659"/>
      <c r="N64" s="2659"/>
      <c r="O64" s="2659"/>
      <c r="P64" s="2659"/>
      <c r="Q64" s="2659"/>
      <c r="R64" s="2659"/>
      <c r="S64" s="2659"/>
      <c r="T64" s="2659"/>
      <c r="U64" s="2659"/>
      <c r="V64" s="2659"/>
      <c r="W64" s="2659"/>
      <c r="X64" s="2659"/>
      <c r="Y64" s="2659"/>
      <c r="Z64" s="2659"/>
      <c r="AA64" s="2659"/>
      <c r="AB64" s="2659"/>
      <c r="AC64" s="2659"/>
      <c r="AD64" s="2659"/>
      <c r="AE64" s="2698"/>
    </row>
    <row r="65" spans="1:31" x14ac:dyDescent="0.35">
      <c r="A65" s="462">
        <v>43</v>
      </c>
      <c r="B65" s="1779" t="s">
        <v>4997</v>
      </c>
      <c r="C65" s="2659"/>
      <c r="D65" s="463" t="s">
        <v>1619</v>
      </c>
      <c r="E65" s="2659"/>
      <c r="F65" s="2659"/>
      <c r="G65" s="2659"/>
      <c r="H65" s="2659"/>
      <c r="I65" s="2659"/>
      <c r="J65" s="2659"/>
      <c r="K65" s="2659"/>
      <c r="L65" s="2659"/>
      <c r="M65" s="2659"/>
      <c r="N65" s="2659"/>
      <c r="O65" s="2659"/>
      <c r="P65" s="2659"/>
      <c r="Q65" s="2659"/>
      <c r="R65" s="2659"/>
      <c r="S65" s="2659"/>
      <c r="T65" s="2659"/>
      <c r="U65" s="2659"/>
      <c r="V65" s="2659"/>
      <c r="W65" s="2659"/>
      <c r="X65" s="2659"/>
      <c r="Y65" s="2659"/>
      <c r="Z65" s="2659"/>
      <c r="AA65" s="2659"/>
      <c r="AB65" s="2659"/>
      <c r="AC65" s="2659"/>
      <c r="AD65" s="2659"/>
      <c r="AE65" s="2698"/>
    </row>
    <row r="66" spans="1:31" x14ac:dyDescent="0.35">
      <c r="A66" s="462">
        <v>44</v>
      </c>
      <c r="B66" s="1779" t="s">
        <v>4998</v>
      </c>
      <c r="C66" s="2691" t="s">
        <v>1672</v>
      </c>
      <c r="D66" s="463" t="s">
        <v>1656</v>
      </c>
      <c r="E66" s="2659"/>
      <c r="F66" s="2659"/>
      <c r="G66" s="2659"/>
      <c r="H66" s="2659"/>
      <c r="I66" s="2659"/>
      <c r="J66" s="2659"/>
      <c r="K66" s="2659"/>
      <c r="L66" s="2659"/>
      <c r="M66" s="2659"/>
      <c r="N66" s="2659"/>
      <c r="O66" s="2659"/>
      <c r="P66" s="2659"/>
      <c r="Q66" s="2659"/>
      <c r="R66" s="2659"/>
      <c r="S66" s="2659"/>
      <c r="T66" s="2659"/>
      <c r="U66" s="2659"/>
      <c r="V66" s="2659"/>
      <c r="W66" s="2659"/>
      <c r="X66" s="2659"/>
      <c r="Y66" s="2659"/>
      <c r="Z66" s="2659"/>
      <c r="AA66" s="2659"/>
      <c r="AB66" s="2659"/>
      <c r="AC66" s="2659"/>
      <c r="AD66" s="2659"/>
      <c r="AE66" s="2698"/>
    </row>
    <row r="67" spans="1:31" x14ac:dyDescent="0.35">
      <c r="A67" s="462">
        <v>45</v>
      </c>
      <c r="B67" s="1779" t="s">
        <v>4999</v>
      </c>
      <c r="C67" s="2691"/>
      <c r="D67" s="463" t="s">
        <v>1655</v>
      </c>
      <c r="E67" s="2659"/>
      <c r="F67" s="2659"/>
      <c r="G67" s="2659"/>
      <c r="H67" s="2659"/>
      <c r="I67" s="2659"/>
      <c r="J67" s="2659"/>
      <c r="K67" s="2659"/>
      <c r="L67" s="2659"/>
      <c r="M67" s="2659"/>
      <c r="N67" s="2659"/>
      <c r="O67" s="2659"/>
      <c r="P67" s="2659"/>
      <c r="Q67" s="2659"/>
      <c r="R67" s="2659"/>
      <c r="S67" s="2659"/>
      <c r="T67" s="2659"/>
      <c r="U67" s="2659"/>
      <c r="V67" s="2659"/>
      <c r="W67" s="2659"/>
      <c r="X67" s="2659"/>
      <c r="Y67" s="2659"/>
      <c r="Z67" s="2659"/>
      <c r="AA67" s="2659"/>
      <c r="AB67" s="2659"/>
      <c r="AC67" s="2659"/>
      <c r="AD67" s="2659"/>
      <c r="AE67" s="2698"/>
    </row>
    <row r="68" spans="1:31" x14ac:dyDescent="0.35">
      <c r="A68" s="462">
        <v>46</v>
      </c>
      <c r="B68" s="1779" t="s">
        <v>5000</v>
      </c>
      <c r="C68" s="2691"/>
      <c r="D68" s="463" t="s">
        <v>1671</v>
      </c>
      <c r="E68" s="2659"/>
      <c r="F68" s="2659"/>
      <c r="G68" s="2659"/>
      <c r="H68" s="2659"/>
      <c r="I68" s="2659"/>
      <c r="J68" s="2659"/>
      <c r="K68" s="2659"/>
      <c r="L68" s="2659"/>
      <c r="M68" s="2659"/>
      <c r="N68" s="2659"/>
      <c r="O68" s="2659"/>
      <c r="P68" s="2659"/>
      <c r="Q68" s="2659"/>
      <c r="R68" s="2659"/>
      <c r="S68" s="2659"/>
      <c r="T68" s="2659"/>
      <c r="U68" s="2659"/>
      <c r="V68" s="2659"/>
      <c r="W68" s="2659"/>
      <c r="X68" s="2659"/>
      <c r="Y68" s="2659"/>
      <c r="Z68" s="2659"/>
      <c r="AA68" s="2659"/>
      <c r="AB68" s="2659"/>
      <c r="AC68" s="2659"/>
      <c r="AD68" s="2659"/>
      <c r="AE68" s="2698"/>
    </row>
    <row r="69" spans="1:31" x14ac:dyDescent="0.35">
      <c r="A69" s="462">
        <v>47</v>
      </c>
      <c r="B69" s="1779" t="s">
        <v>5001</v>
      </c>
      <c r="C69" s="1785" t="s">
        <v>1682</v>
      </c>
      <c r="D69" s="463" t="s">
        <v>606</v>
      </c>
      <c r="E69" s="2659"/>
      <c r="F69" s="2659"/>
      <c r="G69" s="2659"/>
      <c r="H69" s="2659"/>
      <c r="I69" s="2659"/>
      <c r="J69" s="2659"/>
      <c r="K69" s="2659"/>
      <c r="L69" s="2659"/>
      <c r="M69" s="2659"/>
      <c r="N69" s="2659"/>
      <c r="O69" s="2659"/>
      <c r="P69" s="2659"/>
      <c r="Q69" s="2659"/>
      <c r="R69" s="2659"/>
      <c r="S69" s="2659"/>
      <c r="T69" s="2659"/>
      <c r="U69" s="2659"/>
      <c r="V69" s="2659"/>
      <c r="W69" s="2659"/>
      <c r="X69" s="2659"/>
      <c r="Y69" s="2659"/>
      <c r="Z69" s="2659"/>
      <c r="AA69" s="2659"/>
      <c r="AB69" s="2659"/>
      <c r="AC69" s="2659"/>
      <c r="AD69" s="2659"/>
      <c r="AE69" s="2698"/>
    </row>
    <row r="70" spans="1:31" x14ac:dyDescent="0.35">
      <c r="A70" s="786" t="s">
        <v>1669</v>
      </c>
      <c r="B70" s="1779"/>
      <c r="C70" s="777"/>
      <c r="D70" s="777"/>
      <c r="E70" s="1771">
        <v>1</v>
      </c>
      <c r="F70" s="1779">
        <v>10</v>
      </c>
      <c r="G70" s="1779"/>
      <c r="H70" s="1779"/>
      <c r="I70" s="1779"/>
      <c r="J70" s="1779"/>
      <c r="K70" s="1779"/>
      <c r="L70" s="1771"/>
      <c r="M70" s="1779"/>
      <c r="N70" s="1779"/>
      <c r="O70" s="1779"/>
      <c r="P70" s="1779"/>
      <c r="Q70" s="1779"/>
      <c r="R70" s="1779"/>
      <c r="S70" s="1779"/>
      <c r="T70" s="1779"/>
      <c r="U70" s="1779"/>
      <c r="V70" s="1779" t="s">
        <v>2243</v>
      </c>
      <c r="W70" s="1779"/>
      <c r="X70" s="1779"/>
      <c r="Y70" s="1779"/>
      <c r="Z70" s="1779"/>
      <c r="AA70" s="1779"/>
      <c r="AB70" s="1779"/>
      <c r="AC70" s="1779"/>
      <c r="AD70" s="1461"/>
      <c r="AE70" s="617">
        <f>ROUND(AD70,2)*E70*F70</f>
        <v>0</v>
      </c>
    </row>
    <row r="71" spans="1:31" ht="29" x14ac:dyDescent="0.35">
      <c r="A71" s="462">
        <v>48</v>
      </c>
      <c r="B71" s="1779" t="s">
        <v>5002</v>
      </c>
      <c r="C71" s="2691" t="s">
        <v>1665</v>
      </c>
      <c r="D71" s="463" t="s">
        <v>1668</v>
      </c>
      <c r="E71" s="2659"/>
      <c r="F71" s="2659"/>
      <c r="G71" s="2659"/>
      <c r="H71" s="2659"/>
      <c r="I71" s="2659"/>
      <c r="J71" s="2659"/>
      <c r="K71" s="2659"/>
      <c r="L71" s="2659"/>
      <c r="M71" s="2659"/>
      <c r="N71" s="2659"/>
      <c r="O71" s="2659"/>
      <c r="P71" s="2659"/>
      <c r="Q71" s="2659"/>
      <c r="R71" s="2659"/>
      <c r="S71" s="2659"/>
      <c r="T71" s="2659"/>
      <c r="U71" s="2659"/>
      <c r="V71" s="2659"/>
      <c r="W71" s="2659"/>
      <c r="X71" s="2659"/>
      <c r="Y71" s="2659"/>
      <c r="Z71" s="2659"/>
      <c r="AA71" s="2659"/>
      <c r="AB71" s="2659"/>
      <c r="AC71" s="2659"/>
      <c r="AD71" s="2659"/>
      <c r="AE71" s="2698"/>
    </row>
    <row r="72" spans="1:31" ht="29" x14ac:dyDescent="0.35">
      <c r="A72" s="462">
        <v>49</v>
      </c>
      <c r="B72" s="1779" t="s">
        <v>5003</v>
      </c>
      <c r="C72" s="2691"/>
      <c r="D72" s="463" t="s">
        <v>1667</v>
      </c>
      <c r="E72" s="2659"/>
      <c r="F72" s="2659"/>
      <c r="G72" s="2659"/>
      <c r="H72" s="2659"/>
      <c r="I72" s="2659"/>
      <c r="J72" s="2659"/>
      <c r="K72" s="2659"/>
      <c r="L72" s="2659"/>
      <c r="M72" s="2659"/>
      <c r="N72" s="2659"/>
      <c r="O72" s="2659"/>
      <c r="P72" s="2659"/>
      <c r="Q72" s="2659"/>
      <c r="R72" s="2659"/>
      <c r="S72" s="2659"/>
      <c r="T72" s="2659"/>
      <c r="U72" s="2659"/>
      <c r="V72" s="2659"/>
      <c r="W72" s="2659"/>
      <c r="X72" s="2659"/>
      <c r="Y72" s="2659"/>
      <c r="Z72" s="2659"/>
      <c r="AA72" s="2659"/>
      <c r="AB72" s="2659"/>
      <c r="AC72" s="2659"/>
      <c r="AD72" s="2659"/>
      <c r="AE72" s="2698"/>
    </row>
    <row r="73" spans="1:31" x14ac:dyDescent="0.35">
      <c r="A73" s="462">
        <v>50</v>
      </c>
      <c r="B73" s="1779" t="s">
        <v>5004</v>
      </c>
      <c r="C73" s="2691"/>
      <c r="D73" s="463" t="s">
        <v>1666</v>
      </c>
      <c r="E73" s="2659"/>
      <c r="F73" s="2659"/>
      <c r="G73" s="2659"/>
      <c r="H73" s="2659"/>
      <c r="I73" s="2659"/>
      <c r="J73" s="2659"/>
      <c r="K73" s="2659"/>
      <c r="L73" s="2659"/>
      <c r="M73" s="2659"/>
      <c r="N73" s="2659"/>
      <c r="O73" s="2659"/>
      <c r="P73" s="2659"/>
      <c r="Q73" s="2659"/>
      <c r="R73" s="2659"/>
      <c r="S73" s="2659"/>
      <c r="T73" s="2659"/>
      <c r="U73" s="2659"/>
      <c r="V73" s="2659"/>
      <c r="W73" s="2659"/>
      <c r="X73" s="2659"/>
      <c r="Y73" s="2659"/>
      <c r="Z73" s="2659"/>
      <c r="AA73" s="2659"/>
      <c r="AB73" s="2659"/>
      <c r="AC73" s="2659"/>
      <c r="AD73" s="2659"/>
      <c r="AE73" s="2698"/>
    </row>
    <row r="74" spans="1:31" ht="43.5" x14ac:dyDescent="0.35">
      <c r="A74" s="462">
        <v>51</v>
      </c>
      <c r="B74" s="1779" t="s">
        <v>5005</v>
      </c>
      <c r="C74" s="2691"/>
      <c r="D74" s="463" t="s">
        <v>1664</v>
      </c>
      <c r="E74" s="2659"/>
      <c r="F74" s="2659"/>
      <c r="G74" s="2659"/>
      <c r="H74" s="2659"/>
      <c r="I74" s="2659"/>
      <c r="J74" s="2659"/>
      <c r="K74" s="2659"/>
      <c r="L74" s="2659"/>
      <c r="M74" s="2659"/>
      <c r="N74" s="2659"/>
      <c r="O74" s="2659"/>
      <c r="P74" s="2659"/>
      <c r="Q74" s="2659"/>
      <c r="R74" s="2659"/>
      <c r="S74" s="2659"/>
      <c r="T74" s="2659"/>
      <c r="U74" s="2659"/>
      <c r="V74" s="2659"/>
      <c r="W74" s="2659"/>
      <c r="X74" s="2659"/>
      <c r="Y74" s="2659"/>
      <c r="Z74" s="2659"/>
      <c r="AA74" s="2659"/>
      <c r="AB74" s="2659"/>
      <c r="AC74" s="2659"/>
      <c r="AD74" s="2659"/>
      <c r="AE74" s="2698"/>
    </row>
    <row r="75" spans="1:31" x14ac:dyDescent="0.35">
      <c r="A75" s="786" t="s">
        <v>1663</v>
      </c>
      <c r="B75" s="1779"/>
      <c r="C75" s="777"/>
      <c r="D75" s="777"/>
      <c r="E75" s="1771">
        <v>1</v>
      </c>
      <c r="F75" s="1779">
        <v>1</v>
      </c>
      <c r="G75" s="1779"/>
      <c r="H75" s="1779"/>
      <c r="I75" s="1779"/>
      <c r="J75" s="1779"/>
      <c r="K75" s="1779"/>
      <c r="L75" s="1771"/>
      <c r="M75" s="1779"/>
      <c r="N75" s="1779"/>
      <c r="O75" s="1779"/>
      <c r="P75" s="1779"/>
      <c r="Q75" s="1779"/>
      <c r="R75" s="1779"/>
      <c r="S75" s="1779"/>
      <c r="T75" s="1779"/>
      <c r="U75" s="1779"/>
      <c r="V75" s="1779" t="s">
        <v>2243</v>
      </c>
      <c r="W75" s="1779"/>
      <c r="X75" s="1779"/>
      <c r="Y75" s="1779"/>
      <c r="Z75" s="1779"/>
      <c r="AA75" s="1779"/>
      <c r="AB75" s="1779"/>
      <c r="AC75" s="1779"/>
      <c r="AD75" s="1461"/>
      <c r="AE75" s="617">
        <f>ROUND(AD75,2)*E75*F75</f>
        <v>0</v>
      </c>
    </row>
    <row r="76" spans="1:31" x14ac:dyDescent="0.35">
      <c r="A76" s="622">
        <v>52</v>
      </c>
      <c r="B76" s="1779" t="s">
        <v>5006</v>
      </c>
      <c r="C76" s="2691" t="s">
        <v>1662</v>
      </c>
      <c r="D76" s="778" t="s">
        <v>5738</v>
      </c>
      <c r="E76" s="2659"/>
      <c r="F76" s="2659"/>
      <c r="G76" s="2659"/>
      <c r="H76" s="2659"/>
      <c r="I76" s="2659"/>
      <c r="J76" s="2659"/>
      <c r="K76" s="2659"/>
      <c r="L76" s="2659"/>
      <c r="M76" s="2659"/>
      <c r="N76" s="2659"/>
      <c r="O76" s="2659"/>
      <c r="P76" s="2659"/>
      <c r="Q76" s="2659"/>
      <c r="R76" s="2659"/>
      <c r="S76" s="2659"/>
      <c r="T76" s="2659"/>
      <c r="U76" s="2659"/>
      <c r="V76" s="2659"/>
      <c r="W76" s="2659"/>
      <c r="X76" s="2659"/>
      <c r="Y76" s="2659"/>
      <c r="Z76" s="2659"/>
      <c r="AA76" s="2659"/>
      <c r="AB76" s="2659"/>
      <c r="AC76" s="2659"/>
      <c r="AD76" s="2659"/>
      <c r="AE76" s="2698"/>
    </row>
    <row r="77" spans="1:31" x14ac:dyDescent="0.35">
      <c r="A77" s="622">
        <v>53</v>
      </c>
      <c r="B77" s="1779" t="s">
        <v>5007</v>
      </c>
      <c r="C77" s="2691"/>
      <c r="D77" s="779" t="s">
        <v>5739</v>
      </c>
      <c r="E77" s="2659"/>
      <c r="F77" s="2659"/>
      <c r="G77" s="2659"/>
      <c r="H77" s="2659"/>
      <c r="I77" s="2659"/>
      <c r="J77" s="2659"/>
      <c r="K77" s="2659"/>
      <c r="L77" s="2659"/>
      <c r="M77" s="2659"/>
      <c r="N77" s="2659"/>
      <c r="O77" s="2659"/>
      <c r="P77" s="2659"/>
      <c r="Q77" s="2659"/>
      <c r="R77" s="2659"/>
      <c r="S77" s="2659"/>
      <c r="T77" s="2659"/>
      <c r="U77" s="2659"/>
      <c r="V77" s="2659"/>
      <c r="W77" s="2659"/>
      <c r="X77" s="2659"/>
      <c r="Y77" s="2659"/>
      <c r="Z77" s="2659"/>
      <c r="AA77" s="2659"/>
      <c r="AB77" s="2659"/>
      <c r="AC77" s="2659"/>
      <c r="AD77" s="2659"/>
      <c r="AE77" s="2698"/>
    </row>
    <row r="78" spans="1:31" x14ac:dyDescent="0.35">
      <c r="A78" s="622">
        <v>54</v>
      </c>
      <c r="B78" s="1779" t="s">
        <v>5008</v>
      </c>
      <c r="C78" s="2691"/>
      <c r="D78" s="779" t="s">
        <v>5740</v>
      </c>
      <c r="E78" s="2659"/>
      <c r="F78" s="2659"/>
      <c r="G78" s="2659"/>
      <c r="H78" s="2659"/>
      <c r="I78" s="2659"/>
      <c r="J78" s="2659"/>
      <c r="K78" s="2659"/>
      <c r="L78" s="2659"/>
      <c r="M78" s="2659"/>
      <c r="N78" s="2659"/>
      <c r="O78" s="2659"/>
      <c r="P78" s="2659"/>
      <c r="Q78" s="2659"/>
      <c r="R78" s="2659"/>
      <c r="S78" s="2659"/>
      <c r="T78" s="2659"/>
      <c r="U78" s="2659"/>
      <c r="V78" s="2659"/>
      <c r="W78" s="2659"/>
      <c r="X78" s="2659"/>
      <c r="Y78" s="2659"/>
      <c r="Z78" s="2659"/>
      <c r="AA78" s="2659"/>
      <c r="AB78" s="2659"/>
      <c r="AC78" s="2659"/>
      <c r="AD78" s="2659"/>
      <c r="AE78" s="2698"/>
    </row>
    <row r="79" spans="1:31" x14ac:dyDescent="0.35">
      <c r="A79" s="622">
        <v>55</v>
      </c>
      <c r="B79" s="1779" t="s">
        <v>5009</v>
      </c>
      <c r="C79" s="2691"/>
      <c r="D79" s="780" t="s">
        <v>5741</v>
      </c>
      <c r="E79" s="2659"/>
      <c r="F79" s="2659"/>
      <c r="G79" s="2659"/>
      <c r="H79" s="2659"/>
      <c r="I79" s="2659"/>
      <c r="J79" s="2659"/>
      <c r="K79" s="2659"/>
      <c r="L79" s="2659"/>
      <c r="M79" s="2659"/>
      <c r="N79" s="2659"/>
      <c r="O79" s="2659"/>
      <c r="P79" s="2659"/>
      <c r="Q79" s="2659"/>
      <c r="R79" s="2659"/>
      <c r="S79" s="2659"/>
      <c r="T79" s="2659"/>
      <c r="U79" s="2659"/>
      <c r="V79" s="2659"/>
      <c r="W79" s="2659"/>
      <c r="X79" s="2659"/>
      <c r="Y79" s="2659"/>
      <c r="Z79" s="2659"/>
      <c r="AA79" s="2659"/>
      <c r="AB79" s="2659"/>
      <c r="AC79" s="2659"/>
      <c r="AD79" s="2659"/>
      <c r="AE79" s="2698"/>
    </row>
    <row r="80" spans="1:31" ht="15" thickBot="1" x14ac:dyDescent="0.4">
      <c r="A80" s="622">
        <v>56</v>
      </c>
      <c r="B80" s="1779" t="s">
        <v>5010</v>
      </c>
      <c r="C80" s="2691"/>
      <c r="D80" s="780" t="s">
        <v>5742</v>
      </c>
      <c r="E80" s="2659"/>
      <c r="F80" s="2659"/>
      <c r="G80" s="2659"/>
      <c r="H80" s="2659"/>
      <c r="I80" s="2659"/>
      <c r="J80" s="2659"/>
      <c r="K80" s="2659"/>
      <c r="L80" s="2659"/>
      <c r="M80" s="2659"/>
      <c r="N80" s="2659"/>
      <c r="O80" s="2659"/>
      <c r="P80" s="2659"/>
      <c r="Q80" s="2659"/>
      <c r="R80" s="2659"/>
      <c r="S80" s="2659"/>
      <c r="T80" s="2659"/>
      <c r="U80" s="2659"/>
      <c r="V80" s="2659"/>
      <c r="W80" s="2659"/>
      <c r="X80" s="2659"/>
      <c r="Y80" s="2659"/>
      <c r="Z80" s="2659"/>
      <c r="AA80" s="2659"/>
      <c r="AB80" s="2659"/>
      <c r="AC80" s="2659"/>
      <c r="AD80" s="2659"/>
      <c r="AE80" s="2698"/>
    </row>
    <row r="81" spans="1:39" s="71" customFormat="1" ht="15" thickBot="1" x14ac:dyDescent="0.4">
      <c r="A81" s="2694" t="s">
        <v>5743</v>
      </c>
      <c r="B81" s="2695"/>
      <c r="C81" s="2695"/>
      <c r="D81" s="2695"/>
      <c r="E81" s="2695"/>
      <c r="F81" s="2695"/>
      <c r="G81" s="2695"/>
      <c r="H81" s="2695"/>
      <c r="I81" s="2695"/>
      <c r="J81" s="2695"/>
      <c r="K81" s="2695"/>
      <c r="L81" s="2695"/>
      <c r="M81" s="2695"/>
      <c r="N81" s="2695"/>
      <c r="O81" s="2695"/>
      <c r="P81" s="2695"/>
      <c r="Q81" s="2695"/>
      <c r="R81" s="2695"/>
      <c r="S81" s="2695"/>
      <c r="T81" s="2695"/>
      <c r="U81" s="2695"/>
      <c r="V81" s="2695"/>
      <c r="W81" s="2695"/>
      <c r="X81" s="2695"/>
      <c r="Y81" s="2695"/>
      <c r="Z81" s="2695"/>
      <c r="AA81" s="2695"/>
      <c r="AB81" s="2695"/>
      <c r="AC81" s="2695"/>
      <c r="AD81" s="2695"/>
      <c r="AE81" s="2696"/>
    </row>
    <row r="82" spans="1:39" s="16" customFormat="1" x14ac:dyDescent="0.35">
      <c r="A82" s="2594" t="s">
        <v>4959</v>
      </c>
      <c r="B82" s="2595"/>
      <c r="C82" s="2595"/>
      <c r="D82" s="2595"/>
      <c r="E82" s="740">
        <v>1</v>
      </c>
      <c r="F82" s="796">
        <v>14</v>
      </c>
      <c r="G82" s="737"/>
      <c r="H82" s="737"/>
      <c r="I82" s="737"/>
      <c r="J82" s="737"/>
      <c r="K82" s="737"/>
      <c r="L82" s="737"/>
      <c r="M82" s="737"/>
      <c r="N82" s="737"/>
      <c r="O82" s="737"/>
      <c r="P82" s="737"/>
      <c r="Q82" s="737" t="s">
        <v>763</v>
      </c>
      <c r="R82" s="737"/>
      <c r="S82" s="737"/>
      <c r="T82" s="737"/>
      <c r="U82" s="737"/>
      <c r="V82" s="737"/>
      <c r="W82" s="737"/>
      <c r="X82" s="737"/>
      <c r="Y82" s="737"/>
      <c r="Z82" s="737"/>
      <c r="AA82" s="737"/>
      <c r="AB82" s="737"/>
      <c r="AC82" s="737"/>
      <c r="AD82" s="1455"/>
      <c r="AE82" s="741">
        <f t="shared" ref="AE82" si="0">ROUND(AD82,2)*E82*F82</f>
        <v>0</v>
      </c>
      <c r="AF82" s="15"/>
      <c r="AG82" s="15"/>
      <c r="AH82" s="15"/>
      <c r="AI82" s="15"/>
      <c r="AJ82" s="15"/>
      <c r="AK82" s="15"/>
      <c r="AL82" s="15"/>
      <c r="AM82" s="15"/>
    </row>
    <row r="83" spans="1:39" s="16" customFormat="1" ht="29" x14ac:dyDescent="0.35">
      <c r="A83" s="1754" t="s">
        <v>4621</v>
      </c>
      <c r="B83" s="1752" t="s">
        <v>4911</v>
      </c>
      <c r="C83" s="2596" t="s">
        <v>5896</v>
      </c>
      <c r="D83" s="54" t="s">
        <v>5692</v>
      </c>
      <c r="E83" s="2566"/>
      <c r="F83" s="2566"/>
      <c r="G83" s="2566"/>
      <c r="H83" s="2566"/>
      <c r="I83" s="2566"/>
      <c r="J83" s="2566"/>
      <c r="K83" s="2566"/>
      <c r="L83" s="2566"/>
      <c r="M83" s="2566"/>
      <c r="N83" s="2566"/>
      <c r="O83" s="2566"/>
      <c r="P83" s="2566"/>
      <c r="Q83" s="2566"/>
      <c r="R83" s="2566"/>
      <c r="S83" s="2566"/>
      <c r="T83" s="2566"/>
      <c r="U83" s="2566"/>
      <c r="V83" s="2566"/>
      <c r="W83" s="2566"/>
      <c r="X83" s="2566"/>
      <c r="Y83" s="2566"/>
      <c r="Z83" s="2566"/>
      <c r="AA83" s="2566"/>
      <c r="AB83" s="2566"/>
      <c r="AC83" s="2566"/>
      <c r="AD83" s="2566"/>
      <c r="AE83" s="2567"/>
      <c r="AF83" s="15"/>
      <c r="AG83" s="15"/>
      <c r="AH83" s="15"/>
      <c r="AI83" s="15"/>
      <c r="AJ83" s="15"/>
      <c r="AK83" s="15"/>
      <c r="AL83" s="15"/>
      <c r="AM83" s="15"/>
    </row>
    <row r="84" spans="1:39" s="16" customFormat="1" x14ac:dyDescent="0.35">
      <c r="A84" s="1754" t="s">
        <v>4622</v>
      </c>
      <c r="B84" s="1752" t="s">
        <v>4912</v>
      </c>
      <c r="C84" s="2596"/>
      <c r="D84" s="609" t="s">
        <v>3855</v>
      </c>
      <c r="E84" s="2566"/>
      <c r="F84" s="2566"/>
      <c r="G84" s="2566"/>
      <c r="H84" s="2566"/>
      <c r="I84" s="2566"/>
      <c r="J84" s="2566"/>
      <c r="K84" s="2566"/>
      <c r="L84" s="2566"/>
      <c r="M84" s="2566"/>
      <c r="N84" s="2566"/>
      <c r="O84" s="2566"/>
      <c r="P84" s="2566"/>
      <c r="Q84" s="2566"/>
      <c r="R84" s="2566"/>
      <c r="S84" s="2566"/>
      <c r="T84" s="2566"/>
      <c r="U84" s="2566"/>
      <c r="V84" s="2566"/>
      <c r="W84" s="2566"/>
      <c r="X84" s="2566"/>
      <c r="Y84" s="2566"/>
      <c r="Z84" s="2566"/>
      <c r="AA84" s="2566"/>
      <c r="AB84" s="2566"/>
      <c r="AC84" s="2566"/>
      <c r="AD84" s="2566"/>
      <c r="AE84" s="2567"/>
      <c r="AF84" s="15"/>
      <c r="AG84" s="15"/>
      <c r="AH84" s="15"/>
      <c r="AI84" s="15"/>
      <c r="AJ84" s="15"/>
      <c r="AK84" s="15"/>
      <c r="AL84" s="15"/>
      <c r="AM84" s="15"/>
    </row>
    <row r="85" spans="1:39" s="16" customFormat="1" ht="29" x14ac:dyDescent="0.35">
      <c r="A85" s="1754" t="s">
        <v>4623</v>
      </c>
      <c r="B85" s="1752" t="s">
        <v>4913</v>
      </c>
      <c r="C85" s="2596"/>
      <c r="D85" s="609" t="s">
        <v>5693</v>
      </c>
      <c r="E85" s="2566"/>
      <c r="F85" s="2566"/>
      <c r="G85" s="2566"/>
      <c r="H85" s="2566"/>
      <c r="I85" s="2566"/>
      <c r="J85" s="2566"/>
      <c r="K85" s="2566"/>
      <c r="L85" s="2566"/>
      <c r="M85" s="2566"/>
      <c r="N85" s="2566"/>
      <c r="O85" s="2566"/>
      <c r="P85" s="2566"/>
      <c r="Q85" s="2566"/>
      <c r="R85" s="2566"/>
      <c r="S85" s="2566"/>
      <c r="T85" s="2566"/>
      <c r="U85" s="2566"/>
      <c r="V85" s="2566"/>
      <c r="W85" s="2566"/>
      <c r="X85" s="2566"/>
      <c r="Y85" s="2566"/>
      <c r="Z85" s="2566"/>
      <c r="AA85" s="2566"/>
      <c r="AB85" s="2566"/>
      <c r="AC85" s="2566"/>
      <c r="AD85" s="2566"/>
      <c r="AE85" s="2567"/>
      <c r="AF85" s="15"/>
      <c r="AG85" s="15"/>
      <c r="AH85" s="15"/>
      <c r="AI85" s="15"/>
      <c r="AJ85" s="15"/>
      <c r="AK85" s="15"/>
      <c r="AL85" s="15"/>
      <c r="AM85" s="15"/>
    </row>
    <row r="86" spans="1:39" s="16" customFormat="1" x14ac:dyDescent="0.35">
      <c r="A86" s="1754" t="s">
        <v>4624</v>
      </c>
      <c r="B86" s="1752" t="s">
        <v>4914</v>
      </c>
      <c r="C86" s="2596"/>
      <c r="D86" s="609" t="s">
        <v>5694</v>
      </c>
      <c r="E86" s="2566"/>
      <c r="F86" s="2566"/>
      <c r="G86" s="2566"/>
      <c r="H86" s="2566"/>
      <c r="I86" s="2566"/>
      <c r="J86" s="2566"/>
      <c r="K86" s="2566"/>
      <c r="L86" s="2566"/>
      <c r="M86" s="2566"/>
      <c r="N86" s="2566"/>
      <c r="O86" s="2566"/>
      <c r="P86" s="2566"/>
      <c r="Q86" s="2566"/>
      <c r="R86" s="2566"/>
      <c r="S86" s="2566"/>
      <c r="T86" s="2566"/>
      <c r="U86" s="2566"/>
      <c r="V86" s="2566"/>
      <c r="W86" s="2566"/>
      <c r="X86" s="2566"/>
      <c r="Y86" s="2566"/>
      <c r="Z86" s="2566"/>
      <c r="AA86" s="2566"/>
      <c r="AB86" s="2566"/>
      <c r="AC86" s="2566"/>
      <c r="AD86" s="2566"/>
      <c r="AE86" s="2567"/>
      <c r="AF86" s="15"/>
      <c r="AG86" s="15"/>
      <c r="AH86" s="15"/>
      <c r="AI86" s="15"/>
      <c r="AJ86" s="15"/>
      <c r="AK86" s="15"/>
      <c r="AL86" s="15"/>
      <c r="AM86" s="15"/>
    </row>
    <row r="87" spans="1:39" s="24" customFormat="1" ht="15" thickBot="1" x14ac:dyDescent="0.4">
      <c r="A87" s="742" t="s">
        <v>4625</v>
      </c>
      <c r="B87" s="726" t="s">
        <v>5695</v>
      </c>
      <c r="C87" s="2597"/>
      <c r="D87" s="635" t="s">
        <v>613</v>
      </c>
      <c r="E87" s="2568"/>
      <c r="F87" s="2568"/>
      <c r="G87" s="2568"/>
      <c r="H87" s="2568"/>
      <c r="I87" s="2568"/>
      <c r="J87" s="2568"/>
      <c r="K87" s="2568"/>
      <c r="L87" s="2568"/>
      <c r="M87" s="2568"/>
      <c r="N87" s="2568"/>
      <c r="O87" s="2568"/>
      <c r="P87" s="2568"/>
      <c r="Q87" s="2568"/>
      <c r="R87" s="2568"/>
      <c r="S87" s="2568"/>
      <c r="T87" s="2568"/>
      <c r="U87" s="2568"/>
      <c r="V87" s="2568"/>
      <c r="W87" s="2568"/>
      <c r="X87" s="2568"/>
      <c r="Y87" s="2568"/>
      <c r="Z87" s="2568"/>
      <c r="AA87" s="2568"/>
      <c r="AB87" s="2568"/>
      <c r="AC87" s="2568"/>
      <c r="AD87" s="2568"/>
      <c r="AE87" s="2569"/>
    </row>
    <row r="88" spans="1:39" s="71" customFormat="1" ht="15" thickBot="1" x14ac:dyDescent="0.4">
      <c r="A88" s="2694" t="s">
        <v>5744</v>
      </c>
      <c r="B88" s="2695"/>
      <c r="C88" s="2695"/>
      <c r="D88" s="2695"/>
      <c r="E88" s="2695"/>
      <c r="F88" s="2695"/>
      <c r="G88" s="2695"/>
      <c r="H88" s="2695"/>
      <c r="I88" s="2695"/>
      <c r="J88" s="2695"/>
      <c r="K88" s="2695"/>
      <c r="L88" s="2695"/>
      <c r="M88" s="2695"/>
      <c r="N88" s="2695"/>
      <c r="O88" s="2695"/>
      <c r="P88" s="2695"/>
      <c r="Q88" s="2695"/>
      <c r="R88" s="2695"/>
      <c r="S88" s="2695"/>
      <c r="T88" s="2695"/>
      <c r="U88" s="2695"/>
      <c r="V88" s="2695"/>
      <c r="W88" s="2695"/>
      <c r="X88" s="2695"/>
      <c r="Y88" s="2695"/>
      <c r="Z88" s="2695"/>
      <c r="AA88" s="2695"/>
      <c r="AB88" s="2695"/>
      <c r="AC88" s="2695"/>
      <c r="AD88" s="2695"/>
      <c r="AE88" s="2696"/>
    </row>
    <row r="89" spans="1:39" x14ac:dyDescent="0.35">
      <c r="A89" s="792" t="s">
        <v>1661</v>
      </c>
      <c r="B89" s="763"/>
      <c r="C89" s="793"/>
      <c r="D89" s="793"/>
      <c r="E89" s="714">
        <v>1</v>
      </c>
      <c r="F89" s="72">
        <v>2</v>
      </c>
      <c r="G89" s="72"/>
      <c r="H89" s="72"/>
      <c r="I89" s="72"/>
      <c r="J89" s="72"/>
      <c r="K89" s="72"/>
      <c r="L89" s="72"/>
      <c r="M89" s="72"/>
      <c r="N89" s="72"/>
      <c r="O89" s="72"/>
      <c r="P89" s="794"/>
      <c r="Q89" s="72"/>
      <c r="R89" s="72"/>
      <c r="S89" s="72"/>
      <c r="T89" s="72"/>
      <c r="U89" s="72"/>
      <c r="V89" s="72"/>
      <c r="W89" s="714" t="s">
        <v>763</v>
      </c>
      <c r="X89" s="72"/>
      <c r="Y89" s="72"/>
      <c r="Z89" s="72"/>
      <c r="AA89" s="72"/>
      <c r="AB89" s="72"/>
      <c r="AC89" s="72"/>
      <c r="AD89" s="795"/>
      <c r="AE89" s="764">
        <f>ROUND(AD89,2)*E89*F89</f>
        <v>0</v>
      </c>
    </row>
    <row r="90" spans="1:39" x14ac:dyDescent="0.35">
      <c r="A90" s="622">
        <v>61</v>
      </c>
      <c r="B90" s="1779" t="s">
        <v>4876</v>
      </c>
      <c r="C90" s="2691" t="s">
        <v>5343</v>
      </c>
      <c r="D90" s="565" t="s">
        <v>1620</v>
      </c>
      <c r="E90" s="2659"/>
      <c r="F90" s="2659"/>
      <c r="G90" s="2659"/>
      <c r="H90" s="2659"/>
      <c r="I90" s="2659"/>
      <c r="J90" s="2659"/>
      <c r="K90" s="2659"/>
      <c r="L90" s="2659"/>
      <c r="M90" s="2659"/>
      <c r="N90" s="2659"/>
      <c r="O90" s="2659"/>
      <c r="P90" s="2659"/>
      <c r="Q90" s="2659"/>
      <c r="R90" s="2659"/>
      <c r="S90" s="2659"/>
      <c r="T90" s="2659"/>
      <c r="U90" s="2659"/>
      <c r="V90" s="2659"/>
      <c r="W90" s="2659"/>
      <c r="X90" s="2659"/>
      <c r="Y90" s="2659"/>
      <c r="Z90" s="2659"/>
      <c r="AA90" s="2659"/>
      <c r="AB90" s="2659"/>
      <c r="AC90" s="2659"/>
      <c r="AD90" s="2659"/>
      <c r="AE90" s="2698"/>
    </row>
    <row r="91" spans="1:39" x14ac:dyDescent="0.35">
      <c r="A91" s="622">
        <v>62</v>
      </c>
      <c r="B91" s="1779" t="s">
        <v>4878</v>
      </c>
      <c r="C91" s="2691"/>
      <c r="D91" s="564" t="s">
        <v>1619</v>
      </c>
      <c r="E91" s="2659"/>
      <c r="F91" s="2659"/>
      <c r="G91" s="2659"/>
      <c r="H91" s="2659"/>
      <c r="I91" s="2659"/>
      <c r="J91" s="2659"/>
      <c r="K91" s="2659"/>
      <c r="L91" s="2659"/>
      <c r="M91" s="2659"/>
      <c r="N91" s="2659"/>
      <c r="O91" s="2659"/>
      <c r="P91" s="2659"/>
      <c r="Q91" s="2659"/>
      <c r="R91" s="2659"/>
      <c r="S91" s="2659"/>
      <c r="T91" s="2659"/>
      <c r="U91" s="2659"/>
      <c r="V91" s="2659"/>
      <c r="W91" s="2659"/>
      <c r="X91" s="2659"/>
      <c r="Y91" s="2659"/>
      <c r="Z91" s="2659"/>
      <c r="AA91" s="2659"/>
      <c r="AB91" s="2659"/>
      <c r="AC91" s="2659"/>
      <c r="AD91" s="2659"/>
      <c r="AE91" s="2698"/>
    </row>
    <row r="92" spans="1:39" x14ac:dyDescent="0.35">
      <c r="A92" s="622">
        <v>63</v>
      </c>
      <c r="B92" s="1779" t="s">
        <v>4879</v>
      </c>
      <c r="C92" s="2691"/>
      <c r="D92" s="463" t="s">
        <v>1617</v>
      </c>
      <c r="E92" s="2659"/>
      <c r="F92" s="2659"/>
      <c r="G92" s="2659"/>
      <c r="H92" s="2659"/>
      <c r="I92" s="2659"/>
      <c r="J92" s="2659"/>
      <c r="K92" s="2659"/>
      <c r="L92" s="2659"/>
      <c r="M92" s="2659"/>
      <c r="N92" s="2659"/>
      <c r="O92" s="2659"/>
      <c r="P92" s="2659"/>
      <c r="Q92" s="2659"/>
      <c r="R92" s="2659"/>
      <c r="S92" s="2659"/>
      <c r="T92" s="2659"/>
      <c r="U92" s="2659"/>
      <c r="V92" s="2659"/>
      <c r="W92" s="2659"/>
      <c r="X92" s="2659"/>
      <c r="Y92" s="2659"/>
      <c r="Z92" s="2659"/>
      <c r="AA92" s="2659"/>
      <c r="AB92" s="2659"/>
      <c r="AC92" s="2659"/>
      <c r="AD92" s="2659"/>
      <c r="AE92" s="2698"/>
    </row>
    <row r="93" spans="1:39" x14ac:dyDescent="0.35">
      <c r="A93" s="622">
        <v>64</v>
      </c>
      <c r="B93" s="1779" t="s">
        <v>4880</v>
      </c>
      <c r="C93" s="2691"/>
      <c r="D93" s="564" t="s">
        <v>5340</v>
      </c>
      <c r="E93" s="2659"/>
      <c r="F93" s="2659"/>
      <c r="G93" s="2659"/>
      <c r="H93" s="2659"/>
      <c r="I93" s="2659"/>
      <c r="J93" s="2659"/>
      <c r="K93" s="2659"/>
      <c r="L93" s="2659"/>
      <c r="M93" s="2659"/>
      <c r="N93" s="2659"/>
      <c r="O93" s="2659"/>
      <c r="P93" s="2659"/>
      <c r="Q93" s="2659"/>
      <c r="R93" s="2659"/>
      <c r="S93" s="2659"/>
      <c r="T93" s="2659"/>
      <c r="U93" s="2659"/>
      <c r="V93" s="2659"/>
      <c r="W93" s="2659"/>
      <c r="X93" s="2659"/>
      <c r="Y93" s="2659"/>
      <c r="Z93" s="2659"/>
      <c r="AA93" s="2659"/>
      <c r="AB93" s="2659"/>
      <c r="AC93" s="2659"/>
      <c r="AD93" s="2659"/>
      <c r="AE93" s="2698"/>
    </row>
    <row r="94" spans="1:39" ht="15" thickBot="1" x14ac:dyDescent="0.4">
      <c r="A94" s="790">
        <v>65</v>
      </c>
      <c r="B94" s="1780" t="s">
        <v>4881</v>
      </c>
      <c r="C94" s="2697"/>
      <c r="D94" s="623" t="s">
        <v>606</v>
      </c>
      <c r="E94" s="2660"/>
      <c r="F94" s="2660"/>
      <c r="G94" s="2660"/>
      <c r="H94" s="2660"/>
      <c r="I94" s="2660"/>
      <c r="J94" s="2660"/>
      <c r="K94" s="2660"/>
      <c r="L94" s="2660"/>
      <c r="M94" s="2660"/>
      <c r="N94" s="2660"/>
      <c r="O94" s="2660"/>
      <c r="P94" s="2660"/>
      <c r="Q94" s="2660"/>
      <c r="R94" s="2660"/>
      <c r="S94" s="2660"/>
      <c r="T94" s="2660"/>
      <c r="U94" s="2660"/>
      <c r="V94" s="2660"/>
      <c r="W94" s="2660"/>
      <c r="X94" s="2660"/>
      <c r="Y94" s="2660"/>
      <c r="Z94" s="2660"/>
      <c r="AA94" s="2660"/>
      <c r="AB94" s="2660"/>
      <c r="AC94" s="2660"/>
      <c r="AD94" s="2660"/>
      <c r="AE94" s="2699"/>
    </row>
    <row r="95" spans="1:39" s="71" customFormat="1" ht="15" thickBot="1" x14ac:dyDescent="0.4">
      <c r="A95" s="2694" t="s">
        <v>5745</v>
      </c>
      <c r="B95" s="2695"/>
      <c r="C95" s="2695"/>
      <c r="D95" s="2695"/>
      <c r="E95" s="2695"/>
      <c r="F95" s="2695"/>
      <c r="G95" s="2695"/>
      <c r="H95" s="2695"/>
      <c r="I95" s="2695"/>
      <c r="J95" s="2695"/>
      <c r="K95" s="2695"/>
      <c r="L95" s="2695"/>
      <c r="M95" s="2695"/>
      <c r="N95" s="2695"/>
      <c r="O95" s="2695"/>
      <c r="P95" s="2695"/>
      <c r="Q95" s="2695"/>
      <c r="R95" s="2695"/>
      <c r="S95" s="2695"/>
      <c r="T95" s="2695"/>
      <c r="U95" s="2695"/>
      <c r="V95" s="2695"/>
      <c r="W95" s="2695"/>
      <c r="X95" s="2695"/>
      <c r="Y95" s="2695"/>
      <c r="Z95" s="2695"/>
      <c r="AA95" s="2695"/>
      <c r="AB95" s="2695"/>
      <c r="AC95" s="2695"/>
      <c r="AD95" s="2695"/>
      <c r="AE95" s="2696"/>
    </row>
    <row r="96" spans="1:39" x14ac:dyDescent="0.35">
      <c r="A96" s="792" t="s">
        <v>1660</v>
      </c>
      <c r="B96" s="763"/>
      <c r="C96" s="793"/>
      <c r="D96" s="793"/>
      <c r="E96" s="714">
        <v>1</v>
      </c>
      <c r="F96" s="72">
        <v>7</v>
      </c>
      <c r="G96" s="72"/>
      <c r="H96" s="72"/>
      <c r="I96" s="72"/>
      <c r="J96" s="72"/>
      <c r="K96" s="72"/>
      <c r="L96" s="72"/>
      <c r="M96" s="72"/>
      <c r="N96" s="72"/>
      <c r="O96" s="72"/>
      <c r="P96" s="794"/>
      <c r="Q96" s="72"/>
      <c r="R96" s="72"/>
      <c r="S96" s="72"/>
      <c r="T96" s="72"/>
      <c r="U96" s="72"/>
      <c r="V96" s="72"/>
      <c r="W96" s="714" t="s">
        <v>763</v>
      </c>
      <c r="X96" s="72"/>
      <c r="Y96" s="72"/>
      <c r="Z96" s="72"/>
      <c r="AA96" s="72"/>
      <c r="AB96" s="72"/>
      <c r="AC96" s="72"/>
      <c r="AD96" s="1460"/>
      <c r="AE96" s="764">
        <f>ROUND(AD96,2)*E96*F96</f>
        <v>0</v>
      </c>
    </row>
    <row r="97" spans="1:31" ht="29" x14ac:dyDescent="0.35">
      <c r="A97" s="622">
        <v>66</v>
      </c>
      <c r="B97" s="1779" t="s">
        <v>4917</v>
      </c>
      <c r="C97" s="2691" t="s">
        <v>5746</v>
      </c>
      <c r="D97" s="564" t="s">
        <v>5338</v>
      </c>
      <c r="E97" s="2659"/>
      <c r="F97" s="2659"/>
      <c r="G97" s="2659"/>
      <c r="H97" s="2659"/>
      <c r="I97" s="2659"/>
      <c r="J97" s="2659"/>
      <c r="K97" s="2659"/>
      <c r="L97" s="2659"/>
      <c r="M97" s="2659"/>
      <c r="N97" s="2659"/>
      <c r="O97" s="2659"/>
      <c r="P97" s="2659"/>
      <c r="Q97" s="2659"/>
      <c r="R97" s="2659"/>
      <c r="S97" s="2659"/>
      <c r="T97" s="2659"/>
      <c r="U97" s="2659"/>
      <c r="V97" s="2659"/>
      <c r="W97" s="2659"/>
      <c r="X97" s="2659"/>
      <c r="Y97" s="2659"/>
      <c r="Z97" s="2659"/>
      <c r="AA97" s="2659"/>
      <c r="AB97" s="2659"/>
      <c r="AC97" s="2659"/>
      <c r="AD97" s="2659"/>
      <c r="AE97" s="2698"/>
    </row>
    <row r="98" spans="1:31" x14ac:dyDescent="0.35">
      <c r="A98" s="622">
        <v>67</v>
      </c>
      <c r="B98" s="1779" t="s">
        <v>4918</v>
      </c>
      <c r="C98" s="2691"/>
      <c r="D98" s="564" t="s">
        <v>1619</v>
      </c>
      <c r="E98" s="2659"/>
      <c r="F98" s="2659"/>
      <c r="G98" s="2659"/>
      <c r="H98" s="2659"/>
      <c r="I98" s="2659"/>
      <c r="J98" s="2659"/>
      <c r="K98" s="2659"/>
      <c r="L98" s="2659"/>
      <c r="M98" s="2659"/>
      <c r="N98" s="2659"/>
      <c r="O98" s="2659"/>
      <c r="P98" s="2659"/>
      <c r="Q98" s="2659"/>
      <c r="R98" s="2659"/>
      <c r="S98" s="2659"/>
      <c r="T98" s="2659"/>
      <c r="U98" s="2659"/>
      <c r="V98" s="2659"/>
      <c r="W98" s="2659"/>
      <c r="X98" s="2659"/>
      <c r="Y98" s="2659"/>
      <c r="Z98" s="2659"/>
      <c r="AA98" s="2659"/>
      <c r="AB98" s="2659"/>
      <c r="AC98" s="2659"/>
      <c r="AD98" s="2659"/>
      <c r="AE98" s="2698"/>
    </row>
    <row r="99" spans="1:31" x14ac:dyDescent="0.35">
      <c r="A99" s="622">
        <v>68</v>
      </c>
      <c r="B99" s="1779" t="s">
        <v>4919</v>
      </c>
      <c r="C99" s="2691"/>
      <c r="D99" s="54" t="s">
        <v>1617</v>
      </c>
      <c r="E99" s="2659"/>
      <c r="F99" s="2659"/>
      <c r="G99" s="2659"/>
      <c r="H99" s="2659"/>
      <c r="I99" s="2659"/>
      <c r="J99" s="2659"/>
      <c r="K99" s="2659"/>
      <c r="L99" s="2659"/>
      <c r="M99" s="2659"/>
      <c r="N99" s="2659"/>
      <c r="O99" s="2659"/>
      <c r="P99" s="2659"/>
      <c r="Q99" s="2659"/>
      <c r="R99" s="2659"/>
      <c r="S99" s="2659"/>
      <c r="T99" s="2659"/>
      <c r="U99" s="2659"/>
      <c r="V99" s="2659"/>
      <c r="W99" s="2659"/>
      <c r="X99" s="2659"/>
      <c r="Y99" s="2659"/>
      <c r="Z99" s="2659"/>
      <c r="AA99" s="2659"/>
      <c r="AB99" s="2659"/>
      <c r="AC99" s="2659"/>
      <c r="AD99" s="2659"/>
      <c r="AE99" s="2698"/>
    </row>
    <row r="100" spans="1:31" x14ac:dyDescent="0.35">
      <c r="A100" s="622">
        <v>69</v>
      </c>
      <c r="B100" s="1779" t="s">
        <v>4920</v>
      </c>
      <c r="C100" s="2691"/>
      <c r="D100" s="564" t="s">
        <v>5339</v>
      </c>
      <c r="E100" s="2659"/>
      <c r="F100" s="2659"/>
      <c r="G100" s="2659"/>
      <c r="H100" s="2659"/>
      <c r="I100" s="2659"/>
      <c r="J100" s="2659"/>
      <c r="K100" s="2659"/>
      <c r="L100" s="2659"/>
      <c r="M100" s="2659"/>
      <c r="N100" s="2659"/>
      <c r="O100" s="2659"/>
      <c r="P100" s="2659"/>
      <c r="Q100" s="2659"/>
      <c r="R100" s="2659"/>
      <c r="S100" s="2659"/>
      <c r="T100" s="2659"/>
      <c r="U100" s="2659"/>
      <c r="V100" s="2659"/>
      <c r="W100" s="2659"/>
      <c r="X100" s="2659"/>
      <c r="Y100" s="2659"/>
      <c r="Z100" s="2659"/>
      <c r="AA100" s="2659"/>
      <c r="AB100" s="2659"/>
      <c r="AC100" s="2659"/>
      <c r="AD100" s="2659"/>
      <c r="AE100" s="2698"/>
    </row>
    <row r="101" spans="1:31" x14ac:dyDescent="0.35">
      <c r="A101" s="622">
        <v>70</v>
      </c>
      <c r="B101" s="1779" t="s">
        <v>4921</v>
      </c>
      <c r="C101" s="2691"/>
      <c r="D101" s="564" t="s">
        <v>606</v>
      </c>
      <c r="E101" s="2659"/>
      <c r="F101" s="2659"/>
      <c r="G101" s="2659"/>
      <c r="H101" s="2659"/>
      <c r="I101" s="2659"/>
      <c r="J101" s="2659"/>
      <c r="K101" s="2659"/>
      <c r="L101" s="2659"/>
      <c r="M101" s="2659"/>
      <c r="N101" s="2659"/>
      <c r="O101" s="2659"/>
      <c r="P101" s="2659"/>
      <c r="Q101" s="2659"/>
      <c r="R101" s="2659"/>
      <c r="S101" s="2659"/>
      <c r="T101" s="2659"/>
      <c r="U101" s="2659"/>
      <c r="V101" s="2659"/>
      <c r="W101" s="2659"/>
      <c r="X101" s="2659"/>
      <c r="Y101" s="2659"/>
      <c r="Z101" s="2659"/>
      <c r="AA101" s="2659"/>
      <c r="AB101" s="2659"/>
      <c r="AC101" s="2659"/>
      <c r="AD101" s="2659"/>
      <c r="AE101" s="2698"/>
    </row>
    <row r="102" spans="1:31" x14ac:dyDescent="0.35">
      <c r="A102" s="786" t="s">
        <v>1651</v>
      </c>
      <c r="B102" s="459"/>
      <c r="C102" s="777"/>
      <c r="D102" s="777"/>
      <c r="E102" s="1771">
        <v>1</v>
      </c>
      <c r="F102" s="1737">
        <v>13</v>
      </c>
      <c r="G102" s="1737"/>
      <c r="H102" s="1737"/>
      <c r="I102" s="1737"/>
      <c r="J102" s="1737"/>
      <c r="K102" s="1737"/>
      <c r="L102" s="1737"/>
      <c r="M102" s="1737"/>
      <c r="N102" s="1737"/>
      <c r="O102" s="1737"/>
      <c r="P102" s="722"/>
      <c r="Q102" s="1737"/>
      <c r="R102" s="1737"/>
      <c r="S102" s="1737"/>
      <c r="T102" s="1737"/>
      <c r="U102" s="1737"/>
      <c r="V102" s="1737"/>
      <c r="W102" s="1771" t="s">
        <v>763</v>
      </c>
      <c r="X102" s="1737"/>
      <c r="Y102" s="1737"/>
      <c r="Z102" s="1737"/>
      <c r="AA102" s="1737"/>
      <c r="AB102" s="1737"/>
      <c r="AC102" s="1737"/>
      <c r="AD102" s="1461"/>
      <c r="AE102" s="617">
        <f>ROUND(AD102,2)*E102*F102</f>
        <v>0</v>
      </c>
    </row>
    <row r="103" spans="1:31" x14ac:dyDescent="0.35">
      <c r="A103" s="622">
        <v>71</v>
      </c>
      <c r="B103" s="1779" t="s">
        <v>4975</v>
      </c>
      <c r="C103" s="2720" t="s">
        <v>1644</v>
      </c>
      <c r="D103" s="463" t="s">
        <v>5400</v>
      </c>
      <c r="E103" s="2609"/>
      <c r="F103" s="2609"/>
      <c r="G103" s="2609"/>
      <c r="H103" s="2609"/>
      <c r="I103" s="2609"/>
      <c r="J103" s="2609"/>
      <c r="K103" s="2609"/>
      <c r="L103" s="2609"/>
      <c r="M103" s="2609"/>
      <c r="N103" s="2609"/>
      <c r="O103" s="2609"/>
      <c r="P103" s="2609"/>
      <c r="Q103" s="2609"/>
      <c r="R103" s="2609"/>
      <c r="S103" s="2609"/>
      <c r="T103" s="2609"/>
      <c r="U103" s="2609"/>
      <c r="V103" s="2609"/>
      <c r="W103" s="2609"/>
      <c r="X103" s="2609"/>
      <c r="Y103" s="2609"/>
      <c r="Z103" s="2609"/>
      <c r="AA103" s="2609"/>
      <c r="AB103" s="2609"/>
      <c r="AC103" s="2609"/>
      <c r="AD103" s="2609"/>
      <c r="AE103" s="2611"/>
    </row>
    <row r="104" spans="1:31" x14ac:dyDescent="0.35">
      <c r="A104" s="622">
        <v>72</v>
      </c>
      <c r="B104" s="1779" t="s">
        <v>4976</v>
      </c>
      <c r="C104" s="2720"/>
      <c r="D104" s="463" t="s">
        <v>1642</v>
      </c>
      <c r="E104" s="2609"/>
      <c r="F104" s="2609"/>
      <c r="G104" s="2609"/>
      <c r="H104" s="2609"/>
      <c r="I104" s="2609"/>
      <c r="J104" s="2609"/>
      <c r="K104" s="2609"/>
      <c r="L104" s="2609"/>
      <c r="M104" s="2609"/>
      <c r="N104" s="2609"/>
      <c r="O104" s="2609"/>
      <c r="P104" s="2609"/>
      <c r="Q104" s="2609"/>
      <c r="R104" s="2609"/>
      <c r="S104" s="2609"/>
      <c r="T104" s="2609"/>
      <c r="U104" s="2609"/>
      <c r="V104" s="2609"/>
      <c r="W104" s="2609"/>
      <c r="X104" s="2609"/>
      <c r="Y104" s="2609"/>
      <c r="Z104" s="2609"/>
      <c r="AA104" s="2609"/>
      <c r="AB104" s="2609"/>
      <c r="AC104" s="2609"/>
      <c r="AD104" s="2609"/>
      <c r="AE104" s="2611"/>
    </row>
    <row r="105" spans="1:31" x14ac:dyDescent="0.35">
      <c r="A105" s="622">
        <v>73</v>
      </c>
      <c r="B105" s="1779" t="s">
        <v>4977</v>
      </c>
      <c r="C105" s="2720"/>
      <c r="D105" s="463" t="s">
        <v>5405</v>
      </c>
      <c r="E105" s="2609"/>
      <c r="F105" s="2609"/>
      <c r="G105" s="2609"/>
      <c r="H105" s="2609"/>
      <c r="I105" s="2609"/>
      <c r="J105" s="2609"/>
      <c r="K105" s="2609"/>
      <c r="L105" s="2609"/>
      <c r="M105" s="2609"/>
      <c r="N105" s="2609"/>
      <c r="O105" s="2609"/>
      <c r="P105" s="2609"/>
      <c r="Q105" s="2609"/>
      <c r="R105" s="2609"/>
      <c r="S105" s="2609"/>
      <c r="T105" s="2609"/>
      <c r="U105" s="2609"/>
      <c r="V105" s="2609"/>
      <c r="W105" s="2609"/>
      <c r="X105" s="2609"/>
      <c r="Y105" s="2609"/>
      <c r="Z105" s="2609"/>
      <c r="AA105" s="2609"/>
      <c r="AB105" s="2609"/>
      <c r="AC105" s="2609"/>
      <c r="AD105" s="2609"/>
      <c r="AE105" s="2611"/>
    </row>
    <row r="106" spans="1:31" x14ac:dyDescent="0.35">
      <c r="A106" s="622">
        <v>74</v>
      </c>
      <c r="B106" s="1779" t="s">
        <v>4978</v>
      </c>
      <c r="C106" s="2720"/>
      <c r="D106" s="463" t="s">
        <v>1650</v>
      </c>
      <c r="E106" s="2609"/>
      <c r="F106" s="2609"/>
      <c r="G106" s="2609"/>
      <c r="H106" s="2609"/>
      <c r="I106" s="2609"/>
      <c r="J106" s="2609"/>
      <c r="K106" s="2609"/>
      <c r="L106" s="2609"/>
      <c r="M106" s="2609"/>
      <c r="N106" s="2609"/>
      <c r="O106" s="2609"/>
      <c r="P106" s="2609"/>
      <c r="Q106" s="2609"/>
      <c r="R106" s="2609"/>
      <c r="S106" s="2609"/>
      <c r="T106" s="2609"/>
      <c r="U106" s="2609"/>
      <c r="V106" s="2609"/>
      <c r="W106" s="2609"/>
      <c r="X106" s="2609"/>
      <c r="Y106" s="2609"/>
      <c r="Z106" s="2609"/>
      <c r="AA106" s="2609"/>
      <c r="AB106" s="2609"/>
      <c r="AC106" s="2609"/>
      <c r="AD106" s="2609"/>
      <c r="AE106" s="2611"/>
    </row>
    <row r="107" spans="1:31" x14ac:dyDescent="0.35">
      <c r="A107" s="622">
        <v>75</v>
      </c>
      <c r="B107" s="1779" t="s">
        <v>4979</v>
      </c>
      <c r="C107" s="2720"/>
      <c r="D107" s="463" t="s">
        <v>1649</v>
      </c>
      <c r="E107" s="2609"/>
      <c r="F107" s="2609"/>
      <c r="G107" s="2609"/>
      <c r="H107" s="2609"/>
      <c r="I107" s="2609"/>
      <c r="J107" s="2609"/>
      <c r="K107" s="2609"/>
      <c r="L107" s="2609"/>
      <c r="M107" s="2609"/>
      <c r="N107" s="2609"/>
      <c r="O107" s="2609"/>
      <c r="P107" s="2609"/>
      <c r="Q107" s="2609"/>
      <c r="R107" s="2609"/>
      <c r="S107" s="2609"/>
      <c r="T107" s="2609"/>
      <c r="U107" s="2609"/>
      <c r="V107" s="2609"/>
      <c r="W107" s="2609"/>
      <c r="X107" s="2609"/>
      <c r="Y107" s="2609"/>
      <c r="Z107" s="2609"/>
      <c r="AA107" s="2609"/>
      <c r="AB107" s="2609"/>
      <c r="AC107" s="2609"/>
      <c r="AD107" s="2609"/>
      <c r="AE107" s="2611"/>
    </row>
    <row r="108" spans="1:31" x14ac:dyDescent="0.35">
      <c r="A108" s="622">
        <v>76</v>
      </c>
      <c r="B108" s="1779" t="s">
        <v>4980</v>
      </c>
      <c r="C108" s="2720"/>
      <c r="D108" s="463" t="s">
        <v>1648</v>
      </c>
      <c r="E108" s="2609"/>
      <c r="F108" s="2609"/>
      <c r="G108" s="2609"/>
      <c r="H108" s="2609"/>
      <c r="I108" s="2609"/>
      <c r="J108" s="2609"/>
      <c r="K108" s="2609"/>
      <c r="L108" s="2609"/>
      <c r="M108" s="2609"/>
      <c r="N108" s="2609"/>
      <c r="O108" s="2609"/>
      <c r="P108" s="2609"/>
      <c r="Q108" s="2609"/>
      <c r="R108" s="2609"/>
      <c r="S108" s="2609"/>
      <c r="T108" s="2609"/>
      <c r="U108" s="2609"/>
      <c r="V108" s="2609"/>
      <c r="W108" s="2609"/>
      <c r="X108" s="2609"/>
      <c r="Y108" s="2609"/>
      <c r="Z108" s="2609"/>
      <c r="AA108" s="2609"/>
      <c r="AB108" s="2609"/>
      <c r="AC108" s="2609"/>
      <c r="AD108" s="2609"/>
      <c r="AE108" s="2611"/>
    </row>
    <row r="109" spans="1:31" x14ac:dyDescent="0.35">
      <c r="A109" s="622">
        <v>77</v>
      </c>
      <c r="B109" s="1779" t="s">
        <v>4981</v>
      </c>
      <c r="C109" s="2720"/>
      <c r="D109" s="463" t="s">
        <v>1647</v>
      </c>
      <c r="E109" s="2609"/>
      <c r="F109" s="2609"/>
      <c r="G109" s="2609"/>
      <c r="H109" s="2609"/>
      <c r="I109" s="2609"/>
      <c r="J109" s="2609"/>
      <c r="K109" s="2609"/>
      <c r="L109" s="2609"/>
      <c r="M109" s="2609"/>
      <c r="N109" s="2609"/>
      <c r="O109" s="2609"/>
      <c r="P109" s="2609"/>
      <c r="Q109" s="2609"/>
      <c r="R109" s="2609"/>
      <c r="S109" s="2609"/>
      <c r="T109" s="2609"/>
      <c r="U109" s="2609"/>
      <c r="V109" s="2609"/>
      <c r="W109" s="2609"/>
      <c r="X109" s="2609"/>
      <c r="Y109" s="2609"/>
      <c r="Z109" s="2609"/>
      <c r="AA109" s="2609"/>
      <c r="AB109" s="2609"/>
      <c r="AC109" s="2609"/>
      <c r="AD109" s="2609"/>
      <c r="AE109" s="2611"/>
    </row>
    <row r="110" spans="1:31" x14ac:dyDescent="0.35">
      <c r="A110" s="622">
        <v>78</v>
      </c>
      <c r="B110" s="1779" t="s">
        <v>4982</v>
      </c>
      <c r="C110" s="2720"/>
      <c r="D110" s="463" t="s">
        <v>1646</v>
      </c>
      <c r="E110" s="1771">
        <v>1</v>
      </c>
      <c r="F110" s="1779">
        <v>10</v>
      </c>
      <c r="G110" s="1779"/>
      <c r="H110" s="1779"/>
      <c r="I110" s="1779"/>
      <c r="J110" s="1779"/>
      <c r="K110" s="1779"/>
      <c r="L110" s="1779"/>
      <c r="M110" s="1779"/>
      <c r="N110" s="1779"/>
      <c r="O110" s="1779"/>
      <c r="P110" s="722"/>
      <c r="Q110" s="1779"/>
      <c r="R110" s="1779"/>
      <c r="S110" s="1779"/>
      <c r="T110" s="1779"/>
      <c r="U110" s="1779"/>
      <c r="V110" s="1779"/>
      <c r="W110" s="1771" t="s">
        <v>763</v>
      </c>
      <c r="X110" s="1779"/>
      <c r="Y110" s="1779"/>
      <c r="Z110" s="1779"/>
      <c r="AA110" s="1779"/>
      <c r="AB110" s="1779"/>
      <c r="AC110" s="1779"/>
      <c r="AD110" s="1461"/>
      <c r="AE110" s="617">
        <f>ROUND(AD110,2)*E110*F110</f>
        <v>0</v>
      </c>
    </row>
    <row r="111" spans="1:31" x14ac:dyDescent="0.35">
      <c r="A111" s="622">
        <v>79</v>
      </c>
      <c r="B111" s="1779" t="s">
        <v>4983</v>
      </c>
      <c r="C111" s="2720"/>
      <c r="D111" s="463" t="s">
        <v>1645</v>
      </c>
      <c r="E111" s="1771">
        <v>1</v>
      </c>
      <c r="F111" s="1779">
        <v>2</v>
      </c>
      <c r="G111" s="1779"/>
      <c r="H111" s="1779"/>
      <c r="I111" s="1779"/>
      <c r="J111" s="1779"/>
      <c r="K111" s="1779"/>
      <c r="L111" s="1779"/>
      <c r="M111" s="1779"/>
      <c r="N111" s="1779"/>
      <c r="O111" s="1779"/>
      <c r="P111" s="722"/>
      <c r="Q111" s="1779"/>
      <c r="R111" s="1779"/>
      <c r="S111" s="1779"/>
      <c r="T111" s="1779"/>
      <c r="U111" s="1779"/>
      <c r="V111" s="1779"/>
      <c r="W111" s="1771" t="s">
        <v>763</v>
      </c>
      <c r="X111" s="1779"/>
      <c r="Y111" s="1779"/>
      <c r="Z111" s="1779"/>
      <c r="AA111" s="1779"/>
      <c r="AB111" s="1779"/>
      <c r="AC111" s="1779"/>
      <c r="AD111" s="1461"/>
      <c r="AE111" s="617">
        <f>ROUND(AD111,2)*E111*F111</f>
        <v>0</v>
      </c>
    </row>
    <row r="112" spans="1:31" x14ac:dyDescent="0.35">
      <c r="A112" s="622">
        <v>80</v>
      </c>
      <c r="B112" s="1779" t="s">
        <v>4984</v>
      </c>
      <c r="C112" s="1785" t="s">
        <v>1682</v>
      </c>
      <c r="D112" s="463" t="s">
        <v>606</v>
      </c>
      <c r="E112" s="2609"/>
      <c r="F112" s="2609"/>
      <c r="G112" s="2609"/>
      <c r="H112" s="2609"/>
      <c r="I112" s="2609"/>
      <c r="J112" s="2609"/>
      <c r="K112" s="2609"/>
      <c r="L112" s="2609"/>
      <c r="M112" s="2609"/>
      <c r="N112" s="2609"/>
      <c r="O112" s="2609"/>
      <c r="P112" s="2609"/>
      <c r="Q112" s="2609"/>
      <c r="R112" s="2609"/>
      <c r="S112" s="2609"/>
      <c r="T112" s="2609"/>
      <c r="U112" s="2609"/>
      <c r="V112" s="2609"/>
      <c r="W112" s="2609"/>
      <c r="X112" s="2609"/>
      <c r="Y112" s="2609"/>
      <c r="Z112" s="2609"/>
      <c r="AA112" s="2609"/>
      <c r="AB112" s="2609"/>
      <c r="AC112" s="2609"/>
      <c r="AD112" s="2609"/>
      <c r="AE112" s="2611"/>
    </row>
    <row r="113" spans="1:31" x14ac:dyDescent="0.35">
      <c r="A113" s="786" t="s">
        <v>1643</v>
      </c>
      <c r="B113" s="459"/>
      <c r="C113" s="777"/>
      <c r="D113" s="777"/>
      <c r="E113" s="1771">
        <v>1</v>
      </c>
      <c r="F113" s="1779">
        <v>11</v>
      </c>
      <c r="G113" s="1779"/>
      <c r="H113" s="1779"/>
      <c r="I113" s="1779"/>
      <c r="J113" s="1779"/>
      <c r="K113" s="1779"/>
      <c r="L113" s="1779"/>
      <c r="M113" s="1779"/>
      <c r="N113" s="1779"/>
      <c r="O113" s="1779"/>
      <c r="P113" s="1771" t="s">
        <v>763</v>
      </c>
      <c r="Q113" s="1779"/>
      <c r="R113" s="1779"/>
      <c r="S113" s="1779"/>
      <c r="T113" s="1779"/>
      <c r="U113" s="1779"/>
      <c r="V113" s="1779"/>
      <c r="W113" s="1779"/>
      <c r="X113" s="1779"/>
      <c r="Y113" s="1779"/>
      <c r="Z113" s="1779"/>
      <c r="AA113" s="1779"/>
      <c r="AB113" s="1779"/>
      <c r="AC113" s="1779"/>
      <c r="AD113" s="1461"/>
      <c r="AE113" s="617">
        <f>ROUND(AD113,2)*E113*F113</f>
        <v>0</v>
      </c>
    </row>
    <row r="114" spans="1:31" x14ac:dyDescent="0.35">
      <c r="A114" s="622">
        <v>81</v>
      </c>
      <c r="B114" s="1779" t="s">
        <v>4985</v>
      </c>
      <c r="C114" s="2720" t="s">
        <v>1639</v>
      </c>
      <c r="D114" s="463" t="s">
        <v>5401</v>
      </c>
      <c r="E114" s="2609"/>
      <c r="F114" s="2609"/>
      <c r="G114" s="2609"/>
      <c r="H114" s="2609"/>
      <c r="I114" s="2609"/>
      <c r="J114" s="2609"/>
      <c r="K114" s="2609"/>
      <c r="L114" s="2609"/>
      <c r="M114" s="2609"/>
      <c r="N114" s="2609"/>
      <c r="O114" s="2609"/>
      <c r="P114" s="2609"/>
      <c r="Q114" s="2609"/>
      <c r="R114" s="2609"/>
      <c r="S114" s="2609"/>
      <c r="T114" s="2609"/>
      <c r="U114" s="2609"/>
      <c r="V114" s="2609"/>
      <c r="W114" s="2609"/>
      <c r="X114" s="2609"/>
      <c r="Y114" s="2609"/>
      <c r="Z114" s="2609"/>
      <c r="AA114" s="2609"/>
      <c r="AB114" s="2609"/>
      <c r="AC114" s="2609"/>
      <c r="AD114" s="2609"/>
      <c r="AE114" s="2611"/>
    </row>
    <row r="115" spans="1:31" x14ac:dyDescent="0.35">
      <c r="A115" s="622">
        <v>82</v>
      </c>
      <c r="B115" s="1779" t="s">
        <v>4986</v>
      </c>
      <c r="C115" s="2720"/>
      <c r="D115" s="463" t="s">
        <v>1642</v>
      </c>
      <c r="E115" s="2609"/>
      <c r="F115" s="2609"/>
      <c r="G115" s="2609"/>
      <c r="H115" s="2609"/>
      <c r="I115" s="2609"/>
      <c r="J115" s="2609"/>
      <c r="K115" s="2609"/>
      <c r="L115" s="2609"/>
      <c r="M115" s="2609"/>
      <c r="N115" s="2609"/>
      <c r="O115" s="2609"/>
      <c r="P115" s="2609"/>
      <c r="Q115" s="2609"/>
      <c r="R115" s="2609"/>
      <c r="S115" s="2609"/>
      <c r="T115" s="2609"/>
      <c r="U115" s="2609"/>
      <c r="V115" s="2609"/>
      <c r="W115" s="2609"/>
      <c r="X115" s="2609"/>
      <c r="Y115" s="2609"/>
      <c r="Z115" s="2609"/>
      <c r="AA115" s="2609"/>
      <c r="AB115" s="2609"/>
      <c r="AC115" s="2609"/>
      <c r="AD115" s="2609"/>
      <c r="AE115" s="2611"/>
    </row>
    <row r="116" spans="1:31" x14ac:dyDescent="0.35">
      <c r="A116" s="622">
        <v>83</v>
      </c>
      <c r="B116" s="1779" t="s">
        <v>4987</v>
      </c>
      <c r="C116" s="2720"/>
      <c r="D116" s="463" t="s">
        <v>5405</v>
      </c>
      <c r="E116" s="2609"/>
      <c r="F116" s="2609"/>
      <c r="G116" s="2609"/>
      <c r="H116" s="2609"/>
      <c r="I116" s="2609"/>
      <c r="J116" s="2609"/>
      <c r="K116" s="2609"/>
      <c r="L116" s="2609"/>
      <c r="M116" s="2609"/>
      <c r="N116" s="2609"/>
      <c r="O116" s="2609"/>
      <c r="P116" s="2609"/>
      <c r="Q116" s="2609"/>
      <c r="R116" s="2609"/>
      <c r="S116" s="2609"/>
      <c r="T116" s="2609"/>
      <c r="U116" s="2609"/>
      <c r="V116" s="2609"/>
      <c r="W116" s="2609"/>
      <c r="X116" s="2609"/>
      <c r="Y116" s="2609"/>
      <c r="Z116" s="2609"/>
      <c r="AA116" s="2609"/>
      <c r="AB116" s="2609"/>
      <c r="AC116" s="2609"/>
      <c r="AD116" s="2609"/>
      <c r="AE116" s="2611"/>
    </row>
    <row r="117" spans="1:31" x14ac:dyDescent="0.35">
      <c r="A117" s="622">
        <v>84</v>
      </c>
      <c r="B117" s="1779" t="s">
        <v>4988</v>
      </c>
      <c r="C117" s="2720"/>
      <c r="D117" s="463" t="s">
        <v>1641</v>
      </c>
      <c r="E117" s="2609"/>
      <c r="F117" s="2609"/>
      <c r="G117" s="2609"/>
      <c r="H117" s="2609"/>
      <c r="I117" s="2609"/>
      <c r="J117" s="2609"/>
      <c r="K117" s="2609"/>
      <c r="L117" s="2609"/>
      <c r="M117" s="2609"/>
      <c r="N117" s="2609"/>
      <c r="O117" s="2609"/>
      <c r="P117" s="2609"/>
      <c r="Q117" s="2609"/>
      <c r="R117" s="2609"/>
      <c r="S117" s="2609"/>
      <c r="T117" s="2609"/>
      <c r="U117" s="2609"/>
      <c r="V117" s="2609"/>
      <c r="W117" s="2609"/>
      <c r="X117" s="2609"/>
      <c r="Y117" s="2609"/>
      <c r="Z117" s="2609"/>
      <c r="AA117" s="2609"/>
      <c r="AB117" s="2609"/>
      <c r="AC117" s="2609"/>
      <c r="AD117" s="2609"/>
      <c r="AE117" s="2611"/>
    </row>
    <row r="118" spans="1:31" x14ac:dyDescent="0.35">
      <c r="A118" s="622">
        <v>85</v>
      </c>
      <c r="B118" s="1779" t="s">
        <v>4989</v>
      </c>
      <c r="C118" s="2720"/>
      <c r="D118" s="463" t="s">
        <v>1640</v>
      </c>
      <c r="E118" s="2609"/>
      <c r="F118" s="2609"/>
      <c r="G118" s="2609"/>
      <c r="H118" s="2609"/>
      <c r="I118" s="2609"/>
      <c r="J118" s="2609"/>
      <c r="K118" s="2609"/>
      <c r="L118" s="2609"/>
      <c r="M118" s="2609"/>
      <c r="N118" s="2609"/>
      <c r="O118" s="2609"/>
      <c r="P118" s="2609"/>
      <c r="Q118" s="2609"/>
      <c r="R118" s="2609"/>
      <c r="S118" s="2609"/>
      <c r="T118" s="2609"/>
      <c r="U118" s="2609"/>
      <c r="V118" s="2609"/>
      <c r="W118" s="2609"/>
      <c r="X118" s="2609"/>
      <c r="Y118" s="2609"/>
      <c r="Z118" s="2609"/>
      <c r="AA118" s="2609"/>
      <c r="AB118" s="2609"/>
      <c r="AC118" s="2609"/>
      <c r="AD118" s="2609"/>
      <c r="AE118" s="2611"/>
    </row>
    <row r="119" spans="1:31" s="71" customFormat="1" ht="15" thickBot="1" x14ac:dyDescent="0.4">
      <c r="A119" s="790">
        <v>86</v>
      </c>
      <c r="B119" s="1780" t="s">
        <v>4990</v>
      </c>
      <c r="C119" s="2721"/>
      <c r="D119" s="724" t="s">
        <v>606</v>
      </c>
      <c r="E119" s="2610"/>
      <c r="F119" s="2610"/>
      <c r="G119" s="2610"/>
      <c r="H119" s="2610"/>
      <c r="I119" s="2610"/>
      <c r="J119" s="2610"/>
      <c r="K119" s="2610"/>
      <c r="L119" s="2610"/>
      <c r="M119" s="2610"/>
      <c r="N119" s="2610"/>
      <c r="O119" s="2610"/>
      <c r="P119" s="2610"/>
      <c r="Q119" s="2610"/>
      <c r="R119" s="2610"/>
      <c r="S119" s="2610"/>
      <c r="T119" s="2610"/>
      <c r="U119" s="2610"/>
      <c r="V119" s="2610"/>
      <c r="W119" s="2610"/>
      <c r="X119" s="2610"/>
      <c r="Y119" s="2610"/>
      <c r="Z119" s="2610"/>
      <c r="AA119" s="2610"/>
      <c r="AB119" s="2610"/>
      <c r="AC119" s="2610"/>
      <c r="AD119" s="2610"/>
      <c r="AE119" s="2612"/>
    </row>
    <row r="120" spans="1:31" s="71" customFormat="1" ht="15" thickBot="1" x14ac:dyDescent="0.4">
      <c r="A120" s="2694" t="s">
        <v>5747</v>
      </c>
      <c r="B120" s="2695"/>
      <c r="C120" s="2695"/>
      <c r="D120" s="2695"/>
      <c r="E120" s="2695"/>
      <c r="F120" s="2695"/>
      <c r="G120" s="2695"/>
      <c r="H120" s="2695"/>
      <c r="I120" s="2695"/>
      <c r="J120" s="2695"/>
      <c r="K120" s="2695"/>
      <c r="L120" s="2695"/>
      <c r="M120" s="2695"/>
      <c r="N120" s="2695"/>
      <c r="O120" s="2695"/>
      <c r="P120" s="2695"/>
      <c r="Q120" s="2695"/>
      <c r="R120" s="2695"/>
      <c r="S120" s="2695"/>
      <c r="T120" s="2695"/>
      <c r="U120" s="2695"/>
      <c r="V120" s="2695"/>
      <c r="W120" s="2695"/>
      <c r="X120" s="2695"/>
      <c r="Y120" s="2695"/>
      <c r="Z120" s="2695"/>
      <c r="AA120" s="2695"/>
      <c r="AB120" s="2695"/>
      <c r="AC120" s="2695"/>
      <c r="AD120" s="2695"/>
      <c r="AE120" s="2696"/>
    </row>
    <row r="121" spans="1:31" x14ac:dyDescent="0.35">
      <c r="A121" s="2672" t="s">
        <v>5721</v>
      </c>
      <c r="B121" s="2673"/>
      <c r="C121" s="2673"/>
      <c r="D121" s="2673"/>
      <c r="E121" s="714">
        <v>1</v>
      </c>
      <c r="F121" s="714">
        <v>1</v>
      </c>
      <c r="G121" s="714"/>
      <c r="H121" s="714"/>
      <c r="I121" s="714"/>
      <c r="J121" s="714"/>
      <c r="K121" s="714"/>
      <c r="L121" s="714"/>
      <c r="M121" s="714"/>
      <c r="N121" s="714"/>
      <c r="O121" s="714"/>
      <c r="P121" s="794"/>
      <c r="Q121" s="794"/>
      <c r="R121" s="714"/>
      <c r="S121" s="714"/>
      <c r="T121" s="714"/>
      <c r="U121" s="714"/>
      <c r="V121" s="714"/>
      <c r="W121" s="714" t="s">
        <v>763</v>
      </c>
      <c r="X121" s="714"/>
      <c r="Y121" s="714"/>
      <c r="Z121" s="714"/>
      <c r="AA121" s="714"/>
      <c r="AB121" s="714"/>
      <c r="AC121" s="714"/>
      <c r="AD121" s="1460"/>
      <c r="AE121" s="764">
        <f>ROUND(AD121,2)*E121*F121</f>
        <v>0</v>
      </c>
    </row>
    <row r="122" spans="1:31" x14ac:dyDescent="0.35">
      <c r="A122" s="622">
        <v>87</v>
      </c>
      <c r="B122" s="455" t="s">
        <v>4860</v>
      </c>
      <c r="C122" s="2720" t="s">
        <v>5748</v>
      </c>
      <c r="D122" s="463" t="s">
        <v>2051</v>
      </c>
      <c r="E122" s="2700"/>
      <c r="F122" s="2700"/>
      <c r="G122" s="2700"/>
      <c r="H122" s="2700"/>
      <c r="I122" s="2700"/>
      <c r="J122" s="2700"/>
      <c r="K122" s="2700"/>
      <c r="L122" s="2700"/>
      <c r="M122" s="2700"/>
      <c r="N122" s="2700"/>
      <c r="O122" s="2700"/>
      <c r="P122" s="2700"/>
      <c r="Q122" s="2700"/>
      <c r="R122" s="2700"/>
      <c r="S122" s="2700"/>
      <c r="T122" s="2700"/>
      <c r="U122" s="2700"/>
      <c r="V122" s="2700"/>
      <c r="W122" s="2700"/>
      <c r="X122" s="2700"/>
      <c r="Y122" s="2700"/>
      <c r="Z122" s="2700"/>
      <c r="AA122" s="2700"/>
      <c r="AB122" s="2700"/>
      <c r="AC122" s="2700"/>
      <c r="AD122" s="2700"/>
      <c r="AE122" s="2701"/>
    </row>
    <row r="123" spans="1:31" x14ac:dyDescent="0.35">
      <c r="A123" s="622">
        <v>88</v>
      </c>
      <c r="B123" s="455" t="s">
        <v>4861</v>
      </c>
      <c r="C123" s="2720"/>
      <c r="D123" s="463" t="s">
        <v>5366</v>
      </c>
      <c r="E123" s="2700"/>
      <c r="F123" s="2700"/>
      <c r="G123" s="2700"/>
      <c r="H123" s="2700"/>
      <c r="I123" s="2700"/>
      <c r="J123" s="2700"/>
      <c r="K123" s="2700"/>
      <c r="L123" s="2700"/>
      <c r="M123" s="2700"/>
      <c r="N123" s="2700"/>
      <c r="O123" s="2700"/>
      <c r="P123" s="2700"/>
      <c r="Q123" s="2700"/>
      <c r="R123" s="2700"/>
      <c r="S123" s="2700"/>
      <c r="T123" s="2700"/>
      <c r="U123" s="2700"/>
      <c r="V123" s="2700"/>
      <c r="W123" s="2700"/>
      <c r="X123" s="2700"/>
      <c r="Y123" s="2700"/>
      <c r="Z123" s="2700"/>
      <c r="AA123" s="2700"/>
      <c r="AB123" s="2700"/>
      <c r="AC123" s="2700"/>
      <c r="AD123" s="2700"/>
      <c r="AE123" s="2701"/>
    </row>
    <row r="124" spans="1:31" x14ac:dyDescent="0.35">
      <c r="A124" s="622">
        <v>89</v>
      </c>
      <c r="B124" s="455" t="s">
        <v>4862</v>
      </c>
      <c r="C124" s="2720"/>
      <c r="D124" s="463" t="s">
        <v>603</v>
      </c>
      <c r="E124" s="2700"/>
      <c r="F124" s="2700"/>
      <c r="G124" s="2700"/>
      <c r="H124" s="2700"/>
      <c r="I124" s="2700"/>
      <c r="J124" s="2700"/>
      <c r="K124" s="2700"/>
      <c r="L124" s="2700"/>
      <c r="M124" s="2700"/>
      <c r="N124" s="2700"/>
      <c r="O124" s="2700"/>
      <c r="P124" s="2700"/>
      <c r="Q124" s="2700"/>
      <c r="R124" s="2700"/>
      <c r="S124" s="2700"/>
      <c r="T124" s="2700"/>
      <c r="U124" s="2700"/>
      <c r="V124" s="2700"/>
      <c r="W124" s="2700"/>
      <c r="X124" s="2700"/>
      <c r="Y124" s="2700"/>
      <c r="Z124" s="2700"/>
      <c r="AA124" s="2700"/>
      <c r="AB124" s="2700"/>
      <c r="AC124" s="2700"/>
      <c r="AD124" s="2700"/>
      <c r="AE124" s="2701"/>
    </row>
    <row r="125" spans="1:31" x14ac:dyDescent="0.35">
      <c r="A125" s="622">
        <v>90</v>
      </c>
      <c r="B125" s="455" t="s">
        <v>4863</v>
      </c>
      <c r="C125" s="2720"/>
      <c r="D125" s="463" t="s">
        <v>5367</v>
      </c>
      <c r="E125" s="2700"/>
      <c r="F125" s="2700"/>
      <c r="G125" s="2700"/>
      <c r="H125" s="2700"/>
      <c r="I125" s="2700"/>
      <c r="J125" s="2700"/>
      <c r="K125" s="2700"/>
      <c r="L125" s="2700"/>
      <c r="M125" s="2700"/>
      <c r="N125" s="2700"/>
      <c r="O125" s="2700"/>
      <c r="P125" s="2700"/>
      <c r="Q125" s="2700"/>
      <c r="R125" s="2700"/>
      <c r="S125" s="2700"/>
      <c r="T125" s="2700"/>
      <c r="U125" s="2700"/>
      <c r="V125" s="2700"/>
      <c r="W125" s="2700"/>
      <c r="X125" s="2700"/>
      <c r="Y125" s="2700"/>
      <c r="Z125" s="2700"/>
      <c r="AA125" s="2700"/>
      <c r="AB125" s="2700"/>
      <c r="AC125" s="2700"/>
      <c r="AD125" s="2700"/>
      <c r="AE125" s="2701"/>
    </row>
    <row r="126" spans="1:31" x14ac:dyDescent="0.35">
      <c r="A126" s="622">
        <v>91</v>
      </c>
      <c r="B126" s="455" t="s">
        <v>4864</v>
      </c>
      <c r="C126" s="2720"/>
      <c r="D126" s="561" t="s">
        <v>5368</v>
      </c>
      <c r="E126" s="2700"/>
      <c r="F126" s="2700"/>
      <c r="G126" s="2700"/>
      <c r="H126" s="2700"/>
      <c r="I126" s="2700"/>
      <c r="J126" s="2700"/>
      <c r="K126" s="2700"/>
      <c r="L126" s="2700"/>
      <c r="M126" s="2700"/>
      <c r="N126" s="2700"/>
      <c r="O126" s="2700"/>
      <c r="P126" s="2700"/>
      <c r="Q126" s="2700"/>
      <c r="R126" s="2700"/>
      <c r="S126" s="2700"/>
      <c r="T126" s="2700"/>
      <c r="U126" s="2700"/>
      <c r="V126" s="2700"/>
      <c r="W126" s="2700"/>
      <c r="X126" s="2700"/>
      <c r="Y126" s="2700"/>
      <c r="Z126" s="2700"/>
      <c r="AA126" s="2700"/>
      <c r="AB126" s="2700"/>
      <c r="AC126" s="2700"/>
      <c r="AD126" s="2700"/>
      <c r="AE126" s="2701"/>
    </row>
    <row r="127" spans="1:31" x14ac:dyDescent="0.35">
      <c r="A127" s="622">
        <v>92</v>
      </c>
      <c r="B127" s="455" t="s">
        <v>4865</v>
      </c>
      <c r="C127" s="2720"/>
      <c r="D127" s="561" t="s">
        <v>5369</v>
      </c>
      <c r="E127" s="2700"/>
      <c r="F127" s="2700"/>
      <c r="G127" s="2700"/>
      <c r="H127" s="2700"/>
      <c r="I127" s="2700"/>
      <c r="J127" s="2700"/>
      <c r="K127" s="2700"/>
      <c r="L127" s="2700"/>
      <c r="M127" s="2700"/>
      <c r="N127" s="2700"/>
      <c r="O127" s="2700"/>
      <c r="P127" s="2700"/>
      <c r="Q127" s="2700"/>
      <c r="R127" s="2700"/>
      <c r="S127" s="2700"/>
      <c r="T127" s="2700"/>
      <c r="U127" s="2700"/>
      <c r="V127" s="2700"/>
      <c r="W127" s="2700"/>
      <c r="X127" s="2700"/>
      <c r="Y127" s="2700"/>
      <c r="Z127" s="2700"/>
      <c r="AA127" s="2700"/>
      <c r="AB127" s="2700"/>
      <c r="AC127" s="2700"/>
      <c r="AD127" s="2700"/>
      <c r="AE127" s="2701"/>
    </row>
    <row r="128" spans="1:31" x14ac:dyDescent="0.35">
      <c r="A128" s="622">
        <v>93</v>
      </c>
      <c r="B128" s="455" t="s">
        <v>4866</v>
      </c>
      <c r="C128" s="2720"/>
      <c r="D128" s="561" t="s">
        <v>5370</v>
      </c>
      <c r="E128" s="2700"/>
      <c r="F128" s="2700"/>
      <c r="G128" s="2700"/>
      <c r="H128" s="2700"/>
      <c r="I128" s="2700"/>
      <c r="J128" s="2700"/>
      <c r="K128" s="2700"/>
      <c r="L128" s="2700"/>
      <c r="M128" s="2700"/>
      <c r="N128" s="2700"/>
      <c r="O128" s="2700"/>
      <c r="P128" s="2700"/>
      <c r="Q128" s="2700"/>
      <c r="R128" s="2700"/>
      <c r="S128" s="2700"/>
      <c r="T128" s="2700"/>
      <c r="U128" s="2700"/>
      <c r="V128" s="2700"/>
      <c r="W128" s="2700"/>
      <c r="X128" s="2700"/>
      <c r="Y128" s="2700"/>
      <c r="Z128" s="2700"/>
      <c r="AA128" s="2700"/>
      <c r="AB128" s="2700"/>
      <c r="AC128" s="2700"/>
      <c r="AD128" s="2700"/>
      <c r="AE128" s="2701"/>
    </row>
    <row r="129" spans="1:31" x14ac:dyDescent="0.35">
      <c r="A129" s="622">
        <v>94</v>
      </c>
      <c r="B129" s="455" t="s">
        <v>4867</v>
      </c>
      <c r="C129" s="2720"/>
      <c r="D129" s="561" t="s">
        <v>5371</v>
      </c>
      <c r="E129" s="2700"/>
      <c r="F129" s="2700"/>
      <c r="G129" s="2700"/>
      <c r="H129" s="2700"/>
      <c r="I129" s="2700"/>
      <c r="J129" s="2700"/>
      <c r="K129" s="2700"/>
      <c r="L129" s="2700"/>
      <c r="M129" s="2700"/>
      <c r="N129" s="2700"/>
      <c r="O129" s="2700"/>
      <c r="P129" s="2700"/>
      <c r="Q129" s="2700"/>
      <c r="R129" s="2700"/>
      <c r="S129" s="2700"/>
      <c r="T129" s="2700"/>
      <c r="U129" s="2700"/>
      <c r="V129" s="2700"/>
      <c r="W129" s="2700"/>
      <c r="X129" s="2700"/>
      <c r="Y129" s="2700"/>
      <c r="Z129" s="2700"/>
      <c r="AA129" s="2700"/>
      <c r="AB129" s="2700"/>
      <c r="AC129" s="2700"/>
      <c r="AD129" s="2700"/>
      <c r="AE129" s="2701"/>
    </row>
    <row r="130" spans="1:31" x14ac:dyDescent="0.35">
      <c r="A130" s="622">
        <v>95</v>
      </c>
      <c r="B130" s="455" t="s">
        <v>4868</v>
      </c>
      <c r="C130" s="2720"/>
      <c r="D130" s="561" t="s">
        <v>5372</v>
      </c>
      <c r="E130" s="2700"/>
      <c r="F130" s="2700"/>
      <c r="G130" s="2700"/>
      <c r="H130" s="2700"/>
      <c r="I130" s="2700"/>
      <c r="J130" s="2700"/>
      <c r="K130" s="2700"/>
      <c r="L130" s="2700"/>
      <c r="M130" s="2700"/>
      <c r="N130" s="2700"/>
      <c r="O130" s="2700"/>
      <c r="P130" s="2700"/>
      <c r="Q130" s="2700"/>
      <c r="R130" s="2700"/>
      <c r="S130" s="2700"/>
      <c r="T130" s="2700"/>
      <c r="U130" s="2700"/>
      <c r="V130" s="2700"/>
      <c r="W130" s="2700"/>
      <c r="X130" s="2700"/>
      <c r="Y130" s="2700"/>
      <c r="Z130" s="2700"/>
      <c r="AA130" s="2700"/>
      <c r="AB130" s="2700"/>
      <c r="AC130" s="2700"/>
      <c r="AD130" s="2700"/>
      <c r="AE130" s="2701"/>
    </row>
    <row r="131" spans="1:31" x14ac:dyDescent="0.35">
      <c r="A131" s="622">
        <v>96</v>
      </c>
      <c r="B131" s="455" t="s">
        <v>4869</v>
      </c>
      <c r="C131" s="2720"/>
      <c r="D131" s="561" t="s">
        <v>1691</v>
      </c>
      <c r="E131" s="2700"/>
      <c r="F131" s="2700"/>
      <c r="G131" s="2700"/>
      <c r="H131" s="2700"/>
      <c r="I131" s="2700"/>
      <c r="J131" s="2700"/>
      <c r="K131" s="2700"/>
      <c r="L131" s="2700"/>
      <c r="M131" s="2700"/>
      <c r="N131" s="2700"/>
      <c r="O131" s="2700"/>
      <c r="P131" s="2700"/>
      <c r="Q131" s="2700"/>
      <c r="R131" s="2700"/>
      <c r="S131" s="2700"/>
      <c r="T131" s="2700"/>
      <c r="U131" s="2700"/>
      <c r="V131" s="2700"/>
      <c r="W131" s="2700"/>
      <c r="X131" s="2700"/>
      <c r="Y131" s="2700"/>
      <c r="Z131" s="2700"/>
      <c r="AA131" s="2700"/>
      <c r="AB131" s="2700"/>
      <c r="AC131" s="2700"/>
      <c r="AD131" s="2700"/>
      <c r="AE131" s="2701"/>
    </row>
    <row r="132" spans="1:31" x14ac:dyDescent="0.35">
      <c r="A132" s="622">
        <v>97</v>
      </c>
      <c r="B132" s="455" t="s">
        <v>4870</v>
      </c>
      <c r="C132" s="2720"/>
      <c r="D132" s="561" t="s">
        <v>1628</v>
      </c>
      <c r="E132" s="2700"/>
      <c r="F132" s="2700"/>
      <c r="G132" s="2700"/>
      <c r="H132" s="2700"/>
      <c r="I132" s="2700"/>
      <c r="J132" s="2700"/>
      <c r="K132" s="2700"/>
      <c r="L132" s="2700"/>
      <c r="M132" s="2700"/>
      <c r="N132" s="2700"/>
      <c r="O132" s="2700"/>
      <c r="P132" s="2700"/>
      <c r="Q132" s="2700"/>
      <c r="R132" s="2700"/>
      <c r="S132" s="2700"/>
      <c r="T132" s="2700"/>
      <c r="U132" s="2700"/>
      <c r="V132" s="2700"/>
      <c r="W132" s="2700"/>
      <c r="X132" s="2700"/>
      <c r="Y132" s="2700"/>
      <c r="Z132" s="2700"/>
      <c r="AA132" s="2700"/>
      <c r="AB132" s="2700"/>
      <c r="AC132" s="2700"/>
      <c r="AD132" s="2700"/>
      <c r="AE132" s="2701"/>
    </row>
    <row r="133" spans="1:31" x14ac:dyDescent="0.35">
      <c r="A133" s="622">
        <v>98</v>
      </c>
      <c r="B133" s="455" t="s">
        <v>4871</v>
      </c>
      <c r="C133" s="2720"/>
      <c r="D133" s="561" t="s">
        <v>5373</v>
      </c>
      <c r="E133" s="2700"/>
      <c r="F133" s="2700"/>
      <c r="G133" s="2700"/>
      <c r="H133" s="2700"/>
      <c r="I133" s="2700"/>
      <c r="J133" s="2700"/>
      <c r="K133" s="2700"/>
      <c r="L133" s="2700"/>
      <c r="M133" s="2700"/>
      <c r="N133" s="2700"/>
      <c r="O133" s="2700"/>
      <c r="P133" s="2700"/>
      <c r="Q133" s="2700"/>
      <c r="R133" s="2700"/>
      <c r="S133" s="2700"/>
      <c r="T133" s="2700"/>
      <c r="U133" s="2700"/>
      <c r="V133" s="2700"/>
      <c r="W133" s="2700"/>
      <c r="X133" s="2700"/>
      <c r="Y133" s="2700"/>
      <c r="Z133" s="2700"/>
      <c r="AA133" s="2700"/>
      <c r="AB133" s="2700"/>
      <c r="AC133" s="2700"/>
      <c r="AD133" s="2700"/>
      <c r="AE133" s="2701"/>
    </row>
    <row r="134" spans="1:31" x14ac:dyDescent="0.35">
      <c r="A134" s="2676" t="s">
        <v>5749</v>
      </c>
      <c r="B134" s="2677"/>
      <c r="C134" s="2677"/>
      <c r="D134" s="2677"/>
      <c r="E134" s="1771">
        <v>1</v>
      </c>
      <c r="F134" s="661">
        <v>1</v>
      </c>
      <c r="G134" s="69"/>
      <c r="H134" s="69"/>
      <c r="I134" s="69"/>
      <c r="J134" s="69"/>
      <c r="K134" s="69"/>
      <c r="L134" s="69"/>
      <c r="M134" s="69"/>
      <c r="N134" s="69"/>
      <c r="O134" s="69"/>
      <c r="P134" s="1771"/>
      <c r="Q134" s="1771"/>
      <c r="R134" s="69"/>
      <c r="S134" s="69"/>
      <c r="T134" s="69"/>
      <c r="U134" s="69"/>
      <c r="V134" s="69"/>
      <c r="W134" s="69" t="s">
        <v>2243</v>
      </c>
      <c r="X134" s="69"/>
      <c r="Y134" s="69"/>
      <c r="Z134" s="69"/>
      <c r="AA134" s="69"/>
      <c r="AB134" s="69"/>
      <c r="AC134" s="69"/>
      <c r="AD134" s="1188"/>
      <c r="AE134" s="617">
        <f>ROUND(AD134,2)*E134*F134</f>
        <v>0</v>
      </c>
    </row>
    <row r="135" spans="1:31" x14ac:dyDescent="0.35">
      <c r="A135" s="462">
        <v>99</v>
      </c>
      <c r="B135" s="455" t="s">
        <v>4872</v>
      </c>
      <c r="C135" s="2692" t="s">
        <v>5750</v>
      </c>
      <c r="D135" s="561" t="s">
        <v>1763</v>
      </c>
      <c r="E135" s="2641"/>
      <c r="F135" s="2642"/>
      <c r="G135" s="2642"/>
      <c r="H135" s="2642"/>
      <c r="I135" s="2642"/>
      <c r="J135" s="2642"/>
      <c r="K135" s="2642"/>
      <c r="L135" s="2642"/>
      <c r="M135" s="2642"/>
      <c r="N135" s="2642"/>
      <c r="O135" s="2642"/>
      <c r="P135" s="2642"/>
      <c r="Q135" s="2642"/>
      <c r="R135" s="2642"/>
      <c r="S135" s="2642"/>
      <c r="T135" s="2642"/>
      <c r="U135" s="2642"/>
      <c r="V135" s="2642"/>
      <c r="W135" s="2642"/>
      <c r="X135" s="2642"/>
      <c r="Y135" s="2642"/>
      <c r="Z135" s="2642"/>
      <c r="AA135" s="2642"/>
      <c r="AB135" s="2642"/>
      <c r="AC135" s="2642"/>
      <c r="AD135" s="2642"/>
      <c r="AE135" s="2643"/>
    </row>
    <row r="136" spans="1:31" x14ac:dyDescent="0.35">
      <c r="A136" s="462">
        <v>100</v>
      </c>
      <c r="B136" s="455" t="s">
        <v>4873</v>
      </c>
      <c r="C136" s="2692"/>
      <c r="D136" s="561" t="s">
        <v>5337</v>
      </c>
      <c r="E136" s="2644"/>
      <c r="F136" s="2645"/>
      <c r="G136" s="2645"/>
      <c r="H136" s="2645"/>
      <c r="I136" s="2645"/>
      <c r="J136" s="2645"/>
      <c r="K136" s="2645"/>
      <c r="L136" s="2645"/>
      <c r="M136" s="2645"/>
      <c r="N136" s="2645"/>
      <c r="O136" s="2645"/>
      <c r="P136" s="2645"/>
      <c r="Q136" s="2645"/>
      <c r="R136" s="2645"/>
      <c r="S136" s="2645"/>
      <c r="T136" s="2645"/>
      <c r="U136" s="2645"/>
      <c r="V136" s="2645"/>
      <c r="W136" s="2645"/>
      <c r="X136" s="2645"/>
      <c r="Y136" s="2645"/>
      <c r="Z136" s="2645"/>
      <c r="AA136" s="2645"/>
      <c r="AB136" s="2645"/>
      <c r="AC136" s="2645"/>
      <c r="AD136" s="2645"/>
      <c r="AE136" s="2646"/>
    </row>
    <row r="137" spans="1:31" ht="29.5" thickBot="1" x14ac:dyDescent="0.4">
      <c r="A137" s="749">
        <v>101</v>
      </c>
      <c r="B137" s="723" t="s">
        <v>4874</v>
      </c>
      <c r="C137" s="2693"/>
      <c r="D137" s="759" t="s">
        <v>5336</v>
      </c>
      <c r="E137" s="2647"/>
      <c r="F137" s="2648"/>
      <c r="G137" s="2648"/>
      <c r="H137" s="2648"/>
      <c r="I137" s="2648"/>
      <c r="J137" s="2648"/>
      <c r="K137" s="2648"/>
      <c r="L137" s="2648"/>
      <c r="M137" s="2648"/>
      <c r="N137" s="2648"/>
      <c r="O137" s="2648"/>
      <c r="P137" s="2648"/>
      <c r="Q137" s="2648"/>
      <c r="R137" s="2648"/>
      <c r="S137" s="2648"/>
      <c r="T137" s="2648"/>
      <c r="U137" s="2648"/>
      <c r="V137" s="2648"/>
      <c r="W137" s="2648"/>
      <c r="X137" s="2648"/>
      <c r="Y137" s="2648"/>
      <c r="Z137" s="2648"/>
      <c r="AA137" s="2648"/>
      <c r="AB137" s="2648"/>
      <c r="AC137" s="2648"/>
      <c r="AD137" s="2648"/>
      <c r="AE137" s="2649"/>
    </row>
    <row r="138" spans="1:31" s="71" customFormat="1" ht="15" thickBot="1" x14ac:dyDescent="0.4">
      <c r="A138" s="2694" t="s">
        <v>5751</v>
      </c>
      <c r="B138" s="2695"/>
      <c r="C138" s="2695"/>
      <c r="D138" s="2695"/>
      <c r="E138" s="2695"/>
      <c r="F138" s="2695"/>
      <c r="G138" s="2695"/>
      <c r="H138" s="2695"/>
      <c r="I138" s="2695"/>
      <c r="J138" s="2695"/>
      <c r="K138" s="2695"/>
      <c r="L138" s="2695"/>
      <c r="M138" s="2695"/>
      <c r="N138" s="2695"/>
      <c r="O138" s="2695"/>
      <c r="P138" s="2695"/>
      <c r="Q138" s="2695"/>
      <c r="R138" s="2695"/>
      <c r="S138" s="2695"/>
      <c r="T138" s="2695"/>
      <c r="U138" s="2695"/>
      <c r="V138" s="2695"/>
      <c r="W138" s="2695"/>
      <c r="X138" s="2695"/>
      <c r="Y138" s="2695"/>
      <c r="Z138" s="2695"/>
      <c r="AA138" s="2695"/>
      <c r="AB138" s="2695"/>
      <c r="AC138" s="2695"/>
      <c r="AD138" s="2695"/>
      <c r="AE138" s="2696"/>
    </row>
    <row r="139" spans="1:31" s="557" customFormat="1" ht="44" thickBot="1" x14ac:dyDescent="0.4">
      <c r="A139" s="745" t="s">
        <v>653</v>
      </c>
      <c r="B139" s="739" t="s">
        <v>4957</v>
      </c>
      <c r="C139" s="718" t="s">
        <v>4116</v>
      </c>
      <c r="D139" s="636" t="s">
        <v>4146</v>
      </c>
      <c r="E139" s="718">
        <v>2</v>
      </c>
      <c r="F139" s="718">
        <v>1</v>
      </c>
      <c r="G139" s="718"/>
      <c r="H139" s="718"/>
      <c r="I139" s="718"/>
      <c r="J139" s="718"/>
      <c r="K139" s="718"/>
      <c r="L139" s="718"/>
      <c r="M139" s="718"/>
      <c r="N139" s="718"/>
      <c r="O139" s="718"/>
      <c r="P139" s="718" t="s">
        <v>763</v>
      </c>
      <c r="Q139" s="718" t="s">
        <v>763</v>
      </c>
      <c r="R139" s="718"/>
      <c r="S139" s="718"/>
      <c r="T139" s="718"/>
      <c r="U139" s="718"/>
      <c r="V139" s="718"/>
      <c r="W139" s="718"/>
      <c r="X139" s="718"/>
      <c r="Y139" s="718"/>
      <c r="Z139" s="718"/>
      <c r="AA139" s="718"/>
      <c r="AB139" s="718"/>
      <c r="AC139" s="718"/>
      <c r="AD139" s="1462"/>
      <c r="AE139" s="746">
        <f>ROUND(AD139,2)*E139*F139</f>
        <v>0</v>
      </c>
    </row>
    <row r="140" spans="1:31" s="71" customFormat="1" ht="15" thickBot="1" x14ac:dyDescent="0.4">
      <c r="A140" s="2694" t="s">
        <v>5752</v>
      </c>
      <c r="B140" s="2695"/>
      <c r="C140" s="2695"/>
      <c r="D140" s="2695"/>
      <c r="E140" s="2695"/>
      <c r="F140" s="2695"/>
      <c r="G140" s="2695"/>
      <c r="H140" s="2695"/>
      <c r="I140" s="2695"/>
      <c r="J140" s="2695"/>
      <c r="K140" s="2695"/>
      <c r="L140" s="2695"/>
      <c r="M140" s="2695"/>
      <c r="N140" s="2695"/>
      <c r="O140" s="2695"/>
      <c r="P140" s="2695"/>
      <c r="Q140" s="2695"/>
      <c r="R140" s="2695"/>
      <c r="S140" s="2695"/>
      <c r="T140" s="2695"/>
      <c r="U140" s="2695"/>
      <c r="V140" s="2695"/>
      <c r="W140" s="2695"/>
      <c r="X140" s="2695"/>
      <c r="Y140" s="2695"/>
      <c r="Z140" s="2695"/>
      <c r="AA140" s="2695"/>
      <c r="AB140" s="2695"/>
      <c r="AC140" s="2695"/>
      <c r="AD140" s="2695"/>
      <c r="AE140" s="2696"/>
    </row>
    <row r="141" spans="1:31" x14ac:dyDescent="0.35">
      <c r="A141" s="2689" t="s">
        <v>1638</v>
      </c>
      <c r="B141" s="2690"/>
      <c r="C141" s="2690"/>
      <c r="D141" s="2690"/>
      <c r="E141" s="714">
        <v>1</v>
      </c>
      <c r="F141" s="72">
        <v>2</v>
      </c>
      <c r="G141" s="72"/>
      <c r="H141" s="72"/>
      <c r="I141" s="72"/>
      <c r="J141" s="72"/>
      <c r="K141" s="72"/>
      <c r="L141" s="72"/>
      <c r="M141" s="72"/>
      <c r="N141" s="72"/>
      <c r="O141" s="72"/>
      <c r="P141" s="794"/>
      <c r="Q141" s="72"/>
      <c r="R141" s="72"/>
      <c r="S141" s="72"/>
      <c r="T141" s="72"/>
      <c r="U141" s="72"/>
      <c r="V141" s="72"/>
      <c r="W141" s="714" t="s">
        <v>763</v>
      </c>
      <c r="X141" s="72"/>
      <c r="Y141" s="72"/>
      <c r="Z141" s="72"/>
      <c r="AA141" s="72"/>
      <c r="AB141" s="72"/>
      <c r="AC141" s="72"/>
      <c r="AD141" s="1460"/>
      <c r="AE141" s="764">
        <f>ROUND(AD141,2)*E141*F141</f>
        <v>0</v>
      </c>
    </row>
    <row r="142" spans="1:31" x14ac:dyDescent="0.35">
      <c r="A142" s="622">
        <v>103</v>
      </c>
      <c r="B142" s="1779" t="s">
        <v>4942</v>
      </c>
      <c r="C142" s="2691" t="s">
        <v>5344</v>
      </c>
      <c r="D142" s="569" t="s">
        <v>5374</v>
      </c>
      <c r="E142" s="2609"/>
      <c r="F142" s="2609"/>
      <c r="G142" s="2609"/>
      <c r="H142" s="2609"/>
      <c r="I142" s="2609"/>
      <c r="J142" s="2609"/>
      <c r="K142" s="2609"/>
      <c r="L142" s="2609"/>
      <c r="M142" s="2609"/>
      <c r="N142" s="2609"/>
      <c r="O142" s="2609"/>
      <c r="P142" s="2609"/>
      <c r="Q142" s="2609"/>
      <c r="R142" s="2609"/>
      <c r="S142" s="2609"/>
      <c r="T142" s="2609"/>
      <c r="U142" s="2609"/>
      <c r="V142" s="2609"/>
      <c r="W142" s="2609"/>
      <c r="X142" s="2609"/>
      <c r="Y142" s="2609"/>
      <c r="Z142" s="2609"/>
      <c r="AA142" s="2609"/>
      <c r="AB142" s="2609"/>
      <c r="AC142" s="2609"/>
      <c r="AD142" s="2609"/>
      <c r="AE142" s="2611"/>
    </row>
    <row r="143" spans="1:31" x14ac:dyDescent="0.35">
      <c r="A143" s="622">
        <v>104</v>
      </c>
      <c r="B143" s="1779" t="s">
        <v>4944</v>
      </c>
      <c r="C143" s="2691"/>
      <c r="D143" s="569"/>
      <c r="E143" s="2609"/>
      <c r="F143" s="2609"/>
      <c r="G143" s="2609"/>
      <c r="H143" s="2609"/>
      <c r="I143" s="2609"/>
      <c r="J143" s="2609"/>
      <c r="K143" s="2609"/>
      <c r="L143" s="2609"/>
      <c r="M143" s="2609"/>
      <c r="N143" s="2609"/>
      <c r="O143" s="2609"/>
      <c r="P143" s="2609"/>
      <c r="Q143" s="2609"/>
      <c r="R143" s="2609"/>
      <c r="S143" s="2609"/>
      <c r="T143" s="2609"/>
      <c r="U143" s="2609"/>
      <c r="V143" s="2609"/>
      <c r="W143" s="2609"/>
      <c r="X143" s="2609"/>
      <c r="Y143" s="2609"/>
      <c r="Z143" s="2609"/>
      <c r="AA143" s="2609"/>
      <c r="AB143" s="2609"/>
      <c r="AC143" s="2609"/>
      <c r="AD143" s="2609"/>
      <c r="AE143" s="2611"/>
    </row>
    <row r="144" spans="1:31" x14ac:dyDescent="0.35">
      <c r="A144" s="622">
        <v>105</v>
      </c>
      <c r="B144" s="1779" t="s">
        <v>4945</v>
      </c>
      <c r="C144" s="2691"/>
      <c r="D144" s="463" t="s">
        <v>1636</v>
      </c>
      <c r="E144" s="2609"/>
      <c r="F144" s="2609"/>
      <c r="G144" s="2609"/>
      <c r="H144" s="2609"/>
      <c r="I144" s="2609"/>
      <c r="J144" s="2609"/>
      <c r="K144" s="2609"/>
      <c r="L144" s="2609"/>
      <c r="M144" s="2609"/>
      <c r="N144" s="2609"/>
      <c r="O144" s="2609"/>
      <c r="P144" s="2609"/>
      <c r="Q144" s="2609"/>
      <c r="R144" s="2609"/>
      <c r="S144" s="2609"/>
      <c r="T144" s="2609"/>
      <c r="U144" s="2609"/>
      <c r="V144" s="2609"/>
      <c r="W144" s="2609"/>
      <c r="X144" s="2609"/>
      <c r="Y144" s="2609"/>
      <c r="Z144" s="2609"/>
      <c r="AA144" s="2609"/>
      <c r="AB144" s="2609"/>
      <c r="AC144" s="2609"/>
      <c r="AD144" s="2609"/>
      <c r="AE144" s="2611"/>
    </row>
    <row r="145" spans="1:31" s="624" customFormat="1" x14ac:dyDescent="0.35">
      <c r="A145" s="622">
        <v>106</v>
      </c>
      <c r="B145" s="1779" t="s">
        <v>4946</v>
      </c>
      <c r="C145" s="2691"/>
      <c r="D145" s="463" t="s">
        <v>1635</v>
      </c>
      <c r="E145" s="2609"/>
      <c r="F145" s="2609"/>
      <c r="G145" s="2609"/>
      <c r="H145" s="2609"/>
      <c r="I145" s="2609"/>
      <c r="J145" s="2609"/>
      <c r="K145" s="2609"/>
      <c r="L145" s="2609"/>
      <c r="M145" s="2609"/>
      <c r="N145" s="2609"/>
      <c r="O145" s="2609"/>
      <c r="P145" s="2609"/>
      <c r="Q145" s="2609"/>
      <c r="R145" s="2609"/>
      <c r="S145" s="2609"/>
      <c r="T145" s="2609"/>
      <c r="U145" s="2609"/>
      <c r="V145" s="2609"/>
      <c r="W145" s="2609"/>
      <c r="X145" s="2609"/>
      <c r="Y145" s="2609"/>
      <c r="Z145" s="2609"/>
      <c r="AA145" s="2609"/>
      <c r="AB145" s="2609"/>
      <c r="AC145" s="2609"/>
      <c r="AD145" s="2609"/>
      <c r="AE145" s="2611"/>
    </row>
    <row r="146" spans="1:31" x14ac:dyDescent="0.35">
      <c r="A146" s="622">
        <v>107</v>
      </c>
      <c r="B146" s="1779" t="s">
        <v>4947</v>
      </c>
      <c r="C146" s="2691"/>
      <c r="D146" s="463" t="s">
        <v>5152</v>
      </c>
      <c r="E146" s="2609"/>
      <c r="F146" s="2609"/>
      <c r="G146" s="2609"/>
      <c r="H146" s="2609"/>
      <c r="I146" s="2609"/>
      <c r="J146" s="2609"/>
      <c r="K146" s="2609"/>
      <c r="L146" s="2609"/>
      <c r="M146" s="2609"/>
      <c r="N146" s="2609"/>
      <c r="O146" s="2609"/>
      <c r="P146" s="2609"/>
      <c r="Q146" s="2609"/>
      <c r="R146" s="2609"/>
      <c r="S146" s="2609"/>
      <c r="T146" s="2609"/>
      <c r="U146" s="2609"/>
      <c r="V146" s="2609"/>
      <c r="W146" s="2609"/>
      <c r="X146" s="2609"/>
      <c r="Y146" s="2609"/>
      <c r="Z146" s="2609"/>
      <c r="AA146" s="2609"/>
      <c r="AB146" s="2609"/>
      <c r="AC146" s="2609"/>
      <c r="AD146" s="2609"/>
      <c r="AE146" s="2611"/>
    </row>
    <row r="147" spans="1:31" x14ac:dyDescent="0.35">
      <c r="A147" s="1781" t="s">
        <v>1634</v>
      </c>
      <c r="B147" s="459"/>
      <c r="C147" s="459"/>
      <c r="D147" s="777"/>
      <c r="E147" s="616">
        <v>1</v>
      </c>
      <c r="F147" s="1771">
        <v>1</v>
      </c>
      <c r="G147" s="1771"/>
      <c r="H147" s="1771"/>
      <c r="I147" s="1771"/>
      <c r="J147" s="1771"/>
      <c r="K147" s="1771"/>
      <c r="L147" s="1771"/>
      <c r="M147" s="1771"/>
      <c r="N147" s="1771"/>
      <c r="O147" s="1771"/>
      <c r="P147" s="722"/>
      <c r="Q147" s="1771"/>
      <c r="R147" s="1771"/>
      <c r="S147" s="1771"/>
      <c r="T147" s="1771"/>
      <c r="U147" s="1771"/>
      <c r="V147" s="1771"/>
      <c r="W147" s="1771" t="s">
        <v>763</v>
      </c>
      <c r="X147" s="1771"/>
      <c r="Y147" s="1771"/>
      <c r="Z147" s="1771"/>
      <c r="AA147" s="1771"/>
      <c r="AB147" s="1771"/>
      <c r="AC147" s="1771"/>
      <c r="AD147" s="1461"/>
      <c r="AE147" s="617">
        <f>ROUND(AD147,2)*E147*F147</f>
        <v>0</v>
      </c>
    </row>
    <row r="148" spans="1:31" ht="20.25" customHeight="1" x14ac:dyDescent="0.35">
      <c r="A148" s="622">
        <v>108</v>
      </c>
      <c r="B148" s="1779" t="s">
        <v>4948</v>
      </c>
      <c r="C148" s="2630" t="s">
        <v>5399</v>
      </c>
      <c r="D148" s="54" t="s">
        <v>1633</v>
      </c>
      <c r="E148" s="2609"/>
      <c r="F148" s="2609"/>
      <c r="G148" s="2609"/>
      <c r="H148" s="2609"/>
      <c r="I148" s="2609"/>
      <c r="J148" s="2609"/>
      <c r="K148" s="2609"/>
      <c r="L148" s="2609"/>
      <c r="M148" s="2609"/>
      <c r="N148" s="2609"/>
      <c r="O148" s="2609"/>
      <c r="P148" s="2609"/>
      <c r="Q148" s="2609"/>
      <c r="R148" s="2609"/>
      <c r="S148" s="2609"/>
      <c r="T148" s="2609"/>
      <c r="U148" s="2609"/>
      <c r="V148" s="2609"/>
      <c r="W148" s="2609"/>
      <c r="X148" s="2609"/>
      <c r="Y148" s="2609"/>
      <c r="Z148" s="2609"/>
      <c r="AA148" s="2609"/>
      <c r="AB148" s="2609"/>
      <c r="AC148" s="2609"/>
      <c r="AD148" s="2609"/>
      <c r="AE148" s="2611"/>
    </row>
    <row r="149" spans="1:31" x14ac:dyDescent="0.35">
      <c r="A149" s="622">
        <v>109</v>
      </c>
      <c r="B149" s="1779" t="s">
        <v>4949</v>
      </c>
      <c r="C149" s="2630"/>
      <c r="D149" s="54" t="s">
        <v>1632</v>
      </c>
      <c r="E149" s="2609"/>
      <c r="F149" s="2609"/>
      <c r="G149" s="2609"/>
      <c r="H149" s="2609"/>
      <c r="I149" s="2609"/>
      <c r="J149" s="2609"/>
      <c r="K149" s="2609"/>
      <c r="L149" s="2609"/>
      <c r="M149" s="2609"/>
      <c r="N149" s="2609"/>
      <c r="O149" s="2609"/>
      <c r="P149" s="2609"/>
      <c r="Q149" s="2609"/>
      <c r="R149" s="2609"/>
      <c r="S149" s="2609"/>
      <c r="T149" s="2609"/>
      <c r="U149" s="2609"/>
      <c r="V149" s="2609"/>
      <c r="W149" s="2609"/>
      <c r="X149" s="2609"/>
      <c r="Y149" s="2609"/>
      <c r="Z149" s="2609"/>
      <c r="AA149" s="2609"/>
      <c r="AB149" s="2609"/>
      <c r="AC149" s="2609"/>
      <c r="AD149" s="2609"/>
      <c r="AE149" s="2611"/>
    </row>
    <row r="150" spans="1:31" x14ac:dyDescent="0.35">
      <c r="A150" s="622">
        <v>110</v>
      </c>
      <c r="B150" s="1779" t="s">
        <v>4950</v>
      </c>
      <c r="C150" s="2630"/>
      <c r="D150" s="54" t="s">
        <v>1631</v>
      </c>
      <c r="E150" s="2609"/>
      <c r="F150" s="2609"/>
      <c r="G150" s="2609"/>
      <c r="H150" s="2609"/>
      <c r="I150" s="2609"/>
      <c r="J150" s="2609"/>
      <c r="K150" s="2609"/>
      <c r="L150" s="2609"/>
      <c r="M150" s="2609"/>
      <c r="N150" s="2609"/>
      <c r="O150" s="2609"/>
      <c r="P150" s="2609"/>
      <c r="Q150" s="2609"/>
      <c r="R150" s="2609"/>
      <c r="S150" s="2609"/>
      <c r="T150" s="2609"/>
      <c r="U150" s="2609"/>
      <c r="V150" s="2609"/>
      <c r="W150" s="2609"/>
      <c r="X150" s="2609"/>
      <c r="Y150" s="2609"/>
      <c r="Z150" s="2609"/>
      <c r="AA150" s="2609"/>
      <c r="AB150" s="2609"/>
      <c r="AC150" s="2609"/>
      <c r="AD150" s="2609"/>
      <c r="AE150" s="2611"/>
    </row>
    <row r="151" spans="1:31" x14ac:dyDescent="0.35">
      <c r="A151" s="622">
        <v>111</v>
      </c>
      <c r="B151" s="1779" t="s">
        <v>4951</v>
      </c>
      <c r="C151" s="2630"/>
      <c r="D151" s="54" t="s">
        <v>1630</v>
      </c>
      <c r="E151" s="2609"/>
      <c r="F151" s="2609"/>
      <c r="G151" s="2609"/>
      <c r="H151" s="2609"/>
      <c r="I151" s="2609"/>
      <c r="J151" s="2609"/>
      <c r="K151" s="2609"/>
      <c r="L151" s="2609"/>
      <c r="M151" s="2609"/>
      <c r="N151" s="2609"/>
      <c r="O151" s="2609"/>
      <c r="P151" s="2609"/>
      <c r="Q151" s="2609"/>
      <c r="R151" s="2609"/>
      <c r="S151" s="2609"/>
      <c r="T151" s="2609"/>
      <c r="U151" s="2609"/>
      <c r="V151" s="2609"/>
      <c r="W151" s="2609"/>
      <c r="X151" s="2609"/>
      <c r="Y151" s="2609"/>
      <c r="Z151" s="2609"/>
      <c r="AA151" s="2609"/>
      <c r="AB151" s="2609"/>
      <c r="AC151" s="2609"/>
      <c r="AD151" s="2609"/>
      <c r="AE151" s="2611"/>
    </row>
    <row r="152" spans="1:31" x14ac:dyDescent="0.35">
      <c r="A152" s="622">
        <v>112</v>
      </c>
      <c r="B152" s="1779" t="s">
        <v>4952</v>
      </c>
      <c r="C152" s="2630"/>
      <c r="D152" s="54" t="s">
        <v>1629</v>
      </c>
      <c r="E152" s="2609"/>
      <c r="F152" s="2609"/>
      <c r="G152" s="2609"/>
      <c r="H152" s="2609"/>
      <c r="I152" s="2609"/>
      <c r="J152" s="2609"/>
      <c r="K152" s="2609"/>
      <c r="L152" s="2609"/>
      <c r="M152" s="2609"/>
      <c r="N152" s="2609"/>
      <c r="O152" s="2609"/>
      <c r="P152" s="2609"/>
      <c r="Q152" s="2609"/>
      <c r="R152" s="2609"/>
      <c r="S152" s="2609"/>
      <c r="T152" s="2609"/>
      <c r="U152" s="2609"/>
      <c r="V152" s="2609"/>
      <c r="W152" s="2609"/>
      <c r="X152" s="2609"/>
      <c r="Y152" s="2609"/>
      <c r="Z152" s="2609"/>
      <c r="AA152" s="2609"/>
      <c r="AB152" s="2609"/>
      <c r="AC152" s="2609"/>
      <c r="AD152" s="2609"/>
      <c r="AE152" s="2611"/>
    </row>
    <row r="153" spans="1:31" ht="15" thickBot="1" x14ac:dyDescent="0.4">
      <c r="A153" s="790">
        <v>113</v>
      </c>
      <c r="B153" s="1780" t="s">
        <v>5169</v>
      </c>
      <c r="C153" s="713" t="s">
        <v>5716</v>
      </c>
      <c r="D153" s="724" t="s">
        <v>606</v>
      </c>
      <c r="E153" s="2610"/>
      <c r="F153" s="2610"/>
      <c r="G153" s="2610"/>
      <c r="H153" s="2610"/>
      <c r="I153" s="2610"/>
      <c r="J153" s="2610"/>
      <c r="K153" s="2610"/>
      <c r="L153" s="2610"/>
      <c r="M153" s="2610"/>
      <c r="N153" s="2610"/>
      <c r="O153" s="2610"/>
      <c r="P153" s="2610"/>
      <c r="Q153" s="2610"/>
      <c r="R153" s="2610"/>
      <c r="S153" s="2610"/>
      <c r="T153" s="2610"/>
      <c r="U153" s="2610"/>
      <c r="V153" s="2610"/>
      <c r="W153" s="2610"/>
      <c r="X153" s="2610"/>
      <c r="Y153" s="2610"/>
      <c r="Z153" s="2610"/>
      <c r="AA153" s="2610"/>
      <c r="AB153" s="2610"/>
      <c r="AC153" s="2610"/>
      <c r="AD153" s="2610"/>
      <c r="AE153" s="2612"/>
    </row>
    <row r="154" spans="1:31" ht="15" thickBot="1" x14ac:dyDescent="0.4">
      <c r="A154" s="2561" t="s">
        <v>6050</v>
      </c>
      <c r="B154" s="2562"/>
      <c r="C154" s="2562"/>
      <c r="D154" s="2562"/>
      <c r="E154" s="2562"/>
      <c r="F154" s="2562"/>
      <c r="G154" s="2562"/>
      <c r="H154" s="2562"/>
      <c r="I154" s="2562"/>
      <c r="J154" s="2562"/>
      <c r="K154" s="2562"/>
      <c r="L154" s="2562"/>
      <c r="M154" s="2562"/>
      <c r="N154" s="2562"/>
      <c r="O154" s="2562"/>
      <c r="P154" s="2562"/>
      <c r="Q154" s="2562"/>
      <c r="R154" s="2562"/>
      <c r="S154" s="2562"/>
      <c r="T154" s="2562"/>
      <c r="U154" s="2562"/>
      <c r="V154" s="2562"/>
      <c r="W154" s="2562"/>
      <c r="X154" s="2562"/>
      <c r="Y154" s="2562"/>
      <c r="Z154" s="2562"/>
      <c r="AA154" s="2562"/>
      <c r="AB154" s="2562"/>
      <c r="AC154" s="2562"/>
      <c r="AD154" s="2562"/>
      <c r="AE154" s="2563"/>
    </row>
    <row r="155" spans="1:31" s="553" customFormat="1" x14ac:dyDescent="0.35">
      <c r="A155" s="2653" t="s">
        <v>5728</v>
      </c>
      <c r="B155" s="2654"/>
      <c r="C155" s="2654"/>
      <c r="D155" s="2654"/>
      <c r="E155" s="2654"/>
      <c r="F155" s="2654"/>
      <c r="G155" s="2654"/>
      <c r="H155" s="2654"/>
      <c r="I155" s="2654"/>
      <c r="J155" s="2654"/>
      <c r="K155" s="2654"/>
      <c r="L155" s="2654"/>
      <c r="M155" s="2654"/>
      <c r="N155" s="2654"/>
      <c r="O155" s="2654"/>
      <c r="P155" s="2654"/>
      <c r="Q155" s="2654"/>
      <c r="R155" s="2654"/>
      <c r="S155" s="2654"/>
      <c r="T155" s="2654"/>
      <c r="U155" s="2654"/>
      <c r="V155" s="2654"/>
      <c r="W155" s="2654"/>
      <c r="X155" s="2654"/>
      <c r="Y155" s="2654"/>
      <c r="Z155" s="2654"/>
      <c r="AA155" s="2654"/>
      <c r="AB155" s="2654"/>
      <c r="AC155" s="2654"/>
      <c r="AD155" s="2654"/>
      <c r="AE155" s="2655"/>
    </row>
    <row r="156" spans="1:31" s="553" customFormat="1" x14ac:dyDescent="0.35">
      <c r="A156" s="625">
        <v>114</v>
      </c>
      <c r="B156" s="1796" t="s">
        <v>5391</v>
      </c>
      <c r="C156" s="2656" t="s">
        <v>4158</v>
      </c>
      <c r="D156" s="545" t="s">
        <v>4147</v>
      </c>
      <c r="E156" s="1786">
        <v>2</v>
      </c>
      <c r="F156" s="1786">
        <v>2</v>
      </c>
      <c r="G156" s="1786"/>
      <c r="H156" s="1786"/>
      <c r="I156" s="1786"/>
      <c r="J156" s="1786"/>
      <c r="K156" s="1786"/>
      <c r="L156" s="1786"/>
      <c r="M156" s="1786"/>
      <c r="N156" s="1786"/>
      <c r="O156" s="1786"/>
      <c r="P156" s="1786" t="s">
        <v>2243</v>
      </c>
      <c r="Q156" s="1786" t="s">
        <v>2243</v>
      </c>
      <c r="R156" s="1786"/>
      <c r="S156" s="1786"/>
      <c r="T156" s="1786"/>
      <c r="U156" s="1786"/>
      <c r="V156" s="1786"/>
      <c r="W156" s="1786"/>
      <c r="X156" s="1786"/>
      <c r="Y156" s="1786"/>
      <c r="Z156" s="1786"/>
      <c r="AA156" s="1786"/>
      <c r="AB156" s="1786"/>
      <c r="AC156" s="1786"/>
      <c r="AD156" s="1461"/>
      <c r="AE156" s="626">
        <f t="shared" ref="AE156:AE164" si="1">ROUND(AD156,2)*E156*F156</f>
        <v>0</v>
      </c>
    </row>
    <row r="157" spans="1:31" s="553" customFormat="1" x14ac:dyDescent="0.35">
      <c r="A157" s="625">
        <v>115</v>
      </c>
      <c r="B157" s="1796" t="s">
        <v>5392</v>
      </c>
      <c r="C157" s="2656"/>
      <c r="D157" s="545" t="s">
        <v>4148</v>
      </c>
      <c r="E157" s="1786">
        <v>12</v>
      </c>
      <c r="F157" s="1786">
        <v>2</v>
      </c>
      <c r="G157" s="1786"/>
      <c r="H157" s="1786"/>
      <c r="I157" s="1786"/>
      <c r="J157" s="1786" t="s">
        <v>2243</v>
      </c>
      <c r="K157" s="1786"/>
      <c r="L157" s="1786"/>
      <c r="M157" s="1786"/>
      <c r="N157" s="1786"/>
      <c r="O157" s="1786"/>
      <c r="P157" s="1786"/>
      <c r="Q157" s="1786"/>
      <c r="R157" s="1786"/>
      <c r="S157" s="1786"/>
      <c r="T157" s="1786"/>
      <c r="U157" s="1786"/>
      <c r="V157" s="1786"/>
      <c r="W157" s="1786"/>
      <c r="X157" s="1786"/>
      <c r="Y157" s="1786"/>
      <c r="Z157" s="1786"/>
      <c r="AA157" s="1786"/>
      <c r="AB157" s="1786"/>
      <c r="AC157" s="1786"/>
      <c r="AD157" s="1461"/>
      <c r="AE157" s="626">
        <f t="shared" si="1"/>
        <v>0</v>
      </c>
    </row>
    <row r="158" spans="1:31" s="553" customFormat="1" x14ac:dyDescent="0.35">
      <c r="A158" s="625">
        <v>116</v>
      </c>
      <c r="B158" s="1796" t="s">
        <v>5393</v>
      </c>
      <c r="C158" s="2656"/>
      <c r="D158" s="545" t="s">
        <v>4153</v>
      </c>
      <c r="E158" s="1786">
        <v>2</v>
      </c>
      <c r="F158" s="1786">
        <v>2</v>
      </c>
      <c r="G158" s="1786"/>
      <c r="H158" s="1786"/>
      <c r="I158" s="1786"/>
      <c r="J158" s="1786"/>
      <c r="K158" s="1786"/>
      <c r="L158" s="1786"/>
      <c r="M158" s="1786"/>
      <c r="N158" s="1786"/>
      <c r="O158" s="1786"/>
      <c r="P158" s="1786" t="s">
        <v>2243</v>
      </c>
      <c r="Q158" s="1786" t="s">
        <v>2243</v>
      </c>
      <c r="R158" s="1786"/>
      <c r="S158" s="1786"/>
      <c r="T158" s="1786"/>
      <c r="U158" s="1786"/>
      <c r="V158" s="1786"/>
      <c r="W158" s="1786"/>
      <c r="X158" s="1786"/>
      <c r="Y158" s="1786"/>
      <c r="Z158" s="1786"/>
      <c r="AA158" s="1786"/>
      <c r="AB158" s="1786"/>
      <c r="AC158" s="1786"/>
      <c r="AD158" s="1461"/>
      <c r="AE158" s="626">
        <f t="shared" si="1"/>
        <v>0</v>
      </c>
    </row>
    <row r="159" spans="1:31" s="553" customFormat="1" x14ac:dyDescent="0.35">
      <c r="A159" s="625">
        <v>117</v>
      </c>
      <c r="B159" s="1796" t="s">
        <v>5394</v>
      </c>
      <c r="C159" s="2656"/>
      <c r="D159" s="545" t="s">
        <v>4149</v>
      </c>
      <c r="E159" s="1786">
        <v>2</v>
      </c>
      <c r="F159" s="1786">
        <v>2</v>
      </c>
      <c r="G159" s="1786"/>
      <c r="H159" s="1786"/>
      <c r="I159" s="1786"/>
      <c r="J159" s="1786"/>
      <c r="K159" s="1786"/>
      <c r="L159" s="1786"/>
      <c r="M159" s="1786"/>
      <c r="N159" s="1786"/>
      <c r="O159" s="1786"/>
      <c r="P159" s="1786" t="s">
        <v>2243</v>
      </c>
      <c r="Q159" s="1786" t="s">
        <v>2243</v>
      </c>
      <c r="R159" s="1786"/>
      <c r="S159" s="1786"/>
      <c r="T159" s="1786"/>
      <c r="U159" s="1786"/>
      <c r="V159" s="1786"/>
      <c r="W159" s="1786"/>
      <c r="X159" s="1786"/>
      <c r="Y159" s="1786"/>
      <c r="Z159" s="1786"/>
      <c r="AA159" s="1786"/>
      <c r="AB159" s="1786"/>
      <c r="AC159" s="1786"/>
      <c r="AD159" s="1461"/>
      <c r="AE159" s="626">
        <f t="shared" si="1"/>
        <v>0</v>
      </c>
    </row>
    <row r="160" spans="1:31" s="553" customFormat="1" x14ac:dyDescent="0.35">
      <c r="A160" s="625">
        <v>118</v>
      </c>
      <c r="B160" s="1796" t="s">
        <v>5395</v>
      </c>
      <c r="C160" s="2656"/>
      <c r="D160" s="545" t="s">
        <v>4150</v>
      </c>
      <c r="E160" s="1786">
        <v>2</v>
      </c>
      <c r="F160" s="1786">
        <v>2</v>
      </c>
      <c r="G160" s="1786"/>
      <c r="H160" s="1786"/>
      <c r="I160" s="1786"/>
      <c r="J160" s="1786"/>
      <c r="K160" s="1786"/>
      <c r="L160" s="1786"/>
      <c r="M160" s="1786"/>
      <c r="N160" s="1786"/>
      <c r="O160" s="1786"/>
      <c r="P160" s="1786" t="s">
        <v>2243</v>
      </c>
      <c r="Q160" s="1786" t="s">
        <v>2243</v>
      </c>
      <c r="R160" s="1786"/>
      <c r="S160" s="1786"/>
      <c r="T160" s="1786"/>
      <c r="U160" s="1786"/>
      <c r="V160" s="1786"/>
      <c r="W160" s="1786"/>
      <c r="X160" s="1786"/>
      <c r="Y160" s="1786"/>
      <c r="Z160" s="1786"/>
      <c r="AA160" s="1786"/>
      <c r="AB160" s="1786"/>
      <c r="AC160" s="1786"/>
      <c r="AD160" s="1461"/>
      <c r="AE160" s="626">
        <f t="shared" si="1"/>
        <v>0</v>
      </c>
    </row>
    <row r="161" spans="1:31" s="553" customFormat="1" x14ac:dyDescent="0.35">
      <c r="A161" s="625">
        <v>119</v>
      </c>
      <c r="B161" s="1796" t="s">
        <v>5396</v>
      </c>
      <c r="C161" s="2656"/>
      <c r="D161" s="545" t="s">
        <v>4155</v>
      </c>
      <c r="E161" s="1786">
        <v>12</v>
      </c>
      <c r="F161" s="1786">
        <v>2</v>
      </c>
      <c r="G161" s="1786"/>
      <c r="H161" s="1786"/>
      <c r="I161" s="1786"/>
      <c r="J161" s="1786" t="s">
        <v>2243</v>
      </c>
      <c r="K161" s="1786"/>
      <c r="L161" s="1786"/>
      <c r="M161" s="1786"/>
      <c r="N161" s="1786"/>
      <c r="O161" s="1786"/>
      <c r="P161" s="1786"/>
      <c r="Q161" s="1786"/>
      <c r="R161" s="1786"/>
      <c r="S161" s="1786"/>
      <c r="T161" s="1786"/>
      <c r="U161" s="1786"/>
      <c r="V161" s="1786"/>
      <c r="W161" s="1786"/>
      <c r="X161" s="1786"/>
      <c r="Y161" s="1786"/>
      <c r="Z161" s="1786"/>
      <c r="AA161" s="1786"/>
      <c r="AB161" s="1786"/>
      <c r="AC161" s="1786"/>
      <c r="AD161" s="1461"/>
      <c r="AE161" s="626">
        <f t="shared" si="1"/>
        <v>0</v>
      </c>
    </row>
    <row r="162" spans="1:31" s="553" customFormat="1" x14ac:dyDescent="0.35">
      <c r="A162" s="625">
        <v>120</v>
      </c>
      <c r="B162" s="1796" t="s">
        <v>5397</v>
      </c>
      <c r="C162" s="2656"/>
      <c r="D162" s="545" t="s">
        <v>4151</v>
      </c>
      <c r="E162" s="1786">
        <v>2</v>
      </c>
      <c r="F162" s="1786">
        <v>2</v>
      </c>
      <c r="G162" s="1786"/>
      <c r="H162" s="1786"/>
      <c r="I162" s="1786"/>
      <c r="J162" s="1786"/>
      <c r="K162" s="1786"/>
      <c r="L162" s="1786"/>
      <c r="M162" s="1786"/>
      <c r="N162" s="1786"/>
      <c r="O162" s="1786"/>
      <c r="P162" s="1786" t="s">
        <v>2243</v>
      </c>
      <c r="Q162" s="1786" t="s">
        <v>2243</v>
      </c>
      <c r="R162" s="1786"/>
      <c r="S162" s="1786"/>
      <c r="T162" s="1786"/>
      <c r="U162" s="1786"/>
      <c r="V162" s="1786"/>
      <c r="W162" s="1786"/>
      <c r="X162" s="1786"/>
      <c r="Y162" s="1786"/>
      <c r="Z162" s="1786"/>
      <c r="AA162" s="1786"/>
      <c r="AB162" s="1786"/>
      <c r="AC162" s="1786"/>
      <c r="AD162" s="1461"/>
      <c r="AE162" s="626">
        <f t="shared" si="1"/>
        <v>0</v>
      </c>
    </row>
    <row r="163" spans="1:31" s="553" customFormat="1" x14ac:dyDescent="0.35">
      <c r="A163" s="625">
        <v>121</v>
      </c>
      <c r="B163" s="1796" t="s">
        <v>5398</v>
      </c>
      <c r="C163" s="2656"/>
      <c r="D163" s="545" t="s">
        <v>4152</v>
      </c>
      <c r="E163" s="1786">
        <v>2</v>
      </c>
      <c r="F163" s="1786">
        <v>2</v>
      </c>
      <c r="G163" s="1786"/>
      <c r="H163" s="1786"/>
      <c r="I163" s="1786"/>
      <c r="J163" s="1786"/>
      <c r="K163" s="1786"/>
      <c r="L163" s="1786"/>
      <c r="M163" s="1786"/>
      <c r="N163" s="1786"/>
      <c r="O163" s="1786"/>
      <c r="P163" s="1786" t="s">
        <v>2243</v>
      </c>
      <c r="Q163" s="1786" t="s">
        <v>2243</v>
      </c>
      <c r="R163" s="1786"/>
      <c r="S163" s="1786"/>
      <c r="T163" s="1786"/>
      <c r="U163" s="1786"/>
      <c r="V163" s="1786"/>
      <c r="W163" s="1786"/>
      <c r="X163" s="1786"/>
      <c r="Y163" s="1786"/>
      <c r="Z163" s="1786"/>
      <c r="AA163" s="1786"/>
      <c r="AB163" s="1786"/>
      <c r="AC163" s="1786"/>
      <c r="AD163" s="1461"/>
      <c r="AE163" s="626">
        <f t="shared" si="1"/>
        <v>0</v>
      </c>
    </row>
    <row r="164" spans="1:31" s="553" customFormat="1" ht="15" thickBot="1" x14ac:dyDescent="0.4">
      <c r="A164" s="787">
        <v>122</v>
      </c>
      <c r="B164" s="788" t="s">
        <v>5729</v>
      </c>
      <c r="C164" s="2688"/>
      <c r="D164" s="757" t="s">
        <v>4157</v>
      </c>
      <c r="E164" s="758">
        <v>2</v>
      </c>
      <c r="F164" s="758">
        <v>2</v>
      </c>
      <c r="G164" s="758"/>
      <c r="H164" s="758"/>
      <c r="I164" s="758"/>
      <c r="J164" s="758"/>
      <c r="K164" s="758"/>
      <c r="L164" s="758"/>
      <c r="M164" s="758"/>
      <c r="N164" s="758"/>
      <c r="O164" s="758"/>
      <c r="P164" s="758" t="s">
        <v>2243</v>
      </c>
      <c r="Q164" s="758" t="s">
        <v>2243</v>
      </c>
      <c r="R164" s="758"/>
      <c r="S164" s="758"/>
      <c r="T164" s="758"/>
      <c r="U164" s="758"/>
      <c r="V164" s="758"/>
      <c r="W164" s="758"/>
      <c r="X164" s="758"/>
      <c r="Y164" s="758"/>
      <c r="Z164" s="758"/>
      <c r="AA164" s="758"/>
      <c r="AB164" s="758"/>
      <c r="AC164" s="758"/>
      <c r="AD164" s="1463"/>
      <c r="AE164" s="789">
        <f t="shared" si="1"/>
        <v>0</v>
      </c>
    </row>
    <row r="165" spans="1:31" ht="16" thickBot="1" x14ac:dyDescent="0.4">
      <c r="A165" s="1775" t="s">
        <v>711</v>
      </c>
      <c r="B165" s="1776"/>
      <c r="C165" s="1776"/>
      <c r="D165" s="774"/>
      <c r="E165" s="1776"/>
      <c r="F165" s="1776"/>
      <c r="G165" s="1776"/>
      <c r="H165" s="1776"/>
      <c r="I165" s="1776"/>
      <c r="J165" s="1776"/>
      <c r="K165" s="1776"/>
      <c r="L165" s="1776"/>
      <c r="M165" s="1776"/>
      <c r="N165" s="1776"/>
      <c r="O165" s="1776"/>
      <c r="P165" s="1776"/>
      <c r="Q165" s="1776"/>
      <c r="R165" s="1776"/>
      <c r="S165" s="1776"/>
      <c r="T165" s="1776"/>
      <c r="U165" s="1776"/>
      <c r="V165" s="1776"/>
      <c r="W165" s="1776"/>
      <c r="X165" s="1776"/>
      <c r="Y165" s="1776"/>
      <c r="Z165" s="1776"/>
      <c r="AA165" s="1776"/>
      <c r="AB165" s="1776"/>
      <c r="AC165" s="1776"/>
      <c r="AD165" s="775"/>
      <c r="AE165" s="776">
        <f>SUM(AE14:AE164)</f>
        <v>0</v>
      </c>
    </row>
    <row r="166" spans="1:31" ht="16" thickBot="1" x14ac:dyDescent="0.4">
      <c r="A166" s="1777" t="s">
        <v>712</v>
      </c>
      <c r="B166" s="1778"/>
      <c r="C166" s="1778"/>
      <c r="D166" s="627"/>
      <c r="E166" s="1778"/>
      <c r="F166" s="1778"/>
      <c r="G166" s="1778"/>
      <c r="H166" s="1778"/>
      <c r="I166" s="1778"/>
      <c r="J166" s="1778"/>
      <c r="K166" s="1778"/>
      <c r="L166" s="1778"/>
      <c r="M166" s="1778"/>
      <c r="N166" s="1778"/>
      <c r="O166" s="1778"/>
      <c r="P166" s="1778"/>
      <c r="Q166" s="1778"/>
      <c r="R166" s="1778"/>
      <c r="S166" s="1778"/>
      <c r="T166" s="1778"/>
      <c r="U166" s="1778"/>
      <c r="V166" s="1778"/>
      <c r="W166" s="1778"/>
      <c r="X166" s="1778"/>
      <c r="Y166" s="1778"/>
      <c r="Z166" s="1778"/>
      <c r="AA166" s="1778"/>
      <c r="AB166" s="1778"/>
      <c r="AC166" s="1778"/>
      <c r="AD166" s="628"/>
      <c r="AE166" s="629">
        <f>SUM(AE165*4)</f>
        <v>0</v>
      </c>
    </row>
  </sheetData>
  <sheetProtection algorithmName="SHA-512" hashValue="IGxCfsFQ5euwxLbljjQPpZEy6C+P3JEHPU/8b0Pvkjn87yuITprJw78dWsGxekh2+GCbHb1iq1O9RCPhq6NLQA==" saltValue="pOe6YL0fZ2WRGeta72BLCw==" spinCount="100000" sheet="1" objects="1" scenarios="1"/>
  <mergeCells count="70">
    <mergeCell ref="C53:C56"/>
    <mergeCell ref="AD52:AE52"/>
    <mergeCell ref="A121:D121"/>
    <mergeCell ref="C122:C133"/>
    <mergeCell ref="E112:AE112"/>
    <mergeCell ref="C114:C119"/>
    <mergeCell ref="E114:AE119"/>
    <mergeCell ref="A120:AE120"/>
    <mergeCell ref="A95:AE95"/>
    <mergeCell ref="C97:C101"/>
    <mergeCell ref="E97:AE101"/>
    <mergeCell ref="C103:C111"/>
    <mergeCell ref="E103:AE109"/>
    <mergeCell ref="E53:AE56"/>
    <mergeCell ref="A57:AE57"/>
    <mergeCell ref="C59:C63"/>
    <mergeCell ref="C10:C12"/>
    <mergeCell ref="D10:D12"/>
    <mergeCell ref="E10:E12"/>
    <mergeCell ref="F10:F12"/>
    <mergeCell ref="A51:AE51"/>
    <mergeCell ref="E45:AE50"/>
    <mergeCell ref="C22:C32"/>
    <mergeCell ref="C34:C40"/>
    <mergeCell ref="C45:C50"/>
    <mergeCell ref="A44:D44"/>
    <mergeCell ref="D1:AE1"/>
    <mergeCell ref="A13:AE13"/>
    <mergeCell ref="E22:AE32"/>
    <mergeCell ref="E34:AE40"/>
    <mergeCell ref="E43:AE43"/>
    <mergeCell ref="A20:AE20"/>
    <mergeCell ref="C15:C19"/>
    <mergeCell ref="E15:AE19"/>
    <mergeCell ref="AD10:AD12"/>
    <mergeCell ref="B10:B12"/>
    <mergeCell ref="G10:AC10"/>
    <mergeCell ref="G11:AC11"/>
    <mergeCell ref="AE10:AE12"/>
    <mergeCell ref="A7:C7"/>
    <mergeCell ref="A8:AC8"/>
    <mergeCell ref="A10:A12"/>
    <mergeCell ref="E59:AE69"/>
    <mergeCell ref="C64:C65"/>
    <mergeCell ref="C66:C68"/>
    <mergeCell ref="C71:C74"/>
    <mergeCell ref="E71:AE74"/>
    <mergeCell ref="C76:C80"/>
    <mergeCell ref="E76:AE80"/>
    <mergeCell ref="A81:AE81"/>
    <mergeCell ref="A82:D82"/>
    <mergeCell ref="C83:C87"/>
    <mergeCell ref="E83:AE87"/>
    <mergeCell ref="A88:AE88"/>
    <mergeCell ref="C90:C94"/>
    <mergeCell ref="E90:AE94"/>
    <mergeCell ref="E122:AE133"/>
    <mergeCell ref="A134:D134"/>
    <mergeCell ref="C135:C137"/>
    <mergeCell ref="A138:AE138"/>
    <mergeCell ref="A140:AE140"/>
    <mergeCell ref="A154:AE154"/>
    <mergeCell ref="A155:AE155"/>
    <mergeCell ref="E135:AE137"/>
    <mergeCell ref="C156:C164"/>
    <mergeCell ref="A141:D141"/>
    <mergeCell ref="C142:C146"/>
    <mergeCell ref="E142:AE146"/>
    <mergeCell ref="C148:C152"/>
    <mergeCell ref="E148:AE153"/>
  </mergeCells>
  <printOptions horizontalCentered="1"/>
  <pageMargins left="0.7" right="0.7" top="0.75" bottom="0.75" header="0.3" footer="0.3"/>
  <pageSetup paperSize="9" scale="52" orientation="landscape" r:id="rId1"/>
  <colBreaks count="1" manualBreakCount="1">
    <brk id="31" max="1048575"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AM136"/>
  <sheetViews>
    <sheetView topLeftCell="A81" zoomScale="90" zoomScaleNormal="90" workbookViewId="0">
      <selection activeCell="AD134" sqref="AD134"/>
    </sheetView>
  </sheetViews>
  <sheetFormatPr defaultRowHeight="14.5" x14ac:dyDescent="0.35"/>
  <cols>
    <col min="1" max="1" width="10" style="6" customWidth="1"/>
    <col min="2" max="2" width="10" style="24" customWidth="1"/>
    <col min="3" max="3" width="28.54296875" style="24" customWidth="1"/>
    <col min="4" max="4" width="71.453125" style="571" customWidth="1"/>
    <col min="5" max="6" width="10" style="64" customWidth="1"/>
    <col min="7" max="29" width="3.54296875" style="64" customWidth="1"/>
    <col min="30" max="30" width="14.26953125" style="63" customWidth="1"/>
    <col min="31" max="31" width="14.26953125" style="640" customWidth="1"/>
    <col min="32" max="271" width="9.1796875" style="24"/>
    <col min="272" max="272" width="5.54296875" style="24" customWidth="1"/>
    <col min="273" max="273" width="10.54296875" style="24" customWidth="1"/>
    <col min="274" max="274" width="12.54296875" style="24" customWidth="1"/>
    <col min="275" max="275" width="70.54296875" style="24" customWidth="1"/>
    <col min="276" max="277" width="8.54296875" style="24" customWidth="1"/>
    <col min="278" max="278" width="13.54296875" style="24" customWidth="1"/>
    <col min="279" max="279" width="15.54296875" style="24" customWidth="1"/>
    <col min="280" max="280" width="14.54296875" style="24" customWidth="1"/>
    <col min="281" max="281" width="15.54296875" style="24" customWidth="1"/>
    <col min="282" max="282" width="10.453125" style="24" customWidth="1"/>
    <col min="283" max="283" width="16.81640625" style="24" customWidth="1"/>
    <col min="284" max="284" width="17.54296875" style="24" customWidth="1"/>
    <col min="285" max="527" width="9.1796875" style="24"/>
    <col min="528" max="528" width="5.54296875" style="24" customWidth="1"/>
    <col min="529" max="529" width="10.54296875" style="24" customWidth="1"/>
    <col min="530" max="530" width="12.54296875" style="24" customWidth="1"/>
    <col min="531" max="531" width="70.54296875" style="24" customWidth="1"/>
    <col min="532" max="533" width="8.54296875" style="24" customWidth="1"/>
    <col min="534" max="534" width="13.54296875" style="24" customWidth="1"/>
    <col min="535" max="535" width="15.54296875" style="24" customWidth="1"/>
    <col min="536" max="536" width="14.54296875" style="24" customWidth="1"/>
    <col min="537" max="537" width="15.54296875" style="24" customWidth="1"/>
    <col min="538" max="538" width="10.453125" style="24" customWidth="1"/>
    <col min="539" max="539" width="16.81640625" style="24" customWidth="1"/>
    <col min="540" max="540" width="17.54296875" style="24" customWidth="1"/>
    <col min="541" max="783" width="9.1796875" style="24"/>
    <col min="784" max="784" width="5.54296875" style="24" customWidth="1"/>
    <col min="785" max="785" width="10.54296875" style="24" customWidth="1"/>
    <col min="786" max="786" width="12.54296875" style="24" customWidth="1"/>
    <col min="787" max="787" width="70.54296875" style="24" customWidth="1"/>
    <col min="788" max="789" width="8.54296875" style="24" customWidth="1"/>
    <col min="790" max="790" width="13.54296875" style="24" customWidth="1"/>
    <col min="791" max="791" width="15.54296875" style="24" customWidth="1"/>
    <col min="792" max="792" width="14.54296875" style="24" customWidth="1"/>
    <col min="793" max="793" width="15.54296875" style="24" customWidth="1"/>
    <col min="794" max="794" width="10.453125" style="24" customWidth="1"/>
    <col min="795" max="795" width="16.81640625" style="24" customWidth="1"/>
    <col min="796" max="796" width="17.54296875" style="24" customWidth="1"/>
    <col min="797" max="1039" width="9.1796875" style="24"/>
    <col min="1040" max="1040" width="5.54296875" style="24" customWidth="1"/>
    <col min="1041" max="1041" width="10.54296875" style="24" customWidth="1"/>
    <col min="1042" max="1042" width="12.54296875" style="24" customWidth="1"/>
    <col min="1043" max="1043" width="70.54296875" style="24" customWidth="1"/>
    <col min="1044" max="1045" width="8.54296875" style="24" customWidth="1"/>
    <col min="1046" max="1046" width="13.54296875" style="24" customWidth="1"/>
    <col min="1047" max="1047" width="15.54296875" style="24" customWidth="1"/>
    <col min="1048" max="1048" width="14.54296875" style="24" customWidth="1"/>
    <col min="1049" max="1049" width="15.54296875" style="24" customWidth="1"/>
    <col min="1050" max="1050" width="10.453125" style="24" customWidth="1"/>
    <col min="1051" max="1051" width="16.81640625" style="24" customWidth="1"/>
    <col min="1052" max="1052" width="17.54296875" style="24" customWidth="1"/>
    <col min="1053" max="1295" width="9.1796875" style="24"/>
    <col min="1296" max="1296" width="5.54296875" style="24" customWidth="1"/>
    <col min="1297" max="1297" width="10.54296875" style="24" customWidth="1"/>
    <col min="1298" max="1298" width="12.54296875" style="24" customWidth="1"/>
    <col min="1299" max="1299" width="70.54296875" style="24" customWidth="1"/>
    <col min="1300" max="1301" width="8.54296875" style="24" customWidth="1"/>
    <col min="1302" max="1302" width="13.54296875" style="24" customWidth="1"/>
    <col min="1303" max="1303" width="15.54296875" style="24" customWidth="1"/>
    <col min="1304" max="1304" width="14.54296875" style="24" customWidth="1"/>
    <col min="1305" max="1305" width="15.54296875" style="24" customWidth="1"/>
    <col min="1306" max="1306" width="10.453125" style="24" customWidth="1"/>
    <col min="1307" max="1307" width="16.81640625" style="24" customWidth="1"/>
    <col min="1308" max="1308" width="17.54296875" style="24" customWidth="1"/>
    <col min="1309" max="1551" width="9.1796875" style="24"/>
    <col min="1552" max="1552" width="5.54296875" style="24" customWidth="1"/>
    <col min="1553" max="1553" width="10.54296875" style="24" customWidth="1"/>
    <col min="1554" max="1554" width="12.54296875" style="24" customWidth="1"/>
    <col min="1555" max="1555" width="70.54296875" style="24" customWidth="1"/>
    <col min="1556" max="1557" width="8.54296875" style="24" customWidth="1"/>
    <col min="1558" max="1558" width="13.54296875" style="24" customWidth="1"/>
    <col min="1559" max="1559" width="15.54296875" style="24" customWidth="1"/>
    <col min="1560" max="1560" width="14.54296875" style="24" customWidth="1"/>
    <col min="1561" max="1561" width="15.54296875" style="24" customWidth="1"/>
    <col min="1562" max="1562" width="10.453125" style="24" customWidth="1"/>
    <col min="1563" max="1563" width="16.81640625" style="24" customWidth="1"/>
    <col min="1564" max="1564" width="17.54296875" style="24" customWidth="1"/>
    <col min="1565" max="1807" width="9.1796875" style="24"/>
    <col min="1808" max="1808" width="5.54296875" style="24" customWidth="1"/>
    <col min="1809" max="1809" width="10.54296875" style="24" customWidth="1"/>
    <col min="1810" max="1810" width="12.54296875" style="24" customWidth="1"/>
    <col min="1811" max="1811" width="70.54296875" style="24" customWidth="1"/>
    <col min="1812" max="1813" width="8.54296875" style="24" customWidth="1"/>
    <col min="1814" max="1814" width="13.54296875" style="24" customWidth="1"/>
    <col min="1815" max="1815" width="15.54296875" style="24" customWidth="1"/>
    <col min="1816" max="1816" width="14.54296875" style="24" customWidth="1"/>
    <col min="1817" max="1817" width="15.54296875" style="24" customWidth="1"/>
    <col min="1818" max="1818" width="10.453125" style="24" customWidth="1"/>
    <col min="1819" max="1819" width="16.81640625" style="24" customWidth="1"/>
    <col min="1820" max="1820" width="17.54296875" style="24" customWidth="1"/>
    <col min="1821" max="2063" width="9.1796875" style="24"/>
    <col min="2064" max="2064" width="5.54296875" style="24" customWidth="1"/>
    <col min="2065" max="2065" width="10.54296875" style="24" customWidth="1"/>
    <col min="2066" max="2066" width="12.54296875" style="24" customWidth="1"/>
    <col min="2067" max="2067" width="70.54296875" style="24" customWidth="1"/>
    <col min="2068" max="2069" width="8.54296875" style="24" customWidth="1"/>
    <col min="2070" max="2070" width="13.54296875" style="24" customWidth="1"/>
    <col min="2071" max="2071" width="15.54296875" style="24" customWidth="1"/>
    <col min="2072" max="2072" width="14.54296875" style="24" customWidth="1"/>
    <col min="2073" max="2073" width="15.54296875" style="24" customWidth="1"/>
    <col min="2074" max="2074" width="10.453125" style="24" customWidth="1"/>
    <col min="2075" max="2075" width="16.81640625" style="24" customWidth="1"/>
    <col min="2076" max="2076" width="17.54296875" style="24" customWidth="1"/>
    <col min="2077" max="2319" width="9.1796875" style="24"/>
    <col min="2320" max="2320" width="5.54296875" style="24" customWidth="1"/>
    <col min="2321" max="2321" width="10.54296875" style="24" customWidth="1"/>
    <col min="2322" max="2322" width="12.54296875" style="24" customWidth="1"/>
    <col min="2323" max="2323" width="70.54296875" style="24" customWidth="1"/>
    <col min="2324" max="2325" width="8.54296875" style="24" customWidth="1"/>
    <col min="2326" max="2326" width="13.54296875" style="24" customWidth="1"/>
    <col min="2327" max="2327" width="15.54296875" style="24" customWidth="1"/>
    <col min="2328" max="2328" width="14.54296875" style="24" customWidth="1"/>
    <col min="2329" max="2329" width="15.54296875" style="24" customWidth="1"/>
    <col min="2330" max="2330" width="10.453125" style="24" customWidth="1"/>
    <col min="2331" max="2331" width="16.81640625" style="24" customWidth="1"/>
    <col min="2332" max="2332" width="17.54296875" style="24" customWidth="1"/>
    <col min="2333" max="2575" width="9.1796875" style="24"/>
    <col min="2576" max="2576" width="5.54296875" style="24" customWidth="1"/>
    <col min="2577" max="2577" width="10.54296875" style="24" customWidth="1"/>
    <col min="2578" max="2578" width="12.54296875" style="24" customWidth="1"/>
    <col min="2579" max="2579" width="70.54296875" style="24" customWidth="1"/>
    <col min="2580" max="2581" width="8.54296875" style="24" customWidth="1"/>
    <col min="2582" max="2582" width="13.54296875" style="24" customWidth="1"/>
    <col min="2583" max="2583" width="15.54296875" style="24" customWidth="1"/>
    <col min="2584" max="2584" width="14.54296875" style="24" customWidth="1"/>
    <col min="2585" max="2585" width="15.54296875" style="24" customWidth="1"/>
    <col min="2586" max="2586" width="10.453125" style="24" customWidth="1"/>
    <col min="2587" max="2587" width="16.81640625" style="24" customWidth="1"/>
    <col min="2588" max="2588" width="17.54296875" style="24" customWidth="1"/>
    <col min="2589" max="2831" width="9.1796875" style="24"/>
    <col min="2832" max="2832" width="5.54296875" style="24" customWidth="1"/>
    <col min="2833" max="2833" width="10.54296875" style="24" customWidth="1"/>
    <col min="2834" max="2834" width="12.54296875" style="24" customWidth="1"/>
    <col min="2835" max="2835" width="70.54296875" style="24" customWidth="1"/>
    <col min="2836" max="2837" width="8.54296875" style="24" customWidth="1"/>
    <col min="2838" max="2838" width="13.54296875" style="24" customWidth="1"/>
    <col min="2839" max="2839" width="15.54296875" style="24" customWidth="1"/>
    <col min="2840" max="2840" width="14.54296875" style="24" customWidth="1"/>
    <col min="2841" max="2841" width="15.54296875" style="24" customWidth="1"/>
    <col min="2842" max="2842" width="10.453125" style="24" customWidth="1"/>
    <col min="2843" max="2843" width="16.81640625" style="24" customWidth="1"/>
    <col min="2844" max="2844" width="17.54296875" style="24" customWidth="1"/>
    <col min="2845" max="3087" width="9.1796875" style="24"/>
    <col min="3088" max="3088" width="5.54296875" style="24" customWidth="1"/>
    <col min="3089" max="3089" width="10.54296875" style="24" customWidth="1"/>
    <col min="3090" max="3090" width="12.54296875" style="24" customWidth="1"/>
    <col min="3091" max="3091" width="70.54296875" style="24" customWidth="1"/>
    <col min="3092" max="3093" width="8.54296875" style="24" customWidth="1"/>
    <col min="3094" max="3094" width="13.54296875" style="24" customWidth="1"/>
    <col min="3095" max="3095" width="15.54296875" style="24" customWidth="1"/>
    <col min="3096" max="3096" width="14.54296875" style="24" customWidth="1"/>
    <col min="3097" max="3097" width="15.54296875" style="24" customWidth="1"/>
    <col min="3098" max="3098" width="10.453125" style="24" customWidth="1"/>
    <col min="3099" max="3099" width="16.81640625" style="24" customWidth="1"/>
    <col min="3100" max="3100" width="17.54296875" style="24" customWidth="1"/>
    <col min="3101" max="3343" width="9.1796875" style="24"/>
    <col min="3344" max="3344" width="5.54296875" style="24" customWidth="1"/>
    <col min="3345" max="3345" width="10.54296875" style="24" customWidth="1"/>
    <col min="3346" max="3346" width="12.54296875" style="24" customWidth="1"/>
    <col min="3347" max="3347" width="70.54296875" style="24" customWidth="1"/>
    <col min="3348" max="3349" width="8.54296875" style="24" customWidth="1"/>
    <col min="3350" max="3350" width="13.54296875" style="24" customWidth="1"/>
    <col min="3351" max="3351" width="15.54296875" style="24" customWidth="1"/>
    <col min="3352" max="3352" width="14.54296875" style="24" customWidth="1"/>
    <col min="3353" max="3353" width="15.54296875" style="24" customWidth="1"/>
    <col min="3354" max="3354" width="10.453125" style="24" customWidth="1"/>
    <col min="3355" max="3355" width="16.81640625" style="24" customWidth="1"/>
    <col min="3356" max="3356" width="17.54296875" style="24" customWidth="1"/>
    <col min="3357" max="3599" width="9.1796875" style="24"/>
    <col min="3600" max="3600" width="5.54296875" style="24" customWidth="1"/>
    <col min="3601" max="3601" width="10.54296875" style="24" customWidth="1"/>
    <col min="3602" max="3602" width="12.54296875" style="24" customWidth="1"/>
    <col min="3603" max="3603" width="70.54296875" style="24" customWidth="1"/>
    <col min="3604" max="3605" width="8.54296875" style="24" customWidth="1"/>
    <col min="3606" max="3606" width="13.54296875" style="24" customWidth="1"/>
    <col min="3607" max="3607" width="15.54296875" style="24" customWidth="1"/>
    <col min="3608" max="3608" width="14.54296875" style="24" customWidth="1"/>
    <col min="3609" max="3609" width="15.54296875" style="24" customWidth="1"/>
    <col min="3610" max="3610" width="10.453125" style="24" customWidth="1"/>
    <col min="3611" max="3611" width="16.81640625" style="24" customWidth="1"/>
    <col min="3612" max="3612" width="17.54296875" style="24" customWidth="1"/>
    <col min="3613" max="3855" width="9.1796875" style="24"/>
    <col min="3856" max="3856" width="5.54296875" style="24" customWidth="1"/>
    <col min="3857" max="3857" width="10.54296875" style="24" customWidth="1"/>
    <col min="3858" max="3858" width="12.54296875" style="24" customWidth="1"/>
    <col min="3859" max="3859" width="70.54296875" style="24" customWidth="1"/>
    <col min="3860" max="3861" width="8.54296875" style="24" customWidth="1"/>
    <col min="3862" max="3862" width="13.54296875" style="24" customWidth="1"/>
    <col min="3863" max="3863" width="15.54296875" style="24" customWidth="1"/>
    <col min="3864" max="3864" width="14.54296875" style="24" customWidth="1"/>
    <col min="3865" max="3865" width="15.54296875" style="24" customWidth="1"/>
    <col min="3866" max="3866" width="10.453125" style="24" customWidth="1"/>
    <col min="3867" max="3867" width="16.81640625" style="24" customWidth="1"/>
    <col min="3868" max="3868" width="17.54296875" style="24" customWidth="1"/>
    <col min="3869" max="4111" width="9.1796875" style="24"/>
    <col min="4112" max="4112" width="5.54296875" style="24" customWidth="1"/>
    <col min="4113" max="4113" width="10.54296875" style="24" customWidth="1"/>
    <col min="4114" max="4114" width="12.54296875" style="24" customWidth="1"/>
    <col min="4115" max="4115" width="70.54296875" style="24" customWidth="1"/>
    <col min="4116" max="4117" width="8.54296875" style="24" customWidth="1"/>
    <col min="4118" max="4118" width="13.54296875" style="24" customWidth="1"/>
    <col min="4119" max="4119" width="15.54296875" style="24" customWidth="1"/>
    <col min="4120" max="4120" width="14.54296875" style="24" customWidth="1"/>
    <col min="4121" max="4121" width="15.54296875" style="24" customWidth="1"/>
    <col min="4122" max="4122" width="10.453125" style="24" customWidth="1"/>
    <col min="4123" max="4123" width="16.81640625" style="24" customWidth="1"/>
    <col min="4124" max="4124" width="17.54296875" style="24" customWidth="1"/>
    <col min="4125" max="4367" width="9.1796875" style="24"/>
    <col min="4368" max="4368" width="5.54296875" style="24" customWidth="1"/>
    <col min="4369" max="4369" width="10.54296875" style="24" customWidth="1"/>
    <col min="4370" max="4370" width="12.54296875" style="24" customWidth="1"/>
    <col min="4371" max="4371" width="70.54296875" style="24" customWidth="1"/>
    <col min="4372" max="4373" width="8.54296875" style="24" customWidth="1"/>
    <col min="4374" max="4374" width="13.54296875" style="24" customWidth="1"/>
    <col min="4375" max="4375" width="15.54296875" style="24" customWidth="1"/>
    <col min="4376" max="4376" width="14.54296875" style="24" customWidth="1"/>
    <col min="4377" max="4377" width="15.54296875" style="24" customWidth="1"/>
    <col min="4378" max="4378" width="10.453125" style="24" customWidth="1"/>
    <col min="4379" max="4379" width="16.81640625" style="24" customWidth="1"/>
    <col min="4380" max="4380" width="17.54296875" style="24" customWidth="1"/>
    <col min="4381" max="4623" width="9.1796875" style="24"/>
    <col min="4624" max="4624" width="5.54296875" style="24" customWidth="1"/>
    <col min="4625" max="4625" width="10.54296875" style="24" customWidth="1"/>
    <col min="4626" max="4626" width="12.54296875" style="24" customWidth="1"/>
    <col min="4627" max="4627" width="70.54296875" style="24" customWidth="1"/>
    <col min="4628" max="4629" width="8.54296875" style="24" customWidth="1"/>
    <col min="4630" max="4630" width="13.54296875" style="24" customWidth="1"/>
    <col min="4631" max="4631" width="15.54296875" style="24" customWidth="1"/>
    <col min="4632" max="4632" width="14.54296875" style="24" customWidth="1"/>
    <col min="4633" max="4633" width="15.54296875" style="24" customWidth="1"/>
    <col min="4634" max="4634" width="10.453125" style="24" customWidth="1"/>
    <col min="4635" max="4635" width="16.81640625" style="24" customWidth="1"/>
    <col min="4636" max="4636" width="17.54296875" style="24" customWidth="1"/>
    <col min="4637" max="4879" width="9.1796875" style="24"/>
    <col min="4880" max="4880" width="5.54296875" style="24" customWidth="1"/>
    <col min="4881" max="4881" width="10.54296875" style="24" customWidth="1"/>
    <col min="4882" max="4882" width="12.54296875" style="24" customWidth="1"/>
    <col min="4883" max="4883" width="70.54296875" style="24" customWidth="1"/>
    <col min="4884" max="4885" width="8.54296875" style="24" customWidth="1"/>
    <col min="4886" max="4886" width="13.54296875" style="24" customWidth="1"/>
    <col min="4887" max="4887" width="15.54296875" style="24" customWidth="1"/>
    <col min="4888" max="4888" width="14.54296875" style="24" customWidth="1"/>
    <col min="4889" max="4889" width="15.54296875" style="24" customWidth="1"/>
    <col min="4890" max="4890" width="10.453125" style="24" customWidth="1"/>
    <col min="4891" max="4891" width="16.81640625" style="24" customWidth="1"/>
    <col min="4892" max="4892" width="17.54296875" style="24" customWidth="1"/>
    <col min="4893" max="5135" width="9.1796875" style="24"/>
    <col min="5136" max="5136" width="5.54296875" style="24" customWidth="1"/>
    <col min="5137" max="5137" width="10.54296875" style="24" customWidth="1"/>
    <col min="5138" max="5138" width="12.54296875" style="24" customWidth="1"/>
    <col min="5139" max="5139" width="70.54296875" style="24" customWidth="1"/>
    <col min="5140" max="5141" width="8.54296875" style="24" customWidth="1"/>
    <col min="5142" max="5142" width="13.54296875" style="24" customWidth="1"/>
    <col min="5143" max="5143" width="15.54296875" style="24" customWidth="1"/>
    <col min="5144" max="5144" width="14.54296875" style="24" customWidth="1"/>
    <col min="5145" max="5145" width="15.54296875" style="24" customWidth="1"/>
    <col min="5146" max="5146" width="10.453125" style="24" customWidth="1"/>
    <col min="5147" max="5147" width="16.81640625" style="24" customWidth="1"/>
    <col min="5148" max="5148" width="17.54296875" style="24" customWidth="1"/>
    <col min="5149" max="5391" width="9.1796875" style="24"/>
    <col min="5392" max="5392" width="5.54296875" style="24" customWidth="1"/>
    <col min="5393" max="5393" width="10.54296875" style="24" customWidth="1"/>
    <col min="5394" max="5394" width="12.54296875" style="24" customWidth="1"/>
    <col min="5395" max="5395" width="70.54296875" style="24" customWidth="1"/>
    <col min="5396" max="5397" width="8.54296875" style="24" customWidth="1"/>
    <col min="5398" max="5398" width="13.54296875" style="24" customWidth="1"/>
    <col min="5399" max="5399" width="15.54296875" style="24" customWidth="1"/>
    <col min="5400" max="5400" width="14.54296875" style="24" customWidth="1"/>
    <col min="5401" max="5401" width="15.54296875" style="24" customWidth="1"/>
    <col min="5402" max="5402" width="10.453125" style="24" customWidth="1"/>
    <col min="5403" max="5403" width="16.81640625" style="24" customWidth="1"/>
    <col min="5404" max="5404" width="17.54296875" style="24" customWidth="1"/>
    <col min="5405" max="5647" width="9.1796875" style="24"/>
    <col min="5648" max="5648" width="5.54296875" style="24" customWidth="1"/>
    <col min="5649" max="5649" width="10.54296875" style="24" customWidth="1"/>
    <col min="5650" max="5650" width="12.54296875" style="24" customWidth="1"/>
    <col min="5651" max="5651" width="70.54296875" style="24" customWidth="1"/>
    <col min="5652" max="5653" width="8.54296875" style="24" customWidth="1"/>
    <col min="5654" max="5654" width="13.54296875" style="24" customWidth="1"/>
    <col min="5655" max="5655" width="15.54296875" style="24" customWidth="1"/>
    <col min="5656" max="5656" width="14.54296875" style="24" customWidth="1"/>
    <col min="5657" max="5657" width="15.54296875" style="24" customWidth="1"/>
    <col min="5658" max="5658" width="10.453125" style="24" customWidth="1"/>
    <col min="5659" max="5659" width="16.81640625" style="24" customWidth="1"/>
    <col min="5660" max="5660" width="17.54296875" style="24" customWidth="1"/>
    <col min="5661" max="5903" width="9.1796875" style="24"/>
    <col min="5904" max="5904" width="5.54296875" style="24" customWidth="1"/>
    <col min="5905" max="5905" width="10.54296875" style="24" customWidth="1"/>
    <col min="5906" max="5906" width="12.54296875" style="24" customWidth="1"/>
    <col min="5907" max="5907" width="70.54296875" style="24" customWidth="1"/>
    <col min="5908" max="5909" width="8.54296875" style="24" customWidth="1"/>
    <col min="5910" max="5910" width="13.54296875" style="24" customWidth="1"/>
    <col min="5911" max="5911" width="15.54296875" style="24" customWidth="1"/>
    <col min="5912" max="5912" width="14.54296875" style="24" customWidth="1"/>
    <col min="5913" max="5913" width="15.54296875" style="24" customWidth="1"/>
    <col min="5914" max="5914" width="10.453125" style="24" customWidth="1"/>
    <col min="5915" max="5915" width="16.81640625" style="24" customWidth="1"/>
    <col min="5916" max="5916" width="17.54296875" style="24" customWidth="1"/>
    <col min="5917" max="6159" width="9.1796875" style="24"/>
    <col min="6160" max="6160" width="5.54296875" style="24" customWidth="1"/>
    <col min="6161" max="6161" width="10.54296875" style="24" customWidth="1"/>
    <col min="6162" max="6162" width="12.54296875" style="24" customWidth="1"/>
    <col min="6163" max="6163" width="70.54296875" style="24" customWidth="1"/>
    <col min="6164" max="6165" width="8.54296875" style="24" customWidth="1"/>
    <col min="6166" max="6166" width="13.54296875" style="24" customWidth="1"/>
    <col min="6167" max="6167" width="15.54296875" style="24" customWidth="1"/>
    <col min="6168" max="6168" width="14.54296875" style="24" customWidth="1"/>
    <col min="6169" max="6169" width="15.54296875" style="24" customWidth="1"/>
    <col min="6170" max="6170" width="10.453125" style="24" customWidth="1"/>
    <col min="6171" max="6171" width="16.81640625" style="24" customWidth="1"/>
    <col min="6172" max="6172" width="17.54296875" style="24" customWidth="1"/>
    <col min="6173" max="6415" width="9.1796875" style="24"/>
    <col min="6416" max="6416" width="5.54296875" style="24" customWidth="1"/>
    <col min="6417" max="6417" width="10.54296875" style="24" customWidth="1"/>
    <col min="6418" max="6418" width="12.54296875" style="24" customWidth="1"/>
    <col min="6419" max="6419" width="70.54296875" style="24" customWidth="1"/>
    <col min="6420" max="6421" width="8.54296875" style="24" customWidth="1"/>
    <col min="6422" max="6422" width="13.54296875" style="24" customWidth="1"/>
    <col min="6423" max="6423" width="15.54296875" style="24" customWidth="1"/>
    <col min="6424" max="6424" width="14.54296875" style="24" customWidth="1"/>
    <col min="6425" max="6425" width="15.54296875" style="24" customWidth="1"/>
    <col min="6426" max="6426" width="10.453125" style="24" customWidth="1"/>
    <col min="6427" max="6427" width="16.81640625" style="24" customWidth="1"/>
    <col min="6428" max="6428" width="17.54296875" style="24" customWidth="1"/>
    <col min="6429" max="6671" width="9.1796875" style="24"/>
    <col min="6672" max="6672" width="5.54296875" style="24" customWidth="1"/>
    <col min="6673" max="6673" width="10.54296875" style="24" customWidth="1"/>
    <col min="6674" max="6674" width="12.54296875" style="24" customWidth="1"/>
    <col min="6675" max="6675" width="70.54296875" style="24" customWidth="1"/>
    <col min="6676" max="6677" width="8.54296875" style="24" customWidth="1"/>
    <col min="6678" max="6678" width="13.54296875" style="24" customWidth="1"/>
    <col min="6679" max="6679" width="15.54296875" style="24" customWidth="1"/>
    <col min="6680" max="6680" width="14.54296875" style="24" customWidth="1"/>
    <col min="6681" max="6681" width="15.54296875" style="24" customWidth="1"/>
    <col min="6682" max="6682" width="10.453125" style="24" customWidth="1"/>
    <col min="6683" max="6683" width="16.81640625" style="24" customWidth="1"/>
    <col min="6684" max="6684" width="17.54296875" style="24" customWidth="1"/>
    <col min="6685" max="6927" width="9.1796875" style="24"/>
    <col min="6928" max="6928" width="5.54296875" style="24" customWidth="1"/>
    <col min="6929" max="6929" width="10.54296875" style="24" customWidth="1"/>
    <col min="6930" max="6930" width="12.54296875" style="24" customWidth="1"/>
    <col min="6931" max="6931" width="70.54296875" style="24" customWidth="1"/>
    <col min="6932" max="6933" width="8.54296875" style="24" customWidth="1"/>
    <col min="6934" max="6934" width="13.54296875" style="24" customWidth="1"/>
    <col min="6935" max="6935" width="15.54296875" style="24" customWidth="1"/>
    <col min="6936" max="6936" width="14.54296875" style="24" customWidth="1"/>
    <col min="6937" max="6937" width="15.54296875" style="24" customWidth="1"/>
    <col min="6938" max="6938" width="10.453125" style="24" customWidth="1"/>
    <col min="6939" max="6939" width="16.81640625" style="24" customWidth="1"/>
    <col min="6940" max="6940" width="17.54296875" style="24" customWidth="1"/>
    <col min="6941" max="7183" width="9.1796875" style="24"/>
    <col min="7184" max="7184" width="5.54296875" style="24" customWidth="1"/>
    <col min="7185" max="7185" width="10.54296875" style="24" customWidth="1"/>
    <col min="7186" max="7186" width="12.54296875" style="24" customWidth="1"/>
    <col min="7187" max="7187" width="70.54296875" style="24" customWidth="1"/>
    <col min="7188" max="7189" width="8.54296875" style="24" customWidth="1"/>
    <col min="7190" max="7190" width="13.54296875" style="24" customWidth="1"/>
    <col min="7191" max="7191" width="15.54296875" style="24" customWidth="1"/>
    <col min="7192" max="7192" width="14.54296875" style="24" customWidth="1"/>
    <col min="7193" max="7193" width="15.54296875" style="24" customWidth="1"/>
    <col min="7194" max="7194" width="10.453125" style="24" customWidth="1"/>
    <col min="7195" max="7195" width="16.81640625" style="24" customWidth="1"/>
    <col min="7196" max="7196" width="17.54296875" style="24" customWidth="1"/>
    <col min="7197" max="7439" width="9.1796875" style="24"/>
    <col min="7440" max="7440" width="5.54296875" style="24" customWidth="1"/>
    <col min="7441" max="7441" width="10.54296875" style="24" customWidth="1"/>
    <col min="7442" max="7442" width="12.54296875" style="24" customWidth="1"/>
    <col min="7443" max="7443" width="70.54296875" style="24" customWidth="1"/>
    <col min="7444" max="7445" width="8.54296875" style="24" customWidth="1"/>
    <col min="7446" max="7446" width="13.54296875" style="24" customWidth="1"/>
    <col min="7447" max="7447" width="15.54296875" style="24" customWidth="1"/>
    <col min="7448" max="7448" width="14.54296875" style="24" customWidth="1"/>
    <col min="7449" max="7449" width="15.54296875" style="24" customWidth="1"/>
    <col min="7450" max="7450" width="10.453125" style="24" customWidth="1"/>
    <col min="7451" max="7451" width="16.81640625" style="24" customWidth="1"/>
    <col min="7452" max="7452" width="17.54296875" style="24" customWidth="1"/>
    <col min="7453" max="7695" width="9.1796875" style="24"/>
    <col min="7696" max="7696" width="5.54296875" style="24" customWidth="1"/>
    <col min="7697" max="7697" width="10.54296875" style="24" customWidth="1"/>
    <col min="7698" max="7698" width="12.54296875" style="24" customWidth="1"/>
    <col min="7699" max="7699" width="70.54296875" style="24" customWidth="1"/>
    <col min="7700" max="7701" width="8.54296875" style="24" customWidth="1"/>
    <col min="7702" max="7702" width="13.54296875" style="24" customWidth="1"/>
    <col min="7703" max="7703" width="15.54296875" style="24" customWidth="1"/>
    <col min="7704" max="7704" width="14.54296875" style="24" customWidth="1"/>
    <col min="7705" max="7705" width="15.54296875" style="24" customWidth="1"/>
    <col min="7706" max="7706" width="10.453125" style="24" customWidth="1"/>
    <col min="7707" max="7707" width="16.81640625" style="24" customWidth="1"/>
    <col min="7708" max="7708" width="17.54296875" style="24" customWidth="1"/>
    <col min="7709" max="7951" width="9.1796875" style="24"/>
    <col min="7952" max="7952" width="5.54296875" style="24" customWidth="1"/>
    <col min="7953" max="7953" width="10.54296875" style="24" customWidth="1"/>
    <col min="7954" max="7954" width="12.54296875" style="24" customWidth="1"/>
    <col min="7955" max="7955" width="70.54296875" style="24" customWidth="1"/>
    <col min="7956" max="7957" width="8.54296875" style="24" customWidth="1"/>
    <col min="7958" max="7958" width="13.54296875" style="24" customWidth="1"/>
    <col min="7959" max="7959" width="15.54296875" style="24" customWidth="1"/>
    <col min="7960" max="7960" width="14.54296875" style="24" customWidth="1"/>
    <col min="7961" max="7961" width="15.54296875" style="24" customWidth="1"/>
    <col min="7962" max="7962" width="10.453125" style="24" customWidth="1"/>
    <col min="7963" max="7963" width="16.81640625" style="24" customWidth="1"/>
    <col min="7964" max="7964" width="17.54296875" style="24" customWidth="1"/>
    <col min="7965" max="8207" width="9.1796875" style="24"/>
    <col min="8208" max="8208" width="5.54296875" style="24" customWidth="1"/>
    <col min="8209" max="8209" width="10.54296875" style="24" customWidth="1"/>
    <col min="8210" max="8210" width="12.54296875" style="24" customWidth="1"/>
    <col min="8211" max="8211" width="70.54296875" style="24" customWidth="1"/>
    <col min="8212" max="8213" width="8.54296875" style="24" customWidth="1"/>
    <col min="8214" max="8214" width="13.54296875" style="24" customWidth="1"/>
    <col min="8215" max="8215" width="15.54296875" style="24" customWidth="1"/>
    <col min="8216" max="8216" width="14.54296875" style="24" customWidth="1"/>
    <col min="8217" max="8217" width="15.54296875" style="24" customWidth="1"/>
    <col min="8218" max="8218" width="10.453125" style="24" customWidth="1"/>
    <col min="8219" max="8219" width="16.81640625" style="24" customWidth="1"/>
    <col min="8220" max="8220" width="17.54296875" style="24" customWidth="1"/>
    <col min="8221" max="8463" width="9.1796875" style="24"/>
    <col min="8464" max="8464" width="5.54296875" style="24" customWidth="1"/>
    <col min="8465" max="8465" width="10.54296875" style="24" customWidth="1"/>
    <col min="8466" max="8466" width="12.54296875" style="24" customWidth="1"/>
    <col min="8467" max="8467" width="70.54296875" style="24" customWidth="1"/>
    <col min="8468" max="8469" width="8.54296875" style="24" customWidth="1"/>
    <col min="8470" max="8470" width="13.54296875" style="24" customWidth="1"/>
    <col min="8471" max="8471" width="15.54296875" style="24" customWidth="1"/>
    <col min="8472" max="8472" width="14.54296875" style="24" customWidth="1"/>
    <col min="8473" max="8473" width="15.54296875" style="24" customWidth="1"/>
    <col min="8474" max="8474" width="10.453125" style="24" customWidth="1"/>
    <col min="8475" max="8475" width="16.81640625" style="24" customWidth="1"/>
    <col min="8476" max="8476" width="17.54296875" style="24" customWidth="1"/>
    <col min="8477" max="8719" width="9.1796875" style="24"/>
    <col min="8720" max="8720" width="5.54296875" style="24" customWidth="1"/>
    <col min="8721" max="8721" width="10.54296875" style="24" customWidth="1"/>
    <col min="8722" max="8722" width="12.54296875" style="24" customWidth="1"/>
    <col min="8723" max="8723" width="70.54296875" style="24" customWidth="1"/>
    <col min="8724" max="8725" width="8.54296875" style="24" customWidth="1"/>
    <col min="8726" max="8726" width="13.54296875" style="24" customWidth="1"/>
    <col min="8727" max="8727" width="15.54296875" style="24" customWidth="1"/>
    <col min="8728" max="8728" width="14.54296875" style="24" customWidth="1"/>
    <col min="8729" max="8729" width="15.54296875" style="24" customWidth="1"/>
    <col min="8730" max="8730" width="10.453125" style="24" customWidth="1"/>
    <col min="8731" max="8731" width="16.81640625" style="24" customWidth="1"/>
    <col min="8732" max="8732" width="17.54296875" style="24" customWidth="1"/>
    <col min="8733" max="8975" width="9.1796875" style="24"/>
    <col min="8976" max="8976" width="5.54296875" style="24" customWidth="1"/>
    <col min="8977" max="8977" width="10.54296875" style="24" customWidth="1"/>
    <col min="8978" max="8978" width="12.54296875" style="24" customWidth="1"/>
    <col min="8979" max="8979" width="70.54296875" style="24" customWidth="1"/>
    <col min="8980" max="8981" width="8.54296875" style="24" customWidth="1"/>
    <col min="8982" max="8982" width="13.54296875" style="24" customWidth="1"/>
    <col min="8983" max="8983" width="15.54296875" style="24" customWidth="1"/>
    <col min="8984" max="8984" width="14.54296875" style="24" customWidth="1"/>
    <col min="8985" max="8985" width="15.54296875" style="24" customWidth="1"/>
    <col min="8986" max="8986" width="10.453125" style="24" customWidth="1"/>
    <col min="8987" max="8987" width="16.81640625" style="24" customWidth="1"/>
    <col min="8988" max="8988" width="17.54296875" style="24" customWidth="1"/>
    <col min="8989" max="9231" width="9.1796875" style="24"/>
    <col min="9232" max="9232" width="5.54296875" style="24" customWidth="1"/>
    <col min="9233" max="9233" width="10.54296875" style="24" customWidth="1"/>
    <col min="9234" max="9234" width="12.54296875" style="24" customWidth="1"/>
    <col min="9235" max="9235" width="70.54296875" style="24" customWidth="1"/>
    <col min="9236" max="9237" width="8.54296875" style="24" customWidth="1"/>
    <col min="9238" max="9238" width="13.54296875" style="24" customWidth="1"/>
    <col min="9239" max="9239" width="15.54296875" style="24" customWidth="1"/>
    <col min="9240" max="9240" width="14.54296875" style="24" customWidth="1"/>
    <col min="9241" max="9241" width="15.54296875" style="24" customWidth="1"/>
    <col min="9242" max="9242" width="10.453125" style="24" customWidth="1"/>
    <col min="9243" max="9243" width="16.81640625" style="24" customWidth="1"/>
    <col min="9244" max="9244" width="17.54296875" style="24" customWidth="1"/>
    <col min="9245" max="9487" width="9.1796875" style="24"/>
    <col min="9488" max="9488" width="5.54296875" style="24" customWidth="1"/>
    <col min="9489" max="9489" width="10.54296875" style="24" customWidth="1"/>
    <col min="9490" max="9490" width="12.54296875" style="24" customWidth="1"/>
    <col min="9491" max="9491" width="70.54296875" style="24" customWidth="1"/>
    <col min="9492" max="9493" width="8.54296875" style="24" customWidth="1"/>
    <col min="9494" max="9494" width="13.54296875" style="24" customWidth="1"/>
    <col min="9495" max="9495" width="15.54296875" style="24" customWidth="1"/>
    <col min="9496" max="9496" width="14.54296875" style="24" customWidth="1"/>
    <col min="9497" max="9497" width="15.54296875" style="24" customWidth="1"/>
    <col min="9498" max="9498" width="10.453125" style="24" customWidth="1"/>
    <col min="9499" max="9499" width="16.81640625" style="24" customWidth="1"/>
    <col min="9500" max="9500" width="17.54296875" style="24" customWidth="1"/>
    <col min="9501" max="9743" width="9.1796875" style="24"/>
    <col min="9744" max="9744" width="5.54296875" style="24" customWidth="1"/>
    <col min="9745" max="9745" width="10.54296875" style="24" customWidth="1"/>
    <col min="9746" max="9746" width="12.54296875" style="24" customWidth="1"/>
    <col min="9747" max="9747" width="70.54296875" style="24" customWidth="1"/>
    <col min="9748" max="9749" width="8.54296875" style="24" customWidth="1"/>
    <col min="9750" max="9750" width="13.54296875" style="24" customWidth="1"/>
    <col min="9751" max="9751" width="15.54296875" style="24" customWidth="1"/>
    <col min="9752" max="9752" width="14.54296875" style="24" customWidth="1"/>
    <col min="9753" max="9753" width="15.54296875" style="24" customWidth="1"/>
    <col min="9754" max="9754" width="10.453125" style="24" customWidth="1"/>
    <col min="9755" max="9755" width="16.81640625" style="24" customWidth="1"/>
    <col min="9756" max="9756" width="17.54296875" style="24" customWidth="1"/>
    <col min="9757" max="9999" width="9.1796875" style="24"/>
    <col min="10000" max="10000" width="5.54296875" style="24" customWidth="1"/>
    <col min="10001" max="10001" width="10.54296875" style="24" customWidth="1"/>
    <col min="10002" max="10002" width="12.54296875" style="24" customWidth="1"/>
    <col min="10003" max="10003" width="70.54296875" style="24" customWidth="1"/>
    <col min="10004" max="10005" width="8.54296875" style="24" customWidth="1"/>
    <col min="10006" max="10006" width="13.54296875" style="24" customWidth="1"/>
    <col min="10007" max="10007" width="15.54296875" style="24" customWidth="1"/>
    <col min="10008" max="10008" width="14.54296875" style="24" customWidth="1"/>
    <col min="10009" max="10009" width="15.54296875" style="24" customWidth="1"/>
    <col min="10010" max="10010" width="10.453125" style="24" customWidth="1"/>
    <col min="10011" max="10011" width="16.81640625" style="24" customWidth="1"/>
    <col min="10012" max="10012" width="17.54296875" style="24" customWidth="1"/>
    <col min="10013" max="10255" width="9.1796875" style="24"/>
    <col min="10256" max="10256" width="5.54296875" style="24" customWidth="1"/>
    <col min="10257" max="10257" width="10.54296875" style="24" customWidth="1"/>
    <col min="10258" max="10258" width="12.54296875" style="24" customWidth="1"/>
    <col min="10259" max="10259" width="70.54296875" style="24" customWidth="1"/>
    <col min="10260" max="10261" width="8.54296875" style="24" customWidth="1"/>
    <col min="10262" max="10262" width="13.54296875" style="24" customWidth="1"/>
    <col min="10263" max="10263" width="15.54296875" style="24" customWidth="1"/>
    <col min="10264" max="10264" width="14.54296875" style="24" customWidth="1"/>
    <col min="10265" max="10265" width="15.54296875" style="24" customWidth="1"/>
    <col min="10266" max="10266" width="10.453125" style="24" customWidth="1"/>
    <col min="10267" max="10267" width="16.81640625" style="24" customWidth="1"/>
    <col min="10268" max="10268" width="17.54296875" style="24" customWidth="1"/>
    <col min="10269" max="10511" width="9.1796875" style="24"/>
    <col min="10512" max="10512" width="5.54296875" style="24" customWidth="1"/>
    <col min="10513" max="10513" width="10.54296875" style="24" customWidth="1"/>
    <col min="10514" max="10514" width="12.54296875" style="24" customWidth="1"/>
    <col min="10515" max="10515" width="70.54296875" style="24" customWidth="1"/>
    <col min="10516" max="10517" width="8.54296875" style="24" customWidth="1"/>
    <col min="10518" max="10518" width="13.54296875" style="24" customWidth="1"/>
    <col min="10519" max="10519" width="15.54296875" style="24" customWidth="1"/>
    <col min="10520" max="10520" width="14.54296875" style="24" customWidth="1"/>
    <col min="10521" max="10521" width="15.54296875" style="24" customWidth="1"/>
    <col min="10522" max="10522" width="10.453125" style="24" customWidth="1"/>
    <col min="10523" max="10523" width="16.81640625" style="24" customWidth="1"/>
    <col min="10524" max="10524" width="17.54296875" style="24" customWidth="1"/>
    <col min="10525" max="10767" width="9.1796875" style="24"/>
    <col min="10768" max="10768" width="5.54296875" style="24" customWidth="1"/>
    <col min="10769" max="10769" width="10.54296875" style="24" customWidth="1"/>
    <col min="10770" max="10770" width="12.54296875" style="24" customWidth="1"/>
    <col min="10771" max="10771" width="70.54296875" style="24" customWidth="1"/>
    <col min="10772" max="10773" width="8.54296875" style="24" customWidth="1"/>
    <col min="10774" max="10774" width="13.54296875" style="24" customWidth="1"/>
    <col min="10775" max="10775" width="15.54296875" style="24" customWidth="1"/>
    <col min="10776" max="10776" width="14.54296875" style="24" customWidth="1"/>
    <col min="10777" max="10777" width="15.54296875" style="24" customWidth="1"/>
    <col min="10778" max="10778" width="10.453125" style="24" customWidth="1"/>
    <col min="10779" max="10779" width="16.81640625" style="24" customWidth="1"/>
    <col min="10780" max="10780" width="17.54296875" style="24" customWidth="1"/>
    <col min="10781" max="11023" width="9.1796875" style="24"/>
    <col min="11024" max="11024" width="5.54296875" style="24" customWidth="1"/>
    <col min="11025" max="11025" width="10.54296875" style="24" customWidth="1"/>
    <col min="11026" max="11026" width="12.54296875" style="24" customWidth="1"/>
    <col min="11027" max="11027" width="70.54296875" style="24" customWidth="1"/>
    <col min="11028" max="11029" width="8.54296875" style="24" customWidth="1"/>
    <col min="11030" max="11030" width="13.54296875" style="24" customWidth="1"/>
    <col min="11031" max="11031" width="15.54296875" style="24" customWidth="1"/>
    <col min="11032" max="11032" width="14.54296875" style="24" customWidth="1"/>
    <col min="11033" max="11033" width="15.54296875" style="24" customWidth="1"/>
    <col min="11034" max="11034" width="10.453125" style="24" customWidth="1"/>
    <col min="11035" max="11035" width="16.81640625" style="24" customWidth="1"/>
    <col min="11036" max="11036" width="17.54296875" style="24" customWidth="1"/>
    <col min="11037" max="11279" width="9.1796875" style="24"/>
    <col min="11280" max="11280" width="5.54296875" style="24" customWidth="1"/>
    <col min="11281" max="11281" width="10.54296875" style="24" customWidth="1"/>
    <col min="11282" max="11282" width="12.54296875" style="24" customWidth="1"/>
    <col min="11283" max="11283" width="70.54296875" style="24" customWidth="1"/>
    <col min="11284" max="11285" width="8.54296875" style="24" customWidth="1"/>
    <col min="11286" max="11286" width="13.54296875" style="24" customWidth="1"/>
    <col min="11287" max="11287" width="15.54296875" style="24" customWidth="1"/>
    <col min="11288" max="11288" width="14.54296875" style="24" customWidth="1"/>
    <col min="11289" max="11289" width="15.54296875" style="24" customWidth="1"/>
    <col min="11290" max="11290" width="10.453125" style="24" customWidth="1"/>
    <col min="11291" max="11291" width="16.81640625" style="24" customWidth="1"/>
    <col min="11292" max="11292" width="17.54296875" style="24" customWidth="1"/>
    <col min="11293" max="11535" width="9.1796875" style="24"/>
    <col min="11536" max="11536" width="5.54296875" style="24" customWidth="1"/>
    <col min="11537" max="11537" width="10.54296875" style="24" customWidth="1"/>
    <col min="11538" max="11538" width="12.54296875" style="24" customWidth="1"/>
    <col min="11539" max="11539" width="70.54296875" style="24" customWidth="1"/>
    <col min="11540" max="11541" width="8.54296875" style="24" customWidth="1"/>
    <col min="11542" max="11542" width="13.54296875" style="24" customWidth="1"/>
    <col min="11543" max="11543" width="15.54296875" style="24" customWidth="1"/>
    <col min="11544" max="11544" width="14.54296875" style="24" customWidth="1"/>
    <col min="11545" max="11545" width="15.54296875" style="24" customWidth="1"/>
    <col min="11546" max="11546" width="10.453125" style="24" customWidth="1"/>
    <col min="11547" max="11547" width="16.81640625" style="24" customWidth="1"/>
    <col min="11548" max="11548" width="17.54296875" style="24" customWidth="1"/>
    <col min="11549" max="11791" width="9.1796875" style="24"/>
    <col min="11792" max="11792" width="5.54296875" style="24" customWidth="1"/>
    <col min="11793" max="11793" width="10.54296875" style="24" customWidth="1"/>
    <col min="11794" max="11794" width="12.54296875" style="24" customWidth="1"/>
    <col min="11795" max="11795" width="70.54296875" style="24" customWidth="1"/>
    <col min="11796" max="11797" width="8.54296875" style="24" customWidth="1"/>
    <col min="11798" max="11798" width="13.54296875" style="24" customWidth="1"/>
    <col min="11799" max="11799" width="15.54296875" style="24" customWidth="1"/>
    <col min="11800" max="11800" width="14.54296875" style="24" customWidth="1"/>
    <col min="11801" max="11801" width="15.54296875" style="24" customWidth="1"/>
    <col min="11802" max="11802" width="10.453125" style="24" customWidth="1"/>
    <col min="11803" max="11803" width="16.81640625" style="24" customWidth="1"/>
    <col min="11804" max="11804" width="17.54296875" style="24" customWidth="1"/>
    <col min="11805" max="12047" width="9.1796875" style="24"/>
    <col min="12048" max="12048" width="5.54296875" style="24" customWidth="1"/>
    <col min="12049" max="12049" width="10.54296875" style="24" customWidth="1"/>
    <col min="12050" max="12050" width="12.54296875" style="24" customWidth="1"/>
    <col min="12051" max="12051" width="70.54296875" style="24" customWidth="1"/>
    <col min="12052" max="12053" width="8.54296875" style="24" customWidth="1"/>
    <col min="12054" max="12054" width="13.54296875" style="24" customWidth="1"/>
    <col min="12055" max="12055" width="15.54296875" style="24" customWidth="1"/>
    <col min="12056" max="12056" width="14.54296875" style="24" customWidth="1"/>
    <col min="12057" max="12057" width="15.54296875" style="24" customWidth="1"/>
    <col min="12058" max="12058" width="10.453125" style="24" customWidth="1"/>
    <col min="12059" max="12059" width="16.81640625" style="24" customWidth="1"/>
    <col min="12060" max="12060" width="17.54296875" style="24" customWidth="1"/>
    <col min="12061" max="12303" width="9.1796875" style="24"/>
    <col min="12304" max="12304" width="5.54296875" style="24" customWidth="1"/>
    <col min="12305" max="12305" width="10.54296875" style="24" customWidth="1"/>
    <col min="12306" max="12306" width="12.54296875" style="24" customWidth="1"/>
    <col min="12307" max="12307" width="70.54296875" style="24" customWidth="1"/>
    <col min="12308" max="12309" width="8.54296875" style="24" customWidth="1"/>
    <col min="12310" max="12310" width="13.54296875" style="24" customWidth="1"/>
    <col min="12311" max="12311" width="15.54296875" style="24" customWidth="1"/>
    <col min="12312" max="12312" width="14.54296875" style="24" customWidth="1"/>
    <col min="12313" max="12313" width="15.54296875" style="24" customWidth="1"/>
    <col min="12314" max="12314" width="10.453125" style="24" customWidth="1"/>
    <col min="12315" max="12315" width="16.81640625" style="24" customWidth="1"/>
    <col min="12316" max="12316" width="17.54296875" style="24" customWidth="1"/>
    <col min="12317" max="12559" width="9.1796875" style="24"/>
    <col min="12560" max="12560" width="5.54296875" style="24" customWidth="1"/>
    <col min="12561" max="12561" width="10.54296875" style="24" customWidth="1"/>
    <col min="12562" max="12562" width="12.54296875" style="24" customWidth="1"/>
    <col min="12563" max="12563" width="70.54296875" style="24" customWidth="1"/>
    <col min="12564" max="12565" width="8.54296875" style="24" customWidth="1"/>
    <col min="12566" max="12566" width="13.54296875" style="24" customWidth="1"/>
    <col min="12567" max="12567" width="15.54296875" style="24" customWidth="1"/>
    <col min="12568" max="12568" width="14.54296875" style="24" customWidth="1"/>
    <col min="12569" max="12569" width="15.54296875" style="24" customWidth="1"/>
    <col min="12570" max="12570" width="10.453125" style="24" customWidth="1"/>
    <col min="12571" max="12571" width="16.81640625" style="24" customWidth="1"/>
    <col min="12572" max="12572" width="17.54296875" style="24" customWidth="1"/>
    <col min="12573" max="12815" width="9.1796875" style="24"/>
    <col min="12816" max="12816" width="5.54296875" style="24" customWidth="1"/>
    <col min="12817" max="12817" width="10.54296875" style="24" customWidth="1"/>
    <col min="12818" max="12818" width="12.54296875" style="24" customWidth="1"/>
    <col min="12819" max="12819" width="70.54296875" style="24" customWidth="1"/>
    <col min="12820" max="12821" width="8.54296875" style="24" customWidth="1"/>
    <col min="12822" max="12822" width="13.54296875" style="24" customWidth="1"/>
    <col min="12823" max="12823" width="15.54296875" style="24" customWidth="1"/>
    <col min="12824" max="12824" width="14.54296875" style="24" customWidth="1"/>
    <col min="12825" max="12825" width="15.54296875" style="24" customWidth="1"/>
    <col min="12826" max="12826" width="10.453125" style="24" customWidth="1"/>
    <col min="12827" max="12827" width="16.81640625" style="24" customWidth="1"/>
    <col min="12828" max="12828" width="17.54296875" style="24" customWidth="1"/>
    <col min="12829" max="13071" width="9.1796875" style="24"/>
    <col min="13072" max="13072" width="5.54296875" style="24" customWidth="1"/>
    <col min="13073" max="13073" width="10.54296875" style="24" customWidth="1"/>
    <col min="13074" max="13074" width="12.54296875" style="24" customWidth="1"/>
    <col min="13075" max="13075" width="70.54296875" style="24" customWidth="1"/>
    <col min="13076" max="13077" width="8.54296875" style="24" customWidth="1"/>
    <col min="13078" max="13078" width="13.54296875" style="24" customWidth="1"/>
    <col min="13079" max="13079" width="15.54296875" style="24" customWidth="1"/>
    <col min="13080" max="13080" width="14.54296875" style="24" customWidth="1"/>
    <col min="13081" max="13081" width="15.54296875" style="24" customWidth="1"/>
    <col min="13082" max="13082" width="10.453125" style="24" customWidth="1"/>
    <col min="13083" max="13083" width="16.81640625" style="24" customWidth="1"/>
    <col min="13084" max="13084" width="17.54296875" style="24" customWidth="1"/>
    <col min="13085" max="13327" width="9.1796875" style="24"/>
    <col min="13328" max="13328" width="5.54296875" style="24" customWidth="1"/>
    <col min="13329" max="13329" width="10.54296875" style="24" customWidth="1"/>
    <col min="13330" max="13330" width="12.54296875" style="24" customWidth="1"/>
    <col min="13331" max="13331" width="70.54296875" style="24" customWidth="1"/>
    <col min="13332" max="13333" width="8.54296875" style="24" customWidth="1"/>
    <col min="13334" max="13334" width="13.54296875" style="24" customWidth="1"/>
    <col min="13335" max="13335" width="15.54296875" style="24" customWidth="1"/>
    <col min="13336" max="13336" width="14.54296875" style="24" customWidth="1"/>
    <col min="13337" max="13337" width="15.54296875" style="24" customWidth="1"/>
    <col min="13338" max="13338" width="10.453125" style="24" customWidth="1"/>
    <col min="13339" max="13339" width="16.81640625" style="24" customWidth="1"/>
    <col min="13340" max="13340" width="17.54296875" style="24" customWidth="1"/>
    <col min="13341" max="13583" width="9.1796875" style="24"/>
    <col min="13584" max="13584" width="5.54296875" style="24" customWidth="1"/>
    <col min="13585" max="13585" width="10.54296875" style="24" customWidth="1"/>
    <col min="13586" max="13586" width="12.54296875" style="24" customWidth="1"/>
    <col min="13587" max="13587" width="70.54296875" style="24" customWidth="1"/>
    <col min="13588" max="13589" width="8.54296875" style="24" customWidth="1"/>
    <col min="13590" max="13590" width="13.54296875" style="24" customWidth="1"/>
    <col min="13591" max="13591" width="15.54296875" style="24" customWidth="1"/>
    <col min="13592" max="13592" width="14.54296875" style="24" customWidth="1"/>
    <col min="13593" max="13593" width="15.54296875" style="24" customWidth="1"/>
    <col min="13594" max="13594" width="10.453125" style="24" customWidth="1"/>
    <col min="13595" max="13595" width="16.81640625" style="24" customWidth="1"/>
    <col min="13596" max="13596" width="17.54296875" style="24" customWidth="1"/>
    <col min="13597" max="13839" width="9.1796875" style="24"/>
    <col min="13840" max="13840" width="5.54296875" style="24" customWidth="1"/>
    <col min="13841" max="13841" width="10.54296875" style="24" customWidth="1"/>
    <col min="13842" max="13842" width="12.54296875" style="24" customWidth="1"/>
    <col min="13843" max="13843" width="70.54296875" style="24" customWidth="1"/>
    <col min="13844" max="13845" width="8.54296875" style="24" customWidth="1"/>
    <col min="13846" max="13846" width="13.54296875" style="24" customWidth="1"/>
    <col min="13847" max="13847" width="15.54296875" style="24" customWidth="1"/>
    <col min="13848" max="13848" width="14.54296875" style="24" customWidth="1"/>
    <col min="13849" max="13849" width="15.54296875" style="24" customWidth="1"/>
    <col min="13850" max="13850" width="10.453125" style="24" customWidth="1"/>
    <col min="13851" max="13851" width="16.81640625" style="24" customWidth="1"/>
    <col min="13852" max="13852" width="17.54296875" style="24" customWidth="1"/>
    <col min="13853" max="14095" width="9.1796875" style="24"/>
    <col min="14096" max="14096" width="5.54296875" style="24" customWidth="1"/>
    <col min="14097" max="14097" width="10.54296875" style="24" customWidth="1"/>
    <col min="14098" max="14098" width="12.54296875" style="24" customWidth="1"/>
    <col min="14099" max="14099" width="70.54296875" style="24" customWidth="1"/>
    <col min="14100" max="14101" width="8.54296875" style="24" customWidth="1"/>
    <col min="14102" max="14102" width="13.54296875" style="24" customWidth="1"/>
    <col min="14103" max="14103" width="15.54296875" style="24" customWidth="1"/>
    <col min="14104" max="14104" width="14.54296875" style="24" customWidth="1"/>
    <col min="14105" max="14105" width="15.54296875" style="24" customWidth="1"/>
    <col min="14106" max="14106" width="10.453125" style="24" customWidth="1"/>
    <col min="14107" max="14107" width="16.81640625" style="24" customWidth="1"/>
    <col min="14108" max="14108" width="17.54296875" style="24" customWidth="1"/>
    <col min="14109" max="14351" width="9.1796875" style="24"/>
    <col min="14352" max="14352" width="5.54296875" style="24" customWidth="1"/>
    <col min="14353" max="14353" width="10.54296875" style="24" customWidth="1"/>
    <col min="14354" max="14354" width="12.54296875" style="24" customWidth="1"/>
    <col min="14355" max="14355" width="70.54296875" style="24" customWidth="1"/>
    <col min="14356" max="14357" width="8.54296875" style="24" customWidth="1"/>
    <col min="14358" max="14358" width="13.54296875" style="24" customWidth="1"/>
    <col min="14359" max="14359" width="15.54296875" style="24" customWidth="1"/>
    <col min="14360" max="14360" width="14.54296875" style="24" customWidth="1"/>
    <col min="14361" max="14361" width="15.54296875" style="24" customWidth="1"/>
    <col min="14362" max="14362" width="10.453125" style="24" customWidth="1"/>
    <col min="14363" max="14363" width="16.81640625" style="24" customWidth="1"/>
    <col min="14364" max="14364" width="17.54296875" style="24" customWidth="1"/>
    <col min="14365" max="14607" width="9.1796875" style="24"/>
    <col min="14608" max="14608" width="5.54296875" style="24" customWidth="1"/>
    <col min="14609" max="14609" width="10.54296875" style="24" customWidth="1"/>
    <col min="14610" max="14610" width="12.54296875" style="24" customWidth="1"/>
    <col min="14611" max="14611" width="70.54296875" style="24" customWidth="1"/>
    <col min="14612" max="14613" width="8.54296875" style="24" customWidth="1"/>
    <col min="14614" max="14614" width="13.54296875" style="24" customWidth="1"/>
    <col min="14615" max="14615" width="15.54296875" style="24" customWidth="1"/>
    <col min="14616" max="14616" width="14.54296875" style="24" customWidth="1"/>
    <col min="14617" max="14617" width="15.54296875" style="24" customWidth="1"/>
    <col min="14618" max="14618" width="10.453125" style="24" customWidth="1"/>
    <col min="14619" max="14619" width="16.81640625" style="24" customWidth="1"/>
    <col min="14620" max="14620" width="17.54296875" style="24" customWidth="1"/>
    <col min="14621" max="14863" width="9.1796875" style="24"/>
    <col min="14864" max="14864" width="5.54296875" style="24" customWidth="1"/>
    <col min="14865" max="14865" width="10.54296875" style="24" customWidth="1"/>
    <col min="14866" max="14866" width="12.54296875" style="24" customWidth="1"/>
    <col min="14867" max="14867" width="70.54296875" style="24" customWidth="1"/>
    <col min="14868" max="14869" width="8.54296875" style="24" customWidth="1"/>
    <col min="14870" max="14870" width="13.54296875" style="24" customWidth="1"/>
    <col min="14871" max="14871" width="15.54296875" style="24" customWidth="1"/>
    <col min="14872" max="14872" width="14.54296875" style="24" customWidth="1"/>
    <col min="14873" max="14873" width="15.54296875" style="24" customWidth="1"/>
    <col min="14874" max="14874" width="10.453125" style="24" customWidth="1"/>
    <col min="14875" max="14875" width="16.81640625" style="24" customWidth="1"/>
    <col min="14876" max="14876" width="17.54296875" style="24" customWidth="1"/>
    <col min="14877" max="15119" width="9.1796875" style="24"/>
    <col min="15120" max="15120" width="5.54296875" style="24" customWidth="1"/>
    <col min="15121" max="15121" width="10.54296875" style="24" customWidth="1"/>
    <col min="15122" max="15122" width="12.54296875" style="24" customWidth="1"/>
    <col min="15123" max="15123" width="70.54296875" style="24" customWidth="1"/>
    <col min="15124" max="15125" width="8.54296875" style="24" customWidth="1"/>
    <col min="15126" max="15126" width="13.54296875" style="24" customWidth="1"/>
    <col min="15127" max="15127" width="15.54296875" style="24" customWidth="1"/>
    <col min="15128" max="15128" width="14.54296875" style="24" customWidth="1"/>
    <col min="15129" max="15129" width="15.54296875" style="24" customWidth="1"/>
    <col min="15130" max="15130" width="10.453125" style="24" customWidth="1"/>
    <col min="15131" max="15131" width="16.81640625" style="24" customWidth="1"/>
    <col min="15132" max="15132" width="17.54296875" style="24" customWidth="1"/>
    <col min="15133" max="15375" width="9.1796875" style="24"/>
    <col min="15376" max="15376" width="5.54296875" style="24" customWidth="1"/>
    <col min="15377" max="15377" width="10.54296875" style="24" customWidth="1"/>
    <col min="15378" max="15378" width="12.54296875" style="24" customWidth="1"/>
    <col min="15379" max="15379" width="70.54296875" style="24" customWidth="1"/>
    <col min="15380" max="15381" width="8.54296875" style="24" customWidth="1"/>
    <col min="15382" max="15382" width="13.54296875" style="24" customWidth="1"/>
    <col min="15383" max="15383" width="15.54296875" style="24" customWidth="1"/>
    <col min="15384" max="15384" width="14.54296875" style="24" customWidth="1"/>
    <col min="15385" max="15385" width="15.54296875" style="24" customWidth="1"/>
    <col min="15386" max="15386" width="10.453125" style="24" customWidth="1"/>
    <col min="15387" max="15387" width="16.81640625" style="24" customWidth="1"/>
    <col min="15388" max="15388" width="17.54296875" style="24" customWidth="1"/>
    <col min="15389" max="15631" width="9.1796875" style="24"/>
    <col min="15632" max="15632" width="5.54296875" style="24" customWidth="1"/>
    <col min="15633" max="15633" width="10.54296875" style="24" customWidth="1"/>
    <col min="15634" max="15634" width="12.54296875" style="24" customWidth="1"/>
    <col min="15635" max="15635" width="70.54296875" style="24" customWidth="1"/>
    <col min="15636" max="15637" width="8.54296875" style="24" customWidth="1"/>
    <col min="15638" max="15638" width="13.54296875" style="24" customWidth="1"/>
    <col min="15639" max="15639" width="15.54296875" style="24" customWidth="1"/>
    <col min="15640" max="15640" width="14.54296875" style="24" customWidth="1"/>
    <col min="15641" max="15641" width="15.54296875" style="24" customWidth="1"/>
    <col min="15642" max="15642" width="10.453125" style="24" customWidth="1"/>
    <col min="15643" max="15643" width="16.81640625" style="24" customWidth="1"/>
    <col min="15644" max="15644" width="17.54296875" style="24" customWidth="1"/>
    <col min="15645" max="15887" width="9.1796875" style="24"/>
    <col min="15888" max="15888" width="5.54296875" style="24" customWidth="1"/>
    <col min="15889" max="15889" width="10.54296875" style="24" customWidth="1"/>
    <col min="15890" max="15890" width="12.54296875" style="24" customWidth="1"/>
    <col min="15891" max="15891" width="70.54296875" style="24" customWidth="1"/>
    <col min="15892" max="15893" width="8.54296875" style="24" customWidth="1"/>
    <col min="15894" max="15894" width="13.54296875" style="24" customWidth="1"/>
    <col min="15895" max="15895" width="15.54296875" style="24" customWidth="1"/>
    <col min="15896" max="15896" width="14.54296875" style="24" customWidth="1"/>
    <col min="15897" max="15897" width="15.54296875" style="24" customWidth="1"/>
    <col min="15898" max="15898" width="10.453125" style="24" customWidth="1"/>
    <col min="15899" max="15899" width="16.81640625" style="24" customWidth="1"/>
    <col min="15900" max="15900" width="17.54296875" style="24" customWidth="1"/>
    <col min="15901" max="16143" width="9.1796875" style="24"/>
    <col min="16144" max="16144" width="5.54296875" style="24" customWidth="1"/>
    <col min="16145" max="16145" width="10.54296875" style="24" customWidth="1"/>
    <col min="16146" max="16146" width="12.54296875" style="24" customWidth="1"/>
    <col min="16147" max="16147" width="70.54296875" style="24" customWidth="1"/>
    <col min="16148" max="16149" width="8.54296875" style="24" customWidth="1"/>
    <col min="16150" max="16150" width="13.54296875" style="24" customWidth="1"/>
    <col min="16151" max="16151" width="15.54296875" style="24" customWidth="1"/>
    <col min="16152" max="16152" width="14.54296875" style="24" customWidth="1"/>
    <col min="16153" max="16153" width="15.54296875" style="24" customWidth="1"/>
    <col min="16154" max="16154" width="10.453125" style="24" customWidth="1"/>
    <col min="16155" max="16155" width="16.81640625" style="24" customWidth="1"/>
    <col min="16156" max="16156" width="17.54296875" style="24" customWidth="1"/>
    <col min="16157" max="16384" width="9.1796875" style="24"/>
  </cols>
  <sheetData>
    <row r="1" spans="1:39" s="6" customFormat="1" ht="30.75" customHeight="1" x14ac:dyDescent="0.35">
      <c r="B1" s="350"/>
      <c r="C1" s="451"/>
      <c r="D1" s="2675" t="s">
        <v>5446</v>
      </c>
      <c r="E1" s="2675"/>
      <c r="F1" s="2675"/>
      <c r="G1" s="2675"/>
      <c r="H1" s="2675"/>
      <c r="I1" s="2675"/>
      <c r="J1" s="2675"/>
      <c r="K1" s="2675"/>
      <c r="L1" s="2675"/>
      <c r="M1" s="2675"/>
      <c r="N1" s="2675"/>
      <c r="O1" s="2675"/>
      <c r="P1" s="2675"/>
      <c r="Q1" s="2675"/>
      <c r="R1" s="2675"/>
      <c r="S1" s="2675"/>
      <c r="T1" s="2675"/>
      <c r="U1" s="2675"/>
      <c r="V1" s="2675"/>
      <c r="W1" s="2675"/>
      <c r="X1" s="2675"/>
      <c r="Y1" s="2675"/>
      <c r="Z1" s="2675"/>
      <c r="AA1" s="2675"/>
      <c r="AB1" s="2675"/>
      <c r="AC1" s="2675"/>
      <c r="AD1" s="2675"/>
      <c r="AE1" s="2675"/>
    </row>
    <row r="2" spans="1:39" s="6" customFormat="1" x14ac:dyDescent="0.35">
      <c r="B2" s="350"/>
      <c r="C2" s="451"/>
      <c r="D2" s="354"/>
      <c r="AD2" s="8"/>
      <c r="AE2" s="606"/>
    </row>
    <row r="3" spans="1:39" s="6" customFormat="1" x14ac:dyDescent="0.35">
      <c r="B3" s="350"/>
      <c r="C3" s="451"/>
      <c r="D3" s="354"/>
      <c r="AD3" s="8"/>
      <c r="AE3" s="606"/>
    </row>
    <row r="4" spans="1:39" s="6" customFormat="1" x14ac:dyDescent="0.35">
      <c r="B4" s="350"/>
      <c r="C4" s="451"/>
      <c r="D4" s="354"/>
      <c r="AD4" s="8"/>
      <c r="AE4" s="606"/>
    </row>
    <row r="5" spans="1:39" s="6" customFormat="1" x14ac:dyDescent="0.35">
      <c r="B5" s="350"/>
      <c r="C5" s="451"/>
      <c r="D5" s="354"/>
      <c r="AD5" s="8"/>
      <c r="AE5" s="606"/>
    </row>
    <row r="6" spans="1:39" s="6" customFormat="1" x14ac:dyDescent="0.35">
      <c r="B6" s="350"/>
      <c r="C6" s="451"/>
      <c r="D6" s="354"/>
      <c r="AD6" s="8"/>
      <c r="AE6" s="606"/>
    </row>
    <row r="7" spans="1:39" s="1" customFormat="1" ht="27.75" customHeight="1" x14ac:dyDescent="0.35">
      <c r="A7" s="2139" t="s">
        <v>11</v>
      </c>
      <c r="B7" s="2139"/>
      <c r="C7" s="2139"/>
      <c r="D7" s="574"/>
      <c r="E7" s="2"/>
      <c r="F7" s="2"/>
      <c r="G7" s="2"/>
      <c r="H7" s="2"/>
      <c r="I7" s="2"/>
      <c r="J7" s="2"/>
      <c r="K7" s="2"/>
      <c r="L7" s="2"/>
      <c r="M7" s="2"/>
      <c r="N7" s="2"/>
      <c r="O7" s="2"/>
      <c r="P7" s="2"/>
      <c r="Q7" s="2"/>
      <c r="R7" s="2"/>
      <c r="S7" s="2"/>
      <c r="T7" s="2"/>
      <c r="U7" s="2"/>
      <c r="V7" s="2"/>
      <c r="W7" s="2"/>
      <c r="X7" s="2"/>
      <c r="Y7" s="2"/>
      <c r="Z7" s="2"/>
      <c r="AA7" s="2"/>
      <c r="AB7" s="2"/>
      <c r="AC7" s="2"/>
      <c r="AD7" s="9"/>
      <c r="AE7" s="603"/>
    </row>
    <row r="8" spans="1:39" s="1" customFormat="1" x14ac:dyDescent="0.35">
      <c r="A8" s="2139" t="s">
        <v>1576</v>
      </c>
      <c r="B8" s="2139"/>
      <c r="C8" s="2139"/>
      <c r="D8" s="2139"/>
      <c r="E8" s="2139"/>
      <c r="F8" s="2139"/>
      <c r="G8" s="2139"/>
      <c r="H8" s="2139"/>
      <c r="I8" s="2139"/>
      <c r="J8" s="2139"/>
      <c r="K8" s="2139"/>
      <c r="L8" s="2139"/>
      <c r="M8" s="2139"/>
      <c r="N8" s="2139"/>
      <c r="O8" s="2139"/>
      <c r="P8" s="2139"/>
      <c r="Q8" s="2139"/>
      <c r="R8" s="2139"/>
      <c r="S8" s="2139"/>
      <c r="T8" s="2139"/>
      <c r="U8" s="2139"/>
      <c r="V8" s="2139"/>
      <c r="W8" s="2139"/>
      <c r="X8" s="2139"/>
      <c r="Y8" s="2139"/>
      <c r="Z8" s="2139"/>
      <c r="AA8" s="2139"/>
      <c r="AB8" s="2139"/>
      <c r="AC8" s="2139"/>
      <c r="AD8" s="9"/>
      <c r="AE8" s="603"/>
    </row>
    <row r="9" spans="1:39" s="1" customFormat="1" ht="15.75" customHeight="1" thickBot="1" x14ac:dyDescent="0.4">
      <c r="B9" s="51"/>
      <c r="C9" s="50"/>
      <c r="D9" s="51"/>
      <c r="E9" s="50"/>
      <c r="F9" s="50"/>
      <c r="G9" s="50"/>
      <c r="H9" s="50"/>
      <c r="I9" s="50"/>
      <c r="J9" s="50"/>
      <c r="K9" s="50"/>
      <c r="L9" s="50"/>
      <c r="M9" s="50"/>
      <c r="N9" s="50"/>
      <c r="O9" s="50"/>
      <c r="P9" s="50"/>
      <c r="Q9" s="50"/>
      <c r="R9" s="50"/>
      <c r="S9" s="50"/>
      <c r="T9" s="50"/>
      <c r="U9" s="50"/>
      <c r="V9" s="50"/>
      <c r="W9" s="50"/>
      <c r="X9" s="50"/>
      <c r="Y9" s="50"/>
      <c r="Z9" s="50"/>
      <c r="AA9" s="50"/>
      <c r="AB9" s="50"/>
      <c r="AC9" s="50"/>
      <c r="AD9" s="9"/>
      <c r="AE9" s="603"/>
    </row>
    <row r="10" spans="1:39" s="12" customFormat="1" ht="13.4" customHeight="1" x14ac:dyDescent="0.35">
      <c r="A10" s="2683" t="s">
        <v>713</v>
      </c>
      <c r="B10" s="2149" t="s">
        <v>723</v>
      </c>
      <c r="C10" s="2685" t="s">
        <v>714</v>
      </c>
      <c r="D10" s="2714" t="s">
        <v>715</v>
      </c>
      <c r="E10" s="2399" t="s">
        <v>716</v>
      </c>
      <c r="F10" s="2399" t="s">
        <v>717</v>
      </c>
      <c r="G10" s="2237" t="s">
        <v>4246</v>
      </c>
      <c r="H10" s="2237"/>
      <c r="I10" s="2237"/>
      <c r="J10" s="2237"/>
      <c r="K10" s="2237"/>
      <c r="L10" s="2237"/>
      <c r="M10" s="2237"/>
      <c r="N10" s="2237"/>
      <c r="O10" s="2237"/>
      <c r="P10" s="2237"/>
      <c r="Q10" s="2237"/>
      <c r="R10" s="2237"/>
      <c r="S10" s="2237"/>
      <c r="T10" s="2237"/>
      <c r="U10" s="2237"/>
      <c r="V10" s="2237"/>
      <c r="W10" s="2237"/>
      <c r="X10" s="2237"/>
      <c r="Y10" s="2237"/>
      <c r="Z10" s="2237"/>
      <c r="AA10" s="2237"/>
      <c r="AB10" s="2237"/>
      <c r="AC10" s="2237"/>
      <c r="AD10" s="2741" t="s">
        <v>718</v>
      </c>
      <c r="AE10" s="2710" t="s">
        <v>719</v>
      </c>
      <c r="AF10" s="74"/>
    </row>
    <row r="11" spans="1:39" s="12" customFormat="1" ht="15" customHeight="1" x14ac:dyDescent="0.35">
      <c r="A11" s="2684"/>
      <c r="B11" s="2150"/>
      <c r="C11" s="2686"/>
      <c r="D11" s="2715"/>
      <c r="E11" s="2400"/>
      <c r="F11" s="2400"/>
      <c r="G11" s="2238" t="s">
        <v>4276</v>
      </c>
      <c r="H11" s="2160"/>
      <c r="I11" s="2160"/>
      <c r="J11" s="2160"/>
      <c r="K11" s="2160"/>
      <c r="L11" s="2160"/>
      <c r="M11" s="2160"/>
      <c r="N11" s="2160"/>
      <c r="O11" s="2160"/>
      <c r="P11" s="2160"/>
      <c r="Q11" s="2160"/>
      <c r="R11" s="2160"/>
      <c r="S11" s="2160"/>
      <c r="T11" s="2160"/>
      <c r="U11" s="2160"/>
      <c r="V11" s="2160"/>
      <c r="W11" s="2160"/>
      <c r="X11" s="2160"/>
      <c r="Y11" s="2160"/>
      <c r="Z11" s="2160"/>
      <c r="AA11" s="2160"/>
      <c r="AB11" s="2160"/>
      <c r="AC11" s="2687"/>
      <c r="AD11" s="2742"/>
      <c r="AE11" s="2711"/>
      <c r="AF11" s="74"/>
    </row>
    <row r="12" spans="1:39" s="12" customFormat="1" ht="68.5" customHeight="1" thickBot="1" x14ac:dyDescent="0.4">
      <c r="A12" s="2684"/>
      <c r="B12" s="2291"/>
      <c r="C12" s="2686"/>
      <c r="D12" s="2715"/>
      <c r="E12" s="2400"/>
      <c r="F12" s="2400"/>
      <c r="G12" s="752" t="s">
        <v>726</v>
      </c>
      <c r="H12" s="753" t="s">
        <v>720</v>
      </c>
      <c r="I12" s="754" t="s">
        <v>4247</v>
      </c>
      <c r="J12" s="753" t="s">
        <v>727</v>
      </c>
      <c r="K12" s="754" t="s">
        <v>4245</v>
      </c>
      <c r="L12" s="753" t="s">
        <v>757</v>
      </c>
      <c r="M12" s="753" t="s">
        <v>758</v>
      </c>
      <c r="N12" s="755" t="s">
        <v>630</v>
      </c>
      <c r="O12" s="754" t="s">
        <v>631</v>
      </c>
      <c r="P12" s="753" t="s">
        <v>5021</v>
      </c>
      <c r="Q12" s="753" t="s">
        <v>5020</v>
      </c>
      <c r="R12" s="754" t="s">
        <v>4264</v>
      </c>
      <c r="S12" s="754" t="s">
        <v>4265</v>
      </c>
      <c r="T12" s="754" t="s">
        <v>4266</v>
      </c>
      <c r="U12" s="754" t="s">
        <v>4267</v>
      </c>
      <c r="V12" s="754" t="s">
        <v>4268</v>
      </c>
      <c r="W12" s="754" t="s">
        <v>4269</v>
      </c>
      <c r="X12" s="754" t="s">
        <v>4270</v>
      </c>
      <c r="Y12" s="754" t="s">
        <v>4271</v>
      </c>
      <c r="Z12" s="754" t="s">
        <v>4272</v>
      </c>
      <c r="AA12" s="754" t="s">
        <v>4273</v>
      </c>
      <c r="AB12" s="754" t="s">
        <v>4274</v>
      </c>
      <c r="AC12" s="756" t="s">
        <v>4275</v>
      </c>
      <c r="AD12" s="2742"/>
      <c r="AE12" s="2711"/>
      <c r="AF12" s="74"/>
    </row>
    <row r="13" spans="1:39" s="71" customFormat="1" ht="15" thickBot="1" x14ac:dyDescent="0.4">
      <c r="A13" s="2746" t="s">
        <v>4905</v>
      </c>
      <c r="B13" s="2747"/>
      <c r="C13" s="2747"/>
      <c r="D13" s="2747"/>
      <c r="E13" s="2747"/>
      <c r="F13" s="2747"/>
      <c r="G13" s="2747"/>
      <c r="H13" s="2747"/>
      <c r="I13" s="2747"/>
      <c r="J13" s="2747"/>
      <c r="K13" s="2747"/>
      <c r="L13" s="2747"/>
      <c r="M13" s="2747"/>
      <c r="N13" s="2747"/>
      <c r="O13" s="2747"/>
      <c r="P13" s="2747"/>
      <c r="Q13" s="2747"/>
      <c r="R13" s="2747"/>
      <c r="S13" s="2747"/>
      <c r="T13" s="2747"/>
      <c r="U13" s="2747"/>
      <c r="V13" s="2747"/>
      <c r="W13" s="2747"/>
      <c r="X13" s="2747"/>
      <c r="Y13" s="2747"/>
      <c r="Z13" s="2747"/>
      <c r="AA13" s="2747"/>
      <c r="AB13" s="2747"/>
      <c r="AC13" s="2747"/>
      <c r="AD13" s="2747"/>
      <c r="AE13" s="2748"/>
    </row>
    <row r="14" spans="1:39" s="71" customFormat="1" ht="15" customHeight="1" thickBot="1" x14ac:dyDescent="0.4">
      <c r="A14" s="2746" t="s">
        <v>5753</v>
      </c>
      <c r="B14" s="2747"/>
      <c r="C14" s="2747"/>
      <c r="D14" s="2747"/>
      <c r="E14" s="2747"/>
      <c r="F14" s="2747"/>
      <c r="G14" s="2747"/>
      <c r="H14" s="2747"/>
      <c r="I14" s="2747"/>
      <c r="J14" s="2747"/>
      <c r="K14" s="2747"/>
      <c r="L14" s="2747"/>
      <c r="M14" s="2747"/>
      <c r="N14" s="2747"/>
      <c r="O14" s="2747"/>
      <c r="P14" s="2747"/>
      <c r="Q14" s="2747"/>
      <c r="R14" s="2747"/>
      <c r="S14" s="2747"/>
      <c r="T14" s="2747"/>
      <c r="U14" s="2747"/>
      <c r="V14" s="2747"/>
      <c r="W14" s="2747"/>
      <c r="X14" s="2747"/>
      <c r="Y14" s="2747"/>
      <c r="Z14" s="2747"/>
      <c r="AA14" s="2747"/>
      <c r="AB14" s="2747"/>
      <c r="AC14" s="2747"/>
      <c r="AD14" s="2747"/>
      <c r="AE14" s="2748"/>
    </row>
    <row r="15" spans="1:39" s="16" customFormat="1" x14ac:dyDescent="0.35">
      <c r="A15" s="2594" t="s">
        <v>5754</v>
      </c>
      <c r="B15" s="2595"/>
      <c r="C15" s="2595"/>
      <c r="D15" s="2595"/>
      <c r="E15" s="740">
        <v>0.5</v>
      </c>
      <c r="F15" s="740">
        <v>1</v>
      </c>
      <c r="G15" s="737"/>
      <c r="H15" s="737"/>
      <c r="I15" s="737"/>
      <c r="J15" s="737"/>
      <c r="K15" s="737"/>
      <c r="L15" s="737"/>
      <c r="M15" s="737"/>
      <c r="N15" s="737"/>
      <c r="O15" s="737"/>
      <c r="P15" s="737"/>
      <c r="Q15" s="737" t="s">
        <v>763</v>
      </c>
      <c r="R15" s="737"/>
      <c r="S15" s="737"/>
      <c r="T15" s="737"/>
      <c r="U15" s="737"/>
      <c r="V15" s="737"/>
      <c r="W15" s="737"/>
      <c r="X15" s="737"/>
      <c r="Y15" s="737"/>
      <c r="Z15" s="737"/>
      <c r="AA15" s="737"/>
      <c r="AB15" s="737"/>
      <c r="AC15" s="737"/>
      <c r="AD15" s="1460"/>
      <c r="AE15" s="741">
        <f t="shared" ref="AE15" si="0">ROUND(AD15,2)*E15*F15</f>
        <v>0</v>
      </c>
      <c r="AF15" s="15"/>
      <c r="AG15" s="15"/>
      <c r="AH15" s="15"/>
      <c r="AI15" s="15"/>
      <c r="AJ15" s="15"/>
      <c r="AK15" s="15"/>
      <c r="AL15" s="15"/>
      <c r="AM15" s="15"/>
    </row>
    <row r="16" spans="1:39" s="71" customFormat="1" x14ac:dyDescent="0.35">
      <c r="A16" s="58">
        <v>1</v>
      </c>
      <c r="B16" s="632" t="s">
        <v>4908</v>
      </c>
      <c r="C16" s="2318" t="s">
        <v>5153</v>
      </c>
      <c r="D16" s="54" t="s">
        <v>1602</v>
      </c>
      <c r="E16" s="2317"/>
      <c r="F16" s="2317"/>
      <c r="G16" s="2317"/>
      <c r="H16" s="2317"/>
      <c r="I16" s="2317"/>
      <c r="J16" s="2317"/>
      <c r="K16" s="2317"/>
      <c r="L16" s="2317"/>
      <c r="M16" s="2317"/>
      <c r="N16" s="2317"/>
      <c r="O16" s="2317"/>
      <c r="P16" s="2317"/>
      <c r="Q16" s="2317"/>
      <c r="R16" s="2317"/>
      <c r="S16" s="2317"/>
      <c r="T16" s="2317"/>
      <c r="U16" s="2317"/>
      <c r="V16" s="2317"/>
      <c r="W16" s="2317"/>
      <c r="X16" s="2317"/>
      <c r="Y16" s="2317"/>
      <c r="Z16" s="2317"/>
      <c r="AA16" s="2317"/>
      <c r="AB16" s="2317"/>
      <c r="AC16" s="2317"/>
      <c r="AD16" s="2317"/>
      <c r="AE16" s="2340"/>
    </row>
    <row r="17" spans="1:39" s="71" customFormat="1" x14ac:dyDescent="0.35">
      <c r="A17" s="58">
        <v>2</v>
      </c>
      <c r="B17" s="632" t="s">
        <v>4909</v>
      </c>
      <c r="C17" s="2318"/>
      <c r="D17" s="54" t="s">
        <v>1601</v>
      </c>
      <c r="E17" s="2317"/>
      <c r="F17" s="2317"/>
      <c r="G17" s="2317"/>
      <c r="H17" s="2317"/>
      <c r="I17" s="2317"/>
      <c r="J17" s="2317"/>
      <c r="K17" s="2317"/>
      <c r="L17" s="2317"/>
      <c r="M17" s="2317"/>
      <c r="N17" s="2317"/>
      <c r="O17" s="2317"/>
      <c r="P17" s="2317"/>
      <c r="Q17" s="2317"/>
      <c r="R17" s="2317"/>
      <c r="S17" s="2317"/>
      <c r="T17" s="2317"/>
      <c r="U17" s="2317"/>
      <c r="V17" s="2317"/>
      <c r="W17" s="2317"/>
      <c r="X17" s="2317"/>
      <c r="Y17" s="2317"/>
      <c r="Z17" s="2317"/>
      <c r="AA17" s="2317"/>
      <c r="AB17" s="2317"/>
      <c r="AC17" s="2317"/>
      <c r="AD17" s="2317"/>
      <c r="AE17" s="2340"/>
    </row>
    <row r="18" spans="1:39" s="71" customFormat="1" x14ac:dyDescent="0.35">
      <c r="A18" s="58">
        <v>3</v>
      </c>
      <c r="B18" s="632" t="s">
        <v>4910</v>
      </c>
      <c r="C18" s="2318"/>
      <c r="D18" s="54" t="s">
        <v>1600</v>
      </c>
      <c r="E18" s="2317"/>
      <c r="F18" s="2317"/>
      <c r="G18" s="2317"/>
      <c r="H18" s="2317"/>
      <c r="I18" s="2317"/>
      <c r="J18" s="2317"/>
      <c r="K18" s="2317"/>
      <c r="L18" s="2317"/>
      <c r="M18" s="2317"/>
      <c r="N18" s="2317"/>
      <c r="O18" s="2317"/>
      <c r="P18" s="2317"/>
      <c r="Q18" s="2317"/>
      <c r="R18" s="2317"/>
      <c r="S18" s="2317"/>
      <c r="T18" s="2317"/>
      <c r="U18" s="2317"/>
      <c r="V18" s="2317"/>
      <c r="W18" s="2317"/>
      <c r="X18" s="2317"/>
      <c r="Y18" s="2317"/>
      <c r="Z18" s="2317"/>
      <c r="AA18" s="2317"/>
      <c r="AB18" s="2317"/>
      <c r="AC18" s="2317"/>
      <c r="AD18" s="2317"/>
      <c r="AE18" s="2340"/>
    </row>
    <row r="19" spans="1:39" s="71" customFormat="1" x14ac:dyDescent="0.35">
      <c r="A19" s="58">
        <v>4</v>
      </c>
      <c r="B19" s="632" t="s">
        <v>5154</v>
      </c>
      <c r="C19" s="2318"/>
      <c r="D19" s="54" t="s">
        <v>1599</v>
      </c>
      <c r="E19" s="2317"/>
      <c r="F19" s="2317"/>
      <c r="G19" s="2317"/>
      <c r="H19" s="2317"/>
      <c r="I19" s="2317"/>
      <c r="J19" s="2317"/>
      <c r="K19" s="2317"/>
      <c r="L19" s="2317"/>
      <c r="M19" s="2317"/>
      <c r="N19" s="2317"/>
      <c r="O19" s="2317"/>
      <c r="P19" s="2317"/>
      <c r="Q19" s="2317"/>
      <c r="R19" s="2317"/>
      <c r="S19" s="2317"/>
      <c r="T19" s="2317"/>
      <c r="U19" s="2317"/>
      <c r="V19" s="2317"/>
      <c r="W19" s="2317"/>
      <c r="X19" s="2317"/>
      <c r="Y19" s="2317"/>
      <c r="Z19" s="2317"/>
      <c r="AA19" s="2317"/>
      <c r="AB19" s="2317"/>
      <c r="AC19" s="2317"/>
      <c r="AD19" s="2317"/>
      <c r="AE19" s="2340"/>
    </row>
    <row r="20" spans="1:39" s="71" customFormat="1" x14ac:dyDescent="0.35">
      <c r="A20" s="58">
        <v>5</v>
      </c>
      <c r="B20" s="632" t="s">
        <v>5155</v>
      </c>
      <c r="C20" s="2318"/>
      <c r="D20" s="54" t="s">
        <v>613</v>
      </c>
      <c r="E20" s="2317"/>
      <c r="F20" s="2317"/>
      <c r="G20" s="2317"/>
      <c r="H20" s="2317"/>
      <c r="I20" s="2317"/>
      <c r="J20" s="2317"/>
      <c r="K20" s="2317"/>
      <c r="L20" s="2317"/>
      <c r="M20" s="2317"/>
      <c r="N20" s="2317"/>
      <c r="O20" s="2317"/>
      <c r="P20" s="2317"/>
      <c r="Q20" s="2317"/>
      <c r="R20" s="2317"/>
      <c r="S20" s="2317"/>
      <c r="T20" s="2317"/>
      <c r="U20" s="2317"/>
      <c r="V20" s="2317"/>
      <c r="W20" s="2317"/>
      <c r="X20" s="2317"/>
      <c r="Y20" s="2317"/>
      <c r="Z20" s="2317"/>
      <c r="AA20" s="2317"/>
      <c r="AB20" s="2317"/>
      <c r="AC20" s="2317"/>
      <c r="AD20" s="2317"/>
      <c r="AE20" s="2340"/>
    </row>
    <row r="21" spans="1:39" s="16" customFormat="1" x14ac:dyDescent="0.35">
      <c r="A21" s="2589" t="s">
        <v>4959</v>
      </c>
      <c r="B21" s="2590"/>
      <c r="C21" s="2590"/>
      <c r="D21" s="2590"/>
      <c r="E21" s="1763">
        <v>1</v>
      </c>
      <c r="F21" s="1766">
        <v>16</v>
      </c>
      <c r="G21" s="607"/>
      <c r="H21" s="607"/>
      <c r="I21" s="607"/>
      <c r="J21" s="607"/>
      <c r="K21" s="607"/>
      <c r="L21" s="607"/>
      <c r="M21" s="607"/>
      <c r="N21" s="607"/>
      <c r="O21" s="607"/>
      <c r="P21" s="607"/>
      <c r="Q21" s="607" t="s">
        <v>763</v>
      </c>
      <c r="R21" s="607"/>
      <c r="S21" s="607"/>
      <c r="T21" s="607"/>
      <c r="U21" s="607"/>
      <c r="V21" s="607"/>
      <c r="W21" s="607"/>
      <c r="X21" s="607"/>
      <c r="Y21" s="607"/>
      <c r="Z21" s="607"/>
      <c r="AA21" s="607"/>
      <c r="AB21" s="607"/>
      <c r="AC21" s="607"/>
      <c r="AD21" s="2745" t="s">
        <v>1399</v>
      </c>
      <c r="AE21" s="2608"/>
      <c r="AF21" s="15"/>
      <c r="AG21" s="15"/>
      <c r="AH21" s="15"/>
      <c r="AI21" s="15"/>
      <c r="AJ21" s="15"/>
      <c r="AK21" s="15"/>
      <c r="AL21" s="15"/>
      <c r="AM21" s="15"/>
    </row>
    <row r="22" spans="1:39" s="16" customFormat="1" ht="29" x14ac:dyDescent="0.35">
      <c r="A22" s="1754" t="s">
        <v>1697</v>
      </c>
      <c r="B22" s="1752" t="s">
        <v>4911</v>
      </c>
      <c r="C22" s="2596" t="s">
        <v>5908</v>
      </c>
      <c r="D22" s="54" t="s">
        <v>5692</v>
      </c>
      <c r="E22" s="2566"/>
      <c r="F22" s="2566"/>
      <c r="G22" s="2566"/>
      <c r="H22" s="2566"/>
      <c r="I22" s="2566"/>
      <c r="J22" s="2566"/>
      <c r="K22" s="2566"/>
      <c r="L22" s="2566"/>
      <c r="M22" s="2566"/>
      <c r="N22" s="2566"/>
      <c r="O22" s="2566"/>
      <c r="P22" s="2566"/>
      <c r="Q22" s="2566"/>
      <c r="R22" s="2566"/>
      <c r="S22" s="2566"/>
      <c r="T22" s="2566"/>
      <c r="U22" s="2566"/>
      <c r="V22" s="2566"/>
      <c r="W22" s="2566"/>
      <c r="X22" s="2566"/>
      <c r="Y22" s="2566"/>
      <c r="Z22" s="2566"/>
      <c r="AA22" s="2566"/>
      <c r="AB22" s="2566"/>
      <c r="AC22" s="2566"/>
      <c r="AD22" s="2566"/>
      <c r="AE22" s="2567"/>
      <c r="AF22" s="15"/>
      <c r="AG22" s="15"/>
      <c r="AH22" s="15"/>
      <c r="AI22" s="15"/>
      <c r="AJ22" s="15"/>
      <c r="AK22" s="15"/>
      <c r="AL22" s="15"/>
      <c r="AM22" s="15"/>
    </row>
    <row r="23" spans="1:39" s="16" customFormat="1" x14ac:dyDescent="0.35">
      <c r="A23" s="1754" t="s">
        <v>1696</v>
      </c>
      <c r="B23" s="1752" t="s">
        <v>4912</v>
      </c>
      <c r="C23" s="2596"/>
      <c r="D23" s="609" t="s">
        <v>3855</v>
      </c>
      <c r="E23" s="2566"/>
      <c r="F23" s="2566"/>
      <c r="G23" s="2566"/>
      <c r="H23" s="2566"/>
      <c r="I23" s="2566"/>
      <c r="J23" s="2566"/>
      <c r="K23" s="2566"/>
      <c r="L23" s="2566"/>
      <c r="M23" s="2566"/>
      <c r="N23" s="2566"/>
      <c r="O23" s="2566"/>
      <c r="P23" s="2566"/>
      <c r="Q23" s="2566"/>
      <c r="R23" s="2566"/>
      <c r="S23" s="2566"/>
      <c r="T23" s="2566"/>
      <c r="U23" s="2566"/>
      <c r="V23" s="2566"/>
      <c r="W23" s="2566"/>
      <c r="X23" s="2566"/>
      <c r="Y23" s="2566"/>
      <c r="Z23" s="2566"/>
      <c r="AA23" s="2566"/>
      <c r="AB23" s="2566"/>
      <c r="AC23" s="2566"/>
      <c r="AD23" s="2566"/>
      <c r="AE23" s="2567"/>
      <c r="AF23" s="15"/>
      <c r="AG23" s="15"/>
      <c r="AH23" s="15"/>
      <c r="AI23" s="15"/>
      <c r="AJ23" s="15"/>
      <c r="AK23" s="15"/>
      <c r="AL23" s="15"/>
      <c r="AM23" s="15"/>
    </row>
    <row r="24" spans="1:39" s="16" customFormat="1" ht="29" x14ac:dyDescent="0.35">
      <c r="A24" s="1754" t="s">
        <v>1695</v>
      </c>
      <c r="B24" s="1752" t="s">
        <v>4913</v>
      </c>
      <c r="C24" s="2596"/>
      <c r="D24" s="609" t="s">
        <v>5693</v>
      </c>
      <c r="E24" s="2566"/>
      <c r="F24" s="2566"/>
      <c r="G24" s="2566"/>
      <c r="H24" s="2566"/>
      <c r="I24" s="2566"/>
      <c r="J24" s="2566"/>
      <c r="K24" s="2566"/>
      <c r="L24" s="2566"/>
      <c r="M24" s="2566"/>
      <c r="N24" s="2566"/>
      <c r="O24" s="2566"/>
      <c r="P24" s="2566"/>
      <c r="Q24" s="2566"/>
      <c r="R24" s="2566"/>
      <c r="S24" s="2566"/>
      <c r="T24" s="2566"/>
      <c r="U24" s="2566"/>
      <c r="V24" s="2566"/>
      <c r="W24" s="2566"/>
      <c r="X24" s="2566"/>
      <c r="Y24" s="2566"/>
      <c r="Z24" s="2566"/>
      <c r="AA24" s="2566"/>
      <c r="AB24" s="2566"/>
      <c r="AC24" s="2566"/>
      <c r="AD24" s="2566"/>
      <c r="AE24" s="2567"/>
      <c r="AF24" s="15"/>
      <c r="AG24" s="15"/>
      <c r="AH24" s="15"/>
      <c r="AI24" s="15"/>
      <c r="AJ24" s="15"/>
      <c r="AK24" s="15"/>
      <c r="AL24" s="15"/>
      <c r="AM24" s="15"/>
    </row>
    <row r="25" spans="1:39" s="16" customFormat="1" x14ac:dyDescent="0.35">
      <c r="A25" s="1754" t="s">
        <v>1694</v>
      </c>
      <c r="B25" s="1752" t="s">
        <v>4914</v>
      </c>
      <c r="C25" s="2596"/>
      <c r="D25" s="609" t="s">
        <v>5694</v>
      </c>
      <c r="E25" s="2566"/>
      <c r="F25" s="2566"/>
      <c r="G25" s="2566"/>
      <c r="H25" s="2566"/>
      <c r="I25" s="2566"/>
      <c r="J25" s="2566"/>
      <c r="K25" s="2566"/>
      <c r="L25" s="2566"/>
      <c r="M25" s="2566"/>
      <c r="N25" s="2566"/>
      <c r="O25" s="2566"/>
      <c r="P25" s="2566"/>
      <c r="Q25" s="2566"/>
      <c r="R25" s="2566"/>
      <c r="S25" s="2566"/>
      <c r="T25" s="2566"/>
      <c r="U25" s="2566"/>
      <c r="V25" s="2566"/>
      <c r="W25" s="2566"/>
      <c r="X25" s="2566"/>
      <c r="Y25" s="2566"/>
      <c r="Z25" s="2566"/>
      <c r="AA25" s="2566"/>
      <c r="AB25" s="2566"/>
      <c r="AC25" s="2566"/>
      <c r="AD25" s="2566"/>
      <c r="AE25" s="2567"/>
      <c r="AF25" s="15"/>
      <c r="AG25" s="15"/>
      <c r="AH25" s="15"/>
      <c r="AI25" s="15"/>
      <c r="AJ25" s="15"/>
      <c r="AK25" s="15"/>
      <c r="AL25" s="15"/>
      <c r="AM25" s="15"/>
    </row>
    <row r="26" spans="1:39" ht="15" thickBot="1" x14ac:dyDescent="0.4">
      <c r="A26" s="742" t="s">
        <v>1689</v>
      </c>
      <c r="B26" s="726" t="s">
        <v>5695</v>
      </c>
      <c r="C26" s="2597"/>
      <c r="D26" s="635" t="s">
        <v>613</v>
      </c>
      <c r="E26" s="2568"/>
      <c r="F26" s="2568"/>
      <c r="G26" s="2568"/>
      <c r="H26" s="2568"/>
      <c r="I26" s="2568"/>
      <c r="J26" s="2568"/>
      <c r="K26" s="2568"/>
      <c r="L26" s="2568"/>
      <c r="M26" s="2568"/>
      <c r="N26" s="2568"/>
      <c r="O26" s="2568"/>
      <c r="P26" s="2568"/>
      <c r="Q26" s="2568"/>
      <c r="R26" s="2568"/>
      <c r="S26" s="2568"/>
      <c r="T26" s="2568"/>
      <c r="U26" s="2568"/>
      <c r="V26" s="2568"/>
      <c r="W26" s="2568"/>
      <c r="X26" s="2568"/>
      <c r="Y26" s="2568"/>
      <c r="Z26" s="2568"/>
      <c r="AA26" s="2568"/>
      <c r="AB26" s="2568"/>
      <c r="AC26" s="2568"/>
      <c r="AD26" s="2568"/>
      <c r="AE26" s="2569"/>
    </row>
    <row r="27" spans="1:39" s="71" customFormat="1" ht="15" thickBot="1" x14ac:dyDescent="0.4">
      <c r="A27" s="2694" t="s">
        <v>5755</v>
      </c>
      <c r="B27" s="2695"/>
      <c r="C27" s="2695"/>
      <c r="D27" s="2695"/>
      <c r="E27" s="2695"/>
      <c r="F27" s="2695"/>
      <c r="G27" s="2695"/>
      <c r="H27" s="2695"/>
      <c r="I27" s="2695"/>
      <c r="J27" s="2695"/>
      <c r="K27" s="2695"/>
      <c r="L27" s="2695"/>
      <c r="M27" s="2695"/>
      <c r="N27" s="2695"/>
      <c r="O27" s="2695"/>
      <c r="P27" s="2695"/>
      <c r="Q27" s="2695"/>
      <c r="R27" s="2695"/>
      <c r="S27" s="2695"/>
      <c r="T27" s="2695"/>
      <c r="U27" s="2695"/>
      <c r="V27" s="2695"/>
      <c r="W27" s="2695"/>
      <c r="X27" s="2695"/>
      <c r="Y27" s="2695"/>
      <c r="Z27" s="2695"/>
      <c r="AA27" s="2695"/>
      <c r="AB27" s="2695"/>
      <c r="AC27" s="2695"/>
      <c r="AD27" s="2695"/>
      <c r="AE27" s="2696"/>
    </row>
    <row r="28" spans="1:39" s="71" customFormat="1" x14ac:dyDescent="0.35">
      <c r="A28" s="2689" t="s">
        <v>1661</v>
      </c>
      <c r="B28" s="2690"/>
      <c r="C28" s="2690"/>
      <c r="D28" s="2690"/>
      <c r="E28" s="801">
        <v>1</v>
      </c>
      <c r="F28" s="801">
        <v>2</v>
      </c>
      <c r="G28" s="801"/>
      <c r="H28" s="801"/>
      <c r="I28" s="801"/>
      <c r="J28" s="801"/>
      <c r="K28" s="801"/>
      <c r="L28" s="801"/>
      <c r="M28" s="801"/>
      <c r="N28" s="801"/>
      <c r="O28" s="801"/>
      <c r="P28" s="801" t="s">
        <v>763</v>
      </c>
      <c r="Q28" s="801"/>
      <c r="R28" s="801"/>
      <c r="S28" s="801"/>
      <c r="T28" s="801"/>
      <c r="U28" s="801"/>
      <c r="V28" s="801"/>
      <c r="W28" s="801"/>
      <c r="X28" s="801"/>
      <c r="Y28" s="801"/>
      <c r="Z28" s="801"/>
      <c r="AA28" s="801"/>
      <c r="AB28" s="801"/>
      <c r="AC28" s="801"/>
      <c r="AD28" s="1460"/>
      <c r="AE28" s="764">
        <f>ROUND(AD28,2)*E28*F28</f>
        <v>0</v>
      </c>
    </row>
    <row r="29" spans="1:39" s="71" customFormat="1" x14ac:dyDescent="0.35">
      <c r="A29" s="58">
        <v>6</v>
      </c>
      <c r="B29" s="632" t="s">
        <v>4876</v>
      </c>
      <c r="C29" s="2609" t="s">
        <v>5756</v>
      </c>
      <c r="D29" s="565" t="s">
        <v>1620</v>
      </c>
      <c r="E29" s="2317"/>
      <c r="F29" s="2317"/>
      <c r="G29" s="2317"/>
      <c r="H29" s="2317"/>
      <c r="I29" s="2317"/>
      <c r="J29" s="2317"/>
      <c r="K29" s="2317"/>
      <c r="L29" s="2317"/>
      <c r="M29" s="2317"/>
      <c r="N29" s="2317"/>
      <c r="O29" s="2317"/>
      <c r="P29" s="2317"/>
      <c r="Q29" s="2317"/>
      <c r="R29" s="2317"/>
      <c r="S29" s="2317"/>
      <c r="T29" s="2317"/>
      <c r="U29" s="2317"/>
      <c r="V29" s="2317"/>
      <c r="W29" s="2317"/>
      <c r="X29" s="2317"/>
      <c r="Y29" s="2317"/>
      <c r="Z29" s="2317"/>
      <c r="AA29" s="2317"/>
      <c r="AB29" s="2317"/>
      <c r="AC29" s="2317"/>
      <c r="AD29" s="2317"/>
      <c r="AE29" s="2340"/>
    </row>
    <row r="30" spans="1:39" s="71" customFormat="1" x14ac:dyDescent="0.35">
      <c r="A30" s="58">
        <v>7</v>
      </c>
      <c r="B30" s="632" t="s">
        <v>4878</v>
      </c>
      <c r="C30" s="2609"/>
      <c r="D30" s="564" t="s">
        <v>1619</v>
      </c>
      <c r="E30" s="2317"/>
      <c r="F30" s="2317"/>
      <c r="G30" s="2317"/>
      <c r="H30" s="2317"/>
      <c r="I30" s="2317"/>
      <c r="J30" s="2317"/>
      <c r="K30" s="2317"/>
      <c r="L30" s="2317"/>
      <c r="M30" s="2317"/>
      <c r="N30" s="2317"/>
      <c r="O30" s="2317"/>
      <c r="P30" s="2317"/>
      <c r="Q30" s="2317"/>
      <c r="R30" s="2317"/>
      <c r="S30" s="2317"/>
      <c r="T30" s="2317"/>
      <c r="U30" s="2317"/>
      <c r="V30" s="2317"/>
      <c r="W30" s="2317"/>
      <c r="X30" s="2317"/>
      <c r="Y30" s="2317"/>
      <c r="Z30" s="2317"/>
      <c r="AA30" s="2317"/>
      <c r="AB30" s="2317"/>
      <c r="AC30" s="2317"/>
      <c r="AD30" s="2317"/>
      <c r="AE30" s="2340"/>
    </row>
    <row r="31" spans="1:39" s="71" customFormat="1" x14ac:dyDescent="0.35">
      <c r="A31" s="58">
        <v>8</v>
      </c>
      <c r="B31" s="632" t="s">
        <v>4879</v>
      </c>
      <c r="C31" s="2609"/>
      <c r="D31" s="463" t="s">
        <v>1617</v>
      </c>
      <c r="E31" s="2317"/>
      <c r="F31" s="2317"/>
      <c r="G31" s="2317"/>
      <c r="H31" s="2317"/>
      <c r="I31" s="2317"/>
      <c r="J31" s="2317"/>
      <c r="K31" s="2317"/>
      <c r="L31" s="2317"/>
      <c r="M31" s="2317"/>
      <c r="N31" s="2317"/>
      <c r="O31" s="2317"/>
      <c r="P31" s="2317"/>
      <c r="Q31" s="2317"/>
      <c r="R31" s="2317"/>
      <c r="S31" s="2317"/>
      <c r="T31" s="2317"/>
      <c r="U31" s="2317"/>
      <c r="V31" s="2317"/>
      <c r="W31" s="2317"/>
      <c r="X31" s="2317"/>
      <c r="Y31" s="2317"/>
      <c r="Z31" s="2317"/>
      <c r="AA31" s="2317"/>
      <c r="AB31" s="2317"/>
      <c r="AC31" s="2317"/>
      <c r="AD31" s="2317"/>
      <c r="AE31" s="2340"/>
    </row>
    <row r="32" spans="1:39" s="71" customFormat="1" x14ac:dyDescent="0.35">
      <c r="A32" s="58">
        <v>9</v>
      </c>
      <c r="B32" s="632" t="s">
        <v>4880</v>
      </c>
      <c r="C32" s="2609"/>
      <c r="D32" s="564" t="s">
        <v>5340</v>
      </c>
      <c r="E32" s="2317"/>
      <c r="F32" s="2317"/>
      <c r="G32" s="2317"/>
      <c r="H32" s="2317"/>
      <c r="I32" s="2317"/>
      <c r="J32" s="2317"/>
      <c r="K32" s="2317"/>
      <c r="L32" s="2317"/>
      <c r="M32" s="2317"/>
      <c r="N32" s="2317"/>
      <c r="O32" s="2317"/>
      <c r="P32" s="2317"/>
      <c r="Q32" s="2317"/>
      <c r="R32" s="2317"/>
      <c r="S32" s="2317"/>
      <c r="T32" s="2317"/>
      <c r="U32" s="2317"/>
      <c r="V32" s="2317"/>
      <c r="W32" s="2317"/>
      <c r="X32" s="2317"/>
      <c r="Y32" s="2317"/>
      <c r="Z32" s="2317"/>
      <c r="AA32" s="2317"/>
      <c r="AB32" s="2317"/>
      <c r="AC32" s="2317"/>
      <c r="AD32" s="2317"/>
      <c r="AE32" s="2340"/>
    </row>
    <row r="33" spans="1:31" s="71" customFormat="1" x14ac:dyDescent="0.35">
      <c r="A33" s="58">
        <v>10</v>
      </c>
      <c r="B33" s="632" t="s">
        <v>4881</v>
      </c>
      <c r="C33" s="2609"/>
      <c r="D33" s="564" t="s">
        <v>606</v>
      </c>
      <c r="E33" s="2317"/>
      <c r="F33" s="2317"/>
      <c r="G33" s="2317"/>
      <c r="H33" s="2317"/>
      <c r="I33" s="2317"/>
      <c r="J33" s="2317"/>
      <c r="K33" s="2317"/>
      <c r="L33" s="2317"/>
      <c r="M33" s="2317"/>
      <c r="N33" s="2317"/>
      <c r="O33" s="2317"/>
      <c r="P33" s="2317"/>
      <c r="Q33" s="2317"/>
      <c r="R33" s="2317"/>
      <c r="S33" s="2317"/>
      <c r="T33" s="2317"/>
      <c r="U33" s="2317"/>
      <c r="V33" s="2317"/>
      <c r="W33" s="2317"/>
      <c r="X33" s="2317"/>
      <c r="Y33" s="2317"/>
      <c r="Z33" s="2317"/>
      <c r="AA33" s="2317"/>
      <c r="AB33" s="2317"/>
      <c r="AC33" s="2317"/>
      <c r="AD33" s="2317"/>
      <c r="AE33" s="2340"/>
    </row>
    <row r="34" spans="1:31" s="71" customFormat="1" ht="29.5" thickBot="1" x14ac:dyDescent="0.4">
      <c r="A34" s="642">
        <v>11</v>
      </c>
      <c r="B34" s="1743" t="s">
        <v>4882</v>
      </c>
      <c r="C34" s="1791" t="s">
        <v>5757</v>
      </c>
      <c r="D34" s="797" t="s">
        <v>5942</v>
      </c>
      <c r="E34" s="1790">
        <v>1</v>
      </c>
      <c r="F34" s="1790">
        <v>1</v>
      </c>
      <c r="G34" s="1790"/>
      <c r="H34" s="1790"/>
      <c r="I34" s="1790"/>
      <c r="J34" s="1790"/>
      <c r="K34" s="1790"/>
      <c r="L34" s="1790"/>
      <c r="M34" s="1790"/>
      <c r="N34" s="1790"/>
      <c r="O34" s="1790"/>
      <c r="P34" s="1790" t="s">
        <v>763</v>
      </c>
      <c r="Q34" s="1790"/>
      <c r="R34" s="1790"/>
      <c r="S34" s="1790"/>
      <c r="T34" s="1790"/>
      <c r="U34" s="1790"/>
      <c r="V34" s="1790"/>
      <c r="W34" s="1790"/>
      <c r="X34" s="1790"/>
      <c r="Y34" s="1790"/>
      <c r="Z34" s="1790"/>
      <c r="AA34" s="1790"/>
      <c r="AB34" s="1790"/>
      <c r="AC34" s="1790"/>
      <c r="AD34" s="1464"/>
      <c r="AE34" s="762">
        <f>ROUND(AD34,2)*E34*F34</f>
        <v>0</v>
      </c>
    </row>
    <row r="35" spans="1:31" s="71" customFormat="1" ht="15" thickBot="1" x14ac:dyDescent="0.4">
      <c r="A35" s="2694" t="s">
        <v>5758</v>
      </c>
      <c r="B35" s="2695"/>
      <c r="C35" s="2695"/>
      <c r="D35" s="2695"/>
      <c r="E35" s="2695"/>
      <c r="F35" s="2695"/>
      <c r="G35" s="2695"/>
      <c r="H35" s="2695"/>
      <c r="I35" s="2695"/>
      <c r="J35" s="2695"/>
      <c r="K35" s="2695"/>
      <c r="L35" s="2695"/>
      <c r="M35" s="2695"/>
      <c r="N35" s="2695"/>
      <c r="O35" s="2695"/>
      <c r="P35" s="2695"/>
      <c r="Q35" s="2695"/>
      <c r="R35" s="2695"/>
      <c r="S35" s="2695"/>
      <c r="T35" s="2695"/>
      <c r="U35" s="2695"/>
      <c r="V35" s="2695"/>
      <c r="W35" s="2695"/>
      <c r="X35" s="2695"/>
      <c r="Y35" s="2695"/>
      <c r="Z35" s="2695"/>
      <c r="AA35" s="2695"/>
      <c r="AB35" s="2695"/>
      <c r="AC35" s="2695"/>
      <c r="AD35" s="2695"/>
      <c r="AE35" s="2696"/>
    </row>
    <row r="36" spans="1:31" s="71" customFormat="1" x14ac:dyDescent="0.35">
      <c r="A36" s="1783" t="s">
        <v>1660</v>
      </c>
      <c r="B36" s="1784"/>
      <c r="C36" s="791"/>
      <c r="D36" s="791"/>
      <c r="E36" s="801">
        <v>1</v>
      </c>
      <c r="F36" s="801">
        <v>7</v>
      </c>
      <c r="G36" s="801"/>
      <c r="H36" s="801"/>
      <c r="I36" s="801"/>
      <c r="J36" s="801"/>
      <c r="K36" s="801"/>
      <c r="L36" s="801"/>
      <c r="M36" s="801"/>
      <c r="N36" s="801"/>
      <c r="O36" s="801"/>
      <c r="P36" s="801" t="s">
        <v>763</v>
      </c>
      <c r="Q36" s="801"/>
      <c r="R36" s="801"/>
      <c r="S36" s="801"/>
      <c r="T36" s="801"/>
      <c r="U36" s="801"/>
      <c r="V36" s="801"/>
      <c r="W36" s="801"/>
      <c r="X36" s="801"/>
      <c r="Y36" s="801"/>
      <c r="Z36" s="801"/>
      <c r="AA36" s="801"/>
      <c r="AB36" s="801"/>
      <c r="AC36" s="801"/>
      <c r="AD36" s="1460"/>
      <c r="AE36" s="764">
        <f>ROUND(AD36,2)*E36*F36</f>
        <v>0</v>
      </c>
    </row>
    <row r="37" spans="1:31" s="71" customFormat="1" ht="29" x14ac:dyDescent="0.35">
      <c r="A37" s="58">
        <v>12</v>
      </c>
      <c r="B37" s="546" t="s">
        <v>4917</v>
      </c>
      <c r="C37" s="2609" t="s">
        <v>5759</v>
      </c>
      <c r="D37" s="567" t="s">
        <v>1659</v>
      </c>
      <c r="E37" s="2317"/>
      <c r="F37" s="2317"/>
      <c r="G37" s="2317"/>
      <c r="H37" s="2317"/>
      <c r="I37" s="2317"/>
      <c r="J37" s="2317"/>
      <c r="K37" s="2317"/>
      <c r="L37" s="2317"/>
      <c r="M37" s="2317"/>
      <c r="N37" s="2317"/>
      <c r="O37" s="2317"/>
      <c r="P37" s="2317"/>
      <c r="Q37" s="2317"/>
      <c r="R37" s="2317"/>
      <c r="S37" s="2317"/>
      <c r="T37" s="2317"/>
      <c r="U37" s="2317"/>
      <c r="V37" s="2317"/>
      <c r="W37" s="2317"/>
      <c r="X37" s="2317"/>
      <c r="Y37" s="2317"/>
      <c r="Z37" s="2317"/>
      <c r="AA37" s="2317"/>
      <c r="AB37" s="2317"/>
      <c r="AC37" s="2317"/>
      <c r="AD37" s="2317"/>
      <c r="AE37" s="2340"/>
    </row>
    <row r="38" spans="1:31" s="71" customFormat="1" x14ac:dyDescent="0.35">
      <c r="A38" s="58">
        <v>13</v>
      </c>
      <c r="B38" s="546" t="s">
        <v>4918</v>
      </c>
      <c r="C38" s="2609"/>
      <c r="D38" s="567" t="s">
        <v>1658</v>
      </c>
      <c r="E38" s="2317"/>
      <c r="F38" s="2317"/>
      <c r="G38" s="2317"/>
      <c r="H38" s="2317"/>
      <c r="I38" s="2317"/>
      <c r="J38" s="2317"/>
      <c r="K38" s="2317"/>
      <c r="L38" s="2317"/>
      <c r="M38" s="2317"/>
      <c r="N38" s="2317"/>
      <c r="O38" s="2317"/>
      <c r="P38" s="2317"/>
      <c r="Q38" s="2317"/>
      <c r="R38" s="2317"/>
      <c r="S38" s="2317"/>
      <c r="T38" s="2317"/>
      <c r="U38" s="2317"/>
      <c r="V38" s="2317"/>
      <c r="W38" s="2317"/>
      <c r="X38" s="2317"/>
      <c r="Y38" s="2317"/>
      <c r="Z38" s="2317"/>
      <c r="AA38" s="2317"/>
      <c r="AB38" s="2317"/>
      <c r="AC38" s="2317"/>
      <c r="AD38" s="2317"/>
      <c r="AE38" s="2340"/>
    </row>
    <row r="39" spans="1:31" s="71" customFormat="1" x14ac:dyDescent="0.35">
      <c r="A39" s="58">
        <v>14</v>
      </c>
      <c r="B39" s="546" t="s">
        <v>4919</v>
      </c>
      <c r="C39" s="2609"/>
      <c r="D39" s="567" t="s">
        <v>1657</v>
      </c>
      <c r="E39" s="2317"/>
      <c r="F39" s="2317"/>
      <c r="G39" s="2317"/>
      <c r="H39" s="2317"/>
      <c r="I39" s="2317"/>
      <c r="J39" s="2317"/>
      <c r="K39" s="2317"/>
      <c r="L39" s="2317"/>
      <c r="M39" s="2317"/>
      <c r="N39" s="2317"/>
      <c r="O39" s="2317"/>
      <c r="P39" s="2317"/>
      <c r="Q39" s="2317"/>
      <c r="R39" s="2317"/>
      <c r="S39" s="2317"/>
      <c r="T39" s="2317"/>
      <c r="U39" s="2317"/>
      <c r="V39" s="2317"/>
      <c r="W39" s="2317"/>
      <c r="X39" s="2317"/>
      <c r="Y39" s="2317"/>
      <c r="Z39" s="2317"/>
      <c r="AA39" s="2317"/>
      <c r="AB39" s="2317"/>
      <c r="AC39" s="2317"/>
      <c r="AD39" s="2317"/>
      <c r="AE39" s="2340"/>
    </row>
    <row r="40" spans="1:31" s="71" customFormat="1" x14ac:dyDescent="0.35">
      <c r="A40" s="58">
        <v>15</v>
      </c>
      <c r="B40" s="546" t="s">
        <v>4920</v>
      </c>
      <c r="C40" s="2609"/>
      <c r="D40" s="567" t="s">
        <v>1656</v>
      </c>
      <c r="E40" s="2317"/>
      <c r="F40" s="2317"/>
      <c r="G40" s="2317"/>
      <c r="H40" s="2317"/>
      <c r="I40" s="2317"/>
      <c r="J40" s="2317"/>
      <c r="K40" s="2317"/>
      <c r="L40" s="2317"/>
      <c r="M40" s="2317"/>
      <c r="N40" s="2317"/>
      <c r="O40" s="2317"/>
      <c r="P40" s="2317"/>
      <c r="Q40" s="2317"/>
      <c r="R40" s="2317"/>
      <c r="S40" s="2317"/>
      <c r="T40" s="2317"/>
      <c r="U40" s="2317"/>
      <c r="V40" s="2317"/>
      <c r="W40" s="2317"/>
      <c r="X40" s="2317"/>
      <c r="Y40" s="2317"/>
      <c r="Z40" s="2317"/>
      <c r="AA40" s="2317"/>
      <c r="AB40" s="2317"/>
      <c r="AC40" s="2317"/>
      <c r="AD40" s="2317"/>
      <c r="AE40" s="2340"/>
    </row>
    <row r="41" spans="1:31" s="71" customFormat="1" ht="29" x14ac:dyDescent="0.35">
      <c r="A41" s="58">
        <v>16</v>
      </c>
      <c r="B41" s="546" t="s">
        <v>4921</v>
      </c>
      <c r="C41" s="2609"/>
      <c r="D41" s="567" t="s">
        <v>5342</v>
      </c>
      <c r="E41" s="2317"/>
      <c r="F41" s="2317"/>
      <c r="G41" s="2317"/>
      <c r="H41" s="2317"/>
      <c r="I41" s="2317"/>
      <c r="J41" s="2317"/>
      <c r="K41" s="2317"/>
      <c r="L41" s="2317"/>
      <c r="M41" s="2317"/>
      <c r="N41" s="2317"/>
      <c r="O41" s="2317"/>
      <c r="P41" s="2317"/>
      <c r="Q41" s="2317"/>
      <c r="R41" s="2317"/>
      <c r="S41" s="2317"/>
      <c r="T41" s="2317"/>
      <c r="U41" s="2317"/>
      <c r="V41" s="2317"/>
      <c r="W41" s="2317"/>
      <c r="X41" s="2317"/>
      <c r="Y41" s="2317"/>
      <c r="Z41" s="2317"/>
      <c r="AA41" s="2317"/>
      <c r="AB41" s="2317"/>
      <c r="AC41" s="2317"/>
      <c r="AD41" s="2317"/>
      <c r="AE41" s="2340"/>
    </row>
    <row r="42" spans="1:31" s="71" customFormat="1" x14ac:dyDescent="0.35">
      <c r="A42" s="58">
        <v>17</v>
      </c>
      <c r="B42" s="546" t="s">
        <v>4922</v>
      </c>
      <c r="C42" s="2609"/>
      <c r="D42" s="567" t="s">
        <v>1654</v>
      </c>
      <c r="E42" s="2317"/>
      <c r="F42" s="2317"/>
      <c r="G42" s="2317"/>
      <c r="H42" s="2317"/>
      <c r="I42" s="2317"/>
      <c r="J42" s="2317"/>
      <c r="K42" s="2317"/>
      <c r="L42" s="2317"/>
      <c r="M42" s="2317"/>
      <c r="N42" s="2317"/>
      <c r="O42" s="2317"/>
      <c r="P42" s="2317"/>
      <c r="Q42" s="2317"/>
      <c r="R42" s="2317"/>
      <c r="S42" s="2317"/>
      <c r="T42" s="2317"/>
      <c r="U42" s="2317"/>
      <c r="V42" s="2317"/>
      <c r="W42" s="2317"/>
      <c r="X42" s="2317"/>
      <c r="Y42" s="2317"/>
      <c r="Z42" s="2317"/>
      <c r="AA42" s="2317"/>
      <c r="AB42" s="2317"/>
      <c r="AC42" s="2317"/>
      <c r="AD42" s="2317"/>
      <c r="AE42" s="2340"/>
    </row>
    <row r="43" spans="1:31" s="71" customFormat="1" x14ac:dyDescent="0.35">
      <c r="A43" s="58">
        <v>18</v>
      </c>
      <c r="B43" s="546" t="s">
        <v>4923</v>
      </c>
      <c r="C43" s="2609"/>
      <c r="D43" s="567" t="s">
        <v>5405</v>
      </c>
      <c r="E43" s="2317"/>
      <c r="F43" s="2317"/>
      <c r="G43" s="2317"/>
      <c r="H43" s="2317"/>
      <c r="I43" s="2317"/>
      <c r="J43" s="2317"/>
      <c r="K43" s="2317"/>
      <c r="L43" s="2317"/>
      <c r="M43" s="2317"/>
      <c r="N43" s="2317"/>
      <c r="O43" s="2317"/>
      <c r="P43" s="2317"/>
      <c r="Q43" s="2317"/>
      <c r="R43" s="2317"/>
      <c r="S43" s="2317"/>
      <c r="T43" s="2317"/>
      <c r="U43" s="2317"/>
      <c r="V43" s="2317"/>
      <c r="W43" s="2317"/>
      <c r="X43" s="2317"/>
      <c r="Y43" s="2317"/>
      <c r="Z43" s="2317"/>
      <c r="AA43" s="2317"/>
      <c r="AB43" s="2317"/>
      <c r="AC43" s="2317"/>
      <c r="AD43" s="2317"/>
      <c r="AE43" s="2340"/>
    </row>
    <row r="44" spans="1:31" s="71" customFormat="1" x14ac:dyDescent="0.35">
      <c r="A44" s="58">
        <v>19</v>
      </c>
      <c r="B44" s="546" t="s">
        <v>4924</v>
      </c>
      <c r="C44" s="2609"/>
      <c r="D44" s="567" t="s">
        <v>1619</v>
      </c>
      <c r="E44" s="2317"/>
      <c r="F44" s="2317"/>
      <c r="G44" s="2317"/>
      <c r="H44" s="2317"/>
      <c r="I44" s="2317"/>
      <c r="J44" s="2317"/>
      <c r="K44" s="2317"/>
      <c r="L44" s="2317"/>
      <c r="M44" s="2317"/>
      <c r="N44" s="2317"/>
      <c r="O44" s="2317"/>
      <c r="P44" s="2317"/>
      <c r="Q44" s="2317"/>
      <c r="R44" s="2317"/>
      <c r="S44" s="2317"/>
      <c r="T44" s="2317"/>
      <c r="U44" s="2317"/>
      <c r="V44" s="2317"/>
      <c r="W44" s="2317"/>
      <c r="X44" s="2317"/>
      <c r="Y44" s="2317"/>
      <c r="Z44" s="2317"/>
      <c r="AA44" s="2317"/>
      <c r="AB44" s="2317"/>
      <c r="AC44" s="2317"/>
      <c r="AD44" s="2317"/>
      <c r="AE44" s="2340"/>
    </row>
    <row r="45" spans="1:31" s="71" customFormat="1" x14ac:dyDescent="0.35">
      <c r="A45" s="58">
        <v>20</v>
      </c>
      <c r="B45" s="546" t="s">
        <v>4925</v>
      </c>
      <c r="C45" s="2609"/>
      <c r="D45" s="567" t="s">
        <v>1653</v>
      </c>
      <c r="E45" s="2317"/>
      <c r="F45" s="2317"/>
      <c r="G45" s="2317"/>
      <c r="H45" s="2317"/>
      <c r="I45" s="2317"/>
      <c r="J45" s="2317"/>
      <c r="K45" s="2317"/>
      <c r="L45" s="2317"/>
      <c r="M45" s="2317"/>
      <c r="N45" s="2317"/>
      <c r="O45" s="2317"/>
      <c r="P45" s="2317"/>
      <c r="Q45" s="2317"/>
      <c r="R45" s="2317"/>
      <c r="S45" s="2317"/>
      <c r="T45" s="2317"/>
      <c r="U45" s="2317"/>
      <c r="V45" s="2317"/>
      <c r="W45" s="2317"/>
      <c r="X45" s="2317"/>
      <c r="Y45" s="2317"/>
      <c r="Z45" s="2317"/>
      <c r="AA45" s="2317"/>
      <c r="AB45" s="2317"/>
      <c r="AC45" s="2317"/>
      <c r="AD45" s="2317"/>
      <c r="AE45" s="2340"/>
    </row>
    <row r="46" spans="1:31" s="71" customFormat="1" x14ac:dyDescent="0.35">
      <c r="A46" s="58">
        <v>21</v>
      </c>
      <c r="B46" s="546" t="s">
        <v>4926</v>
      </c>
      <c r="C46" s="2609"/>
      <c r="D46" s="567" t="s">
        <v>1652</v>
      </c>
      <c r="E46" s="2317"/>
      <c r="F46" s="2317"/>
      <c r="G46" s="2317"/>
      <c r="H46" s="2317"/>
      <c r="I46" s="2317"/>
      <c r="J46" s="2317"/>
      <c r="K46" s="2317"/>
      <c r="L46" s="2317"/>
      <c r="M46" s="2317"/>
      <c r="N46" s="2317"/>
      <c r="O46" s="2317"/>
      <c r="P46" s="2317"/>
      <c r="Q46" s="2317"/>
      <c r="R46" s="2317"/>
      <c r="S46" s="2317"/>
      <c r="T46" s="2317"/>
      <c r="U46" s="2317"/>
      <c r="V46" s="2317"/>
      <c r="W46" s="2317"/>
      <c r="X46" s="2317"/>
      <c r="Y46" s="2317"/>
      <c r="Z46" s="2317"/>
      <c r="AA46" s="2317"/>
      <c r="AB46" s="2317"/>
      <c r="AC46" s="2317"/>
      <c r="AD46" s="2317"/>
      <c r="AE46" s="2340"/>
    </row>
    <row r="47" spans="1:31" s="71" customFormat="1" x14ac:dyDescent="0.35">
      <c r="A47" s="58">
        <v>22</v>
      </c>
      <c r="B47" s="546" t="s">
        <v>4974</v>
      </c>
      <c r="C47" s="2609"/>
      <c r="D47" s="567" t="s">
        <v>606</v>
      </c>
      <c r="E47" s="2317"/>
      <c r="F47" s="2317"/>
      <c r="G47" s="2317"/>
      <c r="H47" s="2317"/>
      <c r="I47" s="2317"/>
      <c r="J47" s="2317"/>
      <c r="K47" s="2317"/>
      <c r="L47" s="2317"/>
      <c r="M47" s="2317"/>
      <c r="N47" s="2317"/>
      <c r="O47" s="2317"/>
      <c r="P47" s="2317"/>
      <c r="Q47" s="2317"/>
      <c r="R47" s="2317"/>
      <c r="S47" s="2317"/>
      <c r="T47" s="2317"/>
      <c r="U47" s="2317"/>
      <c r="V47" s="2317"/>
      <c r="W47" s="2317"/>
      <c r="X47" s="2317"/>
      <c r="Y47" s="2317"/>
      <c r="Z47" s="2317"/>
      <c r="AA47" s="2317"/>
      <c r="AB47" s="2317"/>
      <c r="AC47" s="2317"/>
      <c r="AD47" s="2317"/>
      <c r="AE47" s="2340"/>
    </row>
    <row r="48" spans="1:31" s="71" customFormat="1" ht="15.75" customHeight="1" x14ac:dyDescent="0.35">
      <c r="A48" s="2739" t="s">
        <v>5760</v>
      </c>
      <c r="B48" s="2740"/>
      <c r="C48" s="2740"/>
      <c r="D48" s="2740"/>
      <c r="E48" s="1736">
        <v>1</v>
      </c>
      <c r="F48" s="1736">
        <v>12</v>
      </c>
      <c r="G48" s="1736"/>
      <c r="H48" s="1736"/>
      <c r="I48" s="1736"/>
      <c r="J48" s="1736"/>
      <c r="K48" s="1736"/>
      <c r="L48" s="1736"/>
      <c r="M48" s="1736"/>
      <c r="N48" s="1736"/>
      <c r="O48" s="1736"/>
      <c r="P48" s="1736" t="s">
        <v>763</v>
      </c>
      <c r="Q48" s="1736"/>
      <c r="R48" s="1736"/>
      <c r="S48" s="1736"/>
      <c r="T48" s="1736"/>
      <c r="U48" s="1736"/>
      <c r="V48" s="1736"/>
      <c r="W48" s="1736"/>
      <c r="X48" s="1736"/>
      <c r="Y48" s="1736"/>
      <c r="Z48" s="1736"/>
      <c r="AA48" s="1736"/>
      <c r="AB48" s="1736"/>
      <c r="AC48" s="1736"/>
      <c r="AD48" s="1461"/>
      <c r="AE48" s="617">
        <f>ROUND(AD48,2)*E48*F48</f>
        <v>0</v>
      </c>
    </row>
    <row r="49" spans="1:31" s="71" customFormat="1" x14ac:dyDescent="0.35">
      <c r="A49" s="58">
        <v>23</v>
      </c>
      <c r="B49" s="1771" t="s">
        <v>5156</v>
      </c>
      <c r="C49" s="2609" t="s">
        <v>1639</v>
      </c>
      <c r="D49" s="567" t="s">
        <v>5401</v>
      </c>
      <c r="E49" s="2317"/>
      <c r="F49" s="2317"/>
      <c r="G49" s="2317"/>
      <c r="H49" s="2317"/>
      <c r="I49" s="2317"/>
      <c r="J49" s="2317"/>
      <c r="K49" s="2317"/>
      <c r="L49" s="2317"/>
      <c r="M49" s="2317"/>
      <c r="N49" s="2317"/>
      <c r="O49" s="2317"/>
      <c r="P49" s="2317"/>
      <c r="Q49" s="2317"/>
      <c r="R49" s="2317"/>
      <c r="S49" s="2317"/>
      <c r="T49" s="2317"/>
      <c r="U49" s="2317"/>
      <c r="V49" s="2317"/>
      <c r="W49" s="2317"/>
      <c r="X49" s="2317"/>
      <c r="Y49" s="2317"/>
      <c r="Z49" s="2317"/>
      <c r="AA49" s="2317"/>
      <c r="AB49" s="2317"/>
      <c r="AC49" s="2317"/>
      <c r="AD49" s="2317"/>
      <c r="AE49" s="2340"/>
    </row>
    <row r="50" spans="1:31" s="71" customFormat="1" x14ac:dyDescent="0.35">
      <c r="A50" s="58">
        <v>24</v>
      </c>
      <c r="B50" s="1771" t="s">
        <v>5162</v>
      </c>
      <c r="C50" s="2609"/>
      <c r="D50" s="567" t="s">
        <v>3737</v>
      </c>
      <c r="E50" s="2317"/>
      <c r="F50" s="2317"/>
      <c r="G50" s="2317"/>
      <c r="H50" s="2317"/>
      <c r="I50" s="2317"/>
      <c r="J50" s="2317"/>
      <c r="K50" s="2317"/>
      <c r="L50" s="2317"/>
      <c r="M50" s="2317"/>
      <c r="N50" s="2317"/>
      <c r="O50" s="2317"/>
      <c r="P50" s="2317"/>
      <c r="Q50" s="2317"/>
      <c r="R50" s="2317"/>
      <c r="S50" s="2317"/>
      <c r="T50" s="2317"/>
      <c r="U50" s="2317"/>
      <c r="V50" s="2317"/>
      <c r="W50" s="2317"/>
      <c r="X50" s="2317"/>
      <c r="Y50" s="2317"/>
      <c r="Z50" s="2317"/>
      <c r="AA50" s="2317"/>
      <c r="AB50" s="2317"/>
      <c r="AC50" s="2317"/>
      <c r="AD50" s="2317"/>
      <c r="AE50" s="2340"/>
    </row>
    <row r="51" spans="1:31" s="71" customFormat="1" x14ac:dyDescent="0.35">
      <c r="A51" s="58">
        <v>25</v>
      </c>
      <c r="B51" s="1771" t="s">
        <v>5157</v>
      </c>
      <c r="C51" s="2609"/>
      <c r="D51" s="567" t="s">
        <v>1642</v>
      </c>
      <c r="E51" s="2317"/>
      <c r="F51" s="2317"/>
      <c r="G51" s="2317"/>
      <c r="H51" s="2317"/>
      <c r="I51" s="2317"/>
      <c r="J51" s="2317"/>
      <c r="K51" s="2317"/>
      <c r="L51" s="2317"/>
      <c r="M51" s="2317"/>
      <c r="N51" s="2317"/>
      <c r="O51" s="2317"/>
      <c r="P51" s="2317"/>
      <c r="Q51" s="2317"/>
      <c r="R51" s="2317"/>
      <c r="S51" s="2317"/>
      <c r="T51" s="2317"/>
      <c r="U51" s="2317"/>
      <c r="V51" s="2317"/>
      <c r="W51" s="2317"/>
      <c r="X51" s="2317"/>
      <c r="Y51" s="2317"/>
      <c r="Z51" s="2317"/>
      <c r="AA51" s="2317"/>
      <c r="AB51" s="2317"/>
      <c r="AC51" s="2317"/>
      <c r="AD51" s="2317"/>
      <c r="AE51" s="2340"/>
    </row>
    <row r="52" spans="1:31" s="71" customFormat="1" x14ac:dyDescent="0.35">
      <c r="A52" s="58">
        <v>26</v>
      </c>
      <c r="B52" s="1771" t="s">
        <v>5158</v>
      </c>
      <c r="C52" s="2609"/>
      <c r="D52" s="567" t="s">
        <v>5405</v>
      </c>
      <c r="E52" s="2317"/>
      <c r="F52" s="2317"/>
      <c r="G52" s="2317"/>
      <c r="H52" s="2317"/>
      <c r="I52" s="2317"/>
      <c r="J52" s="2317"/>
      <c r="K52" s="2317"/>
      <c r="L52" s="2317"/>
      <c r="M52" s="2317"/>
      <c r="N52" s="2317"/>
      <c r="O52" s="2317"/>
      <c r="P52" s="2317"/>
      <c r="Q52" s="2317"/>
      <c r="R52" s="2317"/>
      <c r="S52" s="2317"/>
      <c r="T52" s="2317"/>
      <c r="U52" s="2317"/>
      <c r="V52" s="2317"/>
      <c r="W52" s="2317"/>
      <c r="X52" s="2317"/>
      <c r="Y52" s="2317"/>
      <c r="Z52" s="2317"/>
      <c r="AA52" s="2317"/>
      <c r="AB52" s="2317"/>
      <c r="AC52" s="2317"/>
      <c r="AD52" s="2317"/>
      <c r="AE52" s="2340"/>
    </row>
    <row r="53" spans="1:31" s="71" customFormat="1" x14ac:dyDescent="0.35">
      <c r="A53" s="58">
        <v>27</v>
      </c>
      <c r="B53" s="1771" t="s">
        <v>5159</v>
      </c>
      <c r="C53" s="2609"/>
      <c r="D53" s="567" t="s">
        <v>1641</v>
      </c>
      <c r="E53" s="2317"/>
      <c r="F53" s="2317"/>
      <c r="G53" s="2317"/>
      <c r="H53" s="2317"/>
      <c r="I53" s="2317"/>
      <c r="J53" s="2317"/>
      <c r="K53" s="2317"/>
      <c r="L53" s="2317"/>
      <c r="M53" s="2317"/>
      <c r="N53" s="2317"/>
      <c r="O53" s="2317"/>
      <c r="P53" s="2317"/>
      <c r="Q53" s="2317"/>
      <c r="R53" s="2317"/>
      <c r="S53" s="2317"/>
      <c r="T53" s="2317"/>
      <c r="U53" s="2317"/>
      <c r="V53" s="2317"/>
      <c r="W53" s="2317"/>
      <c r="X53" s="2317"/>
      <c r="Y53" s="2317"/>
      <c r="Z53" s="2317"/>
      <c r="AA53" s="2317"/>
      <c r="AB53" s="2317"/>
      <c r="AC53" s="2317"/>
      <c r="AD53" s="2317"/>
      <c r="AE53" s="2340"/>
    </row>
    <row r="54" spans="1:31" s="71" customFormat="1" x14ac:dyDescent="0.35">
      <c r="A54" s="58">
        <v>28</v>
      </c>
      <c r="B54" s="1771" t="s">
        <v>5160</v>
      </c>
      <c r="C54" s="2609"/>
      <c r="D54" s="567" t="s">
        <v>1640</v>
      </c>
      <c r="E54" s="2317"/>
      <c r="F54" s="2317"/>
      <c r="G54" s="2317"/>
      <c r="H54" s="2317"/>
      <c r="I54" s="2317"/>
      <c r="J54" s="2317"/>
      <c r="K54" s="2317"/>
      <c r="L54" s="2317"/>
      <c r="M54" s="2317"/>
      <c r="N54" s="2317"/>
      <c r="O54" s="2317"/>
      <c r="P54" s="2317"/>
      <c r="Q54" s="2317"/>
      <c r="R54" s="2317"/>
      <c r="S54" s="2317"/>
      <c r="T54" s="2317"/>
      <c r="U54" s="2317"/>
      <c r="V54" s="2317"/>
      <c r="W54" s="2317"/>
      <c r="X54" s="2317"/>
      <c r="Y54" s="2317"/>
      <c r="Z54" s="2317"/>
      <c r="AA54" s="2317"/>
      <c r="AB54" s="2317"/>
      <c r="AC54" s="2317"/>
      <c r="AD54" s="2317"/>
      <c r="AE54" s="2340"/>
    </row>
    <row r="55" spans="1:31" s="71" customFormat="1" x14ac:dyDescent="0.35">
      <c r="A55" s="58">
        <v>29</v>
      </c>
      <c r="B55" s="1771" t="s">
        <v>5161</v>
      </c>
      <c r="C55" s="2609"/>
      <c r="D55" s="567" t="s">
        <v>606</v>
      </c>
      <c r="E55" s="2317"/>
      <c r="F55" s="2317"/>
      <c r="G55" s="2317"/>
      <c r="H55" s="2317"/>
      <c r="I55" s="2317"/>
      <c r="J55" s="2317"/>
      <c r="K55" s="2317"/>
      <c r="L55" s="2317"/>
      <c r="M55" s="2317"/>
      <c r="N55" s="2317"/>
      <c r="O55" s="2317"/>
      <c r="P55" s="2317"/>
      <c r="Q55" s="2317"/>
      <c r="R55" s="2317"/>
      <c r="S55" s="2317"/>
      <c r="T55" s="2317"/>
      <c r="U55" s="2317"/>
      <c r="V55" s="2317"/>
      <c r="W55" s="2317"/>
      <c r="X55" s="2317"/>
      <c r="Y55" s="2317"/>
      <c r="Z55" s="2317"/>
      <c r="AA55" s="2317"/>
      <c r="AB55" s="2317"/>
      <c r="AC55" s="2317"/>
      <c r="AD55" s="2317"/>
      <c r="AE55" s="2340"/>
    </row>
    <row r="56" spans="1:31" s="71" customFormat="1" x14ac:dyDescent="0.35">
      <c r="A56" s="2739" t="s">
        <v>5761</v>
      </c>
      <c r="B56" s="2740"/>
      <c r="C56" s="2740"/>
      <c r="D56" s="2740"/>
      <c r="E56" s="1736">
        <v>1</v>
      </c>
      <c r="F56" s="1736">
        <v>11</v>
      </c>
      <c r="G56" s="1736"/>
      <c r="H56" s="1736"/>
      <c r="I56" s="1736"/>
      <c r="J56" s="1736"/>
      <c r="K56" s="1736"/>
      <c r="L56" s="1736"/>
      <c r="M56" s="1736"/>
      <c r="N56" s="1736"/>
      <c r="O56" s="1736"/>
      <c r="P56" s="1736" t="s">
        <v>763</v>
      </c>
      <c r="Q56" s="1736"/>
      <c r="R56" s="1736"/>
      <c r="S56" s="1736"/>
      <c r="T56" s="1736"/>
      <c r="U56" s="1736"/>
      <c r="V56" s="1736"/>
      <c r="W56" s="1736"/>
      <c r="X56" s="1736"/>
      <c r="Y56" s="1736"/>
      <c r="Z56" s="1736"/>
      <c r="AA56" s="1736"/>
      <c r="AB56" s="1736"/>
      <c r="AC56" s="1736"/>
      <c r="AD56" s="1461"/>
      <c r="AE56" s="617">
        <f>ROUND(AD56,2)*E56*F56</f>
        <v>0</v>
      </c>
    </row>
    <row r="57" spans="1:31" s="71" customFormat="1" x14ac:dyDescent="0.35">
      <c r="A57" s="58">
        <v>30</v>
      </c>
      <c r="B57" s="1771" t="s">
        <v>4975</v>
      </c>
      <c r="C57" s="2720" t="s">
        <v>1644</v>
      </c>
      <c r="D57" s="567" t="s">
        <v>5400</v>
      </c>
      <c r="E57" s="2317"/>
      <c r="F57" s="2317"/>
      <c r="G57" s="2317"/>
      <c r="H57" s="2317"/>
      <c r="I57" s="2317"/>
      <c r="J57" s="2317"/>
      <c r="K57" s="2317"/>
      <c r="L57" s="2317"/>
      <c r="M57" s="2317"/>
      <c r="N57" s="2317"/>
      <c r="O57" s="2317"/>
      <c r="P57" s="2317"/>
      <c r="Q57" s="2317"/>
      <c r="R57" s="2317"/>
      <c r="S57" s="2317"/>
      <c r="T57" s="2317"/>
      <c r="U57" s="2317"/>
      <c r="V57" s="2317"/>
      <c r="W57" s="2317"/>
      <c r="X57" s="2317"/>
      <c r="Y57" s="2317"/>
      <c r="Z57" s="2317"/>
      <c r="AA57" s="2317"/>
      <c r="AB57" s="2317"/>
      <c r="AC57" s="2317"/>
      <c r="AD57" s="2317"/>
      <c r="AE57" s="2340"/>
    </row>
    <row r="58" spans="1:31" s="71" customFormat="1" x14ac:dyDescent="0.35">
      <c r="A58" s="58">
        <v>31</v>
      </c>
      <c r="B58" s="1771" t="s">
        <v>4976</v>
      </c>
      <c r="C58" s="2720"/>
      <c r="D58" s="567" t="s">
        <v>1642</v>
      </c>
      <c r="E58" s="2317"/>
      <c r="F58" s="2317"/>
      <c r="G58" s="2317"/>
      <c r="H58" s="2317"/>
      <c r="I58" s="2317"/>
      <c r="J58" s="2317"/>
      <c r="K58" s="2317"/>
      <c r="L58" s="2317"/>
      <c r="M58" s="2317"/>
      <c r="N58" s="2317"/>
      <c r="O58" s="2317"/>
      <c r="P58" s="2317"/>
      <c r="Q58" s="2317"/>
      <c r="R58" s="2317"/>
      <c r="S58" s="2317"/>
      <c r="T58" s="2317"/>
      <c r="U58" s="2317"/>
      <c r="V58" s="2317"/>
      <c r="W58" s="2317"/>
      <c r="X58" s="2317"/>
      <c r="Y58" s="2317"/>
      <c r="Z58" s="2317"/>
      <c r="AA58" s="2317"/>
      <c r="AB58" s="2317"/>
      <c r="AC58" s="2317"/>
      <c r="AD58" s="2317"/>
      <c r="AE58" s="2340"/>
    </row>
    <row r="59" spans="1:31" s="71" customFormat="1" x14ac:dyDescent="0.35">
      <c r="A59" s="58">
        <v>32</v>
      </c>
      <c r="B59" s="1771" t="s">
        <v>4977</v>
      </c>
      <c r="C59" s="2720"/>
      <c r="D59" s="567" t="s">
        <v>5405</v>
      </c>
      <c r="E59" s="2317"/>
      <c r="F59" s="2317"/>
      <c r="G59" s="2317"/>
      <c r="H59" s="2317"/>
      <c r="I59" s="2317"/>
      <c r="J59" s="2317"/>
      <c r="K59" s="2317"/>
      <c r="L59" s="2317"/>
      <c r="M59" s="2317"/>
      <c r="N59" s="2317"/>
      <c r="O59" s="2317"/>
      <c r="P59" s="2317"/>
      <c r="Q59" s="2317"/>
      <c r="R59" s="2317"/>
      <c r="S59" s="2317"/>
      <c r="T59" s="2317"/>
      <c r="U59" s="2317"/>
      <c r="V59" s="2317"/>
      <c r="W59" s="2317"/>
      <c r="X59" s="2317"/>
      <c r="Y59" s="2317"/>
      <c r="Z59" s="2317"/>
      <c r="AA59" s="2317"/>
      <c r="AB59" s="2317"/>
      <c r="AC59" s="2317"/>
      <c r="AD59" s="2317"/>
      <c r="AE59" s="2340"/>
    </row>
    <row r="60" spans="1:31" s="71" customFormat="1" x14ac:dyDescent="0.35">
      <c r="A60" s="58">
        <v>33</v>
      </c>
      <c r="B60" s="1771" t="s">
        <v>4978</v>
      </c>
      <c r="C60" s="2720"/>
      <c r="D60" s="567" t="s">
        <v>1650</v>
      </c>
      <c r="E60" s="2317"/>
      <c r="F60" s="2317"/>
      <c r="G60" s="2317"/>
      <c r="H60" s="2317"/>
      <c r="I60" s="2317"/>
      <c r="J60" s="2317"/>
      <c r="K60" s="2317"/>
      <c r="L60" s="2317"/>
      <c r="M60" s="2317"/>
      <c r="N60" s="2317"/>
      <c r="O60" s="2317"/>
      <c r="P60" s="2317"/>
      <c r="Q60" s="2317"/>
      <c r="R60" s="2317"/>
      <c r="S60" s="2317"/>
      <c r="T60" s="2317"/>
      <c r="U60" s="2317"/>
      <c r="V60" s="2317"/>
      <c r="W60" s="2317"/>
      <c r="X60" s="2317"/>
      <c r="Y60" s="2317"/>
      <c r="Z60" s="2317"/>
      <c r="AA60" s="2317"/>
      <c r="AB60" s="2317"/>
      <c r="AC60" s="2317"/>
      <c r="AD60" s="2317"/>
      <c r="AE60" s="2340"/>
    </row>
    <row r="61" spans="1:31" s="71" customFormat="1" x14ac:dyDescent="0.35">
      <c r="A61" s="58">
        <v>34</v>
      </c>
      <c r="B61" s="1771" t="s">
        <v>4979</v>
      </c>
      <c r="C61" s="2720"/>
      <c r="D61" s="567" t="s">
        <v>1649</v>
      </c>
      <c r="E61" s="2317"/>
      <c r="F61" s="2317"/>
      <c r="G61" s="2317"/>
      <c r="H61" s="2317"/>
      <c r="I61" s="2317"/>
      <c r="J61" s="2317"/>
      <c r="K61" s="2317"/>
      <c r="L61" s="2317"/>
      <c r="M61" s="2317"/>
      <c r="N61" s="2317"/>
      <c r="O61" s="2317"/>
      <c r="P61" s="2317"/>
      <c r="Q61" s="2317"/>
      <c r="R61" s="2317"/>
      <c r="S61" s="2317"/>
      <c r="T61" s="2317"/>
      <c r="U61" s="2317"/>
      <c r="V61" s="2317"/>
      <c r="W61" s="2317"/>
      <c r="X61" s="2317"/>
      <c r="Y61" s="2317"/>
      <c r="Z61" s="2317"/>
      <c r="AA61" s="2317"/>
      <c r="AB61" s="2317"/>
      <c r="AC61" s="2317"/>
      <c r="AD61" s="2317"/>
      <c r="AE61" s="2340"/>
    </row>
    <row r="62" spans="1:31" s="71" customFormat="1" x14ac:dyDescent="0.35">
      <c r="A62" s="58">
        <v>35</v>
      </c>
      <c r="B62" s="1771" t="s">
        <v>4980</v>
      </c>
      <c r="C62" s="2720"/>
      <c r="D62" s="567" t="s">
        <v>1648</v>
      </c>
      <c r="E62" s="2317"/>
      <c r="F62" s="2317"/>
      <c r="G62" s="2317"/>
      <c r="H62" s="2317"/>
      <c r="I62" s="2317"/>
      <c r="J62" s="2317"/>
      <c r="K62" s="2317"/>
      <c r="L62" s="2317"/>
      <c r="M62" s="2317"/>
      <c r="N62" s="2317"/>
      <c r="O62" s="2317"/>
      <c r="P62" s="2317"/>
      <c r="Q62" s="2317"/>
      <c r="R62" s="2317"/>
      <c r="S62" s="2317"/>
      <c r="T62" s="2317"/>
      <c r="U62" s="2317"/>
      <c r="V62" s="2317"/>
      <c r="W62" s="2317"/>
      <c r="X62" s="2317"/>
      <c r="Y62" s="2317"/>
      <c r="Z62" s="2317"/>
      <c r="AA62" s="2317"/>
      <c r="AB62" s="2317"/>
      <c r="AC62" s="2317"/>
      <c r="AD62" s="2317"/>
      <c r="AE62" s="2340"/>
    </row>
    <row r="63" spans="1:31" s="71" customFormat="1" x14ac:dyDescent="0.35">
      <c r="A63" s="58">
        <v>36</v>
      </c>
      <c r="B63" s="1771" t="s">
        <v>4981</v>
      </c>
      <c r="C63" s="2720"/>
      <c r="D63" s="567" t="s">
        <v>1647</v>
      </c>
      <c r="E63" s="2317"/>
      <c r="F63" s="2317"/>
      <c r="G63" s="2317"/>
      <c r="H63" s="2317"/>
      <c r="I63" s="2317"/>
      <c r="J63" s="2317"/>
      <c r="K63" s="2317"/>
      <c r="L63" s="2317"/>
      <c r="M63" s="2317"/>
      <c r="N63" s="2317"/>
      <c r="O63" s="2317"/>
      <c r="P63" s="2317"/>
      <c r="Q63" s="2317"/>
      <c r="R63" s="2317"/>
      <c r="S63" s="2317"/>
      <c r="T63" s="2317"/>
      <c r="U63" s="2317"/>
      <c r="V63" s="2317"/>
      <c r="W63" s="2317"/>
      <c r="X63" s="2317"/>
      <c r="Y63" s="2317"/>
      <c r="Z63" s="2317"/>
      <c r="AA63" s="2317"/>
      <c r="AB63" s="2317"/>
      <c r="AC63" s="2317"/>
      <c r="AD63" s="2317"/>
      <c r="AE63" s="2340"/>
    </row>
    <row r="64" spans="1:31" s="71" customFormat="1" x14ac:dyDescent="0.35">
      <c r="A64" s="58">
        <v>37</v>
      </c>
      <c r="B64" s="1771" t="s">
        <v>4982</v>
      </c>
      <c r="C64" s="2720"/>
      <c r="D64" s="567" t="s">
        <v>606</v>
      </c>
      <c r="E64" s="2317"/>
      <c r="F64" s="2317"/>
      <c r="G64" s="2317"/>
      <c r="H64" s="2317"/>
      <c r="I64" s="2317"/>
      <c r="J64" s="2317"/>
      <c r="K64" s="2317"/>
      <c r="L64" s="2317"/>
      <c r="M64" s="2317"/>
      <c r="N64" s="2317"/>
      <c r="O64" s="2317"/>
      <c r="P64" s="2317"/>
      <c r="Q64" s="2317"/>
      <c r="R64" s="2317"/>
      <c r="S64" s="2317"/>
      <c r="T64" s="2317"/>
      <c r="U64" s="2317"/>
      <c r="V64" s="2317"/>
      <c r="W64" s="2317"/>
      <c r="X64" s="2317"/>
      <c r="Y64" s="2317"/>
      <c r="Z64" s="2317"/>
      <c r="AA64" s="2317"/>
      <c r="AB64" s="2317"/>
      <c r="AC64" s="2317"/>
      <c r="AD64" s="2317"/>
      <c r="AE64" s="2340"/>
    </row>
    <row r="65" spans="1:31" s="71" customFormat="1" x14ac:dyDescent="0.35">
      <c r="A65" s="2739" t="s">
        <v>1626</v>
      </c>
      <c r="B65" s="2740"/>
      <c r="C65" s="2740"/>
      <c r="D65" s="2740"/>
      <c r="E65" s="1736">
        <v>1</v>
      </c>
      <c r="F65" s="1774">
        <v>14</v>
      </c>
      <c r="G65" s="1736"/>
      <c r="H65" s="1736"/>
      <c r="I65" s="1736"/>
      <c r="J65" s="1736"/>
      <c r="K65" s="1736"/>
      <c r="L65" s="1736"/>
      <c r="M65" s="1736"/>
      <c r="N65" s="1736"/>
      <c r="O65" s="1736"/>
      <c r="P65" s="1736" t="s">
        <v>763</v>
      </c>
      <c r="Q65" s="1736"/>
      <c r="R65" s="1736"/>
      <c r="S65" s="1736"/>
      <c r="T65" s="1736"/>
      <c r="U65" s="1736"/>
      <c r="V65" s="1736"/>
      <c r="W65" s="1736"/>
      <c r="X65" s="1736"/>
      <c r="Y65" s="1736"/>
      <c r="Z65" s="1736"/>
      <c r="AA65" s="1736"/>
      <c r="AB65" s="1736"/>
      <c r="AC65" s="1736"/>
      <c r="AD65" s="1461"/>
      <c r="AE65" s="617">
        <f>ROUND(AD65,2)*E65*F65</f>
        <v>0</v>
      </c>
    </row>
    <row r="66" spans="1:31" s="71" customFormat="1" x14ac:dyDescent="0.35">
      <c r="A66" s="58">
        <v>38</v>
      </c>
      <c r="B66" s="1771" t="s">
        <v>5163</v>
      </c>
      <c r="C66" s="2609" t="s">
        <v>4958</v>
      </c>
      <c r="D66" s="633" t="s">
        <v>1625</v>
      </c>
      <c r="E66" s="2317"/>
      <c r="F66" s="2317"/>
      <c r="G66" s="2317"/>
      <c r="H66" s="2317"/>
      <c r="I66" s="2317"/>
      <c r="J66" s="2317"/>
      <c r="K66" s="2317"/>
      <c r="L66" s="2317"/>
      <c r="M66" s="2317"/>
      <c r="N66" s="2317"/>
      <c r="O66" s="2317"/>
      <c r="P66" s="2317"/>
      <c r="Q66" s="2317"/>
      <c r="R66" s="2317"/>
      <c r="S66" s="2317"/>
      <c r="T66" s="2317"/>
      <c r="U66" s="2317"/>
      <c r="V66" s="2317"/>
      <c r="W66" s="2317"/>
      <c r="X66" s="2317"/>
      <c r="Y66" s="2317"/>
      <c r="Z66" s="2317"/>
      <c r="AA66" s="2317"/>
      <c r="AB66" s="2317"/>
      <c r="AC66" s="2317"/>
      <c r="AD66" s="2317"/>
      <c r="AE66" s="2340"/>
    </row>
    <row r="67" spans="1:31" s="71" customFormat="1" x14ac:dyDescent="0.35">
      <c r="A67" s="58">
        <v>39</v>
      </c>
      <c r="B67" s="1771" t="s">
        <v>5164</v>
      </c>
      <c r="C67" s="2609"/>
      <c r="D67" s="633" t="s">
        <v>1624</v>
      </c>
      <c r="E67" s="2317"/>
      <c r="F67" s="2317"/>
      <c r="G67" s="2317"/>
      <c r="H67" s="2317"/>
      <c r="I67" s="2317"/>
      <c r="J67" s="2317"/>
      <c r="K67" s="2317"/>
      <c r="L67" s="2317"/>
      <c r="M67" s="2317"/>
      <c r="N67" s="2317"/>
      <c r="O67" s="2317"/>
      <c r="P67" s="2317"/>
      <c r="Q67" s="2317"/>
      <c r="R67" s="2317"/>
      <c r="S67" s="2317"/>
      <c r="T67" s="2317"/>
      <c r="U67" s="2317"/>
      <c r="V67" s="2317"/>
      <c r="W67" s="2317"/>
      <c r="X67" s="2317"/>
      <c r="Y67" s="2317"/>
      <c r="Z67" s="2317"/>
      <c r="AA67" s="2317"/>
      <c r="AB67" s="2317"/>
      <c r="AC67" s="2317"/>
      <c r="AD67" s="2317"/>
      <c r="AE67" s="2340"/>
    </row>
    <row r="68" spans="1:31" s="71" customFormat="1" x14ac:dyDescent="0.35">
      <c r="A68" s="58">
        <v>40</v>
      </c>
      <c r="B68" s="1771" t="s">
        <v>5165</v>
      </c>
      <c r="C68" s="2609"/>
      <c r="D68" s="634" t="s">
        <v>1623</v>
      </c>
      <c r="E68" s="2317"/>
      <c r="F68" s="2317"/>
      <c r="G68" s="2317"/>
      <c r="H68" s="2317"/>
      <c r="I68" s="2317"/>
      <c r="J68" s="2317"/>
      <c r="K68" s="2317"/>
      <c r="L68" s="2317"/>
      <c r="M68" s="2317"/>
      <c r="N68" s="2317"/>
      <c r="O68" s="2317"/>
      <c r="P68" s="2317"/>
      <c r="Q68" s="2317"/>
      <c r="R68" s="2317"/>
      <c r="S68" s="2317"/>
      <c r="T68" s="2317"/>
      <c r="U68" s="2317"/>
      <c r="V68" s="2317"/>
      <c r="W68" s="2317"/>
      <c r="X68" s="2317"/>
      <c r="Y68" s="2317"/>
      <c r="Z68" s="2317"/>
      <c r="AA68" s="2317"/>
      <c r="AB68" s="2317"/>
      <c r="AC68" s="2317"/>
      <c r="AD68" s="2317"/>
      <c r="AE68" s="2340"/>
    </row>
    <row r="69" spans="1:31" s="71" customFormat="1" x14ac:dyDescent="0.35">
      <c r="A69" s="58">
        <v>41</v>
      </c>
      <c r="B69" s="1771" t="s">
        <v>5166</v>
      </c>
      <c r="C69" s="2609"/>
      <c r="D69" s="634" t="s">
        <v>1622</v>
      </c>
      <c r="E69" s="2317"/>
      <c r="F69" s="2317"/>
      <c r="G69" s="2317"/>
      <c r="H69" s="2317"/>
      <c r="I69" s="2317"/>
      <c r="J69" s="2317"/>
      <c r="K69" s="2317"/>
      <c r="L69" s="2317"/>
      <c r="M69" s="2317"/>
      <c r="N69" s="2317"/>
      <c r="O69" s="2317"/>
      <c r="P69" s="2317"/>
      <c r="Q69" s="2317"/>
      <c r="R69" s="2317"/>
      <c r="S69" s="2317"/>
      <c r="T69" s="2317"/>
      <c r="U69" s="2317"/>
      <c r="V69" s="2317"/>
      <c r="W69" s="2317"/>
      <c r="X69" s="2317"/>
      <c r="Y69" s="2317"/>
      <c r="Z69" s="2317"/>
      <c r="AA69" s="2317"/>
      <c r="AB69" s="2317"/>
      <c r="AC69" s="2317"/>
      <c r="AD69" s="2317"/>
      <c r="AE69" s="2340"/>
    </row>
    <row r="70" spans="1:31" s="71" customFormat="1" ht="15" thickBot="1" x14ac:dyDescent="0.4">
      <c r="A70" s="642">
        <v>42</v>
      </c>
      <c r="B70" s="1772" t="s">
        <v>5167</v>
      </c>
      <c r="C70" s="2610"/>
      <c r="D70" s="798" t="s">
        <v>606</v>
      </c>
      <c r="E70" s="2743"/>
      <c r="F70" s="2743"/>
      <c r="G70" s="2743"/>
      <c r="H70" s="2743"/>
      <c r="I70" s="2743"/>
      <c r="J70" s="2743"/>
      <c r="K70" s="2743"/>
      <c r="L70" s="2743"/>
      <c r="M70" s="2743"/>
      <c r="N70" s="2743"/>
      <c r="O70" s="2743"/>
      <c r="P70" s="2743"/>
      <c r="Q70" s="2743"/>
      <c r="R70" s="2743"/>
      <c r="S70" s="2743"/>
      <c r="T70" s="2743"/>
      <c r="U70" s="2743"/>
      <c r="V70" s="2743"/>
      <c r="W70" s="2743"/>
      <c r="X70" s="2743"/>
      <c r="Y70" s="2743"/>
      <c r="Z70" s="2743"/>
      <c r="AA70" s="2743"/>
      <c r="AB70" s="2743"/>
      <c r="AC70" s="2743"/>
      <c r="AD70" s="2743"/>
      <c r="AE70" s="2744"/>
    </row>
    <row r="71" spans="1:31" s="71" customFormat="1" ht="15" thickBot="1" x14ac:dyDescent="0.4">
      <c r="A71" s="2694" t="s">
        <v>5762</v>
      </c>
      <c r="B71" s="2695"/>
      <c r="C71" s="2695"/>
      <c r="D71" s="2695"/>
      <c r="E71" s="2695"/>
      <c r="F71" s="2695"/>
      <c r="G71" s="2695"/>
      <c r="H71" s="2695"/>
      <c r="I71" s="2695"/>
      <c r="J71" s="2695"/>
      <c r="K71" s="2695"/>
      <c r="L71" s="2695"/>
      <c r="M71" s="2695"/>
      <c r="N71" s="2695"/>
      <c r="O71" s="2695"/>
      <c r="P71" s="2695"/>
      <c r="Q71" s="2695"/>
      <c r="R71" s="2695"/>
      <c r="S71" s="2695"/>
      <c r="T71" s="2695"/>
      <c r="U71" s="2695"/>
      <c r="V71" s="2695"/>
      <c r="W71" s="2695"/>
      <c r="X71" s="2695"/>
      <c r="Y71" s="2695"/>
      <c r="Z71" s="2695"/>
      <c r="AA71" s="2695"/>
      <c r="AB71" s="2695"/>
      <c r="AC71" s="2695"/>
      <c r="AD71" s="2695"/>
      <c r="AE71" s="2696"/>
    </row>
    <row r="72" spans="1:31" s="71" customFormat="1" x14ac:dyDescent="0.35">
      <c r="A72" s="2672" t="s">
        <v>5721</v>
      </c>
      <c r="B72" s="2673"/>
      <c r="C72" s="2673"/>
      <c r="D72" s="2673"/>
      <c r="E72" s="720">
        <v>1</v>
      </c>
      <c r="F72" s="801">
        <v>4</v>
      </c>
      <c r="G72" s="801"/>
      <c r="H72" s="801"/>
      <c r="I72" s="801"/>
      <c r="J72" s="801"/>
      <c r="K72" s="801"/>
      <c r="L72" s="801"/>
      <c r="M72" s="801"/>
      <c r="N72" s="801"/>
      <c r="O72" s="801"/>
      <c r="P72" s="801" t="s">
        <v>763</v>
      </c>
      <c r="Q72" s="801"/>
      <c r="R72" s="801"/>
      <c r="S72" s="801"/>
      <c r="T72" s="801"/>
      <c r="U72" s="801"/>
      <c r="V72" s="801"/>
      <c r="W72" s="801"/>
      <c r="X72" s="801"/>
      <c r="Y72" s="801"/>
      <c r="Z72" s="801"/>
      <c r="AA72" s="801"/>
      <c r="AB72" s="801"/>
      <c r="AC72" s="801"/>
      <c r="AD72" s="1460"/>
      <c r="AE72" s="764">
        <f>ROUND(AD72,2)*E72*F72</f>
        <v>0</v>
      </c>
    </row>
    <row r="73" spans="1:31" x14ac:dyDescent="0.35">
      <c r="A73" s="58">
        <v>43</v>
      </c>
      <c r="B73" s="1771" t="s">
        <v>4860</v>
      </c>
      <c r="C73" s="2609" t="s">
        <v>5763</v>
      </c>
      <c r="D73" s="463" t="s">
        <v>2051</v>
      </c>
      <c r="E73" s="2609"/>
      <c r="F73" s="2609"/>
      <c r="G73" s="2609"/>
      <c r="H73" s="2609"/>
      <c r="I73" s="2609"/>
      <c r="J73" s="2609"/>
      <c r="K73" s="2609"/>
      <c r="L73" s="2609"/>
      <c r="M73" s="2609"/>
      <c r="N73" s="2609"/>
      <c r="O73" s="2609"/>
      <c r="P73" s="2609"/>
      <c r="Q73" s="2609"/>
      <c r="R73" s="2609"/>
      <c r="S73" s="2609"/>
      <c r="T73" s="2609"/>
      <c r="U73" s="2609"/>
      <c r="V73" s="2609"/>
      <c r="W73" s="2609"/>
      <c r="X73" s="2609"/>
      <c r="Y73" s="2609"/>
      <c r="Z73" s="2609"/>
      <c r="AA73" s="2609"/>
      <c r="AB73" s="2609"/>
      <c r="AC73" s="2609"/>
      <c r="AD73" s="2609"/>
      <c r="AE73" s="2611"/>
    </row>
    <row r="74" spans="1:31" x14ac:dyDescent="0.35">
      <c r="A74" s="58">
        <v>44</v>
      </c>
      <c r="B74" s="1771" t="s">
        <v>4861</v>
      </c>
      <c r="C74" s="2609"/>
      <c r="D74" s="463" t="s">
        <v>5366</v>
      </c>
      <c r="E74" s="2609"/>
      <c r="F74" s="2609"/>
      <c r="G74" s="2609"/>
      <c r="H74" s="2609"/>
      <c r="I74" s="2609"/>
      <c r="J74" s="2609"/>
      <c r="K74" s="2609"/>
      <c r="L74" s="2609"/>
      <c r="M74" s="2609"/>
      <c r="N74" s="2609"/>
      <c r="O74" s="2609"/>
      <c r="P74" s="2609"/>
      <c r="Q74" s="2609"/>
      <c r="R74" s="2609"/>
      <c r="S74" s="2609"/>
      <c r="T74" s="2609"/>
      <c r="U74" s="2609"/>
      <c r="V74" s="2609"/>
      <c r="W74" s="2609"/>
      <c r="X74" s="2609"/>
      <c r="Y74" s="2609"/>
      <c r="Z74" s="2609"/>
      <c r="AA74" s="2609"/>
      <c r="AB74" s="2609"/>
      <c r="AC74" s="2609"/>
      <c r="AD74" s="2609"/>
      <c r="AE74" s="2611"/>
    </row>
    <row r="75" spans="1:31" x14ac:dyDescent="0.35">
      <c r="A75" s="58">
        <v>45</v>
      </c>
      <c r="B75" s="1771" t="s">
        <v>4862</v>
      </c>
      <c r="C75" s="2609"/>
      <c r="D75" s="463" t="s">
        <v>603</v>
      </c>
      <c r="E75" s="2609"/>
      <c r="F75" s="2609"/>
      <c r="G75" s="2609"/>
      <c r="H75" s="2609"/>
      <c r="I75" s="2609"/>
      <c r="J75" s="2609"/>
      <c r="K75" s="2609"/>
      <c r="L75" s="2609"/>
      <c r="M75" s="2609"/>
      <c r="N75" s="2609"/>
      <c r="O75" s="2609"/>
      <c r="P75" s="2609"/>
      <c r="Q75" s="2609"/>
      <c r="R75" s="2609"/>
      <c r="S75" s="2609"/>
      <c r="T75" s="2609"/>
      <c r="U75" s="2609"/>
      <c r="V75" s="2609"/>
      <c r="W75" s="2609"/>
      <c r="X75" s="2609"/>
      <c r="Y75" s="2609"/>
      <c r="Z75" s="2609"/>
      <c r="AA75" s="2609"/>
      <c r="AB75" s="2609"/>
      <c r="AC75" s="2609"/>
      <c r="AD75" s="2609"/>
      <c r="AE75" s="2611"/>
    </row>
    <row r="76" spans="1:31" ht="15.75" customHeight="1" x14ac:dyDescent="0.35">
      <c r="A76" s="58">
        <v>46</v>
      </c>
      <c r="B76" s="1771" t="s">
        <v>4863</v>
      </c>
      <c r="C76" s="2609"/>
      <c r="D76" s="463" t="s">
        <v>5367</v>
      </c>
      <c r="E76" s="2609"/>
      <c r="F76" s="2609"/>
      <c r="G76" s="2609"/>
      <c r="H76" s="2609"/>
      <c r="I76" s="2609"/>
      <c r="J76" s="2609"/>
      <c r="K76" s="2609"/>
      <c r="L76" s="2609"/>
      <c r="M76" s="2609"/>
      <c r="N76" s="2609"/>
      <c r="O76" s="2609"/>
      <c r="P76" s="2609"/>
      <c r="Q76" s="2609"/>
      <c r="R76" s="2609"/>
      <c r="S76" s="2609"/>
      <c r="T76" s="2609"/>
      <c r="U76" s="2609"/>
      <c r="V76" s="2609"/>
      <c r="W76" s="2609"/>
      <c r="X76" s="2609"/>
      <c r="Y76" s="2609"/>
      <c r="Z76" s="2609"/>
      <c r="AA76" s="2609"/>
      <c r="AB76" s="2609"/>
      <c r="AC76" s="2609"/>
      <c r="AD76" s="2609"/>
      <c r="AE76" s="2611"/>
    </row>
    <row r="77" spans="1:31" x14ac:dyDescent="0.35">
      <c r="A77" s="58">
        <v>47</v>
      </c>
      <c r="B77" s="1771" t="s">
        <v>4864</v>
      </c>
      <c r="C77" s="2609"/>
      <c r="D77" s="561" t="s">
        <v>2082</v>
      </c>
      <c r="E77" s="2609"/>
      <c r="F77" s="2609"/>
      <c r="G77" s="2609"/>
      <c r="H77" s="2609"/>
      <c r="I77" s="2609"/>
      <c r="J77" s="2609"/>
      <c r="K77" s="2609"/>
      <c r="L77" s="2609"/>
      <c r="M77" s="2609"/>
      <c r="N77" s="2609"/>
      <c r="O77" s="2609"/>
      <c r="P77" s="2609"/>
      <c r="Q77" s="2609"/>
      <c r="R77" s="2609"/>
      <c r="S77" s="2609"/>
      <c r="T77" s="2609"/>
      <c r="U77" s="2609"/>
      <c r="V77" s="2609"/>
      <c r="W77" s="2609"/>
      <c r="X77" s="2609"/>
      <c r="Y77" s="2609"/>
      <c r="Z77" s="2609"/>
      <c r="AA77" s="2609"/>
      <c r="AB77" s="2609"/>
      <c r="AC77" s="2609"/>
      <c r="AD77" s="2609"/>
      <c r="AE77" s="2611"/>
    </row>
    <row r="78" spans="1:31" x14ac:dyDescent="0.35">
      <c r="A78" s="58">
        <v>48</v>
      </c>
      <c r="B78" s="1771" t="s">
        <v>4865</v>
      </c>
      <c r="C78" s="2609"/>
      <c r="D78" s="561" t="s">
        <v>5369</v>
      </c>
      <c r="E78" s="2609"/>
      <c r="F78" s="2609"/>
      <c r="G78" s="2609"/>
      <c r="H78" s="2609"/>
      <c r="I78" s="2609"/>
      <c r="J78" s="2609"/>
      <c r="K78" s="2609"/>
      <c r="L78" s="2609"/>
      <c r="M78" s="2609"/>
      <c r="N78" s="2609"/>
      <c r="O78" s="2609"/>
      <c r="P78" s="2609"/>
      <c r="Q78" s="2609"/>
      <c r="R78" s="2609"/>
      <c r="S78" s="2609"/>
      <c r="T78" s="2609"/>
      <c r="U78" s="2609"/>
      <c r="V78" s="2609"/>
      <c r="W78" s="2609"/>
      <c r="X78" s="2609"/>
      <c r="Y78" s="2609"/>
      <c r="Z78" s="2609"/>
      <c r="AA78" s="2609"/>
      <c r="AB78" s="2609"/>
      <c r="AC78" s="2609"/>
      <c r="AD78" s="2609"/>
      <c r="AE78" s="2611"/>
    </row>
    <row r="79" spans="1:31" x14ac:dyDescent="0.35">
      <c r="A79" s="58">
        <v>49</v>
      </c>
      <c r="B79" s="1771" t="s">
        <v>4866</v>
      </c>
      <c r="C79" s="2609"/>
      <c r="D79" s="561" t="s">
        <v>5370</v>
      </c>
      <c r="E79" s="2609"/>
      <c r="F79" s="2609"/>
      <c r="G79" s="2609"/>
      <c r="H79" s="2609"/>
      <c r="I79" s="2609"/>
      <c r="J79" s="2609"/>
      <c r="K79" s="2609"/>
      <c r="L79" s="2609"/>
      <c r="M79" s="2609"/>
      <c r="N79" s="2609"/>
      <c r="O79" s="2609"/>
      <c r="P79" s="2609"/>
      <c r="Q79" s="2609"/>
      <c r="R79" s="2609"/>
      <c r="S79" s="2609"/>
      <c r="T79" s="2609"/>
      <c r="U79" s="2609"/>
      <c r="V79" s="2609"/>
      <c r="W79" s="2609"/>
      <c r="X79" s="2609"/>
      <c r="Y79" s="2609"/>
      <c r="Z79" s="2609"/>
      <c r="AA79" s="2609"/>
      <c r="AB79" s="2609"/>
      <c r="AC79" s="2609"/>
      <c r="AD79" s="2609"/>
      <c r="AE79" s="2611"/>
    </row>
    <row r="80" spans="1:31" x14ac:dyDescent="0.35">
      <c r="A80" s="58">
        <v>50</v>
      </c>
      <c r="B80" s="1771" t="s">
        <v>4867</v>
      </c>
      <c r="C80" s="2609"/>
      <c r="D80" s="561" t="s">
        <v>5371</v>
      </c>
      <c r="E80" s="2609"/>
      <c r="F80" s="2609"/>
      <c r="G80" s="2609"/>
      <c r="H80" s="2609"/>
      <c r="I80" s="2609"/>
      <c r="J80" s="2609"/>
      <c r="K80" s="2609"/>
      <c r="L80" s="2609"/>
      <c r="M80" s="2609"/>
      <c r="N80" s="2609"/>
      <c r="O80" s="2609"/>
      <c r="P80" s="2609"/>
      <c r="Q80" s="2609"/>
      <c r="R80" s="2609"/>
      <c r="S80" s="2609"/>
      <c r="T80" s="2609"/>
      <c r="U80" s="2609"/>
      <c r="V80" s="2609"/>
      <c r="W80" s="2609"/>
      <c r="X80" s="2609"/>
      <c r="Y80" s="2609"/>
      <c r="Z80" s="2609"/>
      <c r="AA80" s="2609"/>
      <c r="AB80" s="2609"/>
      <c r="AC80" s="2609"/>
      <c r="AD80" s="2609"/>
      <c r="AE80" s="2611"/>
    </row>
    <row r="81" spans="1:31" x14ac:dyDescent="0.35">
      <c r="A81" s="58">
        <v>51</v>
      </c>
      <c r="B81" s="1771" t="s">
        <v>4868</v>
      </c>
      <c r="C81" s="2609"/>
      <c r="D81" s="561" t="s">
        <v>5372</v>
      </c>
      <c r="E81" s="2609"/>
      <c r="F81" s="2609"/>
      <c r="G81" s="2609"/>
      <c r="H81" s="2609"/>
      <c r="I81" s="2609"/>
      <c r="J81" s="2609"/>
      <c r="K81" s="2609"/>
      <c r="L81" s="2609"/>
      <c r="M81" s="2609"/>
      <c r="N81" s="2609"/>
      <c r="O81" s="2609"/>
      <c r="P81" s="2609"/>
      <c r="Q81" s="2609"/>
      <c r="R81" s="2609"/>
      <c r="S81" s="2609"/>
      <c r="T81" s="2609"/>
      <c r="U81" s="2609"/>
      <c r="V81" s="2609"/>
      <c r="W81" s="2609"/>
      <c r="X81" s="2609"/>
      <c r="Y81" s="2609"/>
      <c r="Z81" s="2609"/>
      <c r="AA81" s="2609"/>
      <c r="AB81" s="2609"/>
      <c r="AC81" s="2609"/>
      <c r="AD81" s="2609"/>
      <c r="AE81" s="2611"/>
    </row>
    <row r="82" spans="1:31" x14ac:dyDescent="0.35">
      <c r="A82" s="58">
        <v>52</v>
      </c>
      <c r="B82" s="1771" t="s">
        <v>4869</v>
      </c>
      <c r="C82" s="2609"/>
      <c r="D82" s="561" t="s">
        <v>1691</v>
      </c>
      <c r="E82" s="2609"/>
      <c r="F82" s="2609"/>
      <c r="G82" s="2609"/>
      <c r="H82" s="2609"/>
      <c r="I82" s="2609"/>
      <c r="J82" s="2609"/>
      <c r="K82" s="2609"/>
      <c r="L82" s="2609"/>
      <c r="M82" s="2609"/>
      <c r="N82" s="2609"/>
      <c r="O82" s="2609"/>
      <c r="P82" s="2609"/>
      <c r="Q82" s="2609"/>
      <c r="R82" s="2609"/>
      <c r="S82" s="2609"/>
      <c r="T82" s="2609"/>
      <c r="U82" s="2609"/>
      <c r="V82" s="2609"/>
      <c r="W82" s="2609"/>
      <c r="X82" s="2609"/>
      <c r="Y82" s="2609"/>
      <c r="Z82" s="2609"/>
      <c r="AA82" s="2609"/>
      <c r="AB82" s="2609"/>
      <c r="AC82" s="2609"/>
      <c r="AD82" s="2609"/>
      <c r="AE82" s="2611"/>
    </row>
    <row r="83" spans="1:31" x14ac:dyDescent="0.35">
      <c r="A83" s="58">
        <v>53</v>
      </c>
      <c r="B83" s="1771" t="s">
        <v>4870</v>
      </c>
      <c r="C83" s="2609"/>
      <c r="D83" s="561" t="s">
        <v>1628</v>
      </c>
      <c r="E83" s="2609"/>
      <c r="F83" s="2609"/>
      <c r="G83" s="2609"/>
      <c r="H83" s="2609"/>
      <c r="I83" s="2609"/>
      <c r="J83" s="2609"/>
      <c r="K83" s="2609"/>
      <c r="L83" s="2609"/>
      <c r="M83" s="2609"/>
      <c r="N83" s="2609"/>
      <c r="O83" s="2609"/>
      <c r="P83" s="2609"/>
      <c r="Q83" s="2609"/>
      <c r="R83" s="2609"/>
      <c r="S83" s="2609"/>
      <c r="T83" s="2609"/>
      <c r="U83" s="2609"/>
      <c r="V83" s="2609"/>
      <c r="W83" s="2609"/>
      <c r="X83" s="2609"/>
      <c r="Y83" s="2609"/>
      <c r="Z83" s="2609"/>
      <c r="AA83" s="2609"/>
      <c r="AB83" s="2609"/>
      <c r="AC83" s="2609"/>
      <c r="AD83" s="2609"/>
      <c r="AE83" s="2611"/>
    </row>
    <row r="84" spans="1:31" x14ac:dyDescent="0.35">
      <c r="A84" s="58">
        <v>54</v>
      </c>
      <c r="B84" s="1771" t="s">
        <v>4871</v>
      </c>
      <c r="C84" s="2609"/>
      <c r="D84" s="561" t="s">
        <v>5373</v>
      </c>
      <c r="E84" s="2609"/>
      <c r="F84" s="2609"/>
      <c r="G84" s="2609"/>
      <c r="H84" s="2609"/>
      <c r="I84" s="2609"/>
      <c r="J84" s="2609"/>
      <c r="K84" s="2609"/>
      <c r="L84" s="2609"/>
      <c r="M84" s="2609"/>
      <c r="N84" s="2609"/>
      <c r="O84" s="2609"/>
      <c r="P84" s="2609"/>
      <c r="Q84" s="2609"/>
      <c r="R84" s="2609"/>
      <c r="S84" s="2609"/>
      <c r="T84" s="2609"/>
      <c r="U84" s="2609"/>
      <c r="V84" s="2609"/>
      <c r="W84" s="2609"/>
      <c r="X84" s="2609"/>
      <c r="Y84" s="2609"/>
      <c r="Z84" s="2609"/>
      <c r="AA84" s="2609"/>
      <c r="AB84" s="2609"/>
      <c r="AC84" s="2609"/>
      <c r="AD84" s="2609"/>
      <c r="AE84" s="2611"/>
    </row>
    <row r="85" spans="1:31" s="6" customFormat="1" x14ac:dyDescent="0.35">
      <c r="A85" s="2676" t="s">
        <v>5697</v>
      </c>
      <c r="B85" s="2677"/>
      <c r="C85" s="2677"/>
      <c r="D85" s="2677"/>
      <c r="E85" s="1771">
        <v>1</v>
      </c>
      <c r="F85" s="661">
        <v>4</v>
      </c>
      <c r="G85" s="69"/>
      <c r="H85" s="69"/>
      <c r="I85" s="69"/>
      <c r="J85" s="69"/>
      <c r="K85" s="69"/>
      <c r="L85" s="69"/>
      <c r="M85" s="69"/>
      <c r="N85" s="69"/>
      <c r="O85" s="69"/>
      <c r="P85" s="1771"/>
      <c r="Q85" s="1771"/>
      <c r="R85" s="69"/>
      <c r="S85" s="69"/>
      <c r="T85" s="69"/>
      <c r="U85" s="69"/>
      <c r="V85" s="69"/>
      <c r="W85" s="562" t="s">
        <v>2243</v>
      </c>
      <c r="X85" s="69"/>
      <c r="Y85" s="69"/>
      <c r="Z85" s="69"/>
      <c r="AA85" s="69"/>
      <c r="AB85" s="69"/>
      <c r="AC85" s="69"/>
      <c r="AD85" s="1188"/>
      <c r="AE85" s="617">
        <f>ROUND(AD85,2)*E85*F85</f>
        <v>0</v>
      </c>
    </row>
    <row r="86" spans="1:31" s="6" customFormat="1" x14ac:dyDescent="0.35">
      <c r="A86" s="462">
        <v>24</v>
      </c>
      <c r="B86" s="455" t="s">
        <v>4872</v>
      </c>
      <c r="C86" s="2692" t="s">
        <v>5764</v>
      </c>
      <c r="D86" s="561" t="s">
        <v>1763</v>
      </c>
      <c r="E86" s="2641"/>
      <c r="F86" s="2642"/>
      <c r="G86" s="2642"/>
      <c r="H86" s="2642"/>
      <c r="I86" s="2642"/>
      <c r="J86" s="2642"/>
      <c r="K86" s="2642"/>
      <c r="L86" s="2642"/>
      <c r="M86" s="2642"/>
      <c r="N86" s="2642"/>
      <c r="O86" s="2642"/>
      <c r="P86" s="2642"/>
      <c r="Q86" s="2642"/>
      <c r="R86" s="2642"/>
      <c r="S86" s="2642"/>
      <c r="T86" s="2642"/>
      <c r="U86" s="2642"/>
      <c r="V86" s="2642"/>
      <c r="W86" s="2642"/>
      <c r="X86" s="2642"/>
      <c r="Y86" s="2642"/>
      <c r="Z86" s="2642"/>
      <c r="AA86" s="2642"/>
      <c r="AB86" s="2642"/>
      <c r="AC86" s="2642"/>
      <c r="AD86" s="2642"/>
      <c r="AE86" s="2643"/>
    </row>
    <row r="87" spans="1:31" s="6" customFormat="1" x14ac:dyDescent="0.35">
      <c r="A87" s="462">
        <v>25</v>
      </c>
      <c r="B87" s="455" t="s">
        <v>4873</v>
      </c>
      <c r="C87" s="2692"/>
      <c r="D87" s="561" t="s">
        <v>5337</v>
      </c>
      <c r="E87" s="2644"/>
      <c r="F87" s="2645"/>
      <c r="G87" s="2645"/>
      <c r="H87" s="2645"/>
      <c r="I87" s="2645"/>
      <c r="J87" s="2645"/>
      <c r="K87" s="2645"/>
      <c r="L87" s="2645"/>
      <c r="M87" s="2645"/>
      <c r="N87" s="2645"/>
      <c r="O87" s="2645"/>
      <c r="P87" s="2645"/>
      <c r="Q87" s="2645"/>
      <c r="R87" s="2645"/>
      <c r="S87" s="2645"/>
      <c r="T87" s="2645"/>
      <c r="U87" s="2645"/>
      <c r="V87" s="2645"/>
      <c r="W87" s="2645"/>
      <c r="X87" s="2645"/>
      <c r="Y87" s="2645"/>
      <c r="Z87" s="2645"/>
      <c r="AA87" s="2645"/>
      <c r="AB87" s="2645"/>
      <c r="AC87" s="2645"/>
      <c r="AD87" s="2645"/>
      <c r="AE87" s="2646"/>
    </row>
    <row r="88" spans="1:31" s="6" customFormat="1" ht="29.5" thickBot="1" x14ac:dyDescent="0.4">
      <c r="A88" s="749">
        <v>26</v>
      </c>
      <c r="B88" s="723" t="s">
        <v>4874</v>
      </c>
      <c r="C88" s="2693"/>
      <c r="D88" s="759" t="s">
        <v>5336</v>
      </c>
      <c r="E88" s="2647"/>
      <c r="F88" s="2648"/>
      <c r="G88" s="2648"/>
      <c r="H88" s="2648"/>
      <c r="I88" s="2648"/>
      <c r="J88" s="2648"/>
      <c r="K88" s="2648"/>
      <c r="L88" s="2648"/>
      <c r="M88" s="2648"/>
      <c r="N88" s="2648"/>
      <c r="O88" s="2648"/>
      <c r="P88" s="2648"/>
      <c r="Q88" s="2648"/>
      <c r="R88" s="2648"/>
      <c r="S88" s="2648"/>
      <c r="T88" s="2648"/>
      <c r="U88" s="2648"/>
      <c r="V88" s="2648"/>
      <c r="W88" s="2648"/>
      <c r="X88" s="2648"/>
      <c r="Y88" s="2648"/>
      <c r="Z88" s="2648"/>
      <c r="AA88" s="2648"/>
      <c r="AB88" s="2648"/>
      <c r="AC88" s="2648"/>
      <c r="AD88" s="2648"/>
      <c r="AE88" s="2649"/>
    </row>
    <row r="89" spans="1:31" s="71" customFormat="1" ht="15.75" customHeight="1" thickBot="1" x14ac:dyDescent="0.4">
      <c r="A89" s="2694" t="s">
        <v>5765</v>
      </c>
      <c r="B89" s="2695"/>
      <c r="C89" s="2695"/>
      <c r="D89" s="2695"/>
      <c r="E89" s="2695"/>
      <c r="F89" s="2695"/>
      <c r="G89" s="2695"/>
      <c r="H89" s="2695"/>
      <c r="I89" s="2695"/>
      <c r="J89" s="2695"/>
      <c r="K89" s="2695"/>
      <c r="L89" s="2695"/>
      <c r="M89" s="2695"/>
      <c r="N89" s="2695"/>
      <c r="O89" s="2695"/>
      <c r="P89" s="2695"/>
      <c r="Q89" s="2695"/>
      <c r="R89" s="2695"/>
      <c r="S89" s="2695"/>
      <c r="T89" s="2695"/>
      <c r="U89" s="2695"/>
      <c r="V89" s="2695"/>
      <c r="W89" s="2695"/>
      <c r="X89" s="2695"/>
      <c r="Y89" s="2695"/>
      <c r="Z89" s="2695"/>
      <c r="AA89" s="2695"/>
      <c r="AB89" s="2695"/>
      <c r="AC89" s="2695"/>
      <c r="AD89" s="2695"/>
      <c r="AE89" s="2696"/>
    </row>
    <row r="90" spans="1:31" s="71" customFormat="1" x14ac:dyDescent="0.35">
      <c r="A90" s="2689" t="s">
        <v>1638</v>
      </c>
      <c r="B90" s="2690"/>
      <c r="C90" s="2690"/>
      <c r="D90" s="2690"/>
      <c r="E90" s="717">
        <v>1</v>
      </c>
      <c r="F90" s="717">
        <v>3</v>
      </c>
      <c r="G90" s="717"/>
      <c r="H90" s="717"/>
      <c r="I90" s="717"/>
      <c r="J90" s="717"/>
      <c r="K90" s="717"/>
      <c r="L90" s="717"/>
      <c r="M90" s="717"/>
      <c r="N90" s="717"/>
      <c r="O90" s="717"/>
      <c r="P90" s="717" t="s">
        <v>763</v>
      </c>
      <c r="Q90" s="717"/>
      <c r="R90" s="717"/>
      <c r="S90" s="717"/>
      <c r="T90" s="717"/>
      <c r="U90" s="717"/>
      <c r="V90" s="717"/>
      <c r="W90" s="717"/>
      <c r="X90" s="717"/>
      <c r="Y90" s="717"/>
      <c r="Z90" s="717"/>
      <c r="AA90" s="717"/>
      <c r="AB90" s="717"/>
      <c r="AC90" s="717"/>
      <c r="AD90" s="1460"/>
      <c r="AE90" s="764">
        <f>ROUND(AD90,2)*E90*F90</f>
        <v>0</v>
      </c>
    </row>
    <row r="91" spans="1:31" s="71" customFormat="1" x14ac:dyDescent="0.35">
      <c r="A91" s="58">
        <v>55</v>
      </c>
      <c r="B91" s="1737" t="s">
        <v>4942</v>
      </c>
      <c r="C91" s="2609" t="s">
        <v>5410</v>
      </c>
      <c r="D91" s="463" t="s">
        <v>5374</v>
      </c>
      <c r="E91" s="2727"/>
      <c r="F91" s="2728"/>
      <c r="G91" s="2728"/>
      <c r="H91" s="2728"/>
      <c r="I91" s="2728"/>
      <c r="J91" s="2728"/>
      <c r="K91" s="2728"/>
      <c r="L91" s="2728"/>
      <c r="M91" s="2728"/>
      <c r="N91" s="2728"/>
      <c r="O91" s="2728"/>
      <c r="P91" s="2728"/>
      <c r="Q91" s="2728"/>
      <c r="R91" s="2728"/>
      <c r="S91" s="2728"/>
      <c r="T91" s="2728"/>
      <c r="U91" s="2728"/>
      <c r="V91" s="2728"/>
      <c r="W91" s="2728"/>
      <c r="X91" s="2728"/>
      <c r="Y91" s="2728"/>
      <c r="Z91" s="2728"/>
      <c r="AA91" s="2728"/>
      <c r="AB91" s="2728"/>
      <c r="AC91" s="2728"/>
      <c r="AD91" s="2728"/>
      <c r="AE91" s="2729"/>
    </row>
    <row r="92" spans="1:31" s="71" customFormat="1" x14ac:dyDescent="0.35">
      <c r="A92" s="58">
        <v>56</v>
      </c>
      <c r="B92" s="1737" t="s">
        <v>4944</v>
      </c>
      <c r="C92" s="2609"/>
      <c r="D92" s="463" t="s">
        <v>5375</v>
      </c>
      <c r="E92" s="2730"/>
      <c r="F92" s="2731"/>
      <c r="G92" s="2731"/>
      <c r="H92" s="2731"/>
      <c r="I92" s="2731"/>
      <c r="J92" s="2731"/>
      <c r="K92" s="2731"/>
      <c r="L92" s="2731"/>
      <c r="M92" s="2731"/>
      <c r="N92" s="2731"/>
      <c r="O92" s="2731"/>
      <c r="P92" s="2731"/>
      <c r="Q92" s="2731"/>
      <c r="R92" s="2731"/>
      <c r="S92" s="2731"/>
      <c r="T92" s="2731"/>
      <c r="U92" s="2731"/>
      <c r="V92" s="2731"/>
      <c r="W92" s="2731"/>
      <c r="X92" s="2731"/>
      <c r="Y92" s="2731"/>
      <c r="Z92" s="2731"/>
      <c r="AA92" s="2731"/>
      <c r="AB92" s="2731"/>
      <c r="AC92" s="2731"/>
      <c r="AD92" s="2731"/>
      <c r="AE92" s="2732"/>
    </row>
    <row r="93" spans="1:31" s="71" customFormat="1" x14ac:dyDescent="0.35">
      <c r="A93" s="58">
        <v>57</v>
      </c>
      <c r="B93" s="1737" t="s">
        <v>4945</v>
      </c>
      <c r="C93" s="2609"/>
      <c r="D93" s="463" t="s">
        <v>1636</v>
      </c>
      <c r="E93" s="2730"/>
      <c r="F93" s="2731"/>
      <c r="G93" s="2731"/>
      <c r="H93" s="2731"/>
      <c r="I93" s="2731"/>
      <c r="J93" s="2731"/>
      <c r="K93" s="2731"/>
      <c r="L93" s="2731"/>
      <c r="M93" s="2731"/>
      <c r="N93" s="2731"/>
      <c r="O93" s="2731"/>
      <c r="P93" s="2731"/>
      <c r="Q93" s="2731"/>
      <c r="R93" s="2731"/>
      <c r="S93" s="2731"/>
      <c r="T93" s="2731"/>
      <c r="U93" s="2731"/>
      <c r="V93" s="2731"/>
      <c r="W93" s="2731"/>
      <c r="X93" s="2731"/>
      <c r="Y93" s="2731"/>
      <c r="Z93" s="2731"/>
      <c r="AA93" s="2731"/>
      <c r="AB93" s="2731"/>
      <c r="AC93" s="2731"/>
      <c r="AD93" s="2731"/>
      <c r="AE93" s="2732"/>
    </row>
    <row r="94" spans="1:31" s="71" customFormat="1" x14ac:dyDescent="0.35">
      <c r="A94" s="58">
        <v>58</v>
      </c>
      <c r="B94" s="1737" t="s">
        <v>4946</v>
      </c>
      <c r="C94" s="2609"/>
      <c r="D94" s="463" t="s">
        <v>1635</v>
      </c>
      <c r="E94" s="2730"/>
      <c r="F94" s="2731"/>
      <c r="G94" s="2731"/>
      <c r="H94" s="2731"/>
      <c r="I94" s="2731"/>
      <c r="J94" s="2731"/>
      <c r="K94" s="2731"/>
      <c r="L94" s="2731"/>
      <c r="M94" s="2731"/>
      <c r="N94" s="2731"/>
      <c r="O94" s="2731"/>
      <c r="P94" s="2731"/>
      <c r="Q94" s="2731"/>
      <c r="R94" s="2731"/>
      <c r="S94" s="2731"/>
      <c r="T94" s="2731"/>
      <c r="U94" s="2731"/>
      <c r="V94" s="2731"/>
      <c r="W94" s="2731"/>
      <c r="X94" s="2731"/>
      <c r="Y94" s="2731"/>
      <c r="Z94" s="2731"/>
      <c r="AA94" s="2731"/>
      <c r="AB94" s="2731"/>
      <c r="AC94" s="2731"/>
      <c r="AD94" s="2731"/>
      <c r="AE94" s="2732"/>
    </row>
    <row r="95" spans="1:31" s="71" customFormat="1" x14ac:dyDescent="0.35">
      <c r="A95" s="58">
        <v>59</v>
      </c>
      <c r="B95" s="1737" t="s">
        <v>4947</v>
      </c>
      <c r="C95" s="2609"/>
      <c r="D95" s="463" t="s">
        <v>5152</v>
      </c>
      <c r="E95" s="2733"/>
      <c r="F95" s="2734"/>
      <c r="G95" s="2734"/>
      <c r="H95" s="2734"/>
      <c r="I95" s="2734"/>
      <c r="J95" s="2734"/>
      <c r="K95" s="2734"/>
      <c r="L95" s="2734"/>
      <c r="M95" s="2734"/>
      <c r="N95" s="2734"/>
      <c r="O95" s="2734"/>
      <c r="P95" s="2734"/>
      <c r="Q95" s="2734"/>
      <c r="R95" s="2734"/>
      <c r="S95" s="2734"/>
      <c r="T95" s="2734"/>
      <c r="U95" s="2734"/>
      <c r="V95" s="2734"/>
      <c r="W95" s="2734"/>
      <c r="X95" s="2734"/>
      <c r="Y95" s="2734"/>
      <c r="Z95" s="2734"/>
      <c r="AA95" s="2734"/>
      <c r="AB95" s="2734"/>
      <c r="AC95" s="2734"/>
      <c r="AD95" s="2734"/>
      <c r="AE95" s="2735"/>
    </row>
    <row r="96" spans="1:31" s="6" customFormat="1" x14ac:dyDescent="0.35">
      <c r="A96" s="1781" t="s">
        <v>1634</v>
      </c>
      <c r="B96" s="459"/>
      <c r="C96" s="57"/>
      <c r="D96" s="459"/>
      <c r="E96" s="616">
        <v>1</v>
      </c>
      <c r="F96" s="1771">
        <v>1</v>
      </c>
      <c r="G96" s="1771"/>
      <c r="H96" s="1771"/>
      <c r="I96" s="1771"/>
      <c r="J96" s="1771"/>
      <c r="K96" s="1771"/>
      <c r="L96" s="1771"/>
      <c r="M96" s="1771"/>
      <c r="N96" s="1771"/>
      <c r="O96" s="1771"/>
      <c r="P96" s="1771" t="s">
        <v>763</v>
      </c>
      <c r="Q96" s="1771"/>
      <c r="R96" s="1771"/>
      <c r="S96" s="1771"/>
      <c r="T96" s="1771"/>
      <c r="U96" s="1771"/>
      <c r="V96" s="1771"/>
      <c r="W96" s="1771"/>
      <c r="X96" s="1771"/>
      <c r="Y96" s="1771"/>
      <c r="Z96" s="1771"/>
      <c r="AA96" s="1771"/>
      <c r="AB96" s="1771"/>
      <c r="AC96" s="1771"/>
      <c r="AD96" s="1461"/>
      <c r="AE96" s="617">
        <f>ROUND(AD96,2)*E96*F96</f>
        <v>0</v>
      </c>
    </row>
    <row r="97" spans="1:31" x14ac:dyDescent="0.35">
      <c r="A97" s="622">
        <v>60</v>
      </c>
      <c r="B97" s="73" t="s">
        <v>4948</v>
      </c>
      <c r="C97" s="2630" t="s">
        <v>5399</v>
      </c>
      <c r="D97" s="54" t="s">
        <v>1633</v>
      </c>
      <c r="E97" s="2727"/>
      <c r="F97" s="2728"/>
      <c r="G97" s="2728"/>
      <c r="H97" s="2728"/>
      <c r="I97" s="2728"/>
      <c r="J97" s="2728"/>
      <c r="K97" s="2728"/>
      <c r="L97" s="2728"/>
      <c r="M97" s="2728"/>
      <c r="N97" s="2728"/>
      <c r="O97" s="2728"/>
      <c r="P97" s="2728"/>
      <c r="Q97" s="2728"/>
      <c r="R97" s="2728"/>
      <c r="S97" s="2728"/>
      <c r="T97" s="2728"/>
      <c r="U97" s="2728"/>
      <c r="V97" s="2728"/>
      <c r="W97" s="2728"/>
      <c r="X97" s="2728"/>
      <c r="Y97" s="2728"/>
      <c r="Z97" s="2728"/>
      <c r="AA97" s="2728"/>
      <c r="AB97" s="2728"/>
      <c r="AC97" s="2728"/>
      <c r="AD97" s="2728"/>
      <c r="AE97" s="2729"/>
    </row>
    <row r="98" spans="1:31" x14ac:dyDescent="0.35">
      <c r="A98" s="622">
        <v>61</v>
      </c>
      <c r="B98" s="73" t="s">
        <v>4949</v>
      </c>
      <c r="C98" s="2630"/>
      <c r="D98" s="54" t="s">
        <v>1632</v>
      </c>
      <c r="E98" s="2730"/>
      <c r="F98" s="2731"/>
      <c r="G98" s="2731"/>
      <c r="H98" s="2731"/>
      <c r="I98" s="2731"/>
      <c r="J98" s="2731"/>
      <c r="K98" s="2731"/>
      <c r="L98" s="2731"/>
      <c r="M98" s="2731"/>
      <c r="N98" s="2731"/>
      <c r="O98" s="2731"/>
      <c r="P98" s="2731"/>
      <c r="Q98" s="2731"/>
      <c r="R98" s="2731"/>
      <c r="S98" s="2731"/>
      <c r="T98" s="2731"/>
      <c r="U98" s="2731"/>
      <c r="V98" s="2731"/>
      <c r="W98" s="2731"/>
      <c r="X98" s="2731"/>
      <c r="Y98" s="2731"/>
      <c r="Z98" s="2731"/>
      <c r="AA98" s="2731"/>
      <c r="AB98" s="2731"/>
      <c r="AC98" s="2731"/>
      <c r="AD98" s="2731"/>
      <c r="AE98" s="2732"/>
    </row>
    <row r="99" spans="1:31" x14ac:dyDescent="0.35">
      <c r="A99" s="622">
        <v>62</v>
      </c>
      <c r="B99" s="73" t="s">
        <v>4950</v>
      </c>
      <c r="C99" s="2630"/>
      <c r="D99" s="54" t="s">
        <v>1631</v>
      </c>
      <c r="E99" s="2730"/>
      <c r="F99" s="2731"/>
      <c r="G99" s="2731"/>
      <c r="H99" s="2731"/>
      <c r="I99" s="2731"/>
      <c r="J99" s="2731"/>
      <c r="K99" s="2731"/>
      <c r="L99" s="2731"/>
      <c r="M99" s="2731"/>
      <c r="N99" s="2731"/>
      <c r="O99" s="2731"/>
      <c r="P99" s="2731"/>
      <c r="Q99" s="2731"/>
      <c r="R99" s="2731"/>
      <c r="S99" s="2731"/>
      <c r="T99" s="2731"/>
      <c r="U99" s="2731"/>
      <c r="V99" s="2731"/>
      <c r="W99" s="2731"/>
      <c r="X99" s="2731"/>
      <c r="Y99" s="2731"/>
      <c r="Z99" s="2731"/>
      <c r="AA99" s="2731"/>
      <c r="AB99" s="2731"/>
      <c r="AC99" s="2731"/>
      <c r="AD99" s="2731"/>
      <c r="AE99" s="2732"/>
    </row>
    <row r="100" spans="1:31" x14ac:dyDescent="0.35">
      <c r="A100" s="622">
        <v>63</v>
      </c>
      <c r="B100" s="73" t="s">
        <v>4951</v>
      </c>
      <c r="C100" s="2630"/>
      <c r="D100" s="54" t="s">
        <v>1630</v>
      </c>
      <c r="E100" s="2730"/>
      <c r="F100" s="2731"/>
      <c r="G100" s="2731"/>
      <c r="H100" s="2731"/>
      <c r="I100" s="2731"/>
      <c r="J100" s="2731"/>
      <c r="K100" s="2731"/>
      <c r="L100" s="2731"/>
      <c r="M100" s="2731"/>
      <c r="N100" s="2731"/>
      <c r="O100" s="2731"/>
      <c r="P100" s="2731"/>
      <c r="Q100" s="2731"/>
      <c r="R100" s="2731"/>
      <c r="S100" s="2731"/>
      <c r="T100" s="2731"/>
      <c r="U100" s="2731"/>
      <c r="V100" s="2731"/>
      <c r="W100" s="2731"/>
      <c r="X100" s="2731"/>
      <c r="Y100" s="2731"/>
      <c r="Z100" s="2731"/>
      <c r="AA100" s="2731"/>
      <c r="AB100" s="2731"/>
      <c r="AC100" s="2731"/>
      <c r="AD100" s="2731"/>
      <c r="AE100" s="2732"/>
    </row>
    <row r="101" spans="1:31" x14ac:dyDescent="0.35">
      <c r="A101" s="622">
        <v>64</v>
      </c>
      <c r="B101" s="73" t="s">
        <v>4952</v>
      </c>
      <c r="C101" s="2630"/>
      <c r="D101" s="54" t="s">
        <v>1629</v>
      </c>
      <c r="E101" s="2730"/>
      <c r="F101" s="2731"/>
      <c r="G101" s="2731"/>
      <c r="H101" s="2731"/>
      <c r="I101" s="2731"/>
      <c r="J101" s="2731"/>
      <c r="K101" s="2731"/>
      <c r="L101" s="2731"/>
      <c r="M101" s="2731"/>
      <c r="N101" s="2731"/>
      <c r="O101" s="2731"/>
      <c r="P101" s="2731"/>
      <c r="Q101" s="2731"/>
      <c r="R101" s="2731"/>
      <c r="S101" s="2731"/>
      <c r="T101" s="2731"/>
      <c r="U101" s="2731"/>
      <c r="V101" s="2731"/>
      <c r="W101" s="2731"/>
      <c r="X101" s="2731"/>
      <c r="Y101" s="2731"/>
      <c r="Z101" s="2731"/>
      <c r="AA101" s="2731"/>
      <c r="AB101" s="2731"/>
      <c r="AC101" s="2731"/>
      <c r="AD101" s="2731"/>
      <c r="AE101" s="2732"/>
    </row>
    <row r="102" spans="1:31" ht="15" thickBot="1" x14ac:dyDescent="0.4">
      <c r="A102" s="790">
        <v>65</v>
      </c>
      <c r="B102" s="799" t="s">
        <v>5169</v>
      </c>
      <c r="C102" s="713" t="s">
        <v>5716</v>
      </c>
      <c r="D102" s="724" t="s">
        <v>606</v>
      </c>
      <c r="E102" s="2736"/>
      <c r="F102" s="2737"/>
      <c r="G102" s="2737"/>
      <c r="H102" s="2737"/>
      <c r="I102" s="2737"/>
      <c r="J102" s="2737"/>
      <c r="K102" s="2737"/>
      <c r="L102" s="2737"/>
      <c r="M102" s="2737"/>
      <c r="N102" s="2737"/>
      <c r="O102" s="2737"/>
      <c r="P102" s="2737"/>
      <c r="Q102" s="2737"/>
      <c r="R102" s="2737"/>
      <c r="S102" s="2737"/>
      <c r="T102" s="2737"/>
      <c r="U102" s="2737"/>
      <c r="V102" s="2737"/>
      <c r="W102" s="2737"/>
      <c r="X102" s="2737"/>
      <c r="Y102" s="2737"/>
      <c r="Z102" s="2737"/>
      <c r="AA102" s="2737"/>
      <c r="AB102" s="2737"/>
      <c r="AC102" s="2737"/>
      <c r="AD102" s="2737"/>
      <c r="AE102" s="2738"/>
    </row>
    <row r="103" spans="1:31" s="71" customFormat="1" ht="15.75" customHeight="1" thickBot="1" x14ac:dyDescent="0.4">
      <c r="A103" s="2694" t="s">
        <v>5766</v>
      </c>
      <c r="B103" s="2695"/>
      <c r="C103" s="2695"/>
      <c r="D103" s="2695"/>
      <c r="E103" s="2695"/>
      <c r="F103" s="2695"/>
      <c r="G103" s="2695"/>
      <c r="H103" s="2695"/>
      <c r="I103" s="2695"/>
      <c r="J103" s="2695"/>
      <c r="K103" s="2695"/>
      <c r="L103" s="2695"/>
      <c r="M103" s="2695"/>
      <c r="N103" s="2695"/>
      <c r="O103" s="2695"/>
      <c r="P103" s="2695"/>
      <c r="Q103" s="2695"/>
      <c r="R103" s="2695"/>
      <c r="S103" s="2695"/>
      <c r="T103" s="2695"/>
      <c r="U103" s="2695"/>
      <c r="V103" s="2695"/>
      <c r="W103" s="2695"/>
      <c r="X103" s="2695"/>
      <c r="Y103" s="2695"/>
      <c r="Z103" s="2695"/>
      <c r="AA103" s="2695"/>
      <c r="AB103" s="2695"/>
      <c r="AC103" s="2695"/>
      <c r="AD103" s="2695"/>
      <c r="AE103" s="2696"/>
    </row>
    <row r="104" spans="1:31" s="71" customFormat="1" ht="15.75" customHeight="1" x14ac:dyDescent="0.35">
      <c r="A104" s="2689" t="s">
        <v>4891</v>
      </c>
      <c r="B104" s="2690"/>
      <c r="C104" s="2690"/>
      <c r="D104" s="2690"/>
      <c r="E104" s="717">
        <v>1</v>
      </c>
      <c r="F104" s="717">
        <v>1</v>
      </c>
      <c r="G104" s="717"/>
      <c r="H104" s="717"/>
      <c r="I104" s="717"/>
      <c r="J104" s="717"/>
      <c r="K104" s="717"/>
      <c r="L104" s="717"/>
      <c r="M104" s="717"/>
      <c r="N104" s="717"/>
      <c r="O104" s="717"/>
      <c r="P104" s="717" t="s">
        <v>763</v>
      </c>
      <c r="Q104" s="717"/>
      <c r="R104" s="717"/>
      <c r="S104" s="717"/>
      <c r="T104" s="717"/>
      <c r="U104" s="717"/>
      <c r="V104" s="717"/>
      <c r="W104" s="717"/>
      <c r="X104" s="717"/>
      <c r="Y104" s="717"/>
      <c r="Z104" s="717"/>
      <c r="AA104" s="717"/>
      <c r="AB104" s="717"/>
      <c r="AC104" s="717"/>
      <c r="AD104" s="1460"/>
      <c r="AE104" s="764">
        <f>ROUND(AD104,2)*E104*F104</f>
        <v>0</v>
      </c>
    </row>
    <row r="105" spans="1:31" s="71" customFormat="1" ht="29" x14ac:dyDescent="0.35">
      <c r="A105" s="622">
        <v>66</v>
      </c>
      <c r="B105" s="1737" t="s">
        <v>4892</v>
      </c>
      <c r="C105" s="2609" t="s">
        <v>5411</v>
      </c>
      <c r="D105" s="54" t="s">
        <v>5767</v>
      </c>
      <c r="E105" s="2720"/>
      <c r="F105" s="2720"/>
      <c r="G105" s="2720"/>
      <c r="H105" s="2720"/>
      <c r="I105" s="2720"/>
      <c r="J105" s="2720"/>
      <c r="K105" s="2720"/>
      <c r="L105" s="2720"/>
      <c r="M105" s="2720"/>
      <c r="N105" s="2720"/>
      <c r="O105" s="2720"/>
      <c r="P105" s="2720"/>
      <c r="Q105" s="2720"/>
      <c r="R105" s="2720"/>
      <c r="S105" s="2720"/>
      <c r="T105" s="2720"/>
      <c r="U105" s="2720"/>
      <c r="V105" s="2720"/>
      <c r="W105" s="2720"/>
      <c r="X105" s="2720"/>
      <c r="Y105" s="2720"/>
      <c r="Z105" s="2720"/>
      <c r="AA105" s="2720"/>
      <c r="AB105" s="2720"/>
      <c r="AC105" s="2720"/>
      <c r="AD105" s="2720"/>
      <c r="AE105" s="2724"/>
    </row>
    <row r="106" spans="1:31" s="71" customFormat="1" x14ac:dyDescent="0.35">
      <c r="A106" s="622">
        <v>67</v>
      </c>
      <c r="B106" s="1737" t="s">
        <v>4893</v>
      </c>
      <c r="C106" s="2609"/>
      <c r="D106" s="54" t="s">
        <v>5170</v>
      </c>
      <c r="E106" s="2720"/>
      <c r="F106" s="2720"/>
      <c r="G106" s="2720"/>
      <c r="H106" s="2720"/>
      <c r="I106" s="2720"/>
      <c r="J106" s="2720"/>
      <c r="K106" s="2720"/>
      <c r="L106" s="2720"/>
      <c r="M106" s="2720"/>
      <c r="N106" s="2720"/>
      <c r="O106" s="2720"/>
      <c r="P106" s="2720"/>
      <c r="Q106" s="2720"/>
      <c r="R106" s="2720"/>
      <c r="S106" s="2720"/>
      <c r="T106" s="2720"/>
      <c r="U106" s="2720"/>
      <c r="V106" s="2720"/>
      <c r="W106" s="2720"/>
      <c r="X106" s="2720"/>
      <c r="Y106" s="2720"/>
      <c r="Z106" s="2720"/>
      <c r="AA106" s="2720"/>
      <c r="AB106" s="2720"/>
      <c r="AC106" s="2720"/>
      <c r="AD106" s="2720"/>
      <c r="AE106" s="2724"/>
    </row>
    <row r="107" spans="1:31" s="71" customFormat="1" x14ac:dyDescent="0.35">
      <c r="A107" s="622">
        <v>68</v>
      </c>
      <c r="B107" s="1737" t="s">
        <v>4894</v>
      </c>
      <c r="C107" s="2609"/>
      <c r="D107" s="54" t="s">
        <v>5168</v>
      </c>
      <c r="E107" s="2720"/>
      <c r="F107" s="2720"/>
      <c r="G107" s="2720"/>
      <c r="H107" s="2720"/>
      <c r="I107" s="2720"/>
      <c r="J107" s="2720"/>
      <c r="K107" s="2720"/>
      <c r="L107" s="2720"/>
      <c r="M107" s="2720"/>
      <c r="N107" s="2720"/>
      <c r="O107" s="2720"/>
      <c r="P107" s="2720"/>
      <c r="Q107" s="2720"/>
      <c r="R107" s="2720"/>
      <c r="S107" s="2720"/>
      <c r="T107" s="2720"/>
      <c r="U107" s="2720"/>
      <c r="V107" s="2720"/>
      <c r="W107" s="2720"/>
      <c r="X107" s="2720"/>
      <c r="Y107" s="2720"/>
      <c r="Z107" s="2720"/>
      <c r="AA107" s="2720"/>
      <c r="AB107" s="2720"/>
      <c r="AC107" s="2720"/>
      <c r="AD107" s="2720"/>
      <c r="AE107" s="2724"/>
    </row>
    <row r="108" spans="1:31" s="71" customFormat="1" x14ac:dyDescent="0.35">
      <c r="A108" s="622">
        <v>69</v>
      </c>
      <c r="B108" s="1737" t="s">
        <v>4895</v>
      </c>
      <c r="C108" s="2609"/>
      <c r="D108" s="54" t="s">
        <v>5171</v>
      </c>
      <c r="E108" s="2720"/>
      <c r="F108" s="2720"/>
      <c r="G108" s="2720"/>
      <c r="H108" s="2720"/>
      <c r="I108" s="2720"/>
      <c r="J108" s="2720"/>
      <c r="K108" s="2720"/>
      <c r="L108" s="2720"/>
      <c r="M108" s="2720"/>
      <c r="N108" s="2720"/>
      <c r="O108" s="2720"/>
      <c r="P108" s="2720"/>
      <c r="Q108" s="2720"/>
      <c r="R108" s="2720"/>
      <c r="S108" s="2720"/>
      <c r="T108" s="2720"/>
      <c r="U108" s="2720"/>
      <c r="V108" s="2720"/>
      <c r="W108" s="2720"/>
      <c r="X108" s="2720"/>
      <c r="Y108" s="2720"/>
      <c r="Z108" s="2720"/>
      <c r="AA108" s="2720"/>
      <c r="AB108" s="2720"/>
      <c r="AC108" s="2720"/>
      <c r="AD108" s="2720"/>
      <c r="AE108" s="2724"/>
    </row>
    <row r="109" spans="1:31" s="71" customFormat="1" x14ac:dyDescent="0.35">
      <c r="A109" s="622">
        <v>70</v>
      </c>
      <c r="B109" s="1737" t="s">
        <v>4896</v>
      </c>
      <c r="C109" s="2609"/>
      <c r="D109" s="54" t="s">
        <v>5172</v>
      </c>
      <c r="E109" s="2720"/>
      <c r="F109" s="2720"/>
      <c r="G109" s="2720"/>
      <c r="H109" s="2720"/>
      <c r="I109" s="2720"/>
      <c r="J109" s="2720"/>
      <c r="K109" s="2720"/>
      <c r="L109" s="2720"/>
      <c r="M109" s="2720"/>
      <c r="N109" s="2720"/>
      <c r="O109" s="2720"/>
      <c r="P109" s="2720"/>
      <c r="Q109" s="2720"/>
      <c r="R109" s="2720"/>
      <c r="S109" s="2720"/>
      <c r="T109" s="2720"/>
      <c r="U109" s="2720"/>
      <c r="V109" s="2720"/>
      <c r="W109" s="2720"/>
      <c r="X109" s="2720"/>
      <c r="Y109" s="2720"/>
      <c r="Z109" s="2720"/>
      <c r="AA109" s="2720"/>
      <c r="AB109" s="2720"/>
      <c r="AC109" s="2720"/>
      <c r="AD109" s="2720"/>
      <c r="AE109" s="2724"/>
    </row>
    <row r="110" spans="1:31" s="71" customFormat="1" x14ac:dyDescent="0.35">
      <c r="A110" s="622">
        <v>71</v>
      </c>
      <c r="B110" s="1737" t="s">
        <v>4897</v>
      </c>
      <c r="C110" s="2609"/>
      <c r="D110" s="54" t="s">
        <v>5403</v>
      </c>
      <c r="E110" s="2720"/>
      <c r="F110" s="2720"/>
      <c r="G110" s="2720"/>
      <c r="H110" s="2720"/>
      <c r="I110" s="2720"/>
      <c r="J110" s="2720"/>
      <c r="K110" s="2720"/>
      <c r="L110" s="2720"/>
      <c r="M110" s="2720"/>
      <c r="N110" s="2720"/>
      <c r="O110" s="2720"/>
      <c r="P110" s="2720"/>
      <c r="Q110" s="2720"/>
      <c r="R110" s="2720"/>
      <c r="S110" s="2720"/>
      <c r="T110" s="2720"/>
      <c r="U110" s="2720"/>
      <c r="V110" s="2720"/>
      <c r="W110" s="2720"/>
      <c r="X110" s="2720"/>
      <c r="Y110" s="2720"/>
      <c r="Z110" s="2720"/>
      <c r="AA110" s="2720"/>
      <c r="AB110" s="2720"/>
      <c r="AC110" s="2720"/>
      <c r="AD110" s="2720"/>
      <c r="AE110" s="2724"/>
    </row>
    <row r="111" spans="1:31" s="71" customFormat="1" x14ac:dyDescent="0.35">
      <c r="A111" s="622">
        <v>72</v>
      </c>
      <c r="B111" s="1737" t="s">
        <v>4898</v>
      </c>
      <c r="C111" s="2609"/>
      <c r="D111" s="54" t="s">
        <v>5173</v>
      </c>
      <c r="E111" s="2720"/>
      <c r="F111" s="2720"/>
      <c r="G111" s="2720"/>
      <c r="H111" s="2720"/>
      <c r="I111" s="2720"/>
      <c r="J111" s="2720"/>
      <c r="K111" s="2720"/>
      <c r="L111" s="2720"/>
      <c r="M111" s="2720"/>
      <c r="N111" s="2720"/>
      <c r="O111" s="2720"/>
      <c r="P111" s="2720"/>
      <c r="Q111" s="2720"/>
      <c r="R111" s="2720"/>
      <c r="S111" s="2720"/>
      <c r="T111" s="2720"/>
      <c r="U111" s="2720"/>
      <c r="V111" s="2720"/>
      <c r="W111" s="2720"/>
      <c r="X111" s="2720"/>
      <c r="Y111" s="2720"/>
      <c r="Z111" s="2720"/>
      <c r="AA111" s="2720"/>
      <c r="AB111" s="2720"/>
      <c r="AC111" s="2720"/>
      <c r="AD111" s="2720"/>
      <c r="AE111" s="2724"/>
    </row>
    <row r="112" spans="1:31" s="71" customFormat="1" x14ac:dyDescent="0.35">
      <c r="A112" s="622">
        <v>73</v>
      </c>
      <c r="B112" s="1737" t="s">
        <v>4899</v>
      </c>
      <c r="C112" s="2609"/>
      <c r="D112" s="54" t="s">
        <v>5174</v>
      </c>
      <c r="E112" s="2720"/>
      <c r="F112" s="2720"/>
      <c r="G112" s="2720"/>
      <c r="H112" s="2720"/>
      <c r="I112" s="2720"/>
      <c r="J112" s="2720"/>
      <c r="K112" s="2720"/>
      <c r="L112" s="2720"/>
      <c r="M112" s="2720"/>
      <c r="N112" s="2720"/>
      <c r="O112" s="2720"/>
      <c r="P112" s="2720"/>
      <c r="Q112" s="2720"/>
      <c r="R112" s="2720"/>
      <c r="S112" s="2720"/>
      <c r="T112" s="2720"/>
      <c r="U112" s="2720"/>
      <c r="V112" s="2720"/>
      <c r="W112" s="2720"/>
      <c r="X112" s="2720"/>
      <c r="Y112" s="2720"/>
      <c r="Z112" s="2720"/>
      <c r="AA112" s="2720"/>
      <c r="AB112" s="2720"/>
      <c r="AC112" s="2720"/>
      <c r="AD112" s="2720"/>
      <c r="AE112" s="2724"/>
    </row>
    <row r="113" spans="1:31" s="71" customFormat="1" x14ac:dyDescent="0.35">
      <c r="A113" s="622">
        <v>74</v>
      </c>
      <c r="B113" s="1737" t="s">
        <v>4900</v>
      </c>
      <c r="C113" s="2609"/>
      <c r="D113" s="54" t="s">
        <v>5175</v>
      </c>
      <c r="E113" s="2720"/>
      <c r="F113" s="2720"/>
      <c r="G113" s="2720"/>
      <c r="H113" s="2720"/>
      <c r="I113" s="2720"/>
      <c r="J113" s="2720"/>
      <c r="K113" s="2720"/>
      <c r="L113" s="2720"/>
      <c r="M113" s="2720"/>
      <c r="N113" s="2720"/>
      <c r="O113" s="2720"/>
      <c r="P113" s="2720"/>
      <c r="Q113" s="2720"/>
      <c r="R113" s="2720"/>
      <c r="S113" s="2720"/>
      <c r="T113" s="2720"/>
      <c r="U113" s="2720"/>
      <c r="V113" s="2720"/>
      <c r="W113" s="2720"/>
      <c r="X113" s="2720"/>
      <c r="Y113" s="2720"/>
      <c r="Z113" s="2720"/>
      <c r="AA113" s="2720"/>
      <c r="AB113" s="2720"/>
      <c r="AC113" s="2720"/>
      <c r="AD113" s="2720"/>
      <c r="AE113" s="2724"/>
    </row>
    <row r="114" spans="1:31" s="71" customFormat="1" x14ac:dyDescent="0.35">
      <c r="A114" s="622">
        <v>75</v>
      </c>
      <c r="B114" s="1737" t="s">
        <v>4901</v>
      </c>
      <c r="C114" s="2609"/>
      <c r="D114" s="54" t="s">
        <v>5176</v>
      </c>
      <c r="E114" s="2720"/>
      <c r="F114" s="2720"/>
      <c r="G114" s="2720"/>
      <c r="H114" s="2720"/>
      <c r="I114" s="2720"/>
      <c r="J114" s="2720"/>
      <c r="K114" s="2720"/>
      <c r="L114" s="2720"/>
      <c r="M114" s="2720"/>
      <c r="N114" s="2720"/>
      <c r="O114" s="2720"/>
      <c r="P114" s="2720"/>
      <c r="Q114" s="2720"/>
      <c r="R114" s="2720"/>
      <c r="S114" s="2720"/>
      <c r="T114" s="2720"/>
      <c r="U114" s="2720"/>
      <c r="V114" s="2720"/>
      <c r="W114" s="2720"/>
      <c r="X114" s="2720"/>
      <c r="Y114" s="2720"/>
      <c r="Z114" s="2720"/>
      <c r="AA114" s="2720"/>
      <c r="AB114" s="2720"/>
      <c r="AC114" s="2720"/>
      <c r="AD114" s="2720"/>
      <c r="AE114" s="2724"/>
    </row>
    <row r="115" spans="1:31" s="71" customFormat="1" x14ac:dyDescent="0.35">
      <c r="A115" s="622">
        <v>76</v>
      </c>
      <c r="B115" s="1737" t="s">
        <v>4902</v>
      </c>
      <c r="C115" s="2609"/>
      <c r="D115" s="54" t="s">
        <v>5177</v>
      </c>
      <c r="E115" s="2720"/>
      <c r="F115" s="2720"/>
      <c r="G115" s="2720"/>
      <c r="H115" s="2720"/>
      <c r="I115" s="2720"/>
      <c r="J115" s="2720"/>
      <c r="K115" s="2720"/>
      <c r="L115" s="2720"/>
      <c r="M115" s="2720"/>
      <c r="N115" s="2720"/>
      <c r="O115" s="2720"/>
      <c r="P115" s="2720"/>
      <c r="Q115" s="2720"/>
      <c r="R115" s="2720"/>
      <c r="S115" s="2720"/>
      <c r="T115" s="2720"/>
      <c r="U115" s="2720"/>
      <c r="V115" s="2720"/>
      <c r="W115" s="2720"/>
      <c r="X115" s="2720"/>
      <c r="Y115" s="2720"/>
      <c r="Z115" s="2720"/>
      <c r="AA115" s="2720"/>
      <c r="AB115" s="2720"/>
      <c r="AC115" s="2720"/>
      <c r="AD115" s="2720"/>
      <c r="AE115" s="2724"/>
    </row>
    <row r="116" spans="1:31" s="71" customFormat="1" x14ac:dyDescent="0.35">
      <c r="A116" s="622">
        <v>77</v>
      </c>
      <c r="B116" s="1737" t="s">
        <v>4903</v>
      </c>
      <c r="C116" s="2609" t="s">
        <v>5178</v>
      </c>
      <c r="D116" s="54" t="s">
        <v>5179</v>
      </c>
      <c r="E116" s="2720"/>
      <c r="F116" s="2720"/>
      <c r="G116" s="2720"/>
      <c r="H116" s="2720"/>
      <c r="I116" s="2720"/>
      <c r="J116" s="2720"/>
      <c r="K116" s="2720"/>
      <c r="L116" s="2720"/>
      <c r="M116" s="2720"/>
      <c r="N116" s="2720"/>
      <c r="O116" s="2720"/>
      <c r="P116" s="2720"/>
      <c r="Q116" s="2720"/>
      <c r="R116" s="2720"/>
      <c r="S116" s="2720"/>
      <c r="T116" s="2720"/>
      <c r="U116" s="2720"/>
      <c r="V116" s="2720"/>
      <c r="W116" s="2720"/>
      <c r="X116" s="2720"/>
      <c r="Y116" s="2720"/>
      <c r="Z116" s="2720"/>
      <c r="AA116" s="2720"/>
      <c r="AB116" s="2720"/>
      <c r="AC116" s="2720"/>
      <c r="AD116" s="2720"/>
      <c r="AE116" s="2724"/>
    </row>
    <row r="117" spans="1:31" s="71" customFormat="1" x14ac:dyDescent="0.35">
      <c r="A117" s="622">
        <v>78</v>
      </c>
      <c r="B117" s="1737" t="s">
        <v>4904</v>
      </c>
      <c r="C117" s="2609"/>
      <c r="D117" s="54" t="s">
        <v>5180</v>
      </c>
      <c r="E117" s="2720"/>
      <c r="F117" s="2720"/>
      <c r="G117" s="2720"/>
      <c r="H117" s="2720"/>
      <c r="I117" s="2720"/>
      <c r="J117" s="2720"/>
      <c r="K117" s="2720"/>
      <c r="L117" s="2720"/>
      <c r="M117" s="2720"/>
      <c r="N117" s="2720"/>
      <c r="O117" s="2720"/>
      <c r="P117" s="2720"/>
      <c r="Q117" s="2720"/>
      <c r="R117" s="2720"/>
      <c r="S117" s="2720"/>
      <c r="T117" s="2720"/>
      <c r="U117" s="2720"/>
      <c r="V117" s="2720"/>
      <c r="W117" s="2720"/>
      <c r="X117" s="2720"/>
      <c r="Y117" s="2720"/>
      <c r="Z117" s="2720"/>
      <c r="AA117" s="2720"/>
      <c r="AB117" s="2720"/>
      <c r="AC117" s="2720"/>
      <c r="AD117" s="2720"/>
      <c r="AE117" s="2724"/>
    </row>
    <row r="118" spans="1:31" s="71" customFormat="1" x14ac:dyDescent="0.35">
      <c r="A118" s="622">
        <v>79</v>
      </c>
      <c r="B118" s="1737" t="s">
        <v>5181</v>
      </c>
      <c r="C118" s="2609"/>
      <c r="D118" s="54" t="s">
        <v>5182</v>
      </c>
      <c r="E118" s="2720"/>
      <c r="F118" s="2720"/>
      <c r="G118" s="2720"/>
      <c r="H118" s="2720"/>
      <c r="I118" s="2720"/>
      <c r="J118" s="2720"/>
      <c r="K118" s="2720"/>
      <c r="L118" s="2720"/>
      <c r="M118" s="2720"/>
      <c r="N118" s="2720"/>
      <c r="O118" s="2720"/>
      <c r="P118" s="2720"/>
      <c r="Q118" s="2720"/>
      <c r="R118" s="2720"/>
      <c r="S118" s="2720"/>
      <c r="T118" s="2720"/>
      <c r="U118" s="2720"/>
      <c r="V118" s="2720"/>
      <c r="W118" s="2720"/>
      <c r="X118" s="2720"/>
      <c r="Y118" s="2720"/>
      <c r="Z118" s="2720"/>
      <c r="AA118" s="2720"/>
      <c r="AB118" s="2720"/>
      <c r="AC118" s="2720"/>
      <c r="AD118" s="2720"/>
      <c r="AE118" s="2724"/>
    </row>
    <row r="119" spans="1:31" s="71" customFormat="1" x14ac:dyDescent="0.35">
      <c r="A119" s="622">
        <v>80</v>
      </c>
      <c r="B119" s="1737" t="s">
        <v>5183</v>
      </c>
      <c r="C119" s="2609"/>
      <c r="D119" s="54" t="s">
        <v>5184</v>
      </c>
      <c r="E119" s="2720"/>
      <c r="F119" s="2720"/>
      <c r="G119" s="2720"/>
      <c r="H119" s="2720"/>
      <c r="I119" s="2720"/>
      <c r="J119" s="2720"/>
      <c r="K119" s="2720"/>
      <c r="L119" s="2720"/>
      <c r="M119" s="2720"/>
      <c r="N119" s="2720"/>
      <c r="O119" s="2720"/>
      <c r="P119" s="2720"/>
      <c r="Q119" s="2720"/>
      <c r="R119" s="2720"/>
      <c r="S119" s="2720"/>
      <c r="T119" s="2720"/>
      <c r="U119" s="2720"/>
      <c r="V119" s="2720"/>
      <c r="W119" s="2720"/>
      <c r="X119" s="2720"/>
      <c r="Y119" s="2720"/>
      <c r="Z119" s="2720"/>
      <c r="AA119" s="2720"/>
      <c r="AB119" s="2720"/>
      <c r="AC119" s="2720"/>
      <c r="AD119" s="2720"/>
      <c r="AE119" s="2724"/>
    </row>
    <row r="120" spans="1:31" s="71" customFormat="1" x14ac:dyDescent="0.35">
      <c r="A120" s="622">
        <v>81</v>
      </c>
      <c r="B120" s="1737" t="s">
        <v>5185</v>
      </c>
      <c r="C120" s="2609"/>
      <c r="D120" s="54" t="s">
        <v>5186</v>
      </c>
      <c r="E120" s="2720"/>
      <c r="F120" s="2720"/>
      <c r="G120" s="2720"/>
      <c r="H120" s="2720"/>
      <c r="I120" s="2720"/>
      <c r="J120" s="2720"/>
      <c r="K120" s="2720"/>
      <c r="L120" s="2720"/>
      <c r="M120" s="2720"/>
      <c r="N120" s="2720"/>
      <c r="O120" s="2720"/>
      <c r="P120" s="2720"/>
      <c r="Q120" s="2720"/>
      <c r="R120" s="2720"/>
      <c r="S120" s="2720"/>
      <c r="T120" s="2720"/>
      <c r="U120" s="2720"/>
      <c r="V120" s="2720"/>
      <c r="W120" s="2720"/>
      <c r="X120" s="2720"/>
      <c r="Y120" s="2720"/>
      <c r="Z120" s="2720"/>
      <c r="AA120" s="2720"/>
      <c r="AB120" s="2720"/>
      <c r="AC120" s="2720"/>
      <c r="AD120" s="2720"/>
      <c r="AE120" s="2724"/>
    </row>
    <row r="121" spans="1:31" s="71" customFormat="1" ht="15" thickBot="1" x14ac:dyDescent="0.4">
      <c r="A121" s="790">
        <v>82</v>
      </c>
      <c r="B121" s="600" t="s">
        <v>5187</v>
      </c>
      <c r="C121" s="713" t="s">
        <v>5716</v>
      </c>
      <c r="D121" s="635" t="s">
        <v>606</v>
      </c>
      <c r="E121" s="2721"/>
      <c r="F121" s="2721"/>
      <c r="G121" s="2721"/>
      <c r="H121" s="2721"/>
      <c r="I121" s="2721"/>
      <c r="J121" s="2721"/>
      <c r="K121" s="2721"/>
      <c r="L121" s="2721"/>
      <c r="M121" s="2721"/>
      <c r="N121" s="2721"/>
      <c r="O121" s="2721"/>
      <c r="P121" s="2721"/>
      <c r="Q121" s="2721"/>
      <c r="R121" s="2721"/>
      <c r="S121" s="2721"/>
      <c r="T121" s="2721"/>
      <c r="U121" s="2721"/>
      <c r="V121" s="2721"/>
      <c r="W121" s="2721"/>
      <c r="X121" s="2721"/>
      <c r="Y121" s="2721"/>
      <c r="Z121" s="2721"/>
      <c r="AA121" s="2721"/>
      <c r="AB121" s="2721"/>
      <c r="AC121" s="2721"/>
      <c r="AD121" s="2721"/>
      <c r="AE121" s="2725"/>
    </row>
    <row r="122" spans="1:31" s="71" customFormat="1" ht="15.75" customHeight="1" thickBot="1" x14ac:dyDescent="0.4">
      <c r="A122" s="2561" t="s">
        <v>5768</v>
      </c>
      <c r="B122" s="2562"/>
      <c r="C122" s="2562"/>
      <c r="D122" s="2562"/>
      <c r="E122" s="2562"/>
      <c r="F122" s="2562"/>
      <c r="G122" s="2562"/>
      <c r="H122" s="2562"/>
      <c r="I122" s="2562"/>
      <c r="J122" s="2562"/>
      <c r="K122" s="2562"/>
      <c r="L122" s="2562"/>
      <c r="M122" s="2562"/>
      <c r="N122" s="2562"/>
      <c r="O122" s="2562"/>
      <c r="P122" s="2562"/>
      <c r="Q122" s="2562"/>
      <c r="R122" s="2562"/>
      <c r="S122" s="2562"/>
      <c r="T122" s="2562"/>
      <c r="U122" s="2562"/>
      <c r="V122" s="2562"/>
      <c r="W122" s="2562"/>
      <c r="X122" s="2562"/>
      <c r="Y122" s="2562"/>
      <c r="Z122" s="2562"/>
      <c r="AA122" s="2562"/>
      <c r="AB122" s="2562"/>
      <c r="AC122" s="2562"/>
      <c r="AD122" s="2562"/>
      <c r="AE122" s="2563"/>
    </row>
    <row r="123" spans="1:31" s="71" customFormat="1" x14ac:dyDescent="0.35">
      <c r="A123" s="2653" t="s">
        <v>5728</v>
      </c>
      <c r="B123" s="2654"/>
      <c r="C123" s="2654"/>
      <c r="D123" s="2654"/>
      <c r="E123" s="2654"/>
      <c r="F123" s="2654"/>
      <c r="G123" s="2654"/>
      <c r="H123" s="2654"/>
      <c r="I123" s="2654"/>
      <c r="J123" s="2654"/>
      <c r="K123" s="2654"/>
      <c r="L123" s="2654"/>
      <c r="M123" s="2654"/>
      <c r="N123" s="2654"/>
      <c r="O123" s="2654"/>
      <c r="P123" s="2654"/>
      <c r="Q123" s="2654"/>
      <c r="R123" s="2654"/>
      <c r="S123" s="2654"/>
      <c r="T123" s="2654"/>
      <c r="U123" s="2654"/>
      <c r="V123" s="2654"/>
      <c r="W123" s="2654"/>
      <c r="X123" s="2654"/>
      <c r="Y123" s="2654"/>
      <c r="Z123" s="2654"/>
      <c r="AA123" s="2654"/>
      <c r="AB123" s="2654"/>
      <c r="AC123" s="2654"/>
      <c r="AD123" s="2654"/>
      <c r="AE123" s="2655"/>
    </row>
    <row r="124" spans="1:31" s="557" customFormat="1" x14ac:dyDescent="0.35">
      <c r="A124" s="622">
        <v>83</v>
      </c>
      <c r="B124" s="1796" t="s">
        <v>5391</v>
      </c>
      <c r="C124" s="2583" t="s">
        <v>4156</v>
      </c>
      <c r="D124" s="545" t="s">
        <v>4147</v>
      </c>
      <c r="E124" s="1786">
        <v>2</v>
      </c>
      <c r="F124" s="1786">
        <v>1</v>
      </c>
      <c r="G124" s="1786"/>
      <c r="H124" s="1786"/>
      <c r="I124" s="1786"/>
      <c r="J124" s="1786"/>
      <c r="K124" s="1786"/>
      <c r="L124" s="1786"/>
      <c r="M124" s="1786"/>
      <c r="N124" s="1786"/>
      <c r="O124" s="1786"/>
      <c r="P124" s="1786" t="s">
        <v>2243</v>
      </c>
      <c r="Q124" s="1786" t="s">
        <v>2243</v>
      </c>
      <c r="R124" s="1786"/>
      <c r="S124" s="1786"/>
      <c r="T124" s="1786"/>
      <c r="U124" s="1786"/>
      <c r="V124" s="1786"/>
      <c r="W124" s="1786"/>
      <c r="X124" s="1786"/>
      <c r="Y124" s="1786"/>
      <c r="Z124" s="1786"/>
      <c r="AA124" s="1786"/>
      <c r="AB124" s="1786"/>
      <c r="AC124" s="1786"/>
      <c r="AD124" s="1461"/>
      <c r="AE124" s="643">
        <f t="shared" ref="AE124:AE132" si="1">ROUND(AD124,2)*E124*F124</f>
        <v>0</v>
      </c>
    </row>
    <row r="125" spans="1:31" s="557" customFormat="1" x14ac:dyDescent="0.35">
      <c r="A125" s="622">
        <v>84</v>
      </c>
      <c r="B125" s="1796" t="s">
        <v>5392</v>
      </c>
      <c r="C125" s="2583"/>
      <c r="D125" s="545" t="s">
        <v>4148</v>
      </c>
      <c r="E125" s="1786">
        <v>12</v>
      </c>
      <c r="F125" s="1786">
        <v>1</v>
      </c>
      <c r="G125" s="1786"/>
      <c r="H125" s="1786"/>
      <c r="I125" s="1786"/>
      <c r="J125" s="1786" t="s">
        <v>2243</v>
      </c>
      <c r="K125" s="1786"/>
      <c r="L125" s="1786"/>
      <c r="M125" s="1786"/>
      <c r="N125" s="1786"/>
      <c r="O125" s="1786"/>
      <c r="P125" s="1786"/>
      <c r="Q125" s="1786"/>
      <c r="R125" s="1786"/>
      <c r="S125" s="1786"/>
      <c r="T125" s="1786"/>
      <c r="U125" s="1786"/>
      <c r="V125" s="1786"/>
      <c r="W125" s="1786"/>
      <c r="X125" s="1786"/>
      <c r="Y125" s="1786"/>
      <c r="Z125" s="1786"/>
      <c r="AA125" s="1786"/>
      <c r="AB125" s="1786"/>
      <c r="AC125" s="1786"/>
      <c r="AD125" s="1461"/>
      <c r="AE125" s="643">
        <f t="shared" si="1"/>
        <v>0</v>
      </c>
    </row>
    <row r="126" spans="1:31" s="557" customFormat="1" x14ac:dyDescent="0.35">
      <c r="A126" s="622">
        <v>85</v>
      </c>
      <c r="B126" s="1796" t="s">
        <v>5393</v>
      </c>
      <c r="C126" s="2583"/>
      <c r="D126" s="545" t="s">
        <v>4153</v>
      </c>
      <c r="E126" s="1786">
        <v>2</v>
      </c>
      <c r="F126" s="1786">
        <v>1</v>
      </c>
      <c r="G126" s="1786"/>
      <c r="H126" s="1786"/>
      <c r="I126" s="1786"/>
      <c r="J126" s="1786"/>
      <c r="K126" s="1786"/>
      <c r="L126" s="1786"/>
      <c r="M126" s="1786"/>
      <c r="N126" s="1786"/>
      <c r="O126" s="1786"/>
      <c r="P126" s="1786" t="s">
        <v>2243</v>
      </c>
      <c r="Q126" s="1786" t="s">
        <v>2243</v>
      </c>
      <c r="R126" s="1786"/>
      <c r="S126" s="1786"/>
      <c r="T126" s="1786"/>
      <c r="U126" s="1786"/>
      <c r="V126" s="1786"/>
      <c r="W126" s="1786"/>
      <c r="X126" s="1786"/>
      <c r="Y126" s="1786"/>
      <c r="Z126" s="1786"/>
      <c r="AA126" s="1786"/>
      <c r="AB126" s="1786"/>
      <c r="AC126" s="1786"/>
      <c r="AD126" s="1461"/>
      <c r="AE126" s="643">
        <f t="shared" si="1"/>
        <v>0</v>
      </c>
    </row>
    <row r="127" spans="1:31" s="557" customFormat="1" x14ac:dyDescent="0.35">
      <c r="A127" s="622">
        <v>86</v>
      </c>
      <c r="B127" s="1796" t="s">
        <v>5394</v>
      </c>
      <c r="C127" s="2583"/>
      <c r="D127" s="545" t="s">
        <v>4149</v>
      </c>
      <c r="E127" s="1786">
        <v>2</v>
      </c>
      <c r="F127" s="1786">
        <v>1</v>
      </c>
      <c r="G127" s="1786"/>
      <c r="H127" s="1786"/>
      <c r="I127" s="1786"/>
      <c r="J127" s="1786"/>
      <c r="K127" s="1786"/>
      <c r="L127" s="1786"/>
      <c r="M127" s="1786"/>
      <c r="N127" s="1786"/>
      <c r="O127" s="1786"/>
      <c r="P127" s="1786" t="s">
        <v>2243</v>
      </c>
      <c r="Q127" s="1786" t="s">
        <v>2243</v>
      </c>
      <c r="R127" s="1786"/>
      <c r="S127" s="1786"/>
      <c r="T127" s="1786"/>
      <c r="U127" s="1786"/>
      <c r="V127" s="1786"/>
      <c r="W127" s="1786"/>
      <c r="X127" s="1786"/>
      <c r="Y127" s="1786"/>
      <c r="Z127" s="1786"/>
      <c r="AA127" s="1786"/>
      <c r="AB127" s="1786"/>
      <c r="AC127" s="1786"/>
      <c r="AD127" s="1461"/>
      <c r="AE127" s="643">
        <f t="shared" si="1"/>
        <v>0</v>
      </c>
    </row>
    <row r="128" spans="1:31" s="557" customFormat="1" x14ac:dyDescent="0.35">
      <c r="A128" s="622">
        <v>87</v>
      </c>
      <c r="B128" s="1796" t="s">
        <v>5395</v>
      </c>
      <c r="C128" s="2583"/>
      <c r="D128" s="545" t="s">
        <v>4150</v>
      </c>
      <c r="E128" s="1786">
        <v>2</v>
      </c>
      <c r="F128" s="1786">
        <v>1</v>
      </c>
      <c r="G128" s="1786"/>
      <c r="H128" s="1786"/>
      <c r="I128" s="1786"/>
      <c r="J128" s="1786"/>
      <c r="K128" s="1786"/>
      <c r="L128" s="1786"/>
      <c r="M128" s="1786"/>
      <c r="N128" s="1786"/>
      <c r="O128" s="1786"/>
      <c r="P128" s="1786" t="s">
        <v>2243</v>
      </c>
      <c r="Q128" s="1786" t="s">
        <v>2243</v>
      </c>
      <c r="R128" s="1786"/>
      <c r="S128" s="1786"/>
      <c r="T128" s="1786"/>
      <c r="U128" s="1786"/>
      <c r="V128" s="1786"/>
      <c r="W128" s="1786"/>
      <c r="X128" s="1786"/>
      <c r="Y128" s="1786"/>
      <c r="Z128" s="1786"/>
      <c r="AA128" s="1786"/>
      <c r="AB128" s="1786"/>
      <c r="AC128" s="1786"/>
      <c r="AD128" s="1461"/>
      <c r="AE128" s="643">
        <f t="shared" si="1"/>
        <v>0</v>
      </c>
    </row>
    <row r="129" spans="1:31" s="557" customFormat="1" x14ac:dyDescent="0.35">
      <c r="A129" s="622">
        <v>88</v>
      </c>
      <c r="B129" s="1796" t="s">
        <v>5396</v>
      </c>
      <c r="C129" s="2583"/>
      <c r="D129" s="545" t="s">
        <v>4155</v>
      </c>
      <c r="E129" s="1786">
        <v>12</v>
      </c>
      <c r="F129" s="1786">
        <v>1</v>
      </c>
      <c r="G129" s="1786"/>
      <c r="H129" s="1786"/>
      <c r="I129" s="1786"/>
      <c r="J129" s="1786" t="s">
        <v>2243</v>
      </c>
      <c r="K129" s="1786"/>
      <c r="L129" s="1786"/>
      <c r="M129" s="1786"/>
      <c r="N129" s="1786"/>
      <c r="O129" s="1786"/>
      <c r="P129" s="1786"/>
      <c r="Q129" s="1786"/>
      <c r="R129" s="1786"/>
      <c r="S129" s="1786"/>
      <c r="T129" s="1786"/>
      <c r="U129" s="1786"/>
      <c r="V129" s="1786"/>
      <c r="W129" s="1786"/>
      <c r="X129" s="1786"/>
      <c r="Y129" s="1786"/>
      <c r="Z129" s="1786"/>
      <c r="AA129" s="1786"/>
      <c r="AB129" s="1786"/>
      <c r="AC129" s="1786"/>
      <c r="AD129" s="1461"/>
      <c r="AE129" s="643">
        <f t="shared" si="1"/>
        <v>0</v>
      </c>
    </row>
    <row r="130" spans="1:31" s="557" customFormat="1" x14ac:dyDescent="0.35">
      <c r="A130" s="622">
        <v>89</v>
      </c>
      <c r="B130" s="1796" t="s">
        <v>5397</v>
      </c>
      <c r="C130" s="2583"/>
      <c r="D130" s="545" t="s">
        <v>4151</v>
      </c>
      <c r="E130" s="1786">
        <v>2</v>
      </c>
      <c r="F130" s="1786">
        <v>1</v>
      </c>
      <c r="G130" s="1786"/>
      <c r="H130" s="1786"/>
      <c r="I130" s="1786"/>
      <c r="J130" s="1786"/>
      <c r="K130" s="1786"/>
      <c r="L130" s="1786"/>
      <c r="M130" s="1786"/>
      <c r="N130" s="1786"/>
      <c r="O130" s="1786"/>
      <c r="P130" s="1786" t="s">
        <v>2243</v>
      </c>
      <c r="Q130" s="1786" t="s">
        <v>2243</v>
      </c>
      <c r="R130" s="1786"/>
      <c r="S130" s="1786"/>
      <c r="T130" s="1786"/>
      <c r="U130" s="1786"/>
      <c r="V130" s="1786"/>
      <c r="W130" s="1786"/>
      <c r="X130" s="1786"/>
      <c r="Y130" s="1786"/>
      <c r="Z130" s="1786"/>
      <c r="AA130" s="1786"/>
      <c r="AB130" s="1786"/>
      <c r="AC130" s="1786"/>
      <c r="AD130" s="1461"/>
      <c r="AE130" s="643">
        <f t="shared" si="1"/>
        <v>0</v>
      </c>
    </row>
    <row r="131" spans="1:31" s="557" customFormat="1" x14ac:dyDescent="0.35">
      <c r="A131" s="622">
        <v>90</v>
      </c>
      <c r="B131" s="1796" t="s">
        <v>5398</v>
      </c>
      <c r="C131" s="2583"/>
      <c r="D131" s="545" t="s">
        <v>4152</v>
      </c>
      <c r="E131" s="1786">
        <v>2</v>
      </c>
      <c r="F131" s="1786">
        <v>1</v>
      </c>
      <c r="G131" s="1786"/>
      <c r="H131" s="1786"/>
      <c r="I131" s="1786"/>
      <c r="J131" s="1786"/>
      <c r="K131" s="1786"/>
      <c r="L131" s="1786"/>
      <c r="M131" s="1786"/>
      <c r="N131" s="1786"/>
      <c r="O131" s="1786"/>
      <c r="P131" s="1786" t="s">
        <v>2243</v>
      </c>
      <c r="Q131" s="1786" t="s">
        <v>2243</v>
      </c>
      <c r="R131" s="1786"/>
      <c r="S131" s="1786"/>
      <c r="T131" s="1786"/>
      <c r="U131" s="1786"/>
      <c r="V131" s="1786"/>
      <c r="W131" s="1786"/>
      <c r="X131" s="1786"/>
      <c r="Y131" s="1786"/>
      <c r="Z131" s="1786"/>
      <c r="AA131" s="1786"/>
      <c r="AB131" s="1786"/>
      <c r="AC131" s="1786"/>
      <c r="AD131" s="1461"/>
      <c r="AE131" s="643">
        <f t="shared" si="1"/>
        <v>0</v>
      </c>
    </row>
    <row r="132" spans="1:31" s="557" customFormat="1" ht="15" thickBot="1" x14ac:dyDescent="0.4">
      <c r="A132" s="790">
        <v>91</v>
      </c>
      <c r="B132" s="719" t="s">
        <v>5729</v>
      </c>
      <c r="C132" s="2726"/>
      <c r="D132" s="728" t="s">
        <v>4157</v>
      </c>
      <c r="E132" s="1787">
        <v>2</v>
      </c>
      <c r="F132" s="1787">
        <v>1</v>
      </c>
      <c r="G132" s="1787"/>
      <c r="H132" s="1787"/>
      <c r="I132" s="1787"/>
      <c r="J132" s="1787"/>
      <c r="K132" s="1787"/>
      <c r="L132" s="1787"/>
      <c r="M132" s="1787"/>
      <c r="N132" s="1787"/>
      <c r="O132" s="1787"/>
      <c r="P132" s="1787" t="s">
        <v>2243</v>
      </c>
      <c r="Q132" s="1787" t="s">
        <v>2243</v>
      </c>
      <c r="R132" s="1787"/>
      <c r="S132" s="1787"/>
      <c r="T132" s="1787"/>
      <c r="U132" s="1787"/>
      <c r="V132" s="1787"/>
      <c r="W132" s="1787"/>
      <c r="X132" s="1787"/>
      <c r="Y132" s="1787"/>
      <c r="Z132" s="1787"/>
      <c r="AA132" s="1787"/>
      <c r="AB132" s="1787"/>
      <c r="AC132" s="1787"/>
      <c r="AD132" s="1464"/>
      <c r="AE132" s="800">
        <f t="shared" si="1"/>
        <v>0</v>
      </c>
    </row>
    <row r="133" spans="1:31" s="71" customFormat="1" ht="15.75" customHeight="1" thickBot="1" x14ac:dyDescent="0.4">
      <c r="A133" s="2561" t="s">
        <v>5769</v>
      </c>
      <c r="B133" s="2562"/>
      <c r="C133" s="2562"/>
      <c r="D133" s="2562"/>
      <c r="E133" s="2562"/>
      <c r="F133" s="2562"/>
      <c r="G133" s="2562"/>
      <c r="H133" s="2562"/>
      <c r="I133" s="2562"/>
      <c r="J133" s="2562"/>
      <c r="K133" s="2562"/>
      <c r="L133" s="2562"/>
      <c r="M133" s="2562"/>
      <c r="N133" s="2562"/>
      <c r="O133" s="2562"/>
      <c r="P133" s="2562"/>
      <c r="Q133" s="2562"/>
      <c r="R133" s="2562"/>
      <c r="S133" s="2562"/>
      <c r="T133" s="2562"/>
      <c r="U133" s="2562"/>
      <c r="V133" s="2562"/>
      <c r="W133" s="2562"/>
      <c r="X133" s="2562"/>
      <c r="Y133" s="2562"/>
      <c r="Z133" s="2562"/>
      <c r="AA133" s="2562"/>
      <c r="AB133" s="2562"/>
      <c r="AC133" s="2562"/>
      <c r="AD133" s="2562"/>
      <c r="AE133" s="2563"/>
    </row>
    <row r="134" spans="1:31" s="557" customFormat="1" ht="44" thickBot="1" x14ac:dyDescent="0.4">
      <c r="A134" s="802">
        <v>92</v>
      </c>
      <c r="B134" s="772" t="s">
        <v>4957</v>
      </c>
      <c r="C134" s="556" t="s">
        <v>4116</v>
      </c>
      <c r="D134" s="555" t="s">
        <v>4146</v>
      </c>
      <c r="E134" s="556">
        <v>2</v>
      </c>
      <c r="F134" s="556">
        <v>1</v>
      </c>
      <c r="G134" s="556"/>
      <c r="H134" s="556"/>
      <c r="I134" s="556"/>
      <c r="J134" s="556"/>
      <c r="K134" s="556"/>
      <c r="L134" s="556"/>
      <c r="M134" s="556"/>
      <c r="N134" s="556"/>
      <c r="O134" s="556"/>
      <c r="P134" s="556" t="s">
        <v>2243</v>
      </c>
      <c r="Q134" s="556" t="s">
        <v>2243</v>
      </c>
      <c r="R134" s="556"/>
      <c r="S134" s="556"/>
      <c r="T134" s="556"/>
      <c r="U134" s="556"/>
      <c r="V134" s="556"/>
      <c r="W134" s="556"/>
      <c r="X134" s="556"/>
      <c r="Y134" s="556"/>
      <c r="Z134" s="556"/>
      <c r="AA134" s="556"/>
      <c r="AB134" s="556"/>
      <c r="AC134" s="556"/>
      <c r="AD134" s="1465"/>
      <c r="AE134" s="637">
        <f>ROUND(AD134,2)*E134*F134</f>
        <v>0</v>
      </c>
    </row>
    <row r="135" spans="1:31" ht="16" thickBot="1" x14ac:dyDescent="0.4">
      <c r="A135" s="2171" t="s">
        <v>711</v>
      </c>
      <c r="B135" s="2172"/>
      <c r="C135" s="2172"/>
      <c r="D135" s="2172"/>
      <c r="E135" s="2172"/>
      <c r="F135" s="2172"/>
      <c r="G135" s="2172"/>
      <c r="H135" s="2172"/>
      <c r="I135" s="2172"/>
      <c r="J135" s="2172"/>
      <c r="K135" s="2172"/>
      <c r="L135" s="2172"/>
      <c r="M135" s="2172"/>
      <c r="N135" s="2172"/>
      <c r="O135" s="2172"/>
      <c r="P135" s="2172"/>
      <c r="Q135" s="2172"/>
      <c r="R135" s="2172"/>
      <c r="S135" s="2172"/>
      <c r="T135" s="2172"/>
      <c r="U135" s="2172"/>
      <c r="V135" s="2172"/>
      <c r="W135" s="2172"/>
      <c r="X135" s="2172"/>
      <c r="Y135" s="2172"/>
      <c r="Z135" s="2172"/>
      <c r="AA135" s="2172"/>
      <c r="AB135" s="2172"/>
      <c r="AC135" s="2172"/>
      <c r="AD135" s="2173"/>
      <c r="AE135" s="638">
        <f>SUM(AE15:AE134)</f>
        <v>0</v>
      </c>
    </row>
    <row r="136" spans="1:31" ht="16" thickBot="1" x14ac:dyDescent="0.4">
      <c r="A136" s="2174" t="s">
        <v>712</v>
      </c>
      <c r="B136" s="2175"/>
      <c r="C136" s="2175"/>
      <c r="D136" s="2175"/>
      <c r="E136" s="2175"/>
      <c r="F136" s="2175"/>
      <c r="G136" s="2175"/>
      <c r="H136" s="2175"/>
      <c r="I136" s="2175"/>
      <c r="J136" s="2175"/>
      <c r="K136" s="2175"/>
      <c r="L136" s="2175"/>
      <c r="M136" s="2175"/>
      <c r="N136" s="2175"/>
      <c r="O136" s="2175"/>
      <c r="P136" s="2175"/>
      <c r="Q136" s="2175"/>
      <c r="R136" s="2175"/>
      <c r="S136" s="2175"/>
      <c r="T136" s="2175"/>
      <c r="U136" s="2175"/>
      <c r="V136" s="2175"/>
      <c r="W136" s="2175"/>
      <c r="X136" s="2175"/>
      <c r="Y136" s="2175"/>
      <c r="Z136" s="2175"/>
      <c r="AA136" s="2175"/>
      <c r="AB136" s="2175"/>
      <c r="AC136" s="2175"/>
      <c r="AD136" s="2176"/>
      <c r="AE136" s="639">
        <f>SUM(AE135*4)</f>
        <v>0</v>
      </c>
    </row>
  </sheetData>
  <sheetProtection algorithmName="SHA-512" hashValue="CRyd+02HEQivweVpiSdRtx4HfbRKPNrxKc0xPZTOZ3UVXzgBeVQ91UVhqFRGvaSxXlJR+VlFjq1KC5gHugih8w==" saltValue="0BtVIzyNH3FJ9glarHzvQg==" spinCount="100000" sheet="1" objects="1" scenarios="1"/>
  <mergeCells count="62">
    <mergeCell ref="D1:AE1"/>
    <mergeCell ref="A21:D21"/>
    <mergeCell ref="C22:C26"/>
    <mergeCell ref="E22:AE26"/>
    <mergeCell ref="A27:AE27"/>
    <mergeCell ref="A7:C7"/>
    <mergeCell ref="A8:AC8"/>
    <mergeCell ref="AD21:AE21"/>
    <mergeCell ref="E10:E12"/>
    <mergeCell ref="A13:AE13"/>
    <mergeCell ref="A14:AE14"/>
    <mergeCell ref="A15:D15"/>
    <mergeCell ref="C16:C20"/>
    <mergeCell ref="E16:AE20"/>
    <mergeCell ref="G10:AC10"/>
    <mergeCell ref="F10:F12"/>
    <mergeCell ref="A89:AE89"/>
    <mergeCell ref="A90:D90"/>
    <mergeCell ref="A72:D72"/>
    <mergeCell ref="C73:C84"/>
    <mergeCell ref="E73:AE84"/>
    <mergeCell ref="E66:AE70"/>
    <mergeCell ref="A65:D65"/>
    <mergeCell ref="C66:C70"/>
    <mergeCell ref="E86:AE88"/>
    <mergeCell ref="A71:AE71"/>
    <mergeCell ref="A85:D85"/>
    <mergeCell ref="C86:C88"/>
    <mergeCell ref="AD10:AD12"/>
    <mergeCell ref="AE10:AE12"/>
    <mergeCell ref="G11:AC11"/>
    <mergeCell ref="B10:B12"/>
    <mergeCell ref="A10:A12"/>
    <mergeCell ref="C10:C12"/>
    <mergeCell ref="D10:D12"/>
    <mergeCell ref="A28:D28"/>
    <mergeCell ref="C29:C33"/>
    <mergeCell ref="E29:AE33"/>
    <mergeCell ref="A35:AE35"/>
    <mergeCell ref="C37:C47"/>
    <mergeCell ref="E37:AE47"/>
    <mergeCell ref="A48:D48"/>
    <mergeCell ref="C49:C55"/>
    <mergeCell ref="E49:AE55"/>
    <mergeCell ref="A56:D56"/>
    <mergeCell ref="C57:C64"/>
    <mergeCell ref="E57:AE64"/>
    <mergeCell ref="A133:AE133"/>
    <mergeCell ref="A135:AD135"/>
    <mergeCell ref="A136:AD136"/>
    <mergeCell ref="C91:C95"/>
    <mergeCell ref="C97:C101"/>
    <mergeCell ref="A103:AE103"/>
    <mergeCell ref="A104:D104"/>
    <mergeCell ref="C105:C115"/>
    <mergeCell ref="E105:AE121"/>
    <mergeCell ref="C116:C120"/>
    <mergeCell ref="A122:AE122"/>
    <mergeCell ref="A123:AE123"/>
    <mergeCell ref="C124:C132"/>
    <mergeCell ref="E91:AE95"/>
    <mergeCell ref="E97:AE102"/>
  </mergeCells>
  <printOptions horizontalCentered="1"/>
  <pageMargins left="0.70866141732283472" right="0.70866141732283472" top="0.74803149606299213" bottom="0.74803149606299213" header="0.31496062992125984" footer="0.31496062992125984"/>
  <pageSetup paperSize="9" scale="52" orientation="landscape" r:id="rId1"/>
  <colBreaks count="1" manualBreakCount="1">
    <brk id="31" max="1048575"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AM213"/>
  <sheetViews>
    <sheetView topLeftCell="A164" zoomScale="90" zoomScaleNormal="90" workbookViewId="0">
      <selection activeCell="AD211" sqref="AD211"/>
    </sheetView>
  </sheetViews>
  <sheetFormatPr defaultRowHeight="14.5" x14ac:dyDescent="0.35"/>
  <cols>
    <col min="1" max="1" width="9.1796875" style="24"/>
    <col min="2" max="2" width="10" style="24" customWidth="1"/>
    <col min="3" max="3" width="28.54296875" style="24" customWidth="1"/>
    <col min="4" max="4" width="71.453125" style="24" customWidth="1"/>
    <col min="5" max="6" width="10" style="64" customWidth="1"/>
    <col min="7" max="29" width="3.54296875" style="64" customWidth="1"/>
    <col min="30" max="30" width="14.26953125" style="63" customWidth="1"/>
    <col min="31" max="31" width="14.26953125" style="640" customWidth="1"/>
    <col min="32" max="32" width="9.1796875" style="24" customWidth="1"/>
    <col min="33" max="271" width="9.1796875" style="24"/>
    <col min="272" max="272" width="5.54296875" style="24" customWidth="1"/>
    <col min="273" max="273" width="10.54296875" style="24" customWidth="1"/>
    <col min="274" max="274" width="12.54296875" style="24" customWidth="1"/>
    <col min="275" max="275" width="70.54296875" style="24" customWidth="1"/>
    <col min="276" max="277" width="8.54296875" style="24" customWidth="1"/>
    <col min="278" max="278" width="13.54296875" style="24" customWidth="1"/>
    <col min="279" max="279" width="15.54296875" style="24" customWidth="1"/>
    <col min="280" max="280" width="14.54296875" style="24" customWidth="1"/>
    <col min="281" max="281" width="15.54296875" style="24" customWidth="1"/>
    <col min="282" max="282" width="10.453125" style="24" customWidth="1"/>
    <col min="283" max="283" width="16.81640625" style="24" customWidth="1"/>
    <col min="284" max="284" width="17.54296875" style="24" customWidth="1"/>
    <col min="285" max="527" width="9.1796875" style="24"/>
    <col min="528" max="528" width="5.54296875" style="24" customWidth="1"/>
    <col min="529" max="529" width="10.54296875" style="24" customWidth="1"/>
    <col min="530" max="530" width="12.54296875" style="24" customWidth="1"/>
    <col min="531" max="531" width="70.54296875" style="24" customWidth="1"/>
    <col min="532" max="533" width="8.54296875" style="24" customWidth="1"/>
    <col min="534" max="534" width="13.54296875" style="24" customWidth="1"/>
    <col min="535" max="535" width="15.54296875" style="24" customWidth="1"/>
    <col min="536" max="536" width="14.54296875" style="24" customWidth="1"/>
    <col min="537" max="537" width="15.54296875" style="24" customWidth="1"/>
    <col min="538" max="538" width="10.453125" style="24" customWidth="1"/>
    <col min="539" max="539" width="16.81640625" style="24" customWidth="1"/>
    <col min="540" max="540" width="17.54296875" style="24" customWidth="1"/>
    <col min="541" max="783" width="9.1796875" style="24"/>
    <col min="784" max="784" width="5.54296875" style="24" customWidth="1"/>
    <col min="785" max="785" width="10.54296875" style="24" customWidth="1"/>
    <col min="786" max="786" width="12.54296875" style="24" customWidth="1"/>
    <col min="787" max="787" width="70.54296875" style="24" customWidth="1"/>
    <col min="788" max="789" width="8.54296875" style="24" customWidth="1"/>
    <col min="790" max="790" width="13.54296875" style="24" customWidth="1"/>
    <col min="791" max="791" width="15.54296875" style="24" customWidth="1"/>
    <col min="792" max="792" width="14.54296875" style="24" customWidth="1"/>
    <col min="793" max="793" width="15.54296875" style="24" customWidth="1"/>
    <col min="794" max="794" width="10.453125" style="24" customWidth="1"/>
    <col min="795" max="795" width="16.81640625" style="24" customWidth="1"/>
    <col min="796" max="796" width="17.54296875" style="24" customWidth="1"/>
    <col min="797" max="1039" width="9.1796875" style="24"/>
    <col min="1040" max="1040" width="5.54296875" style="24" customWidth="1"/>
    <col min="1041" max="1041" width="10.54296875" style="24" customWidth="1"/>
    <col min="1042" max="1042" width="12.54296875" style="24" customWidth="1"/>
    <col min="1043" max="1043" width="70.54296875" style="24" customWidth="1"/>
    <col min="1044" max="1045" width="8.54296875" style="24" customWidth="1"/>
    <col min="1046" max="1046" width="13.54296875" style="24" customWidth="1"/>
    <col min="1047" max="1047" width="15.54296875" style="24" customWidth="1"/>
    <col min="1048" max="1048" width="14.54296875" style="24" customWidth="1"/>
    <col min="1049" max="1049" width="15.54296875" style="24" customWidth="1"/>
    <col min="1050" max="1050" width="10.453125" style="24" customWidth="1"/>
    <col min="1051" max="1051" width="16.81640625" style="24" customWidth="1"/>
    <col min="1052" max="1052" width="17.54296875" style="24" customWidth="1"/>
    <col min="1053" max="1295" width="9.1796875" style="24"/>
    <col min="1296" max="1296" width="5.54296875" style="24" customWidth="1"/>
    <col min="1297" max="1297" width="10.54296875" style="24" customWidth="1"/>
    <col min="1298" max="1298" width="12.54296875" style="24" customWidth="1"/>
    <col min="1299" max="1299" width="70.54296875" style="24" customWidth="1"/>
    <col min="1300" max="1301" width="8.54296875" style="24" customWidth="1"/>
    <col min="1302" max="1302" width="13.54296875" style="24" customWidth="1"/>
    <col min="1303" max="1303" width="15.54296875" style="24" customWidth="1"/>
    <col min="1304" max="1304" width="14.54296875" style="24" customWidth="1"/>
    <col min="1305" max="1305" width="15.54296875" style="24" customWidth="1"/>
    <col min="1306" max="1306" width="10.453125" style="24" customWidth="1"/>
    <col min="1307" max="1307" width="16.81640625" style="24" customWidth="1"/>
    <col min="1308" max="1308" width="17.54296875" style="24" customWidth="1"/>
    <col min="1309" max="1551" width="9.1796875" style="24"/>
    <col min="1552" max="1552" width="5.54296875" style="24" customWidth="1"/>
    <col min="1553" max="1553" width="10.54296875" style="24" customWidth="1"/>
    <col min="1554" max="1554" width="12.54296875" style="24" customWidth="1"/>
    <col min="1555" max="1555" width="70.54296875" style="24" customWidth="1"/>
    <col min="1556" max="1557" width="8.54296875" style="24" customWidth="1"/>
    <col min="1558" max="1558" width="13.54296875" style="24" customWidth="1"/>
    <col min="1559" max="1559" width="15.54296875" style="24" customWidth="1"/>
    <col min="1560" max="1560" width="14.54296875" style="24" customWidth="1"/>
    <col min="1561" max="1561" width="15.54296875" style="24" customWidth="1"/>
    <col min="1562" max="1562" width="10.453125" style="24" customWidth="1"/>
    <col min="1563" max="1563" width="16.81640625" style="24" customWidth="1"/>
    <col min="1564" max="1564" width="17.54296875" style="24" customWidth="1"/>
    <col min="1565" max="1807" width="9.1796875" style="24"/>
    <col min="1808" max="1808" width="5.54296875" style="24" customWidth="1"/>
    <col min="1809" max="1809" width="10.54296875" style="24" customWidth="1"/>
    <col min="1810" max="1810" width="12.54296875" style="24" customWidth="1"/>
    <col min="1811" max="1811" width="70.54296875" style="24" customWidth="1"/>
    <col min="1812" max="1813" width="8.54296875" style="24" customWidth="1"/>
    <col min="1814" max="1814" width="13.54296875" style="24" customWidth="1"/>
    <col min="1815" max="1815" width="15.54296875" style="24" customWidth="1"/>
    <col min="1816" max="1816" width="14.54296875" style="24" customWidth="1"/>
    <col min="1817" max="1817" width="15.54296875" style="24" customWidth="1"/>
    <col min="1818" max="1818" width="10.453125" style="24" customWidth="1"/>
    <col min="1819" max="1819" width="16.81640625" style="24" customWidth="1"/>
    <col min="1820" max="1820" width="17.54296875" style="24" customWidth="1"/>
    <col min="1821" max="2063" width="9.1796875" style="24"/>
    <col min="2064" max="2064" width="5.54296875" style="24" customWidth="1"/>
    <col min="2065" max="2065" width="10.54296875" style="24" customWidth="1"/>
    <col min="2066" max="2066" width="12.54296875" style="24" customWidth="1"/>
    <col min="2067" max="2067" width="70.54296875" style="24" customWidth="1"/>
    <col min="2068" max="2069" width="8.54296875" style="24" customWidth="1"/>
    <col min="2070" max="2070" width="13.54296875" style="24" customWidth="1"/>
    <col min="2071" max="2071" width="15.54296875" style="24" customWidth="1"/>
    <col min="2072" max="2072" width="14.54296875" style="24" customWidth="1"/>
    <col min="2073" max="2073" width="15.54296875" style="24" customWidth="1"/>
    <col min="2074" max="2074" width="10.453125" style="24" customWidth="1"/>
    <col min="2075" max="2075" width="16.81640625" style="24" customWidth="1"/>
    <col min="2076" max="2076" width="17.54296875" style="24" customWidth="1"/>
    <col min="2077" max="2319" width="9.1796875" style="24"/>
    <col min="2320" max="2320" width="5.54296875" style="24" customWidth="1"/>
    <col min="2321" max="2321" width="10.54296875" style="24" customWidth="1"/>
    <col min="2322" max="2322" width="12.54296875" style="24" customWidth="1"/>
    <col min="2323" max="2323" width="70.54296875" style="24" customWidth="1"/>
    <col min="2324" max="2325" width="8.54296875" style="24" customWidth="1"/>
    <col min="2326" max="2326" width="13.54296875" style="24" customWidth="1"/>
    <col min="2327" max="2327" width="15.54296875" style="24" customWidth="1"/>
    <col min="2328" max="2328" width="14.54296875" style="24" customWidth="1"/>
    <col min="2329" max="2329" width="15.54296875" style="24" customWidth="1"/>
    <col min="2330" max="2330" width="10.453125" style="24" customWidth="1"/>
    <col min="2331" max="2331" width="16.81640625" style="24" customWidth="1"/>
    <col min="2332" max="2332" width="17.54296875" style="24" customWidth="1"/>
    <col min="2333" max="2575" width="9.1796875" style="24"/>
    <col min="2576" max="2576" width="5.54296875" style="24" customWidth="1"/>
    <col min="2577" max="2577" width="10.54296875" style="24" customWidth="1"/>
    <col min="2578" max="2578" width="12.54296875" style="24" customWidth="1"/>
    <col min="2579" max="2579" width="70.54296875" style="24" customWidth="1"/>
    <col min="2580" max="2581" width="8.54296875" style="24" customWidth="1"/>
    <col min="2582" max="2582" width="13.54296875" style="24" customWidth="1"/>
    <col min="2583" max="2583" width="15.54296875" style="24" customWidth="1"/>
    <col min="2584" max="2584" width="14.54296875" style="24" customWidth="1"/>
    <col min="2585" max="2585" width="15.54296875" style="24" customWidth="1"/>
    <col min="2586" max="2586" width="10.453125" style="24" customWidth="1"/>
    <col min="2587" max="2587" width="16.81640625" style="24" customWidth="1"/>
    <col min="2588" max="2588" width="17.54296875" style="24" customWidth="1"/>
    <col min="2589" max="2831" width="9.1796875" style="24"/>
    <col min="2832" max="2832" width="5.54296875" style="24" customWidth="1"/>
    <col min="2833" max="2833" width="10.54296875" style="24" customWidth="1"/>
    <col min="2834" max="2834" width="12.54296875" style="24" customWidth="1"/>
    <col min="2835" max="2835" width="70.54296875" style="24" customWidth="1"/>
    <col min="2836" max="2837" width="8.54296875" style="24" customWidth="1"/>
    <col min="2838" max="2838" width="13.54296875" style="24" customWidth="1"/>
    <col min="2839" max="2839" width="15.54296875" style="24" customWidth="1"/>
    <col min="2840" max="2840" width="14.54296875" style="24" customWidth="1"/>
    <col min="2841" max="2841" width="15.54296875" style="24" customWidth="1"/>
    <col min="2842" max="2842" width="10.453125" style="24" customWidth="1"/>
    <col min="2843" max="2843" width="16.81640625" style="24" customWidth="1"/>
    <col min="2844" max="2844" width="17.54296875" style="24" customWidth="1"/>
    <col min="2845" max="3087" width="9.1796875" style="24"/>
    <col min="3088" max="3088" width="5.54296875" style="24" customWidth="1"/>
    <col min="3089" max="3089" width="10.54296875" style="24" customWidth="1"/>
    <col min="3090" max="3090" width="12.54296875" style="24" customWidth="1"/>
    <col min="3091" max="3091" width="70.54296875" style="24" customWidth="1"/>
    <col min="3092" max="3093" width="8.54296875" style="24" customWidth="1"/>
    <col min="3094" max="3094" width="13.54296875" style="24" customWidth="1"/>
    <col min="3095" max="3095" width="15.54296875" style="24" customWidth="1"/>
    <col min="3096" max="3096" width="14.54296875" style="24" customWidth="1"/>
    <col min="3097" max="3097" width="15.54296875" style="24" customWidth="1"/>
    <col min="3098" max="3098" width="10.453125" style="24" customWidth="1"/>
    <col min="3099" max="3099" width="16.81640625" style="24" customWidth="1"/>
    <col min="3100" max="3100" width="17.54296875" style="24" customWidth="1"/>
    <col min="3101" max="3343" width="9.1796875" style="24"/>
    <col min="3344" max="3344" width="5.54296875" style="24" customWidth="1"/>
    <col min="3345" max="3345" width="10.54296875" style="24" customWidth="1"/>
    <col min="3346" max="3346" width="12.54296875" style="24" customWidth="1"/>
    <col min="3347" max="3347" width="70.54296875" style="24" customWidth="1"/>
    <col min="3348" max="3349" width="8.54296875" style="24" customWidth="1"/>
    <col min="3350" max="3350" width="13.54296875" style="24" customWidth="1"/>
    <col min="3351" max="3351" width="15.54296875" style="24" customWidth="1"/>
    <col min="3352" max="3352" width="14.54296875" style="24" customWidth="1"/>
    <col min="3353" max="3353" width="15.54296875" style="24" customWidth="1"/>
    <col min="3354" max="3354" width="10.453125" style="24" customWidth="1"/>
    <col min="3355" max="3355" width="16.81640625" style="24" customWidth="1"/>
    <col min="3356" max="3356" width="17.54296875" style="24" customWidth="1"/>
    <col min="3357" max="3599" width="9.1796875" style="24"/>
    <col min="3600" max="3600" width="5.54296875" style="24" customWidth="1"/>
    <col min="3601" max="3601" width="10.54296875" style="24" customWidth="1"/>
    <col min="3602" max="3602" width="12.54296875" style="24" customWidth="1"/>
    <col min="3603" max="3603" width="70.54296875" style="24" customWidth="1"/>
    <col min="3604" max="3605" width="8.54296875" style="24" customWidth="1"/>
    <col min="3606" max="3606" width="13.54296875" style="24" customWidth="1"/>
    <col min="3607" max="3607" width="15.54296875" style="24" customWidth="1"/>
    <col min="3608" max="3608" width="14.54296875" style="24" customWidth="1"/>
    <col min="3609" max="3609" width="15.54296875" style="24" customWidth="1"/>
    <col min="3610" max="3610" width="10.453125" style="24" customWidth="1"/>
    <col min="3611" max="3611" width="16.81640625" style="24" customWidth="1"/>
    <col min="3612" max="3612" width="17.54296875" style="24" customWidth="1"/>
    <col min="3613" max="3855" width="9.1796875" style="24"/>
    <col min="3856" max="3856" width="5.54296875" style="24" customWidth="1"/>
    <col min="3857" max="3857" width="10.54296875" style="24" customWidth="1"/>
    <col min="3858" max="3858" width="12.54296875" style="24" customWidth="1"/>
    <col min="3859" max="3859" width="70.54296875" style="24" customWidth="1"/>
    <col min="3860" max="3861" width="8.54296875" style="24" customWidth="1"/>
    <col min="3862" max="3862" width="13.54296875" style="24" customWidth="1"/>
    <col min="3863" max="3863" width="15.54296875" style="24" customWidth="1"/>
    <col min="3864" max="3864" width="14.54296875" style="24" customWidth="1"/>
    <col min="3865" max="3865" width="15.54296875" style="24" customWidth="1"/>
    <col min="3866" max="3866" width="10.453125" style="24" customWidth="1"/>
    <col min="3867" max="3867" width="16.81640625" style="24" customWidth="1"/>
    <col min="3868" max="3868" width="17.54296875" style="24" customWidth="1"/>
    <col min="3869" max="4111" width="9.1796875" style="24"/>
    <col min="4112" max="4112" width="5.54296875" style="24" customWidth="1"/>
    <col min="4113" max="4113" width="10.54296875" style="24" customWidth="1"/>
    <col min="4114" max="4114" width="12.54296875" style="24" customWidth="1"/>
    <col min="4115" max="4115" width="70.54296875" style="24" customWidth="1"/>
    <col min="4116" max="4117" width="8.54296875" style="24" customWidth="1"/>
    <col min="4118" max="4118" width="13.54296875" style="24" customWidth="1"/>
    <col min="4119" max="4119" width="15.54296875" style="24" customWidth="1"/>
    <col min="4120" max="4120" width="14.54296875" style="24" customWidth="1"/>
    <col min="4121" max="4121" width="15.54296875" style="24" customWidth="1"/>
    <col min="4122" max="4122" width="10.453125" style="24" customWidth="1"/>
    <col min="4123" max="4123" width="16.81640625" style="24" customWidth="1"/>
    <col min="4124" max="4124" width="17.54296875" style="24" customWidth="1"/>
    <col min="4125" max="4367" width="9.1796875" style="24"/>
    <col min="4368" max="4368" width="5.54296875" style="24" customWidth="1"/>
    <col min="4369" max="4369" width="10.54296875" style="24" customWidth="1"/>
    <col min="4370" max="4370" width="12.54296875" style="24" customWidth="1"/>
    <col min="4371" max="4371" width="70.54296875" style="24" customWidth="1"/>
    <col min="4372" max="4373" width="8.54296875" style="24" customWidth="1"/>
    <col min="4374" max="4374" width="13.54296875" style="24" customWidth="1"/>
    <col min="4375" max="4375" width="15.54296875" style="24" customWidth="1"/>
    <col min="4376" max="4376" width="14.54296875" style="24" customWidth="1"/>
    <col min="4377" max="4377" width="15.54296875" style="24" customWidth="1"/>
    <col min="4378" max="4378" width="10.453125" style="24" customWidth="1"/>
    <col min="4379" max="4379" width="16.81640625" style="24" customWidth="1"/>
    <col min="4380" max="4380" width="17.54296875" style="24" customWidth="1"/>
    <col min="4381" max="4623" width="9.1796875" style="24"/>
    <col min="4624" max="4624" width="5.54296875" style="24" customWidth="1"/>
    <col min="4625" max="4625" width="10.54296875" style="24" customWidth="1"/>
    <col min="4626" max="4626" width="12.54296875" style="24" customWidth="1"/>
    <col min="4627" max="4627" width="70.54296875" style="24" customWidth="1"/>
    <col min="4628" max="4629" width="8.54296875" style="24" customWidth="1"/>
    <col min="4630" max="4630" width="13.54296875" style="24" customWidth="1"/>
    <col min="4631" max="4631" width="15.54296875" style="24" customWidth="1"/>
    <col min="4632" max="4632" width="14.54296875" style="24" customWidth="1"/>
    <col min="4633" max="4633" width="15.54296875" style="24" customWidth="1"/>
    <col min="4634" max="4634" width="10.453125" style="24" customWidth="1"/>
    <col min="4635" max="4635" width="16.81640625" style="24" customWidth="1"/>
    <col min="4636" max="4636" width="17.54296875" style="24" customWidth="1"/>
    <col min="4637" max="4879" width="9.1796875" style="24"/>
    <col min="4880" max="4880" width="5.54296875" style="24" customWidth="1"/>
    <col min="4881" max="4881" width="10.54296875" style="24" customWidth="1"/>
    <col min="4882" max="4882" width="12.54296875" style="24" customWidth="1"/>
    <col min="4883" max="4883" width="70.54296875" style="24" customWidth="1"/>
    <col min="4884" max="4885" width="8.54296875" style="24" customWidth="1"/>
    <col min="4886" max="4886" width="13.54296875" style="24" customWidth="1"/>
    <col min="4887" max="4887" width="15.54296875" style="24" customWidth="1"/>
    <col min="4888" max="4888" width="14.54296875" style="24" customWidth="1"/>
    <col min="4889" max="4889" width="15.54296875" style="24" customWidth="1"/>
    <col min="4890" max="4890" width="10.453125" style="24" customWidth="1"/>
    <col min="4891" max="4891" width="16.81640625" style="24" customWidth="1"/>
    <col min="4892" max="4892" width="17.54296875" style="24" customWidth="1"/>
    <col min="4893" max="5135" width="9.1796875" style="24"/>
    <col min="5136" max="5136" width="5.54296875" style="24" customWidth="1"/>
    <col min="5137" max="5137" width="10.54296875" style="24" customWidth="1"/>
    <col min="5138" max="5138" width="12.54296875" style="24" customWidth="1"/>
    <col min="5139" max="5139" width="70.54296875" style="24" customWidth="1"/>
    <col min="5140" max="5141" width="8.54296875" style="24" customWidth="1"/>
    <col min="5142" max="5142" width="13.54296875" style="24" customWidth="1"/>
    <col min="5143" max="5143" width="15.54296875" style="24" customWidth="1"/>
    <col min="5144" max="5144" width="14.54296875" style="24" customWidth="1"/>
    <col min="5145" max="5145" width="15.54296875" style="24" customWidth="1"/>
    <col min="5146" max="5146" width="10.453125" style="24" customWidth="1"/>
    <col min="5147" max="5147" width="16.81640625" style="24" customWidth="1"/>
    <col min="5148" max="5148" width="17.54296875" style="24" customWidth="1"/>
    <col min="5149" max="5391" width="9.1796875" style="24"/>
    <col min="5392" max="5392" width="5.54296875" style="24" customWidth="1"/>
    <col min="5393" max="5393" width="10.54296875" style="24" customWidth="1"/>
    <col min="5394" max="5394" width="12.54296875" style="24" customWidth="1"/>
    <col min="5395" max="5395" width="70.54296875" style="24" customWidth="1"/>
    <col min="5396" max="5397" width="8.54296875" style="24" customWidth="1"/>
    <col min="5398" max="5398" width="13.54296875" style="24" customWidth="1"/>
    <col min="5399" max="5399" width="15.54296875" style="24" customWidth="1"/>
    <col min="5400" max="5400" width="14.54296875" style="24" customWidth="1"/>
    <col min="5401" max="5401" width="15.54296875" style="24" customWidth="1"/>
    <col min="5402" max="5402" width="10.453125" style="24" customWidth="1"/>
    <col min="5403" max="5403" width="16.81640625" style="24" customWidth="1"/>
    <col min="5404" max="5404" width="17.54296875" style="24" customWidth="1"/>
    <col min="5405" max="5647" width="9.1796875" style="24"/>
    <col min="5648" max="5648" width="5.54296875" style="24" customWidth="1"/>
    <col min="5649" max="5649" width="10.54296875" style="24" customWidth="1"/>
    <col min="5650" max="5650" width="12.54296875" style="24" customWidth="1"/>
    <col min="5651" max="5651" width="70.54296875" style="24" customWidth="1"/>
    <col min="5652" max="5653" width="8.54296875" style="24" customWidth="1"/>
    <col min="5654" max="5654" width="13.54296875" style="24" customWidth="1"/>
    <col min="5655" max="5655" width="15.54296875" style="24" customWidth="1"/>
    <col min="5656" max="5656" width="14.54296875" style="24" customWidth="1"/>
    <col min="5657" max="5657" width="15.54296875" style="24" customWidth="1"/>
    <col min="5658" max="5658" width="10.453125" style="24" customWidth="1"/>
    <col min="5659" max="5659" width="16.81640625" style="24" customWidth="1"/>
    <col min="5660" max="5660" width="17.54296875" style="24" customWidth="1"/>
    <col min="5661" max="5903" width="9.1796875" style="24"/>
    <col min="5904" max="5904" width="5.54296875" style="24" customWidth="1"/>
    <col min="5905" max="5905" width="10.54296875" style="24" customWidth="1"/>
    <col min="5906" max="5906" width="12.54296875" style="24" customWidth="1"/>
    <col min="5907" max="5907" width="70.54296875" style="24" customWidth="1"/>
    <col min="5908" max="5909" width="8.54296875" style="24" customWidth="1"/>
    <col min="5910" max="5910" width="13.54296875" style="24" customWidth="1"/>
    <col min="5911" max="5911" width="15.54296875" style="24" customWidth="1"/>
    <col min="5912" max="5912" width="14.54296875" style="24" customWidth="1"/>
    <col min="5913" max="5913" width="15.54296875" style="24" customWidth="1"/>
    <col min="5914" max="5914" width="10.453125" style="24" customWidth="1"/>
    <col min="5915" max="5915" width="16.81640625" style="24" customWidth="1"/>
    <col min="5916" max="5916" width="17.54296875" style="24" customWidth="1"/>
    <col min="5917" max="6159" width="9.1796875" style="24"/>
    <col min="6160" max="6160" width="5.54296875" style="24" customWidth="1"/>
    <col min="6161" max="6161" width="10.54296875" style="24" customWidth="1"/>
    <col min="6162" max="6162" width="12.54296875" style="24" customWidth="1"/>
    <col min="6163" max="6163" width="70.54296875" style="24" customWidth="1"/>
    <col min="6164" max="6165" width="8.54296875" style="24" customWidth="1"/>
    <col min="6166" max="6166" width="13.54296875" style="24" customWidth="1"/>
    <col min="6167" max="6167" width="15.54296875" style="24" customWidth="1"/>
    <col min="6168" max="6168" width="14.54296875" style="24" customWidth="1"/>
    <col min="6169" max="6169" width="15.54296875" style="24" customWidth="1"/>
    <col min="6170" max="6170" width="10.453125" style="24" customWidth="1"/>
    <col min="6171" max="6171" width="16.81640625" style="24" customWidth="1"/>
    <col min="6172" max="6172" width="17.54296875" style="24" customWidth="1"/>
    <col min="6173" max="6415" width="9.1796875" style="24"/>
    <col min="6416" max="6416" width="5.54296875" style="24" customWidth="1"/>
    <col min="6417" max="6417" width="10.54296875" style="24" customWidth="1"/>
    <col min="6418" max="6418" width="12.54296875" style="24" customWidth="1"/>
    <col min="6419" max="6419" width="70.54296875" style="24" customWidth="1"/>
    <col min="6420" max="6421" width="8.54296875" style="24" customWidth="1"/>
    <col min="6422" max="6422" width="13.54296875" style="24" customWidth="1"/>
    <col min="6423" max="6423" width="15.54296875" style="24" customWidth="1"/>
    <col min="6424" max="6424" width="14.54296875" style="24" customWidth="1"/>
    <col min="6425" max="6425" width="15.54296875" style="24" customWidth="1"/>
    <col min="6426" max="6426" width="10.453125" style="24" customWidth="1"/>
    <col min="6427" max="6427" width="16.81640625" style="24" customWidth="1"/>
    <col min="6428" max="6428" width="17.54296875" style="24" customWidth="1"/>
    <col min="6429" max="6671" width="9.1796875" style="24"/>
    <col min="6672" max="6672" width="5.54296875" style="24" customWidth="1"/>
    <col min="6673" max="6673" width="10.54296875" style="24" customWidth="1"/>
    <col min="6674" max="6674" width="12.54296875" style="24" customWidth="1"/>
    <col min="6675" max="6675" width="70.54296875" style="24" customWidth="1"/>
    <col min="6676" max="6677" width="8.54296875" style="24" customWidth="1"/>
    <col min="6678" max="6678" width="13.54296875" style="24" customWidth="1"/>
    <col min="6679" max="6679" width="15.54296875" style="24" customWidth="1"/>
    <col min="6680" max="6680" width="14.54296875" style="24" customWidth="1"/>
    <col min="6681" max="6681" width="15.54296875" style="24" customWidth="1"/>
    <col min="6682" max="6682" width="10.453125" style="24" customWidth="1"/>
    <col min="6683" max="6683" width="16.81640625" style="24" customWidth="1"/>
    <col min="6684" max="6684" width="17.54296875" style="24" customWidth="1"/>
    <col min="6685" max="6927" width="9.1796875" style="24"/>
    <col min="6928" max="6928" width="5.54296875" style="24" customWidth="1"/>
    <col min="6929" max="6929" width="10.54296875" style="24" customWidth="1"/>
    <col min="6930" max="6930" width="12.54296875" style="24" customWidth="1"/>
    <col min="6931" max="6931" width="70.54296875" style="24" customWidth="1"/>
    <col min="6932" max="6933" width="8.54296875" style="24" customWidth="1"/>
    <col min="6934" max="6934" width="13.54296875" style="24" customWidth="1"/>
    <col min="6935" max="6935" width="15.54296875" style="24" customWidth="1"/>
    <col min="6936" max="6936" width="14.54296875" style="24" customWidth="1"/>
    <col min="6937" max="6937" width="15.54296875" style="24" customWidth="1"/>
    <col min="6938" max="6938" width="10.453125" style="24" customWidth="1"/>
    <col min="6939" max="6939" width="16.81640625" style="24" customWidth="1"/>
    <col min="6940" max="6940" width="17.54296875" style="24" customWidth="1"/>
    <col min="6941" max="7183" width="9.1796875" style="24"/>
    <col min="7184" max="7184" width="5.54296875" style="24" customWidth="1"/>
    <col min="7185" max="7185" width="10.54296875" style="24" customWidth="1"/>
    <col min="7186" max="7186" width="12.54296875" style="24" customWidth="1"/>
    <col min="7187" max="7187" width="70.54296875" style="24" customWidth="1"/>
    <col min="7188" max="7189" width="8.54296875" style="24" customWidth="1"/>
    <col min="7190" max="7190" width="13.54296875" style="24" customWidth="1"/>
    <col min="7191" max="7191" width="15.54296875" style="24" customWidth="1"/>
    <col min="7192" max="7192" width="14.54296875" style="24" customWidth="1"/>
    <col min="7193" max="7193" width="15.54296875" style="24" customWidth="1"/>
    <col min="7194" max="7194" width="10.453125" style="24" customWidth="1"/>
    <col min="7195" max="7195" width="16.81640625" style="24" customWidth="1"/>
    <col min="7196" max="7196" width="17.54296875" style="24" customWidth="1"/>
    <col min="7197" max="7439" width="9.1796875" style="24"/>
    <col min="7440" max="7440" width="5.54296875" style="24" customWidth="1"/>
    <col min="7441" max="7441" width="10.54296875" style="24" customWidth="1"/>
    <col min="7442" max="7442" width="12.54296875" style="24" customWidth="1"/>
    <col min="7443" max="7443" width="70.54296875" style="24" customWidth="1"/>
    <col min="7444" max="7445" width="8.54296875" style="24" customWidth="1"/>
    <col min="7446" max="7446" width="13.54296875" style="24" customWidth="1"/>
    <col min="7447" max="7447" width="15.54296875" style="24" customWidth="1"/>
    <col min="7448" max="7448" width="14.54296875" style="24" customWidth="1"/>
    <col min="7449" max="7449" width="15.54296875" style="24" customWidth="1"/>
    <col min="7450" max="7450" width="10.453125" style="24" customWidth="1"/>
    <col min="7451" max="7451" width="16.81640625" style="24" customWidth="1"/>
    <col min="7452" max="7452" width="17.54296875" style="24" customWidth="1"/>
    <col min="7453" max="7695" width="9.1796875" style="24"/>
    <col min="7696" max="7696" width="5.54296875" style="24" customWidth="1"/>
    <col min="7697" max="7697" width="10.54296875" style="24" customWidth="1"/>
    <col min="7698" max="7698" width="12.54296875" style="24" customWidth="1"/>
    <col min="7699" max="7699" width="70.54296875" style="24" customWidth="1"/>
    <col min="7700" max="7701" width="8.54296875" style="24" customWidth="1"/>
    <col min="7702" max="7702" width="13.54296875" style="24" customWidth="1"/>
    <col min="7703" max="7703" width="15.54296875" style="24" customWidth="1"/>
    <col min="7704" max="7704" width="14.54296875" style="24" customWidth="1"/>
    <col min="7705" max="7705" width="15.54296875" style="24" customWidth="1"/>
    <col min="7706" max="7706" width="10.453125" style="24" customWidth="1"/>
    <col min="7707" max="7707" width="16.81640625" style="24" customWidth="1"/>
    <col min="7708" max="7708" width="17.54296875" style="24" customWidth="1"/>
    <col min="7709" max="7951" width="9.1796875" style="24"/>
    <col min="7952" max="7952" width="5.54296875" style="24" customWidth="1"/>
    <col min="7953" max="7953" width="10.54296875" style="24" customWidth="1"/>
    <col min="7954" max="7954" width="12.54296875" style="24" customWidth="1"/>
    <col min="7955" max="7955" width="70.54296875" style="24" customWidth="1"/>
    <col min="7956" max="7957" width="8.54296875" style="24" customWidth="1"/>
    <col min="7958" max="7958" width="13.54296875" style="24" customWidth="1"/>
    <col min="7959" max="7959" width="15.54296875" style="24" customWidth="1"/>
    <col min="7960" max="7960" width="14.54296875" style="24" customWidth="1"/>
    <col min="7961" max="7961" width="15.54296875" style="24" customWidth="1"/>
    <col min="7962" max="7962" width="10.453125" style="24" customWidth="1"/>
    <col min="7963" max="7963" width="16.81640625" style="24" customWidth="1"/>
    <col min="7964" max="7964" width="17.54296875" style="24" customWidth="1"/>
    <col min="7965" max="8207" width="9.1796875" style="24"/>
    <col min="8208" max="8208" width="5.54296875" style="24" customWidth="1"/>
    <col min="8209" max="8209" width="10.54296875" style="24" customWidth="1"/>
    <col min="8210" max="8210" width="12.54296875" style="24" customWidth="1"/>
    <col min="8211" max="8211" width="70.54296875" style="24" customWidth="1"/>
    <col min="8212" max="8213" width="8.54296875" style="24" customWidth="1"/>
    <col min="8214" max="8214" width="13.54296875" style="24" customWidth="1"/>
    <col min="8215" max="8215" width="15.54296875" style="24" customWidth="1"/>
    <col min="8216" max="8216" width="14.54296875" style="24" customWidth="1"/>
    <col min="8217" max="8217" width="15.54296875" style="24" customWidth="1"/>
    <col min="8218" max="8218" width="10.453125" style="24" customWidth="1"/>
    <col min="8219" max="8219" width="16.81640625" style="24" customWidth="1"/>
    <col min="8220" max="8220" width="17.54296875" style="24" customWidth="1"/>
    <col min="8221" max="8463" width="9.1796875" style="24"/>
    <col min="8464" max="8464" width="5.54296875" style="24" customWidth="1"/>
    <col min="8465" max="8465" width="10.54296875" style="24" customWidth="1"/>
    <col min="8466" max="8466" width="12.54296875" style="24" customWidth="1"/>
    <col min="8467" max="8467" width="70.54296875" style="24" customWidth="1"/>
    <col min="8468" max="8469" width="8.54296875" style="24" customWidth="1"/>
    <col min="8470" max="8470" width="13.54296875" style="24" customWidth="1"/>
    <col min="8471" max="8471" width="15.54296875" style="24" customWidth="1"/>
    <col min="8472" max="8472" width="14.54296875" style="24" customWidth="1"/>
    <col min="8473" max="8473" width="15.54296875" style="24" customWidth="1"/>
    <col min="8474" max="8474" width="10.453125" style="24" customWidth="1"/>
    <col min="8475" max="8475" width="16.81640625" style="24" customWidth="1"/>
    <col min="8476" max="8476" width="17.54296875" style="24" customWidth="1"/>
    <col min="8477" max="8719" width="9.1796875" style="24"/>
    <col min="8720" max="8720" width="5.54296875" style="24" customWidth="1"/>
    <col min="8721" max="8721" width="10.54296875" style="24" customWidth="1"/>
    <col min="8722" max="8722" width="12.54296875" style="24" customWidth="1"/>
    <col min="8723" max="8723" width="70.54296875" style="24" customWidth="1"/>
    <col min="8724" max="8725" width="8.54296875" style="24" customWidth="1"/>
    <col min="8726" max="8726" width="13.54296875" style="24" customWidth="1"/>
    <col min="8727" max="8727" width="15.54296875" style="24" customWidth="1"/>
    <col min="8728" max="8728" width="14.54296875" style="24" customWidth="1"/>
    <col min="8729" max="8729" width="15.54296875" style="24" customWidth="1"/>
    <col min="8730" max="8730" width="10.453125" style="24" customWidth="1"/>
    <col min="8731" max="8731" width="16.81640625" style="24" customWidth="1"/>
    <col min="8732" max="8732" width="17.54296875" style="24" customWidth="1"/>
    <col min="8733" max="8975" width="9.1796875" style="24"/>
    <col min="8976" max="8976" width="5.54296875" style="24" customWidth="1"/>
    <col min="8977" max="8977" width="10.54296875" style="24" customWidth="1"/>
    <col min="8978" max="8978" width="12.54296875" style="24" customWidth="1"/>
    <col min="8979" max="8979" width="70.54296875" style="24" customWidth="1"/>
    <col min="8980" max="8981" width="8.54296875" style="24" customWidth="1"/>
    <col min="8982" max="8982" width="13.54296875" style="24" customWidth="1"/>
    <col min="8983" max="8983" width="15.54296875" style="24" customWidth="1"/>
    <col min="8984" max="8984" width="14.54296875" style="24" customWidth="1"/>
    <col min="8985" max="8985" width="15.54296875" style="24" customWidth="1"/>
    <col min="8986" max="8986" width="10.453125" style="24" customWidth="1"/>
    <col min="8987" max="8987" width="16.81640625" style="24" customWidth="1"/>
    <col min="8988" max="8988" width="17.54296875" style="24" customWidth="1"/>
    <col min="8989" max="9231" width="9.1796875" style="24"/>
    <col min="9232" max="9232" width="5.54296875" style="24" customWidth="1"/>
    <col min="9233" max="9233" width="10.54296875" style="24" customWidth="1"/>
    <col min="9234" max="9234" width="12.54296875" style="24" customWidth="1"/>
    <col min="9235" max="9235" width="70.54296875" style="24" customWidth="1"/>
    <col min="9236" max="9237" width="8.54296875" style="24" customWidth="1"/>
    <col min="9238" max="9238" width="13.54296875" style="24" customWidth="1"/>
    <col min="9239" max="9239" width="15.54296875" style="24" customWidth="1"/>
    <col min="9240" max="9240" width="14.54296875" style="24" customWidth="1"/>
    <col min="9241" max="9241" width="15.54296875" style="24" customWidth="1"/>
    <col min="9242" max="9242" width="10.453125" style="24" customWidth="1"/>
    <col min="9243" max="9243" width="16.81640625" style="24" customWidth="1"/>
    <col min="9244" max="9244" width="17.54296875" style="24" customWidth="1"/>
    <col min="9245" max="9487" width="9.1796875" style="24"/>
    <col min="9488" max="9488" width="5.54296875" style="24" customWidth="1"/>
    <col min="9489" max="9489" width="10.54296875" style="24" customWidth="1"/>
    <col min="9490" max="9490" width="12.54296875" style="24" customWidth="1"/>
    <col min="9491" max="9491" width="70.54296875" style="24" customWidth="1"/>
    <col min="9492" max="9493" width="8.54296875" style="24" customWidth="1"/>
    <col min="9494" max="9494" width="13.54296875" style="24" customWidth="1"/>
    <col min="9495" max="9495" width="15.54296875" style="24" customWidth="1"/>
    <col min="9496" max="9496" width="14.54296875" style="24" customWidth="1"/>
    <col min="9497" max="9497" width="15.54296875" style="24" customWidth="1"/>
    <col min="9498" max="9498" width="10.453125" style="24" customWidth="1"/>
    <col min="9499" max="9499" width="16.81640625" style="24" customWidth="1"/>
    <col min="9500" max="9500" width="17.54296875" style="24" customWidth="1"/>
    <col min="9501" max="9743" width="9.1796875" style="24"/>
    <col min="9744" max="9744" width="5.54296875" style="24" customWidth="1"/>
    <col min="9745" max="9745" width="10.54296875" style="24" customWidth="1"/>
    <col min="9746" max="9746" width="12.54296875" style="24" customWidth="1"/>
    <col min="9747" max="9747" width="70.54296875" style="24" customWidth="1"/>
    <col min="9748" max="9749" width="8.54296875" style="24" customWidth="1"/>
    <col min="9750" max="9750" width="13.54296875" style="24" customWidth="1"/>
    <col min="9751" max="9751" width="15.54296875" style="24" customWidth="1"/>
    <col min="9752" max="9752" width="14.54296875" style="24" customWidth="1"/>
    <col min="9753" max="9753" width="15.54296875" style="24" customWidth="1"/>
    <col min="9754" max="9754" width="10.453125" style="24" customWidth="1"/>
    <col min="9755" max="9755" width="16.81640625" style="24" customWidth="1"/>
    <col min="9756" max="9756" width="17.54296875" style="24" customWidth="1"/>
    <col min="9757" max="9999" width="9.1796875" style="24"/>
    <col min="10000" max="10000" width="5.54296875" style="24" customWidth="1"/>
    <col min="10001" max="10001" width="10.54296875" style="24" customWidth="1"/>
    <col min="10002" max="10002" width="12.54296875" style="24" customWidth="1"/>
    <col min="10003" max="10003" width="70.54296875" style="24" customWidth="1"/>
    <col min="10004" max="10005" width="8.54296875" style="24" customWidth="1"/>
    <col min="10006" max="10006" width="13.54296875" style="24" customWidth="1"/>
    <col min="10007" max="10007" width="15.54296875" style="24" customWidth="1"/>
    <col min="10008" max="10008" width="14.54296875" style="24" customWidth="1"/>
    <col min="10009" max="10009" width="15.54296875" style="24" customWidth="1"/>
    <col min="10010" max="10010" width="10.453125" style="24" customWidth="1"/>
    <col min="10011" max="10011" width="16.81640625" style="24" customWidth="1"/>
    <col min="10012" max="10012" width="17.54296875" style="24" customWidth="1"/>
    <col min="10013" max="10255" width="9.1796875" style="24"/>
    <col min="10256" max="10256" width="5.54296875" style="24" customWidth="1"/>
    <col min="10257" max="10257" width="10.54296875" style="24" customWidth="1"/>
    <col min="10258" max="10258" width="12.54296875" style="24" customWidth="1"/>
    <col min="10259" max="10259" width="70.54296875" style="24" customWidth="1"/>
    <col min="10260" max="10261" width="8.54296875" style="24" customWidth="1"/>
    <col min="10262" max="10262" width="13.54296875" style="24" customWidth="1"/>
    <col min="10263" max="10263" width="15.54296875" style="24" customWidth="1"/>
    <col min="10264" max="10264" width="14.54296875" style="24" customWidth="1"/>
    <col min="10265" max="10265" width="15.54296875" style="24" customWidth="1"/>
    <col min="10266" max="10266" width="10.453125" style="24" customWidth="1"/>
    <col min="10267" max="10267" width="16.81640625" style="24" customWidth="1"/>
    <col min="10268" max="10268" width="17.54296875" style="24" customWidth="1"/>
    <col min="10269" max="10511" width="9.1796875" style="24"/>
    <col min="10512" max="10512" width="5.54296875" style="24" customWidth="1"/>
    <col min="10513" max="10513" width="10.54296875" style="24" customWidth="1"/>
    <col min="10514" max="10514" width="12.54296875" style="24" customWidth="1"/>
    <col min="10515" max="10515" width="70.54296875" style="24" customWidth="1"/>
    <col min="10516" max="10517" width="8.54296875" style="24" customWidth="1"/>
    <col min="10518" max="10518" width="13.54296875" style="24" customWidth="1"/>
    <col min="10519" max="10519" width="15.54296875" style="24" customWidth="1"/>
    <col min="10520" max="10520" width="14.54296875" style="24" customWidth="1"/>
    <col min="10521" max="10521" width="15.54296875" style="24" customWidth="1"/>
    <col min="10522" max="10522" width="10.453125" style="24" customWidth="1"/>
    <col min="10523" max="10523" width="16.81640625" style="24" customWidth="1"/>
    <col min="10524" max="10524" width="17.54296875" style="24" customWidth="1"/>
    <col min="10525" max="10767" width="9.1796875" style="24"/>
    <col min="10768" max="10768" width="5.54296875" style="24" customWidth="1"/>
    <col min="10769" max="10769" width="10.54296875" style="24" customWidth="1"/>
    <col min="10770" max="10770" width="12.54296875" style="24" customWidth="1"/>
    <col min="10771" max="10771" width="70.54296875" style="24" customWidth="1"/>
    <col min="10772" max="10773" width="8.54296875" style="24" customWidth="1"/>
    <col min="10774" max="10774" width="13.54296875" style="24" customWidth="1"/>
    <col min="10775" max="10775" width="15.54296875" style="24" customWidth="1"/>
    <col min="10776" max="10776" width="14.54296875" style="24" customWidth="1"/>
    <col min="10777" max="10777" width="15.54296875" style="24" customWidth="1"/>
    <col min="10778" max="10778" width="10.453125" style="24" customWidth="1"/>
    <col min="10779" max="10779" width="16.81640625" style="24" customWidth="1"/>
    <col min="10780" max="10780" width="17.54296875" style="24" customWidth="1"/>
    <col min="10781" max="11023" width="9.1796875" style="24"/>
    <col min="11024" max="11024" width="5.54296875" style="24" customWidth="1"/>
    <col min="11025" max="11025" width="10.54296875" style="24" customWidth="1"/>
    <col min="11026" max="11026" width="12.54296875" style="24" customWidth="1"/>
    <col min="11027" max="11027" width="70.54296875" style="24" customWidth="1"/>
    <col min="11028" max="11029" width="8.54296875" style="24" customWidth="1"/>
    <col min="11030" max="11030" width="13.54296875" style="24" customWidth="1"/>
    <col min="11031" max="11031" width="15.54296875" style="24" customWidth="1"/>
    <col min="11032" max="11032" width="14.54296875" style="24" customWidth="1"/>
    <col min="11033" max="11033" width="15.54296875" style="24" customWidth="1"/>
    <col min="11034" max="11034" width="10.453125" style="24" customWidth="1"/>
    <col min="11035" max="11035" width="16.81640625" style="24" customWidth="1"/>
    <col min="11036" max="11036" width="17.54296875" style="24" customWidth="1"/>
    <col min="11037" max="11279" width="9.1796875" style="24"/>
    <col min="11280" max="11280" width="5.54296875" style="24" customWidth="1"/>
    <col min="11281" max="11281" width="10.54296875" style="24" customWidth="1"/>
    <col min="11282" max="11282" width="12.54296875" style="24" customWidth="1"/>
    <col min="11283" max="11283" width="70.54296875" style="24" customWidth="1"/>
    <col min="11284" max="11285" width="8.54296875" style="24" customWidth="1"/>
    <col min="11286" max="11286" width="13.54296875" style="24" customWidth="1"/>
    <col min="11287" max="11287" width="15.54296875" style="24" customWidth="1"/>
    <col min="11288" max="11288" width="14.54296875" style="24" customWidth="1"/>
    <col min="11289" max="11289" width="15.54296875" style="24" customWidth="1"/>
    <col min="11290" max="11290" width="10.453125" style="24" customWidth="1"/>
    <col min="11291" max="11291" width="16.81640625" style="24" customWidth="1"/>
    <col min="11292" max="11292" width="17.54296875" style="24" customWidth="1"/>
    <col min="11293" max="11535" width="9.1796875" style="24"/>
    <col min="11536" max="11536" width="5.54296875" style="24" customWidth="1"/>
    <col min="11537" max="11537" width="10.54296875" style="24" customWidth="1"/>
    <col min="11538" max="11538" width="12.54296875" style="24" customWidth="1"/>
    <col min="11539" max="11539" width="70.54296875" style="24" customWidth="1"/>
    <col min="11540" max="11541" width="8.54296875" style="24" customWidth="1"/>
    <col min="11542" max="11542" width="13.54296875" style="24" customWidth="1"/>
    <col min="11543" max="11543" width="15.54296875" style="24" customWidth="1"/>
    <col min="11544" max="11544" width="14.54296875" style="24" customWidth="1"/>
    <col min="11545" max="11545" width="15.54296875" style="24" customWidth="1"/>
    <col min="11546" max="11546" width="10.453125" style="24" customWidth="1"/>
    <col min="11547" max="11547" width="16.81640625" style="24" customWidth="1"/>
    <col min="11548" max="11548" width="17.54296875" style="24" customWidth="1"/>
    <col min="11549" max="11791" width="9.1796875" style="24"/>
    <col min="11792" max="11792" width="5.54296875" style="24" customWidth="1"/>
    <col min="11793" max="11793" width="10.54296875" style="24" customWidth="1"/>
    <col min="11794" max="11794" width="12.54296875" style="24" customWidth="1"/>
    <col min="11795" max="11795" width="70.54296875" style="24" customWidth="1"/>
    <col min="11796" max="11797" width="8.54296875" style="24" customWidth="1"/>
    <col min="11798" max="11798" width="13.54296875" style="24" customWidth="1"/>
    <col min="11799" max="11799" width="15.54296875" style="24" customWidth="1"/>
    <col min="11800" max="11800" width="14.54296875" style="24" customWidth="1"/>
    <col min="11801" max="11801" width="15.54296875" style="24" customWidth="1"/>
    <col min="11802" max="11802" width="10.453125" style="24" customWidth="1"/>
    <col min="11803" max="11803" width="16.81640625" style="24" customWidth="1"/>
    <col min="11804" max="11804" width="17.54296875" style="24" customWidth="1"/>
    <col min="11805" max="12047" width="9.1796875" style="24"/>
    <col min="12048" max="12048" width="5.54296875" style="24" customWidth="1"/>
    <col min="12049" max="12049" width="10.54296875" style="24" customWidth="1"/>
    <col min="12050" max="12050" width="12.54296875" style="24" customWidth="1"/>
    <col min="12051" max="12051" width="70.54296875" style="24" customWidth="1"/>
    <col min="12052" max="12053" width="8.54296875" style="24" customWidth="1"/>
    <col min="12054" max="12054" width="13.54296875" style="24" customWidth="1"/>
    <col min="12055" max="12055" width="15.54296875" style="24" customWidth="1"/>
    <col min="12056" max="12056" width="14.54296875" style="24" customWidth="1"/>
    <col min="12057" max="12057" width="15.54296875" style="24" customWidth="1"/>
    <col min="12058" max="12058" width="10.453125" style="24" customWidth="1"/>
    <col min="12059" max="12059" width="16.81640625" style="24" customWidth="1"/>
    <col min="12060" max="12060" width="17.54296875" style="24" customWidth="1"/>
    <col min="12061" max="12303" width="9.1796875" style="24"/>
    <col min="12304" max="12304" width="5.54296875" style="24" customWidth="1"/>
    <col min="12305" max="12305" width="10.54296875" style="24" customWidth="1"/>
    <col min="12306" max="12306" width="12.54296875" style="24" customWidth="1"/>
    <col min="12307" max="12307" width="70.54296875" style="24" customWidth="1"/>
    <col min="12308" max="12309" width="8.54296875" style="24" customWidth="1"/>
    <col min="12310" max="12310" width="13.54296875" style="24" customWidth="1"/>
    <col min="12311" max="12311" width="15.54296875" style="24" customWidth="1"/>
    <col min="12312" max="12312" width="14.54296875" style="24" customWidth="1"/>
    <col min="12313" max="12313" width="15.54296875" style="24" customWidth="1"/>
    <col min="12314" max="12314" width="10.453125" style="24" customWidth="1"/>
    <col min="12315" max="12315" width="16.81640625" style="24" customWidth="1"/>
    <col min="12316" max="12316" width="17.54296875" style="24" customWidth="1"/>
    <col min="12317" max="12559" width="9.1796875" style="24"/>
    <col min="12560" max="12560" width="5.54296875" style="24" customWidth="1"/>
    <col min="12561" max="12561" width="10.54296875" style="24" customWidth="1"/>
    <col min="12562" max="12562" width="12.54296875" style="24" customWidth="1"/>
    <col min="12563" max="12563" width="70.54296875" style="24" customWidth="1"/>
    <col min="12564" max="12565" width="8.54296875" style="24" customWidth="1"/>
    <col min="12566" max="12566" width="13.54296875" style="24" customWidth="1"/>
    <col min="12567" max="12567" width="15.54296875" style="24" customWidth="1"/>
    <col min="12568" max="12568" width="14.54296875" style="24" customWidth="1"/>
    <col min="12569" max="12569" width="15.54296875" style="24" customWidth="1"/>
    <col min="12570" max="12570" width="10.453125" style="24" customWidth="1"/>
    <col min="12571" max="12571" width="16.81640625" style="24" customWidth="1"/>
    <col min="12572" max="12572" width="17.54296875" style="24" customWidth="1"/>
    <col min="12573" max="12815" width="9.1796875" style="24"/>
    <col min="12816" max="12816" width="5.54296875" style="24" customWidth="1"/>
    <col min="12817" max="12817" width="10.54296875" style="24" customWidth="1"/>
    <col min="12818" max="12818" width="12.54296875" style="24" customWidth="1"/>
    <col min="12819" max="12819" width="70.54296875" style="24" customWidth="1"/>
    <col min="12820" max="12821" width="8.54296875" style="24" customWidth="1"/>
    <col min="12822" max="12822" width="13.54296875" style="24" customWidth="1"/>
    <col min="12823" max="12823" width="15.54296875" style="24" customWidth="1"/>
    <col min="12824" max="12824" width="14.54296875" style="24" customWidth="1"/>
    <col min="12825" max="12825" width="15.54296875" style="24" customWidth="1"/>
    <col min="12826" max="12826" width="10.453125" style="24" customWidth="1"/>
    <col min="12827" max="12827" width="16.81640625" style="24" customWidth="1"/>
    <col min="12828" max="12828" width="17.54296875" style="24" customWidth="1"/>
    <col min="12829" max="13071" width="9.1796875" style="24"/>
    <col min="13072" max="13072" width="5.54296875" style="24" customWidth="1"/>
    <col min="13073" max="13073" width="10.54296875" style="24" customWidth="1"/>
    <col min="13074" max="13074" width="12.54296875" style="24" customWidth="1"/>
    <col min="13075" max="13075" width="70.54296875" style="24" customWidth="1"/>
    <col min="13076" max="13077" width="8.54296875" style="24" customWidth="1"/>
    <col min="13078" max="13078" width="13.54296875" style="24" customWidth="1"/>
    <col min="13079" max="13079" width="15.54296875" style="24" customWidth="1"/>
    <col min="13080" max="13080" width="14.54296875" style="24" customWidth="1"/>
    <col min="13081" max="13081" width="15.54296875" style="24" customWidth="1"/>
    <col min="13082" max="13082" width="10.453125" style="24" customWidth="1"/>
    <col min="13083" max="13083" width="16.81640625" style="24" customWidth="1"/>
    <col min="13084" max="13084" width="17.54296875" style="24" customWidth="1"/>
    <col min="13085" max="13327" width="9.1796875" style="24"/>
    <col min="13328" max="13328" width="5.54296875" style="24" customWidth="1"/>
    <col min="13329" max="13329" width="10.54296875" style="24" customWidth="1"/>
    <col min="13330" max="13330" width="12.54296875" style="24" customWidth="1"/>
    <col min="13331" max="13331" width="70.54296875" style="24" customWidth="1"/>
    <col min="13332" max="13333" width="8.54296875" style="24" customWidth="1"/>
    <col min="13334" max="13334" width="13.54296875" style="24" customWidth="1"/>
    <col min="13335" max="13335" width="15.54296875" style="24" customWidth="1"/>
    <col min="13336" max="13336" width="14.54296875" style="24" customWidth="1"/>
    <col min="13337" max="13337" width="15.54296875" style="24" customWidth="1"/>
    <col min="13338" max="13338" width="10.453125" style="24" customWidth="1"/>
    <col min="13339" max="13339" width="16.81640625" style="24" customWidth="1"/>
    <col min="13340" max="13340" width="17.54296875" style="24" customWidth="1"/>
    <col min="13341" max="13583" width="9.1796875" style="24"/>
    <col min="13584" max="13584" width="5.54296875" style="24" customWidth="1"/>
    <col min="13585" max="13585" width="10.54296875" style="24" customWidth="1"/>
    <col min="13586" max="13586" width="12.54296875" style="24" customWidth="1"/>
    <col min="13587" max="13587" width="70.54296875" style="24" customWidth="1"/>
    <col min="13588" max="13589" width="8.54296875" style="24" customWidth="1"/>
    <col min="13590" max="13590" width="13.54296875" style="24" customWidth="1"/>
    <col min="13591" max="13591" width="15.54296875" style="24" customWidth="1"/>
    <col min="13592" max="13592" width="14.54296875" style="24" customWidth="1"/>
    <col min="13593" max="13593" width="15.54296875" style="24" customWidth="1"/>
    <col min="13594" max="13594" width="10.453125" style="24" customWidth="1"/>
    <col min="13595" max="13595" width="16.81640625" style="24" customWidth="1"/>
    <col min="13596" max="13596" width="17.54296875" style="24" customWidth="1"/>
    <col min="13597" max="13839" width="9.1796875" style="24"/>
    <col min="13840" max="13840" width="5.54296875" style="24" customWidth="1"/>
    <col min="13841" max="13841" width="10.54296875" style="24" customWidth="1"/>
    <col min="13842" max="13842" width="12.54296875" style="24" customWidth="1"/>
    <col min="13843" max="13843" width="70.54296875" style="24" customWidth="1"/>
    <col min="13844" max="13845" width="8.54296875" style="24" customWidth="1"/>
    <col min="13846" max="13846" width="13.54296875" style="24" customWidth="1"/>
    <col min="13847" max="13847" width="15.54296875" style="24" customWidth="1"/>
    <col min="13848" max="13848" width="14.54296875" style="24" customWidth="1"/>
    <col min="13849" max="13849" width="15.54296875" style="24" customWidth="1"/>
    <col min="13850" max="13850" width="10.453125" style="24" customWidth="1"/>
    <col min="13851" max="13851" width="16.81640625" style="24" customWidth="1"/>
    <col min="13852" max="13852" width="17.54296875" style="24" customWidth="1"/>
    <col min="13853" max="14095" width="9.1796875" style="24"/>
    <col min="14096" max="14096" width="5.54296875" style="24" customWidth="1"/>
    <col min="14097" max="14097" width="10.54296875" style="24" customWidth="1"/>
    <col min="14098" max="14098" width="12.54296875" style="24" customWidth="1"/>
    <col min="14099" max="14099" width="70.54296875" style="24" customWidth="1"/>
    <col min="14100" max="14101" width="8.54296875" style="24" customWidth="1"/>
    <col min="14102" max="14102" width="13.54296875" style="24" customWidth="1"/>
    <col min="14103" max="14103" width="15.54296875" style="24" customWidth="1"/>
    <col min="14104" max="14104" width="14.54296875" style="24" customWidth="1"/>
    <col min="14105" max="14105" width="15.54296875" style="24" customWidth="1"/>
    <col min="14106" max="14106" width="10.453125" style="24" customWidth="1"/>
    <col min="14107" max="14107" width="16.81640625" style="24" customWidth="1"/>
    <col min="14108" max="14108" width="17.54296875" style="24" customWidth="1"/>
    <col min="14109" max="14351" width="9.1796875" style="24"/>
    <col min="14352" max="14352" width="5.54296875" style="24" customWidth="1"/>
    <col min="14353" max="14353" width="10.54296875" style="24" customWidth="1"/>
    <col min="14354" max="14354" width="12.54296875" style="24" customWidth="1"/>
    <col min="14355" max="14355" width="70.54296875" style="24" customWidth="1"/>
    <col min="14356" max="14357" width="8.54296875" style="24" customWidth="1"/>
    <col min="14358" max="14358" width="13.54296875" style="24" customWidth="1"/>
    <col min="14359" max="14359" width="15.54296875" style="24" customWidth="1"/>
    <col min="14360" max="14360" width="14.54296875" style="24" customWidth="1"/>
    <col min="14361" max="14361" width="15.54296875" style="24" customWidth="1"/>
    <col min="14362" max="14362" width="10.453125" style="24" customWidth="1"/>
    <col min="14363" max="14363" width="16.81640625" style="24" customWidth="1"/>
    <col min="14364" max="14364" width="17.54296875" style="24" customWidth="1"/>
    <col min="14365" max="14607" width="9.1796875" style="24"/>
    <col min="14608" max="14608" width="5.54296875" style="24" customWidth="1"/>
    <col min="14609" max="14609" width="10.54296875" style="24" customWidth="1"/>
    <col min="14610" max="14610" width="12.54296875" style="24" customWidth="1"/>
    <col min="14611" max="14611" width="70.54296875" style="24" customWidth="1"/>
    <col min="14612" max="14613" width="8.54296875" style="24" customWidth="1"/>
    <col min="14614" max="14614" width="13.54296875" style="24" customWidth="1"/>
    <col min="14615" max="14615" width="15.54296875" style="24" customWidth="1"/>
    <col min="14616" max="14616" width="14.54296875" style="24" customWidth="1"/>
    <col min="14617" max="14617" width="15.54296875" style="24" customWidth="1"/>
    <col min="14618" max="14618" width="10.453125" style="24" customWidth="1"/>
    <col min="14619" max="14619" width="16.81640625" style="24" customWidth="1"/>
    <col min="14620" max="14620" width="17.54296875" style="24" customWidth="1"/>
    <col min="14621" max="14863" width="9.1796875" style="24"/>
    <col min="14864" max="14864" width="5.54296875" style="24" customWidth="1"/>
    <col min="14865" max="14865" width="10.54296875" style="24" customWidth="1"/>
    <col min="14866" max="14866" width="12.54296875" style="24" customWidth="1"/>
    <col min="14867" max="14867" width="70.54296875" style="24" customWidth="1"/>
    <col min="14868" max="14869" width="8.54296875" style="24" customWidth="1"/>
    <col min="14870" max="14870" width="13.54296875" style="24" customWidth="1"/>
    <col min="14871" max="14871" width="15.54296875" style="24" customWidth="1"/>
    <col min="14872" max="14872" width="14.54296875" style="24" customWidth="1"/>
    <col min="14873" max="14873" width="15.54296875" style="24" customWidth="1"/>
    <col min="14874" max="14874" width="10.453125" style="24" customWidth="1"/>
    <col min="14875" max="14875" width="16.81640625" style="24" customWidth="1"/>
    <col min="14876" max="14876" width="17.54296875" style="24" customWidth="1"/>
    <col min="14877" max="15119" width="9.1796875" style="24"/>
    <col min="15120" max="15120" width="5.54296875" style="24" customWidth="1"/>
    <col min="15121" max="15121" width="10.54296875" style="24" customWidth="1"/>
    <col min="15122" max="15122" width="12.54296875" style="24" customWidth="1"/>
    <col min="15123" max="15123" width="70.54296875" style="24" customWidth="1"/>
    <col min="15124" max="15125" width="8.54296875" style="24" customWidth="1"/>
    <col min="15126" max="15126" width="13.54296875" style="24" customWidth="1"/>
    <col min="15127" max="15127" width="15.54296875" style="24" customWidth="1"/>
    <col min="15128" max="15128" width="14.54296875" style="24" customWidth="1"/>
    <col min="15129" max="15129" width="15.54296875" style="24" customWidth="1"/>
    <col min="15130" max="15130" width="10.453125" style="24" customWidth="1"/>
    <col min="15131" max="15131" width="16.81640625" style="24" customWidth="1"/>
    <col min="15132" max="15132" width="17.54296875" style="24" customWidth="1"/>
    <col min="15133" max="15375" width="9.1796875" style="24"/>
    <col min="15376" max="15376" width="5.54296875" style="24" customWidth="1"/>
    <col min="15377" max="15377" width="10.54296875" style="24" customWidth="1"/>
    <col min="15378" max="15378" width="12.54296875" style="24" customWidth="1"/>
    <col min="15379" max="15379" width="70.54296875" style="24" customWidth="1"/>
    <col min="15380" max="15381" width="8.54296875" style="24" customWidth="1"/>
    <col min="15382" max="15382" width="13.54296875" style="24" customWidth="1"/>
    <col min="15383" max="15383" width="15.54296875" style="24" customWidth="1"/>
    <col min="15384" max="15384" width="14.54296875" style="24" customWidth="1"/>
    <col min="15385" max="15385" width="15.54296875" style="24" customWidth="1"/>
    <col min="15386" max="15386" width="10.453125" style="24" customWidth="1"/>
    <col min="15387" max="15387" width="16.81640625" style="24" customWidth="1"/>
    <col min="15388" max="15388" width="17.54296875" style="24" customWidth="1"/>
    <col min="15389" max="15631" width="9.1796875" style="24"/>
    <col min="15632" max="15632" width="5.54296875" style="24" customWidth="1"/>
    <col min="15633" max="15633" width="10.54296875" style="24" customWidth="1"/>
    <col min="15634" max="15634" width="12.54296875" style="24" customWidth="1"/>
    <col min="15635" max="15635" width="70.54296875" style="24" customWidth="1"/>
    <col min="15636" max="15637" width="8.54296875" style="24" customWidth="1"/>
    <col min="15638" max="15638" width="13.54296875" style="24" customWidth="1"/>
    <col min="15639" max="15639" width="15.54296875" style="24" customWidth="1"/>
    <col min="15640" max="15640" width="14.54296875" style="24" customWidth="1"/>
    <col min="15641" max="15641" width="15.54296875" style="24" customWidth="1"/>
    <col min="15642" max="15642" width="10.453125" style="24" customWidth="1"/>
    <col min="15643" max="15643" width="16.81640625" style="24" customWidth="1"/>
    <col min="15644" max="15644" width="17.54296875" style="24" customWidth="1"/>
    <col min="15645" max="15887" width="9.1796875" style="24"/>
    <col min="15888" max="15888" width="5.54296875" style="24" customWidth="1"/>
    <col min="15889" max="15889" width="10.54296875" style="24" customWidth="1"/>
    <col min="15890" max="15890" width="12.54296875" style="24" customWidth="1"/>
    <col min="15891" max="15891" width="70.54296875" style="24" customWidth="1"/>
    <col min="15892" max="15893" width="8.54296875" style="24" customWidth="1"/>
    <col min="15894" max="15894" width="13.54296875" style="24" customWidth="1"/>
    <col min="15895" max="15895" width="15.54296875" style="24" customWidth="1"/>
    <col min="15896" max="15896" width="14.54296875" style="24" customWidth="1"/>
    <col min="15897" max="15897" width="15.54296875" style="24" customWidth="1"/>
    <col min="15898" max="15898" width="10.453125" style="24" customWidth="1"/>
    <col min="15899" max="15899" width="16.81640625" style="24" customWidth="1"/>
    <col min="15900" max="15900" width="17.54296875" style="24" customWidth="1"/>
    <col min="15901" max="16143" width="9.1796875" style="24"/>
    <col min="16144" max="16144" width="5.54296875" style="24" customWidth="1"/>
    <col min="16145" max="16145" width="10.54296875" style="24" customWidth="1"/>
    <col min="16146" max="16146" width="12.54296875" style="24" customWidth="1"/>
    <col min="16147" max="16147" width="70.54296875" style="24" customWidth="1"/>
    <col min="16148" max="16149" width="8.54296875" style="24" customWidth="1"/>
    <col min="16150" max="16150" width="13.54296875" style="24" customWidth="1"/>
    <col min="16151" max="16151" width="15.54296875" style="24" customWidth="1"/>
    <col min="16152" max="16152" width="14.54296875" style="24" customWidth="1"/>
    <col min="16153" max="16153" width="15.54296875" style="24" customWidth="1"/>
    <col min="16154" max="16154" width="10.453125" style="24" customWidth="1"/>
    <col min="16155" max="16155" width="16.81640625" style="24" customWidth="1"/>
    <col min="16156" max="16156" width="17.54296875" style="24" customWidth="1"/>
    <col min="16157" max="16384" width="9.1796875" style="24"/>
  </cols>
  <sheetData>
    <row r="1" spans="1:39" s="6" customFormat="1" ht="30.75" customHeight="1" x14ac:dyDescent="0.35">
      <c r="B1" s="350"/>
      <c r="C1" s="451"/>
      <c r="D1" s="2675" t="s">
        <v>5447</v>
      </c>
      <c r="E1" s="2675"/>
      <c r="F1" s="2675"/>
      <c r="G1" s="2675"/>
      <c r="H1" s="2675"/>
      <c r="I1" s="2675"/>
      <c r="J1" s="2675"/>
      <c r="K1" s="2675"/>
      <c r="L1" s="2675"/>
      <c r="M1" s="2675"/>
      <c r="N1" s="2675"/>
      <c r="O1" s="2675"/>
      <c r="P1" s="2675"/>
      <c r="Q1" s="2675"/>
      <c r="R1" s="2675"/>
      <c r="S1" s="2675"/>
      <c r="T1" s="2675"/>
      <c r="U1" s="2675"/>
      <c r="V1" s="2675"/>
      <c r="W1" s="2675"/>
      <c r="X1" s="2675"/>
      <c r="Y1" s="2675"/>
      <c r="Z1" s="2675"/>
      <c r="AA1" s="2675"/>
      <c r="AB1" s="2675"/>
      <c r="AC1" s="2675"/>
      <c r="AD1" s="2675"/>
      <c r="AE1" s="2675"/>
    </row>
    <row r="2" spans="1:39" s="6" customFormat="1" x14ac:dyDescent="0.35">
      <c r="B2" s="350"/>
      <c r="C2" s="451"/>
      <c r="D2" s="350"/>
      <c r="AD2" s="8"/>
      <c r="AE2" s="606"/>
    </row>
    <row r="3" spans="1:39" s="6" customFormat="1" x14ac:dyDescent="0.35">
      <c r="B3" s="350"/>
      <c r="C3" s="451"/>
      <c r="D3" s="350"/>
      <c r="AD3" s="8"/>
      <c r="AE3" s="606"/>
    </row>
    <row r="4" spans="1:39" s="6" customFormat="1" x14ac:dyDescent="0.35">
      <c r="B4" s="350"/>
      <c r="C4" s="451"/>
      <c r="D4" s="350"/>
      <c r="AD4" s="8"/>
      <c r="AE4" s="606"/>
    </row>
    <row r="5" spans="1:39" s="6" customFormat="1" x14ac:dyDescent="0.35">
      <c r="B5" s="350"/>
      <c r="C5" s="451"/>
      <c r="D5" s="350"/>
      <c r="AD5" s="8"/>
      <c r="AE5" s="606"/>
    </row>
    <row r="6" spans="1:39" s="6" customFormat="1" x14ac:dyDescent="0.35">
      <c r="B6" s="350"/>
      <c r="C6" s="451"/>
      <c r="D6" s="350"/>
      <c r="AD6" s="8"/>
      <c r="AE6" s="606"/>
    </row>
    <row r="7" spans="1:39" s="1" customFormat="1" ht="27.75" customHeight="1" x14ac:dyDescent="0.35">
      <c r="A7" s="2139" t="s">
        <v>11</v>
      </c>
      <c r="B7" s="2139"/>
      <c r="C7" s="2139"/>
      <c r="D7" s="2"/>
      <c r="E7" s="2"/>
      <c r="F7" s="2"/>
      <c r="G7" s="2"/>
      <c r="H7" s="2"/>
      <c r="I7" s="2"/>
      <c r="J7" s="2"/>
      <c r="K7" s="2"/>
      <c r="L7" s="2"/>
      <c r="M7" s="2"/>
      <c r="N7" s="2"/>
      <c r="O7" s="2"/>
      <c r="P7" s="2"/>
      <c r="Q7" s="2"/>
      <c r="R7" s="2"/>
      <c r="S7" s="2"/>
      <c r="T7" s="2"/>
      <c r="U7" s="2"/>
      <c r="V7" s="2"/>
      <c r="W7" s="2"/>
      <c r="X7" s="2"/>
      <c r="Y7" s="2"/>
      <c r="Z7" s="2"/>
      <c r="AA7" s="2"/>
      <c r="AB7" s="2"/>
      <c r="AC7" s="2"/>
      <c r="AD7" s="9"/>
      <c r="AE7" s="603"/>
    </row>
    <row r="8" spans="1:39" s="1" customFormat="1" x14ac:dyDescent="0.35">
      <c r="A8" s="2139" t="s">
        <v>1576</v>
      </c>
      <c r="B8" s="2139"/>
      <c r="C8" s="2139"/>
      <c r="D8" s="2139"/>
      <c r="E8" s="2139"/>
      <c r="F8" s="2139"/>
      <c r="G8" s="2139"/>
      <c r="H8" s="2139"/>
      <c r="I8" s="2139"/>
      <c r="J8" s="2139"/>
      <c r="K8" s="2139"/>
      <c r="L8" s="2139"/>
      <c r="M8" s="2139"/>
      <c r="N8" s="2139"/>
      <c r="O8" s="2139"/>
      <c r="P8" s="2139"/>
      <c r="Q8" s="2139"/>
      <c r="R8" s="2139"/>
      <c r="S8" s="2139"/>
      <c r="T8" s="2139"/>
      <c r="U8" s="2139"/>
      <c r="V8" s="2139"/>
      <c r="W8" s="2139"/>
      <c r="X8" s="2139"/>
      <c r="Y8" s="2139"/>
      <c r="Z8" s="2139"/>
      <c r="AA8" s="2139"/>
      <c r="AB8" s="2139"/>
      <c r="AC8" s="2139"/>
      <c r="AD8" s="9"/>
      <c r="AE8" s="603"/>
    </row>
    <row r="9" spans="1:39" s="1" customFormat="1" ht="15.75" customHeight="1" thickBot="1" x14ac:dyDescent="0.4">
      <c r="B9" s="51"/>
      <c r="C9" s="50"/>
      <c r="D9" s="50"/>
      <c r="E9" s="50"/>
      <c r="F9" s="50"/>
      <c r="G9" s="50"/>
      <c r="H9" s="50"/>
      <c r="I9" s="50"/>
      <c r="J9" s="50"/>
      <c r="K9" s="50"/>
      <c r="L9" s="50"/>
      <c r="M9" s="50"/>
      <c r="N9" s="50"/>
      <c r="O9" s="50"/>
      <c r="P9" s="50"/>
      <c r="Q9" s="50"/>
      <c r="R9" s="50"/>
      <c r="S9" s="50"/>
      <c r="T9" s="50"/>
      <c r="U9" s="50"/>
      <c r="V9" s="50"/>
      <c r="W9" s="50"/>
      <c r="X9" s="50"/>
      <c r="Y9" s="50"/>
      <c r="Z9" s="50"/>
      <c r="AA9" s="50"/>
      <c r="AB9" s="50"/>
      <c r="AC9" s="50"/>
      <c r="AD9" s="9"/>
      <c r="AE9" s="603"/>
    </row>
    <row r="10" spans="1:39" s="12" customFormat="1" ht="13.4" customHeight="1" x14ac:dyDescent="0.35">
      <c r="A10" s="2683" t="s">
        <v>713</v>
      </c>
      <c r="B10" s="2149" t="s">
        <v>723</v>
      </c>
      <c r="C10" s="2685" t="s">
        <v>714</v>
      </c>
      <c r="D10" s="2685" t="s">
        <v>715</v>
      </c>
      <c r="E10" s="2399" t="s">
        <v>716</v>
      </c>
      <c r="F10" s="2399" t="s">
        <v>717</v>
      </c>
      <c r="G10" s="2237" t="s">
        <v>4246</v>
      </c>
      <c r="H10" s="2237"/>
      <c r="I10" s="2237"/>
      <c r="J10" s="2237"/>
      <c r="K10" s="2237"/>
      <c r="L10" s="2237"/>
      <c r="M10" s="2237"/>
      <c r="N10" s="2237"/>
      <c r="O10" s="2237"/>
      <c r="P10" s="2237"/>
      <c r="Q10" s="2237"/>
      <c r="R10" s="2237"/>
      <c r="S10" s="2237"/>
      <c r="T10" s="2237"/>
      <c r="U10" s="2237"/>
      <c r="V10" s="2237"/>
      <c r="W10" s="2237"/>
      <c r="X10" s="2237"/>
      <c r="Y10" s="2237"/>
      <c r="Z10" s="2237"/>
      <c r="AA10" s="2237"/>
      <c r="AB10" s="2237"/>
      <c r="AC10" s="2237"/>
      <c r="AD10" s="2741" t="s">
        <v>718</v>
      </c>
      <c r="AE10" s="2710" t="s">
        <v>719</v>
      </c>
      <c r="AF10" s="74"/>
    </row>
    <row r="11" spans="1:39" s="12" customFormat="1" ht="15" customHeight="1" x14ac:dyDescent="0.35">
      <c r="A11" s="2684"/>
      <c r="B11" s="2150"/>
      <c r="C11" s="2686"/>
      <c r="D11" s="2686"/>
      <c r="E11" s="2400"/>
      <c r="F11" s="2400"/>
      <c r="G11" s="2238" t="s">
        <v>4276</v>
      </c>
      <c r="H11" s="2160"/>
      <c r="I11" s="2160"/>
      <c r="J11" s="2160"/>
      <c r="K11" s="2160"/>
      <c r="L11" s="2160"/>
      <c r="M11" s="2160"/>
      <c r="N11" s="2160"/>
      <c r="O11" s="2160"/>
      <c r="P11" s="2160"/>
      <c r="Q11" s="2160"/>
      <c r="R11" s="2160"/>
      <c r="S11" s="2160"/>
      <c r="T11" s="2160"/>
      <c r="U11" s="2160"/>
      <c r="V11" s="2160"/>
      <c r="W11" s="2160"/>
      <c r="X11" s="2160"/>
      <c r="Y11" s="2160"/>
      <c r="Z11" s="2160"/>
      <c r="AA11" s="2160"/>
      <c r="AB11" s="2160"/>
      <c r="AC11" s="2687"/>
      <c r="AD11" s="2742"/>
      <c r="AE11" s="2711"/>
      <c r="AF11" s="74"/>
    </row>
    <row r="12" spans="1:39" s="12" customFormat="1" ht="68.5" customHeight="1" thickBot="1" x14ac:dyDescent="0.4">
      <c r="A12" s="2684"/>
      <c r="B12" s="2291"/>
      <c r="C12" s="2686"/>
      <c r="D12" s="2686"/>
      <c r="E12" s="2400"/>
      <c r="F12" s="2400"/>
      <c r="G12" s="752" t="s">
        <v>726</v>
      </c>
      <c r="H12" s="753" t="s">
        <v>720</v>
      </c>
      <c r="I12" s="754" t="s">
        <v>4247</v>
      </c>
      <c r="J12" s="753" t="s">
        <v>727</v>
      </c>
      <c r="K12" s="754" t="s">
        <v>4245</v>
      </c>
      <c r="L12" s="753" t="s">
        <v>757</v>
      </c>
      <c r="M12" s="753" t="s">
        <v>758</v>
      </c>
      <c r="N12" s="755" t="s">
        <v>630</v>
      </c>
      <c r="O12" s="754" t="s">
        <v>631</v>
      </c>
      <c r="P12" s="753" t="s">
        <v>5021</v>
      </c>
      <c r="Q12" s="753" t="s">
        <v>5020</v>
      </c>
      <c r="R12" s="754" t="s">
        <v>4264</v>
      </c>
      <c r="S12" s="754" t="s">
        <v>4265</v>
      </c>
      <c r="T12" s="754" t="s">
        <v>4266</v>
      </c>
      <c r="U12" s="754" t="s">
        <v>4267</v>
      </c>
      <c r="V12" s="754" t="s">
        <v>4268</v>
      </c>
      <c r="W12" s="754" t="s">
        <v>4269</v>
      </c>
      <c r="X12" s="754" t="s">
        <v>4270</v>
      </c>
      <c r="Y12" s="754" t="s">
        <v>4271</v>
      </c>
      <c r="Z12" s="754" t="s">
        <v>4272</v>
      </c>
      <c r="AA12" s="754" t="s">
        <v>4273</v>
      </c>
      <c r="AB12" s="754" t="s">
        <v>4274</v>
      </c>
      <c r="AC12" s="756" t="s">
        <v>4275</v>
      </c>
      <c r="AD12" s="2742"/>
      <c r="AE12" s="2711"/>
      <c r="AF12" s="74"/>
    </row>
    <row r="13" spans="1:39" s="71" customFormat="1" ht="15" thickBot="1" x14ac:dyDescent="0.4">
      <c r="A13" s="2694" t="s">
        <v>4906</v>
      </c>
      <c r="B13" s="2695"/>
      <c r="C13" s="2695"/>
      <c r="D13" s="2695"/>
      <c r="E13" s="2695"/>
      <c r="F13" s="2695"/>
      <c r="G13" s="2695"/>
      <c r="H13" s="2695"/>
      <c r="I13" s="2695"/>
      <c r="J13" s="2695"/>
      <c r="K13" s="2695"/>
      <c r="L13" s="2695"/>
      <c r="M13" s="2695"/>
      <c r="N13" s="2695"/>
      <c r="O13" s="2695"/>
      <c r="P13" s="2695"/>
      <c r="Q13" s="2695"/>
      <c r="R13" s="2695"/>
      <c r="S13" s="2695"/>
      <c r="T13" s="2695"/>
      <c r="U13" s="2695"/>
      <c r="V13" s="2695"/>
      <c r="W13" s="2695"/>
      <c r="X13" s="2695"/>
      <c r="Y13" s="2695"/>
      <c r="Z13" s="2695"/>
      <c r="AA13" s="2695"/>
      <c r="AB13" s="2695"/>
      <c r="AC13" s="2695"/>
      <c r="AD13" s="2695"/>
      <c r="AE13" s="2696"/>
    </row>
    <row r="14" spans="1:39" s="71" customFormat="1" ht="15" thickBot="1" x14ac:dyDescent="0.4">
      <c r="A14" s="2694" t="s">
        <v>5770</v>
      </c>
      <c r="B14" s="2695"/>
      <c r="C14" s="2695"/>
      <c r="D14" s="2695"/>
      <c r="E14" s="2695"/>
      <c r="F14" s="2695"/>
      <c r="G14" s="2695"/>
      <c r="H14" s="2695"/>
      <c r="I14" s="2695"/>
      <c r="J14" s="2695"/>
      <c r="K14" s="2695"/>
      <c r="L14" s="2695"/>
      <c r="M14" s="2695"/>
      <c r="N14" s="2695"/>
      <c r="O14" s="2695"/>
      <c r="P14" s="2695"/>
      <c r="Q14" s="2695"/>
      <c r="R14" s="2695"/>
      <c r="S14" s="2695"/>
      <c r="T14" s="2695"/>
      <c r="U14" s="2695"/>
      <c r="V14" s="2695"/>
      <c r="W14" s="2695"/>
      <c r="X14" s="2695"/>
      <c r="Y14" s="2695"/>
      <c r="Z14" s="2695"/>
      <c r="AA14" s="2695"/>
      <c r="AB14" s="2695"/>
      <c r="AC14" s="2695"/>
      <c r="AD14" s="2695"/>
      <c r="AE14" s="2696"/>
    </row>
    <row r="15" spans="1:39" s="16" customFormat="1" x14ac:dyDescent="0.35">
      <c r="A15" s="2594" t="s">
        <v>5754</v>
      </c>
      <c r="B15" s="2595"/>
      <c r="C15" s="2595"/>
      <c r="D15" s="2595"/>
      <c r="E15" s="740">
        <v>0.5</v>
      </c>
      <c r="F15" s="740">
        <v>1</v>
      </c>
      <c r="G15" s="737"/>
      <c r="H15" s="737"/>
      <c r="I15" s="737"/>
      <c r="J15" s="737"/>
      <c r="K15" s="737"/>
      <c r="L15" s="737"/>
      <c r="M15" s="737"/>
      <c r="N15" s="737"/>
      <c r="O15" s="737"/>
      <c r="P15" s="737"/>
      <c r="Q15" s="737" t="s">
        <v>763</v>
      </c>
      <c r="R15" s="737"/>
      <c r="S15" s="737"/>
      <c r="T15" s="737"/>
      <c r="U15" s="737"/>
      <c r="V15" s="737"/>
      <c r="W15" s="737"/>
      <c r="X15" s="737"/>
      <c r="Y15" s="737"/>
      <c r="Z15" s="737"/>
      <c r="AA15" s="737"/>
      <c r="AB15" s="737"/>
      <c r="AC15" s="737"/>
      <c r="AD15" s="1460"/>
      <c r="AE15" s="741">
        <f t="shared" ref="AE15" si="0">ROUND(AD15,2)*E15*F15</f>
        <v>0</v>
      </c>
      <c r="AF15" s="15"/>
      <c r="AG15" s="15"/>
      <c r="AH15" s="15"/>
      <c r="AI15" s="15"/>
      <c r="AJ15" s="15"/>
      <c r="AK15" s="15"/>
      <c r="AL15" s="15"/>
      <c r="AM15" s="15"/>
    </row>
    <row r="16" spans="1:39" s="71" customFormat="1" x14ac:dyDescent="0.35">
      <c r="A16" s="58">
        <v>1</v>
      </c>
      <c r="B16" s="632" t="s">
        <v>4908</v>
      </c>
      <c r="C16" s="2318" t="s">
        <v>5153</v>
      </c>
      <c r="D16" s="54" t="s">
        <v>1602</v>
      </c>
      <c r="E16" s="2317"/>
      <c r="F16" s="2317"/>
      <c r="G16" s="2317"/>
      <c r="H16" s="2317"/>
      <c r="I16" s="2317"/>
      <c r="J16" s="2317"/>
      <c r="K16" s="2317"/>
      <c r="L16" s="2317"/>
      <c r="M16" s="2317"/>
      <c r="N16" s="2317"/>
      <c r="O16" s="2317"/>
      <c r="P16" s="2317"/>
      <c r="Q16" s="2317"/>
      <c r="R16" s="2317"/>
      <c r="S16" s="2317"/>
      <c r="T16" s="2317"/>
      <c r="U16" s="2317"/>
      <c r="V16" s="2317"/>
      <c r="W16" s="2317"/>
      <c r="X16" s="2317"/>
      <c r="Y16" s="2317"/>
      <c r="Z16" s="2317"/>
      <c r="AA16" s="2317"/>
      <c r="AB16" s="2317"/>
      <c r="AC16" s="2317"/>
      <c r="AD16" s="2317"/>
      <c r="AE16" s="2340"/>
    </row>
    <row r="17" spans="1:39" s="71" customFormat="1" x14ac:dyDescent="0.35">
      <c r="A17" s="58">
        <v>2</v>
      </c>
      <c r="B17" s="632" t="s">
        <v>4909</v>
      </c>
      <c r="C17" s="2318"/>
      <c r="D17" s="54" t="s">
        <v>1601</v>
      </c>
      <c r="E17" s="2317"/>
      <c r="F17" s="2317"/>
      <c r="G17" s="2317"/>
      <c r="H17" s="2317"/>
      <c r="I17" s="2317"/>
      <c r="J17" s="2317"/>
      <c r="K17" s="2317"/>
      <c r="L17" s="2317"/>
      <c r="M17" s="2317"/>
      <c r="N17" s="2317"/>
      <c r="O17" s="2317"/>
      <c r="P17" s="2317"/>
      <c r="Q17" s="2317"/>
      <c r="R17" s="2317"/>
      <c r="S17" s="2317"/>
      <c r="T17" s="2317"/>
      <c r="U17" s="2317"/>
      <c r="V17" s="2317"/>
      <c r="W17" s="2317"/>
      <c r="X17" s="2317"/>
      <c r="Y17" s="2317"/>
      <c r="Z17" s="2317"/>
      <c r="AA17" s="2317"/>
      <c r="AB17" s="2317"/>
      <c r="AC17" s="2317"/>
      <c r="AD17" s="2317"/>
      <c r="AE17" s="2340"/>
    </row>
    <row r="18" spans="1:39" s="71" customFormat="1" x14ac:dyDescent="0.35">
      <c r="A18" s="58">
        <v>3</v>
      </c>
      <c r="B18" s="632" t="s">
        <v>4910</v>
      </c>
      <c r="C18" s="2318"/>
      <c r="D18" s="54" t="s">
        <v>1600</v>
      </c>
      <c r="E18" s="2317"/>
      <c r="F18" s="2317"/>
      <c r="G18" s="2317"/>
      <c r="H18" s="2317"/>
      <c r="I18" s="2317"/>
      <c r="J18" s="2317"/>
      <c r="K18" s="2317"/>
      <c r="L18" s="2317"/>
      <c r="M18" s="2317"/>
      <c r="N18" s="2317"/>
      <c r="O18" s="2317"/>
      <c r="P18" s="2317"/>
      <c r="Q18" s="2317"/>
      <c r="R18" s="2317"/>
      <c r="S18" s="2317"/>
      <c r="T18" s="2317"/>
      <c r="U18" s="2317"/>
      <c r="V18" s="2317"/>
      <c r="W18" s="2317"/>
      <c r="X18" s="2317"/>
      <c r="Y18" s="2317"/>
      <c r="Z18" s="2317"/>
      <c r="AA18" s="2317"/>
      <c r="AB18" s="2317"/>
      <c r="AC18" s="2317"/>
      <c r="AD18" s="2317"/>
      <c r="AE18" s="2340"/>
    </row>
    <row r="19" spans="1:39" s="71" customFormat="1" x14ac:dyDescent="0.35">
      <c r="A19" s="58">
        <v>4</v>
      </c>
      <c r="B19" s="632" t="s">
        <v>5154</v>
      </c>
      <c r="C19" s="2318"/>
      <c r="D19" s="54" t="s">
        <v>1599</v>
      </c>
      <c r="E19" s="2317"/>
      <c r="F19" s="2317"/>
      <c r="G19" s="2317"/>
      <c r="H19" s="2317"/>
      <c r="I19" s="2317"/>
      <c r="J19" s="2317"/>
      <c r="K19" s="2317"/>
      <c r="L19" s="2317"/>
      <c r="M19" s="2317"/>
      <c r="N19" s="2317"/>
      <c r="O19" s="2317"/>
      <c r="P19" s="2317"/>
      <c r="Q19" s="2317"/>
      <c r="R19" s="2317"/>
      <c r="S19" s="2317"/>
      <c r="T19" s="2317"/>
      <c r="U19" s="2317"/>
      <c r="V19" s="2317"/>
      <c r="W19" s="2317"/>
      <c r="X19" s="2317"/>
      <c r="Y19" s="2317"/>
      <c r="Z19" s="2317"/>
      <c r="AA19" s="2317"/>
      <c r="AB19" s="2317"/>
      <c r="AC19" s="2317"/>
      <c r="AD19" s="2317"/>
      <c r="AE19" s="2340"/>
    </row>
    <row r="20" spans="1:39" s="71" customFormat="1" x14ac:dyDescent="0.35">
      <c r="A20" s="58">
        <v>5</v>
      </c>
      <c r="B20" s="632" t="s">
        <v>5155</v>
      </c>
      <c r="C20" s="2318"/>
      <c r="D20" s="54" t="s">
        <v>613</v>
      </c>
      <c r="E20" s="2317"/>
      <c r="F20" s="2317"/>
      <c r="G20" s="2317"/>
      <c r="H20" s="2317"/>
      <c r="I20" s="2317"/>
      <c r="J20" s="2317"/>
      <c r="K20" s="2317"/>
      <c r="L20" s="2317"/>
      <c r="M20" s="2317"/>
      <c r="N20" s="2317"/>
      <c r="O20" s="2317"/>
      <c r="P20" s="2317"/>
      <c r="Q20" s="2317"/>
      <c r="R20" s="2317"/>
      <c r="S20" s="2317"/>
      <c r="T20" s="2317"/>
      <c r="U20" s="2317"/>
      <c r="V20" s="2317"/>
      <c r="W20" s="2317"/>
      <c r="X20" s="2317"/>
      <c r="Y20" s="2317"/>
      <c r="Z20" s="2317"/>
      <c r="AA20" s="2317"/>
      <c r="AB20" s="2317"/>
      <c r="AC20" s="2317"/>
      <c r="AD20" s="2317"/>
      <c r="AE20" s="2340"/>
    </row>
    <row r="21" spans="1:39" s="16" customFormat="1" x14ac:dyDescent="0.35">
      <c r="A21" s="2589" t="s">
        <v>4959</v>
      </c>
      <c r="B21" s="2590"/>
      <c r="C21" s="2590"/>
      <c r="D21" s="2590"/>
      <c r="E21" s="1763">
        <v>1</v>
      </c>
      <c r="F21" s="1766">
        <v>40</v>
      </c>
      <c r="G21" s="607"/>
      <c r="H21" s="607"/>
      <c r="I21" s="607"/>
      <c r="J21" s="607"/>
      <c r="K21" s="607"/>
      <c r="L21" s="607"/>
      <c r="M21" s="607"/>
      <c r="N21" s="607"/>
      <c r="O21" s="607"/>
      <c r="P21" s="607"/>
      <c r="Q21" s="607" t="s">
        <v>763</v>
      </c>
      <c r="R21" s="607"/>
      <c r="S21" s="607"/>
      <c r="T21" s="607"/>
      <c r="U21" s="607"/>
      <c r="V21" s="607"/>
      <c r="W21" s="607"/>
      <c r="X21" s="607"/>
      <c r="Y21" s="607"/>
      <c r="Z21" s="607"/>
      <c r="AA21" s="607"/>
      <c r="AB21" s="607"/>
      <c r="AC21" s="607"/>
      <c r="AD21" s="2745" t="s">
        <v>1399</v>
      </c>
      <c r="AE21" s="2608"/>
      <c r="AF21" s="15"/>
      <c r="AG21" s="15"/>
      <c r="AH21" s="15"/>
      <c r="AI21" s="15"/>
      <c r="AJ21" s="15"/>
      <c r="AK21" s="15"/>
      <c r="AL21" s="15"/>
      <c r="AM21" s="15"/>
    </row>
    <row r="22" spans="1:39" s="16" customFormat="1" ht="29" x14ac:dyDescent="0.35">
      <c r="A22" s="1754" t="s">
        <v>1697</v>
      </c>
      <c r="B22" s="1752" t="s">
        <v>4911</v>
      </c>
      <c r="C22" s="2596" t="s">
        <v>5909</v>
      </c>
      <c r="D22" s="54" t="s">
        <v>5692</v>
      </c>
      <c r="E22" s="2566"/>
      <c r="F22" s="2566"/>
      <c r="G22" s="2566"/>
      <c r="H22" s="2566"/>
      <c r="I22" s="2566"/>
      <c r="J22" s="2566"/>
      <c r="K22" s="2566"/>
      <c r="L22" s="2566"/>
      <c r="M22" s="2566"/>
      <c r="N22" s="2566"/>
      <c r="O22" s="2566"/>
      <c r="P22" s="2566"/>
      <c r="Q22" s="2566"/>
      <c r="R22" s="2566"/>
      <c r="S22" s="2566"/>
      <c r="T22" s="2566"/>
      <c r="U22" s="2566"/>
      <c r="V22" s="2566"/>
      <c r="W22" s="2566"/>
      <c r="X22" s="2566"/>
      <c r="Y22" s="2566"/>
      <c r="Z22" s="2566"/>
      <c r="AA22" s="2566"/>
      <c r="AB22" s="2566"/>
      <c r="AC22" s="2566"/>
      <c r="AD22" s="2566"/>
      <c r="AE22" s="2567"/>
      <c r="AF22" s="15"/>
      <c r="AG22" s="15"/>
      <c r="AH22" s="15"/>
      <c r="AI22" s="15"/>
      <c r="AJ22" s="15"/>
      <c r="AK22" s="15"/>
      <c r="AL22" s="15"/>
      <c r="AM22" s="15"/>
    </row>
    <row r="23" spans="1:39" s="16" customFormat="1" x14ac:dyDescent="0.35">
      <c r="A23" s="1754" t="s">
        <v>1696</v>
      </c>
      <c r="B23" s="1752" t="s">
        <v>4912</v>
      </c>
      <c r="C23" s="2596"/>
      <c r="D23" s="609" t="s">
        <v>3855</v>
      </c>
      <c r="E23" s="2566"/>
      <c r="F23" s="2566"/>
      <c r="G23" s="2566"/>
      <c r="H23" s="2566"/>
      <c r="I23" s="2566"/>
      <c r="J23" s="2566"/>
      <c r="K23" s="2566"/>
      <c r="L23" s="2566"/>
      <c r="M23" s="2566"/>
      <c r="N23" s="2566"/>
      <c r="O23" s="2566"/>
      <c r="P23" s="2566"/>
      <c r="Q23" s="2566"/>
      <c r="R23" s="2566"/>
      <c r="S23" s="2566"/>
      <c r="T23" s="2566"/>
      <c r="U23" s="2566"/>
      <c r="V23" s="2566"/>
      <c r="W23" s="2566"/>
      <c r="X23" s="2566"/>
      <c r="Y23" s="2566"/>
      <c r="Z23" s="2566"/>
      <c r="AA23" s="2566"/>
      <c r="AB23" s="2566"/>
      <c r="AC23" s="2566"/>
      <c r="AD23" s="2566"/>
      <c r="AE23" s="2567"/>
      <c r="AF23" s="15"/>
      <c r="AG23" s="15"/>
      <c r="AH23" s="15"/>
      <c r="AI23" s="15"/>
      <c r="AJ23" s="15"/>
      <c r="AK23" s="15"/>
      <c r="AL23" s="15"/>
      <c r="AM23" s="15"/>
    </row>
    <row r="24" spans="1:39" s="16" customFormat="1" ht="29" x14ac:dyDescent="0.35">
      <c r="A24" s="1754" t="s">
        <v>1695</v>
      </c>
      <c r="B24" s="1752" t="s">
        <v>4913</v>
      </c>
      <c r="C24" s="2596"/>
      <c r="D24" s="609" t="s">
        <v>5693</v>
      </c>
      <c r="E24" s="2566"/>
      <c r="F24" s="2566"/>
      <c r="G24" s="2566"/>
      <c r="H24" s="2566"/>
      <c r="I24" s="2566"/>
      <c r="J24" s="2566"/>
      <c r="K24" s="2566"/>
      <c r="L24" s="2566"/>
      <c r="M24" s="2566"/>
      <c r="N24" s="2566"/>
      <c r="O24" s="2566"/>
      <c r="P24" s="2566"/>
      <c r="Q24" s="2566"/>
      <c r="R24" s="2566"/>
      <c r="S24" s="2566"/>
      <c r="T24" s="2566"/>
      <c r="U24" s="2566"/>
      <c r="V24" s="2566"/>
      <c r="W24" s="2566"/>
      <c r="X24" s="2566"/>
      <c r="Y24" s="2566"/>
      <c r="Z24" s="2566"/>
      <c r="AA24" s="2566"/>
      <c r="AB24" s="2566"/>
      <c r="AC24" s="2566"/>
      <c r="AD24" s="2566"/>
      <c r="AE24" s="2567"/>
      <c r="AF24" s="15"/>
      <c r="AG24" s="15"/>
      <c r="AH24" s="15"/>
      <c r="AI24" s="15"/>
      <c r="AJ24" s="15"/>
      <c r="AK24" s="15"/>
      <c r="AL24" s="15"/>
      <c r="AM24" s="15"/>
    </row>
    <row r="25" spans="1:39" s="16" customFormat="1" x14ac:dyDescent="0.35">
      <c r="A25" s="1754" t="s">
        <v>1694</v>
      </c>
      <c r="B25" s="1752" t="s">
        <v>4914</v>
      </c>
      <c r="C25" s="2596"/>
      <c r="D25" s="609" t="s">
        <v>5694</v>
      </c>
      <c r="E25" s="2566"/>
      <c r="F25" s="2566"/>
      <c r="G25" s="2566"/>
      <c r="H25" s="2566"/>
      <c r="I25" s="2566"/>
      <c r="J25" s="2566"/>
      <c r="K25" s="2566"/>
      <c r="L25" s="2566"/>
      <c r="M25" s="2566"/>
      <c r="N25" s="2566"/>
      <c r="O25" s="2566"/>
      <c r="P25" s="2566"/>
      <c r="Q25" s="2566"/>
      <c r="R25" s="2566"/>
      <c r="S25" s="2566"/>
      <c r="T25" s="2566"/>
      <c r="U25" s="2566"/>
      <c r="V25" s="2566"/>
      <c r="W25" s="2566"/>
      <c r="X25" s="2566"/>
      <c r="Y25" s="2566"/>
      <c r="Z25" s="2566"/>
      <c r="AA25" s="2566"/>
      <c r="AB25" s="2566"/>
      <c r="AC25" s="2566"/>
      <c r="AD25" s="2566"/>
      <c r="AE25" s="2567"/>
      <c r="AF25" s="15"/>
      <c r="AG25" s="15"/>
      <c r="AH25" s="15"/>
      <c r="AI25" s="15"/>
      <c r="AJ25" s="15"/>
      <c r="AK25" s="15"/>
      <c r="AL25" s="15"/>
      <c r="AM25" s="15"/>
    </row>
    <row r="26" spans="1:39" ht="15" thickBot="1" x14ac:dyDescent="0.4">
      <c r="A26" s="742" t="s">
        <v>1689</v>
      </c>
      <c r="B26" s="726" t="s">
        <v>5695</v>
      </c>
      <c r="C26" s="2597"/>
      <c r="D26" s="635" t="s">
        <v>613</v>
      </c>
      <c r="E26" s="2568"/>
      <c r="F26" s="2568"/>
      <c r="G26" s="2568"/>
      <c r="H26" s="2568"/>
      <c r="I26" s="2568"/>
      <c r="J26" s="2568"/>
      <c r="K26" s="2568"/>
      <c r="L26" s="2568"/>
      <c r="M26" s="2568"/>
      <c r="N26" s="2568"/>
      <c r="O26" s="2568"/>
      <c r="P26" s="2568"/>
      <c r="Q26" s="2568"/>
      <c r="R26" s="2568"/>
      <c r="S26" s="2568"/>
      <c r="T26" s="2568"/>
      <c r="U26" s="2568"/>
      <c r="V26" s="2568"/>
      <c r="W26" s="2568"/>
      <c r="X26" s="2568"/>
      <c r="Y26" s="2568"/>
      <c r="Z26" s="2568"/>
      <c r="AA26" s="2568"/>
      <c r="AB26" s="2568"/>
      <c r="AC26" s="2568"/>
      <c r="AD26" s="2568"/>
      <c r="AE26" s="2569"/>
    </row>
    <row r="27" spans="1:39" s="71" customFormat="1" ht="15" thickBot="1" x14ac:dyDescent="0.4">
      <c r="A27" s="2694" t="s">
        <v>5771</v>
      </c>
      <c r="B27" s="2695"/>
      <c r="C27" s="2695"/>
      <c r="D27" s="2695"/>
      <c r="E27" s="2695"/>
      <c r="F27" s="2695"/>
      <c r="G27" s="2695"/>
      <c r="H27" s="2695"/>
      <c r="I27" s="2695"/>
      <c r="J27" s="2695"/>
      <c r="K27" s="2695"/>
      <c r="L27" s="2695"/>
      <c r="M27" s="2695"/>
      <c r="N27" s="2695"/>
      <c r="O27" s="2695"/>
      <c r="P27" s="2695"/>
      <c r="Q27" s="2695"/>
      <c r="R27" s="2695"/>
      <c r="S27" s="2695"/>
      <c r="T27" s="2695"/>
      <c r="U27" s="2695"/>
      <c r="V27" s="2695"/>
      <c r="W27" s="2695"/>
      <c r="X27" s="2695"/>
      <c r="Y27" s="2695"/>
      <c r="Z27" s="2695"/>
      <c r="AA27" s="2695"/>
      <c r="AB27" s="2695"/>
      <c r="AC27" s="2695"/>
      <c r="AD27" s="2695"/>
      <c r="AE27" s="2696"/>
    </row>
    <row r="28" spans="1:39" s="71" customFormat="1" x14ac:dyDescent="0.35">
      <c r="A28" s="2689" t="s">
        <v>5703</v>
      </c>
      <c r="B28" s="2690"/>
      <c r="C28" s="2690"/>
      <c r="D28" s="2690"/>
      <c r="E28" s="801">
        <v>1</v>
      </c>
      <c r="F28" s="801">
        <v>2</v>
      </c>
      <c r="G28" s="801"/>
      <c r="H28" s="801"/>
      <c r="I28" s="801"/>
      <c r="J28" s="801"/>
      <c r="K28" s="801"/>
      <c r="L28" s="801"/>
      <c r="M28" s="801"/>
      <c r="N28" s="801"/>
      <c r="O28" s="60"/>
      <c r="P28" s="60"/>
      <c r="Q28" s="801"/>
      <c r="R28" s="801"/>
      <c r="S28" s="801"/>
      <c r="T28" s="801"/>
      <c r="U28" s="801"/>
      <c r="V28" s="801"/>
      <c r="W28" s="801" t="s">
        <v>763</v>
      </c>
      <c r="X28" s="801"/>
      <c r="Y28" s="801"/>
      <c r="Z28" s="801"/>
      <c r="AA28" s="801"/>
      <c r="AB28" s="801"/>
      <c r="AC28" s="801"/>
      <c r="AD28" s="1460"/>
      <c r="AE28" s="764">
        <f>ROUND(AD28,2)*E28*F28</f>
        <v>0</v>
      </c>
    </row>
    <row r="29" spans="1:39" s="71" customFormat="1" x14ac:dyDescent="0.35">
      <c r="A29" s="58">
        <v>6</v>
      </c>
      <c r="B29" s="546" t="s">
        <v>4876</v>
      </c>
      <c r="C29" s="2609" t="s">
        <v>5772</v>
      </c>
      <c r="D29" s="565" t="s">
        <v>1620</v>
      </c>
      <c r="E29" s="2317"/>
      <c r="F29" s="2317"/>
      <c r="G29" s="2317"/>
      <c r="H29" s="2317"/>
      <c r="I29" s="2317"/>
      <c r="J29" s="2317"/>
      <c r="K29" s="2317"/>
      <c r="L29" s="2317"/>
      <c r="M29" s="2317"/>
      <c r="N29" s="2317"/>
      <c r="O29" s="2317"/>
      <c r="P29" s="2317"/>
      <c r="Q29" s="2317"/>
      <c r="R29" s="2317"/>
      <c r="S29" s="2317"/>
      <c r="T29" s="2317"/>
      <c r="U29" s="2317"/>
      <c r="V29" s="2317"/>
      <c r="W29" s="2317"/>
      <c r="X29" s="2317"/>
      <c r="Y29" s="2317"/>
      <c r="Z29" s="2317"/>
      <c r="AA29" s="2317"/>
      <c r="AB29" s="2317"/>
      <c r="AC29" s="2317"/>
      <c r="AD29" s="2317"/>
      <c r="AE29" s="2340"/>
    </row>
    <row r="30" spans="1:39" s="71" customFormat="1" x14ac:dyDescent="0.35">
      <c r="A30" s="58">
        <v>7</v>
      </c>
      <c r="B30" s="546" t="s">
        <v>4878</v>
      </c>
      <c r="C30" s="2609"/>
      <c r="D30" s="565" t="s">
        <v>1619</v>
      </c>
      <c r="E30" s="2317"/>
      <c r="F30" s="2317"/>
      <c r="G30" s="2317"/>
      <c r="H30" s="2317"/>
      <c r="I30" s="2317"/>
      <c r="J30" s="2317"/>
      <c r="K30" s="2317"/>
      <c r="L30" s="2317"/>
      <c r="M30" s="2317"/>
      <c r="N30" s="2317"/>
      <c r="O30" s="2317"/>
      <c r="P30" s="2317"/>
      <c r="Q30" s="2317"/>
      <c r="R30" s="2317"/>
      <c r="S30" s="2317"/>
      <c r="T30" s="2317"/>
      <c r="U30" s="2317"/>
      <c r="V30" s="2317"/>
      <c r="W30" s="2317"/>
      <c r="X30" s="2317"/>
      <c r="Y30" s="2317"/>
      <c r="Z30" s="2317"/>
      <c r="AA30" s="2317"/>
      <c r="AB30" s="2317"/>
      <c r="AC30" s="2317"/>
      <c r="AD30" s="2317"/>
      <c r="AE30" s="2340"/>
    </row>
    <row r="31" spans="1:39" s="71" customFormat="1" x14ac:dyDescent="0.35">
      <c r="A31" s="58">
        <v>8</v>
      </c>
      <c r="B31" s="546" t="s">
        <v>4879</v>
      </c>
      <c r="C31" s="2609"/>
      <c r="D31" s="463" t="s">
        <v>1617</v>
      </c>
      <c r="E31" s="2317"/>
      <c r="F31" s="2317"/>
      <c r="G31" s="2317"/>
      <c r="H31" s="2317"/>
      <c r="I31" s="2317"/>
      <c r="J31" s="2317"/>
      <c r="K31" s="2317"/>
      <c r="L31" s="2317"/>
      <c r="M31" s="2317"/>
      <c r="N31" s="2317"/>
      <c r="O31" s="2317"/>
      <c r="P31" s="2317"/>
      <c r="Q31" s="2317"/>
      <c r="R31" s="2317"/>
      <c r="S31" s="2317"/>
      <c r="T31" s="2317"/>
      <c r="U31" s="2317"/>
      <c r="V31" s="2317"/>
      <c r="W31" s="2317"/>
      <c r="X31" s="2317"/>
      <c r="Y31" s="2317"/>
      <c r="Z31" s="2317"/>
      <c r="AA31" s="2317"/>
      <c r="AB31" s="2317"/>
      <c r="AC31" s="2317"/>
      <c r="AD31" s="2317"/>
      <c r="AE31" s="2340"/>
    </row>
    <row r="32" spans="1:39" s="71" customFormat="1" x14ac:dyDescent="0.35">
      <c r="A32" s="58">
        <v>9</v>
      </c>
      <c r="B32" s="546" t="s">
        <v>4880</v>
      </c>
      <c r="C32" s="2609"/>
      <c r="D32" s="565" t="s">
        <v>5340</v>
      </c>
      <c r="E32" s="2317"/>
      <c r="F32" s="2317"/>
      <c r="G32" s="2317"/>
      <c r="H32" s="2317"/>
      <c r="I32" s="2317"/>
      <c r="J32" s="2317"/>
      <c r="K32" s="2317"/>
      <c r="L32" s="2317"/>
      <c r="M32" s="2317"/>
      <c r="N32" s="2317"/>
      <c r="O32" s="2317"/>
      <c r="P32" s="2317"/>
      <c r="Q32" s="2317"/>
      <c r="R32" s="2317"/>
      <c r="S32" s="2317"/>
      <c r="T32" s="2317"/>
      <c r="U32" s="2317"/>
      <c r="V32" s="2317"/>
      <c r="W32" s="2317"/>
      <c r="X32" s="2317"/>
      <c r="Y32" s="2317"/>
      <c r="Z32" s="2317"/>
      <c r="AA32" s="2317"/>
      <c r="AB32" s="2317"/>
      <c r="AC32" s="2317"/>
      <c r="AD32" s="2317"/>
      <c r="AE32" s="2340"/>
    </row>
    <row r="33" spans="1:31" s="71" customFormat="1" ht="15" thickBot="1" x14ac:dyDescent="0.4">
      <c r="A33" s="642">
        <v>10</v>
      </c>
      <c r="B33" s="807" t="s">
        <v>4881</v>
      </c>
      <c r="C33" s="2610"/>
      <c r="D33" s="760" t="s">
        <v>606</v>
      </c>
      <c r="E33" s="2743"/>
      <c r="F33" s="2743"/>
      <c r="G33" s="2743"/>
      <c r="H33" s="2743"/>
      <c r="I33" s="2743"/>
      <c r="J33" s="2743"/>
      <c r="K33" s="2743"/>
      <c r="L33" s="2743"/>
      <c r="M33" s="2743"/>
      <c r="N33" s="2743"/>
      <c r="O33" s="2743"/>
      <c r="P33" s="2743"/>
      <c r="Q33" s="2743"/>
      <c r="R33" s="2743"/>
      <c r="S33" s="2743"/>
      <c r="T33" s="2743"/>
      <c r="U33" s="2743"/>
      <c r="V33" s="2743"/>
      <c r="W33" s="2743"/>
      <c r="X33" s="2743"/>
      <c r="Y33" s="2743"/>
      <c r="Z33" s="2743"/>
      <c r="AA33" s="2743"/>
      <c r="AB33" s="2743"/>
      <c r="AC33" s="2743"/>
      <c r="AD33" s="2743"/>
      <c r="AE33" s="2744"/>
    </row>
    <row r="34" spans="1:31" s="71" customFormat="1" ht="15" thickBot="1" x14ac:dyDescent="0.4">
      <c r="A34" s="2694" t="s">
        <v>5773</v>
      </c>
      <c r="B34" s="2695"/>
      <c r="C34" s="2695"/>
      <c r="D34" s="2695"/>
      <c r="E34" s="2695"/>
      <c r="F34" s="2695"/>
      <c r="G34" s="2695"/>
      <c r="H34" s="2695"/>
      <c r="I34" s="2695"/>
      <c r="J34" s="2695"/>
      <c r="K34" s="2695"/>
      <c r="L34" s="2695"/>
      <c r="M34" s="2695"/>
      <c r="N34" s="2695"/>
      <c r="O34" s="2695"/>
      <c r="P34" s="2695"/>
      <c r="Q34" s="2695"/>
      <c r="R34" s="2695"/>
      <c r="S34" s="2695"/>
      <c r="T34" s="2695"/>
      <c r="U34" s="2695"/>
      <c r="V34" s="2695"/>
      <c r="W34" s="2695"/>
      <c r="X34" s="2695"/>
      <c r="Y34" s="2695"/>
      <c r="Z34" s="2695"/>
      <c r="AA34" s="2695"/>
      <c r="AB34" s="2695"/>
      <c r="AC34" s="2695"/>
      <c r="AD34" s="2695"/>
      <c r="AE34" s="2696"/>
    </row>
    <row r="35" spans="1:31" s="71" customFormat="1" x14ac:dyDescent="0.35">
      <c r="A35" s="1783" t="s">
        <v>1660</v>
      </c>
      <c r="B35" s="1784"/>
      <c r="C35" s="791"/>
      <c r="D35" s="791"/>
      <c r="E35" s="801">
        <v>1</v>
      </c>
      <c r="F35" s="801">
        <v>13</v>
      </c>
      <c r="G35" s="801"/>
      <c r="H35" s="801"/>
      <c r="I35" s="801"/>
      <c r="J35" s="801"/>
      <c r="K35" s="801"/>
      <c r="L35" s="801"/>
      <c r="M35" s="801"/>
      <c r="N35" s="801"/>
      <c r="O35" s="801"/>
      <c r="P35" s="60"/>
      <c r="Q35" s="801"/>
      <c r="R35" s="801"/>
      <c r="S35" s="801"/>
      <c r="T35" s="801"/>
      <c r="U35" s="801"/>
      <c r="V35" s="801"/>
      <c r="W35" s="801" t="s">
        <v>763</v>
      </c>
      <c r="X35" s="801"/>
      <c r="Y35" s="801"/>
      <c r="Z35" s="801"/>
      <c r="AA35" s="801"/>
      <c r="AB35" s="801"/>
      <c r="AC35" s="801"/>
      <c r="AD35" s="1460"/>
      <c r="AE35" s="764">
        <f>ROUND(AD35,2)*E35*F35</f>
        <v>0</v>
      </c>
    </row>
    <row r="36" spans="1:31" s="71" customFormat="1" ht="29" x14ac:dyDescent="0.35">
      <c r="A36" s="58">
        <v>11</v>
      </c>
      <c r="B36" s="546" t="s">
        <v>4917</v>
      </c>
      <c r="C36" s="2609" t="s">
        <v>5412</v>
      </c>
      <c r="D36" s="567" t="s">
        <v>1659</v>
      </c>
      <c r="E36" s="2317"/>
      <c r="F36" s="2317"/>
      <c r="G36" s="2317"/>
      <c r="H36" s="2317"/>
      <c r="I36" s="2317"/>
      <c r="J36" s="2317"/>
      <c r="K36" s="2317"/>
      <c r="L36" s="2317"/>
      <c r="M36" s="2317"/>
      <c r="N36" s="2317"/>
      <c r="O36" s="2317"/>
      <c r="P36" s="2317"/>
      <c r="Q36" s="2317"/>
      <c r="R36" s="2317"/>
      <c r="S36" s="2317"/>
      <c r="T36" s="2317"/>
      <c r="U36" s="2317"/>
      <c r="V36" s="2317"/>
      <c r="W36" s="2317"/>
      <c r="X36" s="2317"/>
      <c r="Y36" s="2317"/>
      <c r="Z36" s="2317"/>
      <c r="AA36" s="2317"/>
      <c r="AB36" s="2317"/>
      <c r="AC36" s="2317"/>
      <c r="AD36" s="2317"/>
      <c r="AE36" s="2340"/>
    </row>
    <row r="37" spans="1:31" s="71" customFormat="1" x14ac:dyDescent="0.35">
      <c r="A37" s="58">
        <v>12</v>
      </c>
      <c r="B37" s="546" t="s">
        <v>4918</v>
      </c>
      <c r="C37" s="2609"/>
      <c r="D37" s="567" t="s">
        <v>1658</v>
      </c>
      <c r="E37" s="2317"/>
      <c r="F37" s="2317"/>
      <c r="G37" s="2317"/>
      <c r="H37" s="2317"/>
      <c r="I37" s="2317"/>
      <c r="J37" s="2317"/>
      <c r="K37" s="2317"/>
      <c r="L37" s="2317"/>
      <c r="M37" s="2317"/>
      <c r="N37" s="2317"/>
      <c r="O37" s="2317"/>
      <c r="P37" s="2317"/>
      <c r="Q37" s="2317"/>
      <c r="R37" s="2317"/>
      <c r="S37" s="2317"/>
      <c r="T37" s="2317"/>
      <c r="U37" s="2317"/>
      <c r="V37" s="2317"/>
      <c r="W37" s="2317"/>
      <c r="X37" s="2317"/>
      <c r="Y37" s="2317"/>
      <c r="Z37" s="2317"/>
      <c r="AA37" s="2317"/>
      <c r="AB37" s="2317"/>
      <c r="AC37" s="2317"/>
      <c r="AD37" s="2317"/>
      <c r="AE37" s="2340"/>
    </row>
    <row r="38" spans="1:31" s="71" customFormat="1" x14ac:dyDescent="0.35">
      <c r="A38" s="58">
        <v>13</v>
      </c>
      <c r="B38" s="546" t="s">
        <v>4919</v>
      </c>
      <c r="C38" s="2609"/>
      <c r="D38" s="567" t="s">
        <v>1657</v>
      </c>
      <c r="E38" s="2317"/>
      <c r="F38" s="2317"/>
      <c r="G38" s="2317"/>
      <c r="H38" s="2317"/>
      <c r="I38" s="2317"/>
      <c r="J38" s="2317"/>
      <c r="K38" s="2317"/>
      <c r="L38" s="2317"/>
      <c r="M38" s="2317"/>
      <c r="N38" s="2317"/>
      <c r="O38" s="2317"/>
      <c r="P38" s="2317"/>
      <c r="Q38" s="2317"/>
      <c r="R38" s="2317"/>
      <c r="S38" s="2317"/>
      <c r="T38" s="2317"/>
      <c r="U38" s="2317"/>
      <c r="V38" s="2317"/>
      <c r="W38" s="2317"/>
      <c r="X38" s="2317"/>
      <c r="Y38" s="2317"/>
      <c r="Z38" s="2317"/>
      <c r="AA38" s="2317"/>
      <c r="AB38" s="2317"/>
      <c r="AC38" s="2317"/>
      <c r="AD38" s="2317"/>
      <c r="AE38" s="2340"/>
    </row>
    <row r="39" spans="1:31" s="71" customFormat="1" x14ac:dyDescent="0.35">
      <c r="A39" s="58">
        <v>14</v>
      </c>
      <c r="B39" s="546" t="s">
        <v>4920</v>
      </c>
      <c r="C39" s="2609"/>
      <c r="D39" s="567" t="s">
        <v>1656</v>
      </c>
      <c r="E39" s="2317"/>
      <c r="F39" s="2317"/>
      <c r="G39" s="2317"/>
      <c r="H39" s="2317"/>
      <c r="I39" s="2317"/>
      <c r="J39" s="2317"/>
      <c r="K39" s="2317"/>
      <c r="L39" s="2317"/>
      <c r="M39" s="2317"/>
      <c r="N39" s="2317"/>
      <c r="O39" s="2317"/>
      <c r="P39" s="2317"/>
      <c r="Q39" s="2317"/>
      <c r="R39" s="2317"/>
      <c r="S39" s="2317"/>
      <c r="T39" s="2317"/>
      <c r="U39" s="2317"/>
      <c r="V39" s="2317"/>
      <c r="W39" s="2317"/>
      <c r="X39" s="2317"/>
      <c r="Y39" s="2317"/>
      <c r="Z39" s="2317"/>
      <c r="AA39" s="2317"/>
      <c r="AB39" s="2317"/>
      <c r="AC39" s="2317"/>
      <c r="AD39" s="2317"/>
      <c r="AE39" s="2340"/>
    </row>
    <row r="40" spans="1:31" s="71" customFormat="1" x14ac:dyDescent="0.35">
      <c r="A40" s="58">
        <v>15</v>
      </c>
      <c r="B40" s="546" t="s">
        <v>4921</v>
      </c>
      <c r="C40" s="2609"/>
      <c r="D40" s="568" t="s">
        <v>5342</v>
      </c>
      <c r="E40" s="2317"/>
      <c r="F40" s="2317"/>
      <c r="G40" s="2317"/>
      <c r="H40" s="2317"/>
      <c r="I40" s="2317"/>
      <c r="J40" s="2317"/>
      <c r="K40" s="2317"/>
      <c r="L40" s="2317"/>
      <c r="M40" s="2317"/>
      <c r="N40" s="2317"/>
      <c r="O40" s="2317"/>
      <c r="P40" s="2317"/>
      <c r="Q40" s="2317"/>
      <c r="R40" s="2317"/>
      <c r="S40" s="2317"/>
      <c r="T40" s="2317"/>
      <c r="U40" s="2317"/>
      <c r="V40" s="2317"/>
      <c r="W40" s="2317"/>
      <c r="X40" s="2317"/>
      <c r="Y40" s="2317"/>
      <c r="Z40" s="2317"/>
      <c r="AA40" s="2317"/>
      <c r="AB40" s="2317"/>
      <c r="AC40" s="2317"/>
      <c r="AD40" s="2317"/>
      <c r="AE40" s="2340"/>
    </row>
    <row r="41" spans="1:31" s="71" customFormat="1" x14ac:dyDescent="0.35">
      <c r="A41" s="58">
        <v>16</v>
      </c>
      <c r="B41" s="546" t="s">
        <v>4922</v>
      </c>
      <c r="C41" s="2609"/>
      <c r="D41" s="568" t="s">
        <v>1654</v>
      </c>
      <c r="E41" s="2317"/>
      <c r="F41" s="2317"/>
      <c r="G41" s="2317"/>
      <c r="H41" s="2317"/>
      <c r="I41" s="2317"/>
      <c r="J41" s="2317"/>
      <c r="K41" s="2317"/>
      <c r="L41" s="2317"/>
      <c r="M41" s="2317"/>
      <c r="N41" s="2317"/>
      <c r="O41" s="2317"/>
      <c r="P41" s="2317"/>
      <c r="Q41" s="2317"/>
      <c r="R41" s="2317"/>
      <c r="S41" s="2317"/>
      <c r="T41" s="2317"/>
      <c r="U41" s="2317"/>
      <c r="V41" s="2317"/>
      <c r="W41" s="2317"/>
      <c r="X41" s="2317"/>
      <c r="Y41" s="2317"/>
      <c r="Z41" s="2317"/>
      <c r="AA41" s="2317"/>
      <c r="AB41" s="2317"/>
      <c r="AC41" s="2317"/>
      <c r="AD41" s="2317"/>
      <c r="AE41" s="2340"/>
    </row>
    <row r="42" spans="1:31" s="71" customFormat="1" x14ac:dyDescent="0.35">
      <c r="A42" s="58">
        <v>17</v>
      </c>
      <c r="B42" s="546" t="s">
        <v>4923</v>
      </c>
      <c r="C42" s="2609"/>
      <c r="D42" s="568" t="s">
        <v>5405</v>
      </c>
      <c r="E42" s="2317"/>
      <c r="F42" s="2317"/>
      <c r="G42" s="2317"/>
      <c r="H42" s="2317"/>
      <c r="I42" s="2317"/>
      <c r="J42" s="2317"/>
      <c r="K42" s="2317"/>
      <c r="L42" s="2317"/>
      <c r="M42" s="2317"/>
      <c r="N42" s="2317"/>
      <c r="O42" s="2317"/>
      <c r="P42" s="2317"/>
      <c r="Q42" s="2317"/>
      <c r="R42" s="2317"/>
      <c r="S42" s="2317"/>
      <c r="T42" s="2317"/>
      <c r="U42" s="2317"/>
      <c r="V42" s="2317"/>
      <c r="W42" s="2317"/>
      <c r="X42" s="2317"/>
      <c r="Y42" s="2317"/>
      <c r="Z42" s="2317"/>
      <c r="AA42" s="2317"/>
      <c r="AB42" s="2317"/>
      <c r="AC42" s="2317"/>
      <c r="AD42" s="2317"/>
      <c r="AE42" s="2340"/>
    </row>
    <row r="43" spans="1:31" s="71" customFormat="1" x14ac:dyDescent="0.35">
      <c r="A43" s="58">
        <v>18</v>
      </c>
      <c r="B43" s="546" t="s">
        <v>4924</v>
      </c>
      <c r="C43" s="2609"/>
      <c r="D43" s="568" t="s">
        <v>1619</v>
      </c>
      <c r="E43" s="2317"/>
      <c r="F43" s="2317"/>
      <c r="G43" s="2317"/>
      <c r="H43" s="2317"/>
      <c r="I43" s="2317"/>
      <c r="J43" s="2317"/>
      <c r="K43" s="2317"/>
      <c r="L43" s="2317"/>
      <c r="M43" s="2317"/>
      <c r="N43" s="2317"/>
      <c r="O43" s="2317"/>
      <c r="P43" s="2317"/>
      <c r="Q43" s="2317"/>
      <c r="R43" s="2317"/>
      <c r="S43" s="2317"/>
      <c r="T43" s="2317"/>
      <c r="U43" s="2317"/>
      <c r="V43" s="2317"/>
      <c r="W43" s="2317"/>
      <c r="X43" s="2317"/>
      <c r="Y43" s="2317"/>
      <c r="Z43" s="2317"/>
      <c r="AA43" s="2317"/>
      <c r="AB43" s="2317"/>
      <c r="AC43" s="2317"/>
      <c r="AD43" s="2317"/>
      <c r="AE43" s="2340"/>
    </row>
    <row r="44" spans="1:31" s="71" customFormat="1" x14ac:dyDescent="0.35">
      <c r="A44" s="58">
        <v>19</v>
      </c>
      <c r="B44" s="546" t="s">
        <v>4925</v>
      </c>
      <c r="C44" s="2609"/>
      <c r="D44" s="568" t="s">
        <v>1653</v>
      </c>
      <c r="E44" s="2317"/>
      <c r="F44" s="2317"/>
      <c r="G44" s="2317"/>
      <c r="H44" s="2317"/>
      <c r="I44" s="2317"/>
      <c r="J44" s="2317"/>
      <c r="K44" s="2317"/>
      <c r="L44" s="2317"/>
      <c r="M44" s="2317"/>
      <c r="N44" s="2317"/>
      <c r="O44" s="2317"/>
      <c r="P44" s="2317"/>
      <c r="Q44" s="2317"/>
      <c r="R44" s="2317"/>
      <c r="S44" s="2317"/>
      <c r="T44" s="2317"/>
      <c r="U44" s="2317"/>
      <c r="V44" s="2317"/>
      <c r="W44" s="2317"/>
      <c r="X44" s="2317"/>
      <c r="Y44" s="2317"/>
      <c r="Z44" s="2317"/>
      <c r="AA44" s="2317"/>
      <c r="AB44" s="2317"/>
      <c r="AC44" s="2317"/>
      <c r="AD44" s="2317"/>
      <c r="AE44" s="2340"/>
    </row>
    <row r="45" spans="1:31" s="71" customFormat="1" x14ac:dyDescent="0.35">
      <c r="A45" s="58">
        <v>20</v>
      </c>
      <c r="B45" s="546" t="s">
        <v>4926</v>
      </c>
      <c r="C45" s="2609"/>
      <c r="D45" s="568" t="s">
        <v>1652</v>
      </c>
      <c r="E45" s="2317"/>
      <c r="F45" s="2317"/>
      <c r="G45" s="2317"/>
      <c r="H45" s="2317"/>
      <c r="I45" s="2317"/>
      <c r="J45" s="2317"/>
      <c r="K45" s="2317"/>
      <c r="L45" s="2317"/>
      <c r="M45" s="2317"/>
      <c r="N45" s="2317"/>
      <c r="O45" s="2317"/>
      <c r="P45" s="2317"/>
      <c r="Q45" s="2317"/>
      <c r="R45" s="2317"/>
      <c r="S45" s="2317"/>
      <c r="T45" s="2317"/>
      <c r="U45" s="2317"/>
      <c r="V45" s="2317"/>
      <c r="W45" s="2317"/>
      <c r="X45" s="2317"/>
      <c r="Y45" s="2317"/>
      <c r="Z45" s="2317"/>
      <c r="AA45" s="2317"/>
      <c r="AB45" s="2317"/>
      <c r="AC45" s="2317"/>
      <c r="AD45" s="2317"/>
      <c r="AE45" s="2340"/>
    </row>
    <row r="46" spans="1:31" s="71" customFormat="1" x14ac:dyDescent="0.35">
      <c r="A46" s="58">
        <v>21</v>
      </c>
      <c r="B46" s="546" t="s">
        <v>4974</v>
      </c>
      <c r="C46" s="2609"/>
      <c r="D46" s="568" t="s">
        <v>606</v>
      </c>
      <c r="E46" s="2317"/>
      <c r="F46" s="2317"/>
      <c r="G46" s="2317"/>
      <c r="H46" s="2317"/>
      <c r="I46" s="2317"/>
      <c r="J46" s="2317"/>
      <c r="K46" s="2317"/>
      <c r="L46" s="2317"/>
      <c r="M46" s="2317"/>
      <c r="N46" s="2317"/>
      <c r="O46" s="2317"/>
      <c r="P46" s="2317"/>
      <c r="Q46" s="2317"/>
      <c r="R46" s="2317"/>
      <c r="S46" s="2317"/>
      <c r="T46" s="2317"/>
      <c r="U46" s="2317"/>
      <c r="V46" s="2317"/>
      <c r="W46" s="2317"/>
      <c r="X46" s="2317"/>
      <c r="Y46" s="2317"/>
      <c r="Z46" s="2317"/>
      <c r="AA46" s="2317"/>
      <c r="AB46" s="2317"/>
      <c r="AC46" s="2317"/>
      <c r="AD46" s="2317"/>
      <c r="AE46" s="2340"/>
    </row>
    <row r="47" spans="1:31" s="71" customFormat="1" x14ac:dyDescent="0.35">
      <c r="A47" s="2739" t="s">
        <v>5760</v>
      </c>
      <c r="B47" s="2740"/>
      <c r="C47" s="2740"/>
      <c r="D47" s="2740"/>
      <c r="E47" s="1789">
        <v>1</v>
      </c>
      <c r="F47" s="1736">
        <v>24</v>
      </c>
      <c r="G47" s="1736"/>
      <c r="H47" s="1736"/>
      <c r="I47" s="1736"/>
      <c r="J47" s="1736"/>
      <c r="K47" s="1736"/>
      <c r="L47" s="1736"/>
      <c r="M47" s="1736"/>
      <c r="N47" s="1736"/>
      <c r="O47" s="1736"/>
      <c r="P47" s="55"/>
      <c r="Q47" s="67"/>
      <c r="R47" s="1736"/>
      <c r="S47" s="1736"/>
      <c r="T47" s="1736"/>
      <c r="U47" s="1736"/>
      <c r="V47" s="1736"/>
      <c r="W47" s="1771" t="s">
        <v>763</v>
      </c>
      <c r="X47" s="1736"/>
      <c r="Y47" s="1736"/>
      <c r="Z47" s="1736"/>
      <c r="AA47" s="1736"/>
      <c r="AB47" s="1736"/>
      <c r="AC47" s="1736"/>
      <c r="AD47" s="1461"/>
      <c r="AE47" s="617">
        <f>ROUND(AD47,2)*E47*F47</f>
        <v>0</v>
      </c>
    </row>
    <row r="48" spans="1:31" s="71" customFormat="1" x14ac:dyDescent="0.35">
      <c r="A48" s="58">
        <v>22</v>
      </c>
      <c r="B48" s="1771" t="s">
        <v>5156</v>
      </c>
      <c r="C48" s="2609" t="s">
        <v>1639</v>
      </c>
      <c r="D48" s="567" t="s">
        <v>5401</v>
      </c>
      <c r="E48" s="2753"/>
      <c r="F48" s="2754"/>
      <c r="G48" s="2754"/>
      <c r="H48" s="2754"/>
      <c r="I48" s="2754"/>
      <c r="J48" s="2754"/>
      <c r="K48" s="2754"/>
      <c r="L48" s="2754"/>
      <c r="M48" s="2754"/>
      <c r="N48" s="2754"/>
      <c r="O48" s="2754"/>
      <c r="P48" s="2754"/>
      <c r="Q48" s="2754"/>
      <c r="R48" s="2754"/>
      <c r="S48" s="2754"/>
      <c r="T48" s="2754"/>
      <c r="U48" s="2754"/>
      <c r="V48" s="2754"/>
      <c r="W48" s="2754"/>
      <c r="X48" s="2754"/>
      <c r="Y48" s="2754"/>
      <c r="Z48" s="2754"/>
      <c r="AA48" s="2754"/>
      <c r="AB48" s="2754"/>
      <c r="AC48" s="2754"/>
      <c r="AD48" s="2754"/>
      <c r="AE48" s="2755"/>
    </row>
    <row r="49" spans="1:31" s="71" customFormat="1" x14ac:dyDescent="0.35">
      <c r="A49" s="58">
        <v>23</v>
      </c>
      <c r="B49" s="1771" t="s">
        <v>5157</v>
      </c>
      <c r="C49" s="2609"/>
      <c r="D49" s="567" t="s">
        <v>3737</v>
      </c>
      <c r="E49" s="2756"/>
      <c r="F49" s="2757"/>
      <c r="G49" s="2757"/>
      <c r="H49" s="2757"/>
      <c r="I49" s="2757"/>
      <c r="J49" s="2757"/>
      <c r="K49" s="2757"/>
      <c r="L49" s="2757"/>
      <c r="M49" s="2757"/>
      <c r="N49" s="2757"/>
      <c r="O49" s="2757"/>
      <c r="P49" s="2757"/>
      <c r="Q49" s="2757"/>
      <c r="R49" s="2757"/>
      <c r="S49" s="2757"/>
      <c r="T49" s="2757"/>
      <c r="U49" s="2757"/>
      <c r="V49" s="2757"/>
      <c r="W49" s="2757"/>
      <c r="X49" s="2757"/>
      <c r="Y49" s="2757"/>
      <c r="Z49" s="2757"/>
      <c r="AA49" s="2757"/>
      <c r="AB49" s="2757"/>
      <c r="AC49" s="2757"/>
      <c r="AD49" s="2757"/>
      <c r="AE49" s="2758"/>
    </row>
    <row r="50" spans="1:31" s="71" customFormat="1" x14ac:dyDescent="0.35">
      <c r="A50" s="58">
        <v>24</v>
      </c>
      <c r="B50" s="1771" t="s">
        <v>5158</v>
      </c>
      <c r="C50" s="2609"/>
      <c r="D50" s="567" t="s">
        <v>1642</v>
      </c>
      <c r="E50" s="2756"/>
      <c r="F50" s="2757"/>
      <c r="G50" s="2757"/>
      <c r="H50" s="2757"/>
      <c r="I50" s="2757"/>
      <c r="J50" s="2757"/>
      <c r="K50" s="2757"/>
      <c r="L50" s="2757"/>
      <c r="M50" s="2757"/>
      <c r="N50" s="2757"/>
      <c r="O50" s="2757"/>
      <c r="P50" s="2757"/>
      <c r="Q50" s="2757"/>
      <c r="R50" s="2757"/>
      <c r="S50" s="2757"/>
      <c r="T50" s="2757"/>
      <c r="U50" s="2757"/>
      <c r="V50" s="2757"/>
      <c r="W50" s="2757"/>
      <c r="X50" s="2757"/>
      <c r="Y50" s="2757"/>
      <c r="Z50" s="2757"/>
      <c r="AA50" s="2757"/>
      <c r="AB50" s="2757"/>
      <c r="AC50" s="2757"/>
      <c r="AD50" s="2757"/>
      <c r="AE50" s="2758"/>
    </row>
    <row r="51" spans="1:31" s="71" customFormat="1" x14ac:dyDescent="0.35">
      <c r="A51" s="58">
        <v>25</v>
      </c>
      <c r="B51" s="1771" t="s">
        <v>5159</v>
      </c>
      <c r="C51" s="2609"/>
      <c r="D51" s="567" t="s">
        <v>5405</v>
      </c>
      <c r="E51" s="2756"/>
      <c r="F51" s="2757"/>
      <c r="G51" s="2757"/>
      <c r="H51" s="2757"/>
      <c r="I51" s="2757"/>
      <c r="J51" s="2757"/>
      <c r="K51" s="2757"/>
      <c r="L51" s="2757"/>
      <c r="M51" s="2757"/>
      <c r="N51" s="2757"/>
      <c r="O51" s="2757"/>
      <c r="P51" s="2757"/>
      <c r="Q51" s="2757"/>
      <c r="R51" s="2757"/>
      <c r="S51" s="2757"/>
      <c r="T51" s="2757"/>
      <c r="U51" s="2757"/>
      <c r="V51" s="2757"/>
      <c r="W51" s="2757"/>
      <c r="X51" s="2757"/>
      <c r="Y51" s="2757"/>
      <c r="Z51" s="2757"/>
      <c r="AA51" s="2757"/>
      <c r="AB51" s="2757"/>
      <c r="AC51" s="2757"/>
      <c r="AD51" s="2757"/>
      <c r="AE51" s="2758"/>
    </row>
    <row r="52" spans="1:31" s="71" customFormat="1" x14ac:dyDescent="0.35">
      <c r="A52" s="58">
        <v>26</v>
      </c>
      <c r="B52" s="1771" t="s">
        <v>5160</v>
      </c>
      <c r="C52" s="2609"/>
      <c r="D52" s="567" t="s">
        <v>1641</v>
      </c>
      <c r="E52" s="2756"/>
      <c r="F52" s="2757"/>
      <c r="G52" s="2757"/>
      <c r="H52" s="2757"/>
      <c r="I52" s="2757"/>
      <c r="J52" s="2757"/>
      <c r="K52" s="2757"/>
      <c r="L52" s="2757"/>
      <c r="M52" s="2757"/>
      <c r="N52" s="2757"/>
      <c r="O52" s="2757"/>
      <c r="P52" s="2757"/>
      <c r="Q52" s="2757"/>
      <c r="R52" s="2757"/>
      <c r="S52" s="2757"/>
      <c r="T52" s="2757"/>
      <c r="U52" s="2757"/>
      <c r="V52" s="2757"/>
      <c r="W52" s="2757"/>
      <c r="X52" s="2757"/>
      <c r="Y52" s="2757"/>
      <c r="Z52" s="2757"/>
      <c r="AA52" s="2757"/>
      <c r="AB52" s="2757"/>
      <c r="AC52" s="2757"/>
      <c r="AD52" s="2757"/>
      <c r="AE52" s="2758"/>
    </row>
    <row r="53" spans="1:31" s="71" customFormat="1" x14ac:dyDescent="0.35">
      <c r="A53" s="58">
        <v>27</v>
      </c>
      <c r="B53" s="1771" t="s">
        <v>5161</v>
      </c>
      <c r="C53" s="2609"/>
      <c r="D53" s="568" t="s">
        <v>1640</v>
      </c>
      <c r="E53" s="2756"/>
      <c r="F53" s="2757"/>
      <c r="G53" s="2757"/>
      <c r="H53" s="2757"/>
      <c r="I53" s="2757"/>
      <c r="J53" s="2757"/>
      <c r="K53" s="2757"/>
      <c r="L53" s="2757"/>
      <c r="M53" s="2757"/>
      <c r="N53" s="2757"/>
      <c r="O53" s="2757"/>
      <c r="P53" s="2757"/>
      <c r="Q53" s="2757"/>
      <c r="R53" s="2757"/>
      <c r="S53" s="2757"/>
      <c r="T53" s="2757"/>
      <c r="U53" s="2757"/>
      <c r="V53" s="2757"/>
      <c r="W53" s="2757"/>
      <c r="X53" s="2757"/>
      <c r="Y53" s="2757"/>
      <c r="Z53" s="2757"/>
      <c r="AA53" s="2757"/>
      <c r="AB53" s="2757"/>
      <c r="AC53" s="2757"/>
      <c r="AD53" s="2757"/>
      <c r="AE53" s="2758"/>
    </row>
    <row r="54" spans="1:31" s="71" customFormat="1" x14ac:dyDescent="0.35">
      <c r="A54" s="58">
        <v>28</v>
      </c>
      <c r="B54" s="1771" t="s">
        <v>5162</v>
      </c>
      <c r="C54" s="2609"/>
      <c r="D54" s="568" t="s">
        <v>606</v>
      </c>
      <c r="E54" s="2759"/>
      <c r="F54" s="2760"/>
      <c r="G54" s="2760"/>
      <c r="H54" s="2760"/>
      <c r="I54" s="2760"/>
      <c r="J54" s="2760"/>
      <c r="K54" s="2760"/>
      <c r="L54" s="2760"/>
      <c r="M54" s="2760"/>
      <c r="N54" s="2760"/>
      <c r="O54" s="2760"/>
      <c r="P54" s="2760"/>
      <c r="Q54" s="2760"/>
      <c r="R54" s="2760"/>
      <c r="S54" s="2760"/>
      <c r="T54" s="2760"/>
      <c r="U54" s="2760"/>
      <c r="V54" s="2760"/>
      <c r="W54" s="2760"/>
      <c r="X54" s="2760"/>
      <c r="Y54" s="2760"/>
      <c r="Z54" s="2760"/>
      <c r="AA54" s="2760"/>
      <c r="AB54" s="2760"/>
      <c r="AC54" s="2760"/>
      <c r="AD54" s="2760"/>
      <c r="AE54" s="2761"/>
    </row>
    <row r="55" spans="1:31" s="71" customFormat="1" x14ac:dyDescent="0.35">
      <c r="A55" s="2739" t="s">
        <v>5761</v>
      </c>
      <c r="B55" s="2740"/>
      <c r="C55" s="2740"/>
      <c r="D55" s="2740"/>
      <c r="E55" s="1789">
        <v>1</v>
      </c>
      <c r="F55" s="1736">
        <v>28</v>
      </c>
      <c r="G55" s="1736"/>
      <c r="H55" s="1736"/>
      <c r="I55" s="1736"/>
      <c r="J55" s="1736"/>
      <c r="K55" s="1736"/>
      <c r="L55" s="1736"/>
      <c r="M55" s="1736"/>
      <c r="N55" s="1736"/>
      <c r="O55" s="1736"/>
      <c r="P55" s="55"/>
      <c r="Q55" s="67"/>
      <c r="R55" s="1736"/>
      <c r="S55" s="1736"/>
      <c r="T55" s="1736"/>
      <c r="U55" s="1736"/>
      <c r="V55" s="1736"/>
      <c r="W55" s="1771" t="s">
        <v>763</v>
      </c>
      <c r="X55" s="1736"/>
      <c r="Y55" s="1736"/>
      <c r="Z55" s="1736"/>
      <c r="AA55" s="1736"/>
      <c r="AB55" s="1736"/>
      <c r="AC55" s="1736"/>
      <c r="AD55" s="1461"/>
      <c r="AE55" s="617">
        <f>ROUND(AD55,2)*E55*F55</f>
        <v>0</v>
      </c>
    </row>
    <row r="56" spans="1:31" s="71" customFormat="1" x14ac:dyDescent="0.35">
      <c r="A56" s="58">
        <v>29</v>
      </c>
      <c r="B56" s="1771" t="s">
        <v>4975</v>
      </c>
      <c r="C56" s="2720" t="s">
        <v>1644</v>
      </c>
      <c r="D56" s="567" t="s">
        <v>5400</v>
      </c>
      <c r="E56" s="2317"/>
      <c r="F56" s="2317"/>
      <c r="G56" s="2317"/>
      <c r="H56" s="2317"/>
      <c r="I56" s="2317"/>
      <c r="J56" s="2317"/>
      <c r="K56" s="2317"/>
      <c r="L56" s="2317"/>
      <c r="M56" s="2317"/>
      <c r="N56" s="2317"/>
      <c r="O56" s="2317"/>
      <c r="P56" s="2317"/>
      <c r="Q56" s="2317"/>
      <c r="R56" s="2317"/>
      <c r="S56" s="2317"/>
      <c r="T56" s="2317"/>
      <c r="U56" s="2317"/>
      <c r="V56" s="2317"/>
      <c r="W56" s="2317"/>
      <c r="X56" s="2317"/>
      <c r="Y56" s="2317"/>
      <c r="Z56" s="2317"/>
      <c r="AA56" s="2317"/>
      <c r="AB56" s="2317"/>
      <c r="AC56" s="2317"/>
      <c r="AD56" s="2317"/>
      <c r="AE56" s="2340"/>
    </row>
    <row r="57" spans="1:31" s="71" customFormat="1" x14ac:dyDescent="0.35">
      <c r="A57" s="58">
        <v>30</v>
      </c>
      <c r="B57" s="1771" t="s">
        <v>4976</v>
      </c>
      <c r="C57" s="2720"/>
      <c r="D57" s="567" t="s">
        <v>1642</v>
      </c>
      <c r="E57" s="2317"/>
      <c r="F57" s="2317"/>
      <c r="G57" s="2317"/>
      <c r="H57" s="2317"/>
      <c r="I57" s="2317"/>
      <c r="J57" s="2317"/>
      <c r="K57" s="2317"/>
      <c r="L57" s="2317"/>
      <c r="M57" s="2317"/>
      <c r="N57" s="2317"/>
      <c r="O57" s="2317"/>
      <c r="P57" s="2317"/>
      <c r="Q57" s="2317"/>
      <c r="R57" s="2317"/>
      <c r="S57" s="2317"/>
      <c r="T57" s="2317"/>
      <c r="U57" s="2317"/>
      <c r="V57" s="2317"/>
      <c r="W57" s="2317"/>
      <c r="X57" s="2317"/>
      <c r="Y57" s="2317"/>
      <c r="Z57" s="2317"/>
      <c r="AA57" s="2317"/>
      <c r="AB57" s="2317"/>
      <c r="AC57" s="2317"/>
      <c r="AD57" s="2317"/>
      <c r="AE57" s="2340"/>
    </row>
    <row r="58" spans="1:31" s="71" customFormat="1" x14ac:dyDescent="0.35">
      <c r="A58" s="58">
        <v>31</v>
      </c>
      <c r="B58" s="1771" t="s">
        <v>4977</v>
      </c>
      <c r="C58" s="2720"/>
      <c r="D58" s="567" t="s">
        <v>5405</v>
      </c>
      <c r="E58" s="2317"/>
      <c r="F58" s="2317"/>
      <c r="G58" s="2317"/>
      <c r="H58" s="2317"/>
      <c r="I58" s="2317"/>
      <c r="J58" s="2317"/>
      <c r="K58" s="2317"/>
      <c r="L58" s="2317"/>
      <c r="M58" s="2317"/>
      <c r="N58" s="2317"/>
      <c r="O58" s="2317"/>
      <c r="P58" s="2317"/>
      <c r="Q58" s="2317"/>
      <c r="R58" s="2317"/>
      <c r="S58" s="2317"/>
      <c r="T58" s="2317"/>
      <c r="U58" s="2317"/>
      <c r="V58" s="2317"/>
      <c r="W58" s="2317"/>
      <c r="X58" s="2317"/>
      <c r="Y58" s="2317"/>
      <c r="Z58" s="2317"/>
      <c r="AA58" s="2317"/>
      <c r="AB58" s="2317"/>
      <c r="AC58" s="2317"/>
      <c r="AD58" s="2317"/>
      <c r="AE58" s="2340"/>
    </row>
    <row r="59" spans="1:31" s="71" customFormat="1" x14ac:dyDescent="0.35">
      <c r="A59" s="58">
        <v>32</v>
      </c>
      <c r="B59" s="1771" t="s">
        <v>4978</v>
      </c>
      <c r="C59" s="2720"/>
      <c r="D59" s="567" t="s">
        <v>1650</v>
      </c>
      <c r="E59" s="2317"/>
      <c r="F59" s="2317"/>
      <c r="G59" s="2317"/>
      <c r="H59" s="2317"/>
      <c r="I59" s="2317"/>
      <c r="J59" s="2317"/>
      <c r="K59" s="2317"/>
      <c r="L59" s="2317"/>
      <c r="M59" s="2317"/>
      <c r="N59" s="2317"/>
      <c r="O59" s="2317"/>
      <c r="P59" s="2317"/>
      <c r="Q59" s="2317"/>
      <c r="R59" s="2317"/>
      <c r="S59" s="2317"/>
      <c r="T59" s="2317"/>
      <c r="U59" s="2317"/>
      <c r="V59" s="2317"/>
      <c r="W59" s="2317"/>
      <c r="X59" s="2317"/>
      <c r="Y59" s="2317"/>
      <c r="Z59" s="2317"/>
      <c r="AA59" s="2317"/>
      <c r="AB59" s="2317"/>
      <c r="AC59" s="2317"/>
      <c r="AD59" s="2317"/>
      <c r="AE59" s="2340"/>
    </row>
    <row r="60" spans="1:31" s="71" customFormat="1" x14ac:dyDescent="0.35">
      <c r="A60" s="58">
        <v>33</v>
      </c>
      <c r="B60" s="1771" t="s">
        <v>4979</v>
      </c>
      <c r="C60" s="2720"/>
      <c r="D60" s="568" t="s">
        <v>1649</v>
      </c>
      <c r="E60" s="2317"/>
      <c r="F60" s="2317"/>
      <c r="G60" s="2317"/>
      <c r="H60" s="2317"/>
      <c r="I60" s="2317"/>
      <c r="J60" s="2317"/>
      <c r="K60" s="2317"/>
      <c r="L60" s="2317"/>
      <c r="M60" s="2317"/>
      <c r="N60" s="2317"/>
      <c r="O60" s="2317"/>
      <c r="P60" s="2317"/>
      <c r="Q60" s="2317"/>
      <c r="R60" s="2317"/>
      <c r="S60" s="2317"/>
      <c r="T60" s="2317"/>
      <c r="U60" s="2317"/>
      <c r="V60" s="2317"/>
      <c r="W60" s="2317"/>
      <c r="X60" s="2317"/>
      <c r="Y60" s="2317"/>
      <c r="Z60" s="2317"/>
      <c r="AA60" s="2317"/>
      <c r="AB60" s="2317"/>
      <c r="AC60" s="2317"/>
      <c r="AD60" s="2317"/>
      <c r="AE60" s="2340"/>
    </row>
    <row r="61" spans="1:31" s="71" customFormat="1" x14ac:dyDescent="0.35">
      <c r="A61" s="58">
        <v>34</v>
      </c>
      <c r="B61" s="1771" t="s">
        <v>4980</v>
      </c>
      <c r="C61" s="2720"/>
      <c r="D61" s="568" t="s">
        <v>1648</v>
      </c>
      <c r="E61" s="2317"/>
      <c r="F61" s="2317"/>
      <c r="G61" s="2317"/>
      <c r="H61" s="2317"/>
      <c r="I61" s="2317"/>
      <c r="J61" s="2317"/>
      <c r="K61" s="2317"/>
      <c r="L61" s="2317"/>
      <c r="M61" s="2317"/>
      <c r="N61" s="2317"/>
      <c r="O61" s="2317"/>
      <c r="P61" s="2317"/>
      <c r="Q61" s="2317"/>
      <c r="R61" s="2317"/>
      <c r="S61" s="2317"/>
      <c r="T61" s="2317"/>
      <c r="U61" s="2317"/>
      <c r="V61" s="2317"/>
      <c r="W61" s="2317"/>
      <c r="X61" s="2317"/>
      <c r="Y61" s="2317"/>
      <c r="Z61" s="2317"/>
      <c r="AA61" s="2317"/>
      <c r="AB61" s="2317"/>
      <c r="AC61" s="2317"/>
      <c r="AD61" s="2317"/>
      <c r="AE61" s="2340"/>
    </row>
    <row r="62" spans="1:31" s="71" customFormat="1" x14ac:dyDescent="0.35">
      <c r="A62" s="58">
        <v>35</v>
      </c>
      <c r="B62" s="1771" t="s">
        <v>4981</v>
      </c>
      <c r="C62" s="2720"/>
      <c r="D62" s="568" t="s">
        <v>1647</v>
      </c>
      <c r="E62" s="2317"/>
      <c r="F62" s="2317"/>
      <c r="G62" s="2317"/>
      <c r="H62" s="2317"/>
      <c r="I62" s="2317"/>
      <c r="J62" s="2317"/>
      <c r="K62" s="2317"/>
      <c r="L62" s="2317"/>
      <c r="M62" s="2317"/>
      <c r="N62" s="2317"/>
      <c r="O62" s="2317"/>
      <c r="P62" s="2317"/>
      <c r="Q62" s="2317"/>
      <c r="R62" s="2317"/>
      <c r="S62" s="2317"/>
      <c r="T62" s="2317"/>
      <c r="U62" s="2317"/>
      <c r="V62" s="2317"/>
      <c r="W62" s="2317"/>
      <c r="X62" s="2317"/>
      <c r="Y62" s="2317"/>
      <c r="Z62" s="2317"/>
      <c r="AA62" s="2317"/>
      <c r="AB62" s="2317"/>
      <c r="AC62" s="2317"/>
      <c r="AD62" s="2317"/>
      <c r="AE62" s="2340"/>
    </row>
    <row r="63" spans="1:31" s="71" customFormat="1" x14ac:dyDescent="0.35">
      <c r="A63" s="58">
        <v>36</v>
      </c>
      <c r="B63" s="1771" t="s">
        <v>4984</v>
      </c>
      <c r="C63" s="1785" t="s">
        <v>1682</v>
      </c>
      <c r="D63" s="568" t="s">
        <v>606</v>
      </c>
      <c r="E63" s="2317"/>
      <c r="F63" s="2317"/>
      <c r="G63" s="2317"/>
      <c r="H63" s="2317"/>
      <c r="I63" s="2317"/>
      <c r="J63" s="2317"/>
      <c r="K63" s="2317"/>
      <c r="L63" s="2317"/>
      <c r="M63" s="2317"/>
      <c r="N63" s="2317"/>
      <c r="O63" s="2317"/>
      <c r="P63" s="2317"/>
      <c r="Q63" s="2317"/>
      <c r="R63" s="2317"/>
      <c r="S63" s="2317"/>
      <c r="T63" s="2317"/>
      <c r="U63" s="2317"/>
      <c r="V63" s="2317"/>
      <c r="W63" s="2317"/>
      <c r="X63" s="2317"/>
      <c r="Y63" s="2317"/>
      <c r="Z63" s="2317"/>
      <c r="AA63" s="2317"/>
      <c r="AB63" s="2317"/>
      <c r="AC63" s="2317"/>
      <c r="AD63" s="2317"/>
      <c r="AE63" s="2340"/>
    </row>
    <row r="64" spans="1:31" s="71" customFormat="1" ht="15" customHeight="1" x14ac:dyDescent="0.35">
      <c r="A64" s="2739" t="s">
        <v>1626</v>
      </c>
      <c r="B64" s="2740"/>
      <c r="C64" s="2740"/>
      <c r="D64" s="2740"/>
      <c r="E64" s="1789">
        <v>1</v>
      </c>
      <c r="F64" s="1736">
        <v>36</v>
      </c>
      <c r="G64" s="1736"/>
      <c r="H64" s="1736"/>
      <c r="I64" s="1736"/>
      <c r="J64" s="1736"/>
      <c r="K64" s="1736"/>
      <c r="L64" s="1736"/>
      <c r="M64" s="1736"/>
      <c r="N64" s="1736"/>
      <c r="O64" s="1736"/>
      <c r="P64" s="55"/>
      <c r="Q64" s="67"/>
      <c r="R64" s="1736"/>
      <c r="S64" s="1736"/>
      <c r="T64" s="1736"/>
      <c r="U64" s="1736"/>
      <c r="V64" s="1736"/>
      <c r="W64" s="1771" t="s">
        <v>763</v>
      </c>
      <c r="X64" s="1736"/>
      <c r="Y64" s="1736"/>
      <c r="Z64" s="1736"/>
      <c r="AA64" s="1736"/>
      <c r="AB64" s="1736"/>
      <c r="AC64" s="1736"/>
      <c r="AD64" s="1461"/>
      <c r="AE64" s="617">
        <f>ROUND(AD64,2)*E64*F64</f>
        <v>0</v>
      </c>
    </row>
    <row r="65" spans="1:31" s="71" customFormat="1" x14ac:dyDescent="0.35">
      <c r="A65" s="58">
        <v>37</v>
      </c>
      <c r="B65" s="1737" t="s">
        <v>5163</v>
      </c>
      <c r="C65" s="2609" t="s">
        <v>4958</v>
      </c>
      <c r="D65" s="57" t="s">
        <v>1625</v>
      </c>
      <c r="E65" s="2317"/>
      <c r="F65" s="2317"/>
      <c r="G65" s="2317"/>
      <c r="H65" s="2317"/>
      <c r="I65" s="2317"/>
      <c r="J65" s="2317"/>
      <c r="K65" s="2317"/>
      <c r="L65" s="2317"/>
      <c r="M65" s="2317"/>
      <c r="N65" s="2317"/>
      <c r="O65" s="2317"/>
      <c r="P65" s="2317"/>
      <c r="Q65" s="2317"/>
      <c r="R65" s="2317"/>
      <c r="S65" s="2317"/>
      <c r="T65" s="2317"/>
      <c r="U65" s="2317"/>
      <c r="V65" s="2317"/>
      <c r="W65" s="2317"/>
      <c r="X65" s="2317"/>
      <c r="Y65" s="2317"/>
      <c r="Z65" s="2317"/>
      <c r="AA65" s="2317"/>
      <c r="AB65" s="2317"/>
      <c r="AC65" s="2317"/>
      <c r="AD65" s="2317"/>
      <c r="AE65" s="2340"/>
    </row>
    <row r="66" spans="1:31" s="71" customFormat="1" x14ac:dyDescent="0.35">
      <c r="A66" s="58">
        <v>38</v>
      </c>
      <c r="B66" s="1737" t="s">
        <v>5164</v>
      </c>
      <c r="C66" s="2609"/>
      <c r="D66" s="57" t="s">
        <v>1624</v>
      </c>
      <c r="E66" s="2317"/>
      <c r="F66" s="2317"/>
      <c r="G66" s="2317"/>
      <c r="H66" s="2317"/>
      <c r="I66" s="2317"/>
      <c r="J66" s="2317"/>
      <c r="K66" s="2317"/>
      <c r="L66" s="2317"/>
      <c r="M66" s="2317"/>
      <c r="N66" s="2317"/>
      <c r="O66" s="2317"/>
      <c r="P66" s="2317"/>
      <c r="Q66" s="2317"/>
      <c r="R66" s="2317"/>
      <c r="S66" s="2317"/>
      <c r="T66" s="2317"/>
      <c r="U66" s="2317"/>
      <c r="V66" s="2317"/>
      <c r="W66" s="2317"/>
      <c r="X66" s="2317"/>
      <c r="Y66" s="2317"/>
      <c r="Z66" s="2317"/>
      <c r="AA66" s="2317"/>
      <c r="AB66" s="2317"/>
      <c r="AC66" s="2317"/>
      <c r="AD66" s="2317"/>
      <c r="AE66" s="2340"/>
    </row>
    <row r="67" spans="1:31" s="71" customFormat="1" x14ac:dyDescent="0.35">
      <c r="A67" s="58">
        <v>39</v>
      </c>
      <c r="B67" s="1737" t="s">
        <v>5165</v>
      </c>
      <c r="C67" s="2609"/>
      <c r="D67" s="566" t="s">
        <v>1623</v>
      </c>
      <c r="E67" s="2317"/>
      <c r="F67" s="2317"/>
      <c r="G67" s="2317"/>
      <c r="H67" s="2317"/>
      <c r="I67" s="2317"/>
      <c r="J67" s="2317"/>
      <c r="K67" s="2317"/>
      <c r="L67" s="2317"/>
      <c r="M67" s="2317"/>
      <c r="N67" s="2317"/>
      <c r="O67" s="2317"/>
      <c r="P67" s="2317"/>
      <c r="Q67" s="2317"/>
      <c r="R67" s="2317"/>
      <c r="S67" s="2317"/>
      <c r="T67" s="2317"/>
      <c r="U67" s="2317"/>
      <c r="V67" s="2317"/>
      <c r="W67" s="2317"/>
      <c r="X67" s="2317"/>
      <c r="Y67" s="2317"/>
      <c r="Z67" s="2317"/>
      <c r="AA67" s="2317"/>
      <c r="AB67" s="2317"/>
      <c r="AC67" s="2317"/>
      <c r="AD67" s="2317"/>
      <c r="AE67" s="2340"/>
    </row>
    <row r="68" spans="1:31" s="71" customFormat="1" x14ac:dyDescent="0.35">
      <c r="A68" s="58">
        <v>40</v>
      </c>
      <c r="B68" s="1737" t="s">
        <v>5166</v>
      </c>
      <c r="C68" s="2609"/>
      <c r="D68" s="566" t="s">
        <v>1622</v>
      </c>
      <c r="E68" s="2317"/>
      <c r="F68" s="2317"/>
      <c r="G68" s="2317"/>
      <c r="H68" s="2317"/>
      <c r="I68" s="2317"/>
      <c r="J68" s="2317"/>
      <c r="K68" s="2317"/>
      <c r="L68" s="2317"/>
      <c r="M68" s="2317"/>
      <c r="N68" s="2317"/>
      <c r="O68" s="2317"/>
      <c r="P68" s="2317"/>
      <c r="Q68" s="2317"/>
      <c r="R68" s="2317"/>
      <c r="S68" s="2317"/>
      <c r="T68" s="2317"/>
      <c r="U68" s="2317"/>
      <c r="V68" s="2317"/>
      <c r="W68" s="2317"/>
      <c r="X68" s="2317"/>
      <c r="Y68" s="2317"/>
      <c r="Z68" s="2317"/>
      <c r="AA68" s="2317"/>
      <c r="AB68" s="2317"/>
      <c r="AC68" s="2317"/>
      <c r="AD68" s="2317"/>
      <c r="AE68" s="2340"/>
    </row>
    <row r="69" spans="1:31" s="71" customFormat="1" ht="15" thickBot="1" x14ac:dyDescent="0.4">
      <c r="A69" s="642">
        <v>41</v>
      </c>
      <c r="B69" s="600" t="s">
        <v>5167</v>
      </c>
      <c r="C69" s="2610"/>
      <c r="D69" s="725" t="s">
        <v>606</v>
      </c>
      <c r="E69" s="2743"/>
      <c r="F69" s="2743"/>
      <c r="G69" s="2743"/>
      <c r="H69" s="2743"/>
      <c r="I69" s="2743"/>
      <c r="J69" s="2743"/>
      <c r="K69" s="2743"/>
      <c r="L69" s="2743"/>
      <c r="M69" s="2743"/>
      <c r="N69" s="2743"/>
      <c r="O69" s="2743"/>
      <c r="P69" s="2743"/>
      <c r="Q69" s="2743"/>
      <c r="R69" s="2743"/>
      <c r="S69" s="2743"/>
      <c r="T69" s="2743"/>
      <c r="U69" s="2743"/>
      <c r="V69" s="2743"/>
      <c r="W69" s="2743"/>
      <c r="X69" s="2743"/>
      <c r="Y69" s="2743"/>
      <c r="Z69" s="2743"/>
      <c r="AA69" s="2743"/>
      <c r="AB69" s="2743"/>
      <c r="AC69" s="2743"/>
      <c r="AD69" s="2743"/>
      <c r="AE69" s="2744"/>
    </row>
    <row r="70" spans="1:31" s="71" customFormat="1" ht="15" customHeight="1" thickBot="1" x14ac:dyDescent="0.4">
      <c r="A70" s="2694" t="s">
        <v>5774</v>
      </c>
      <c r="B70" s="2695"/>
      <c r="C70" s="2695"/>
      <c r="D70" s="2695"/>
      <c r="E70" s="2695"/>
      <c r="F70" s="2695"/>
      <c r="G70" s="2695"/>
      <c r="H70" s="2695"/>
      <c r="I70" s="2695"/>
      <c r="J70" s="2695"/>
      <c r="K70" s="2695"/>
      <c r="L70" s="2695"/>
      <c r="M70" s="2695"/>
      <c r="N70" s="2695"/>
      <c r="O70" s="2695"/>
      <c r="P70" s="2695"/>
      <c r="Q70" s="2695"/>
      <c r="R70" s="2695"/>
      <c r="S70" s="2695"/>
      <c r="T70" s="2695"/>
      <c r="U70" s="2695"/>
      <c r="V70" s="2695"/>
      <c r="W70" s="2695"/>
      <c r="X70" s="2695"/>
      <c r="Y70" s="2695"/>
      <c r="Z70" s="2695"/>
      <c r="AA70" s="2695"/>
      <c r="AB70" s="2695"/>
      <c r="AC70" s="2695"/>
      <c r="AD70" s="2695"/>
      <c r="AE70" s="2696"/>
    </row>
    <row r="71" spans="1:31" s="71" customFormat="1" x14ac:dyDescent="0.35">
      <c r="A71" s="2672" t="s">
        <v>5721</v>
      </c>
      <c r="B71" s="2673"/>
      <c r="C71" s="2673"/>
      <c r="D71" s="2673"/>
      <c r="E71" s="717">
        <v>1</v>
      </c>
      <c r="F71" s="717">
        <v>6</v>
      </c>
      <c r="G71" s="717"/>
      <c r="H71" s="717"/>
      <c r="I71" s="717"/>
      <c r="J71" s="717"/>
      <c r="K71" s="717"/>
      <c r="L71" s="717"/>
      <c r="M71" s="717"/>
      <c r="N71" s="717"/>
      <c r="O71" s="717"/>
      <c r="P71" s="714"/>
      <c r="Q71" s="714" t="s">
        <v>763</v>
      </c>
      <c r="R71" s="717"/>
      <c r="S71" s="717"/>
      <c r="T71" s="717"/>
      <c r="U71" s="717"/>
      <c r="V71" s="717"/>
      <c r="W71" s="717"/>
      <c r="X71" s="717"/>
      <c r="Y71" s="717"/>
      <c r="Z71" s="717"/>
      <c r="AA71" s="717"/>
      <c r="AB71" s="717"/>
      <c r="AC71" s="717"/>
      <c r="AD71" s="1460"/>
      <c r="AE71" s="764">
        <f>ROUND(AD71,2)*E71*F71</f>
        <v>0</v>
      </c>
    </row>
    <row r="72" spans="1:31" s="71" customFormat="1" x14ac:dyDescent="0.35">
      <c r="A72" s="58">
        <v>42</v>
      </c>
      <c r="B72" s="1771" t="s">
        <v>4860</v>
      </c>
      <c r="C72" s="2609" t="s">
        <v>5775</v>
      </c>
      <c r="D72" s="463" t="s">
        <v>2051</v>
      </c>
      <c r="E72" s="2609"/>
      <c r="F72" s="2609"/>
      <c r="G72" s="2609"/>
      <c r="H72" s="2609"/>
      <c r="I72" s="2609"/>
      <c r="J72" s="2609"/>
      <c r="K72" s="2609"/>
      <c r="L72" s="2609"/>
      <c r="M72" s="2609"/>
      <c r="N72" s="2609"/>
      <c r="O72" s="2609"/>
      <c r="P72" s="2609"/>
      <c r="Q72" s="2609"/>
      <c r="R72" s="2609"/>
      <c r="S72" s="2609"/>
      <c r="T72" s="2609"/>
      <c r="U72" s="2609"/>
      <c r="V72" s="2609"/>
      <c r="W72" s="2609"/>
      <c r="X72" s="2609"/>
      <c r="Y72" s="2609"/>
      <c r="Z72" s="2609"/>
      <c r="AA72" s="2609"/>
      <c r="AB72" s="2609"/>
      <c r="AC72" s="2609"/>
      <c r="AD72" s="2609"/>
      <c r="AE72" s="2611"/>
    </row>
    <row r="73" spans="1:31" s="71" customFormat="1" x14ac:dyDescent="0.35">
      <c r="A73" s="58">
        <v>43</v>
      </c>
      <c r="B73" s="1771" t="s">
        <v>4861</v>
      </c>
      <c r="C73" s="2609"/>
      <c r="D73" s="463" t="s">
        <v>5366</v>
      </c>
      <c r="E73" s="2609"/>
      <c r="F73" s="2609"/>
      <c r="G73" s="2609"/>
      <c r="H73" s="2609"/>
      <c r="I73" s="2609"/>
      <c r="J73" s="2609"/>
      <c r="K73" s="2609"/>
      <c r="L73" s="2609"/>
      <c r="M73" s="2609"/>
      <c r="N73" s="2609"/>
      <c r="O73" s="2609"/>
      <c r="P73" s="2609"/>
      <c r="Q73" s="2609"/>
      <c r="R73" s="2609"/>
      <c r="S73" s="2609"/>
      <c r="T73" s="2609"/>
      <c r="U73" s="2609"/>
      <c r="V73" s="2609"/>
      <c r="W73" s="2609"/>
      <c r="X73" s="2609"/>
      <c r="Y73" s="2609"/>
      <c r="Z73" s="2609"/>
      <c r="AA73" s="2609"/>
      <c r="AB73" s="2609"/>
      <c r="AC73" s="2609"/>
      <c r="AD73" s="2609"/>
      <c r="AE73" s="2611"/>
    </row>
    <row r="74" spans="1:31" s="71" customFormat="1" x14ac:dyDescent="0.35">
      <c r="A74" s="58">
        <v>44</v>
      </c>
      <c r="B74" s="1771" t="s">
        <v>4862</v>
      </c>
      <c r="C74" s="2609"/>
      <c r="D74" s="463" t="s">
        <v>603</v>
      </c>
      <c r="E74" s="2609"/>
      <c r="F74" s="2609"/>
      <c r="G74" s="2609"/>
      <c r="H74" s="2609"/>
      <c r="I74" s="2609"/>
      <c r="J74" s="2609"/>
      <c r="K74" s="2609"/>
      <c r="L74" s="2609"/>
      <c r="M74" s="2609"/>
      <c r="N74" s="2609"/>
      <c r="O74" s="2609"/>
      <c r="P74" s="2609"/>
      <c r="Q74" s="2609"/>
      <c r="R74" s="2609"/>
      <c r="S74" s="2609"/>
      <c r="T74" s="2609"/>
      <c r="U74" s="2609"/>
      <c r="V74" s="2609"/>
      <c r="W74" s="2609"/>
      <c r="X74" s="2609"/>
      <c r="Y74" s="2609"/>
      <c r="Z74" s="2609"/>
      <c r="AA74" s="2609"/>
      <c r="AB74" s="2609"/>
      <c r="AC74" s="2609"/>
      <c r="AD74" s="2609"/>
      <c r="AE74" s="2611"/>
    </row>
    <row r="75" spans="1:31" s="71" customFormat="1" ht="15.75" customHeight="1" x14ac:dyDescent="0.35">
      <c r="A75" s="58">
        <v>45</v>
      </c>
      <c r="B75" s="1771" t="s">
        <v>4863</v>
      </c>
      <c r="C75" s="2609"/>
      <c r="D75" s="463" t="s">
        <v>5367</v>
      </c>
      <c r="E75" s="2609"/>
      <c r="F75" s="2609"/>
      <c r="G75" s="2609"/>
      <c r="H75" s="2609"/>
      <c r="I75" s="2609"/>
      <c r="J75" s="2609"/>
      <c r="K75" s="2609"/>
      <c r="L75" s="2609"/>
      <c r="M75" s="2609"/>
      <c r="N75" s="2609"/>
      <c r="O75" s="2609"/>
      <c r="P75" s="2609"/>
      <c r="Q75" s="2609"/>
      <c r="R75" s="2609"/>
      <c r="S75" s="2609"/>
      <c r="T75" s="2609"/>
      <c r="U75" s="2609"/>
      <c r="V75" s="2609"/>
      <c r="W75" s="2609"/>
      <c r="X75" s="2609"/>
      <c r="Y75" s="2609"/>
      <c r="Z75" s="2609"/>
      <c r="AA75" s="2609"/>
      <c r="AB75" s="2609"/>
      <c r="AC75" s="2609"/>
      <c r="AD75" s="2609"/>
      <c r="AE75" s="2611"/>
    </row>
    <row r="76" spans="1:31" s="71" customFormat="1" x14ac:dyDescent="0.35">
      <c r="A76" s="58">
        <v>46</v>
      </c>
      <c r="B76" s="1771" t="s">
        <v>4864</v>
      </c>
      <c r="C76" s="2609"/>
      <c r="D76" s="561" t="s">
        <v>5368</v>
      </c>
      <c r="E76" s="2609"/>
      <c r="F76" s="2609"/>
      <c r="G76" s="2609"/>
      <c r="H76" s="2609"/>
      <c r="I76" s="2609"/>
      <c r="J76" s="2609"/>
      <c r="K76" s="2609"/>
      <c r="L76" s="2609"/>
      <c r="M76" s="2609"/>
      <c r="N76" s="2609"/>
      <c r="O76" s="2609"/>
      <c r="P76" s="2609"/>
      <c r="Q76" s="2609"/>
      <c r="R76" s="2609"/>
      <c r="S76" s="2609"/>
      <c r="T76" s="2609"/>
      <c r="U76" s="2609"/>
      <c r="V76" s="2609"/>
      <c r="W76" s="2609"/>
      <c r="X76" s="2609"/>
      <c r="Y76" s="2609"/>
      <c r="Z76" s="2609"/>
      <c r="AA76" s="2609"/>
      <c r="AB76" s="2609"/>
      <c r="AC76" s="2609"/>
      <c r="AD76" s="2609"/>
      <c r="AE76" s="2611"/>
    </row>
    <row r="77" spans="1:31" s="71" customFormat="1" x14ac:dyDescent="0.35">
      <c r="A77" s="58">
        <v>47</v>
      </c>
      <c r="B77" s="1771" t="s">
        <v>4865</v>
      </c>
      <c r="C77" s="2609"/>
      <c r="D77" s="561" t="s">
        <v>5369</v>
      </c>
      <c r="E77" s="2609"/>
      <c r="F77" s="2609"/>
      <c r="G77" s="2609"/>
      <c r="H77" s="2609"/>
      <c r="I77" s="2609"/>
      <c r="J77" s="2609"/>
      <c r="K77" s="2609"/>
      <c r="L77" s="2609"/>
      <c r="M77" s="2609"/>
      <c r="N77" s="2609"/>
      <c r="O77" s="2609"/>
      <c r="P77" s="2609"/>
      <c r="Q77" s="2609"/>
      <c r="R77" s="2609"/>
      <c r="S77" s="2609"/>
      <c r="T77" s="2609"/>
      <c r="U77" s="2609"/>
      <c r="V77" s="2609"/>
      <c r="W77" s="2609"/>
      <c r="X77" s="2609"/>
      <c r="Y77" s="2609"/>
      <c r="Z77" s="2609"/>
      <c r="AA77" s="2609"/>
      <c r="AB77" s="2609"/>
      <c r="AC77" s="2609"/>
      <c r="AD77" s="2609"/>
      <c r="AE77" s="2611"/>
    </row>
    <row r="78" spans="1:31" s="71" customFormat="1" x14ac:dyDescent="0.35">
      <c r="A78" s="58">
        <v>48</v>
      </c>
      <c r="B78" s="1771" t="s">
        <v>4866</v>
      </c>
      <c r="C78" s="2609"/>
      <c r="D78" s="561" t="s">
        <v>5370</v>
      </c>
      <c r="E78" s="2609"/>
      <c r="F78" s="2609"/>
      <c r="G78" s="2609"/>
      <c r="H78" s="2609"/>
      <c r="I78" s="2609"/>
      <c r="J78" s="2609"/>
      <c r="K78" s="2609"/>
      <c r="L78" s="2609"/>
      <c r="M78" s="2609"/>
      <c r="N78" s="2609"/>
      <c r="O78" s="2609"/>
      <c r="P78" s="2609"/>
      <c r="Q78" s="2609"/>
      <c r="R78" s="2609"/>
      <c r="S78" s="2609"/>
      <c r="T78" s="2609"/>
      <c r="U78" s="2609"/>
      <c r="V78" s="2609"/>
      <c r="W78" s="2609"/>
      <c r="X78" s="2609"/>
      <c r="Y78" s="2609"/>
      <c r="Z78" s="2609"/>
      <c r="AA78" s="2609"/>
      <c r="AB78" s="2609"/>
      <c r="AC78" s="2609"/>
      <c r="AD78" s="2609"/>
      <c r="AE78" s="2611"/>
    </row>
    <row r="79" spans="1:31" s="71" customFormat="1" x14ac:dyDescent="0.35">
      <c r="A79" s="58">
        <v>49</v>
      </c>
      <c r="B79" s="1771" t="s">
        <v>4867</v>
      </c>
      <c r="C79" s="2609"/>
      <c r="D79" s="561" t="s">
        <v>5371</v>
      </c>
      <c r="E79" s="2609"/>
      <c r="F79" s="2609"/>
      <c r="G79" s="2609"/>
      <c r="H79" s="2609"/>
      <c r="I79" s="2609"/>
      <c r="J79" s="2609"/>
      <c r="K79" s="2609"/>
      <c r="L79" s="2609"/>
      <c r="M79" s="2609"/>
      <c r="N79" s="2609"/>
      <c r="O79" s="2609"/>
      <c r="P79" s="2609"/>
      <c r="Q79" s="2609"/>
      <c r="R79" s="2609"/>
      <c r="S79" s="2609"/>
      <c r="T79" s="2609"/>
      <c r="U79" s="2609"/>
      <c r="V79" s="2609"/>
      <c r="W79" s="2609"/>
      <c r="X79" s="2609"/>
      <c r="Y79" s="2609"/>
      <c r="Z79" s="2609"/>
      <c r="AA79" s="2609"/>
      <c r="AB79" s="2609"/>
      <c r="AC79" s="2609"/>
      <c r="AD79" s="2609"/>
      <c r="AE79" s="2611"/>
    </row>
    <row r="80" spans="1:31" s="71" customFormat="1" x14ac:dyDescent="0.35">
      <c r="A80" s="58">
        <v>50</v>
      </c>
      <c r="B80" s="1771" t="s">
        <v>4868</v>
      </c>
      <c r="C80" s="2609"/>
      <c r="D80" s="561" t="s">
        <v>5372</v>
      </c>
      <c r="E80" s="2609"/>
      <c r="F80" s="2609"/>
      <c r="G80" s="2609"/>
      <c r="H80" s="2609"/>
      <c r="I80" s="2609"/>
      <c r="J80" s="2609"/>
      <c r="K80" s="2609"/>
      <c r="L80" s="2609"/>
      <c r="M80" s="2609"/>
      <c r="N80" s="2609"/>
      <c r="O80" s="2609"/>
      <c r="P80" s="2609"/>
      <c r="Q80" s="2609"/>
      <c r="R80" s="2609"/>
      <c r="S80" s="2609"/>
      <c r="T80" s="2609"/>
      <c r="U80" s="2609"/>
      <c r="V80" s="2609"/>
      <c r="W80" s="2609"/>
      <c r="X80" s="2609"/>
      <c r="Y80" s="2609"/>
      <c r="Z80" s="2609"/>
      <c r="AA80" s="2609"/>
      <c r="AB80" s="2609"/>
      <c r="AC80" s="2609"/>
      <c r="AD80" s="2609"/>
      <c r="AE80" s="2611"/>
    </row>
    <row r="81" spans="1:31" s="71" customFormat="1" x14ac:dyDescent="0.35">
      <c r="A81" s="58">
        <v>51</v>
      </c>
      <c r="B81" s="1771" t="s">
        <v>4869</v>
      </c>
      <c r="C81" s="2609"/>
      <c r="D81" s="561" t="s">
        <v>1691</v>
      </c>
      <c r="E81" s="2609"/>
      <c r="F81" s="2609"/>
      <c r="G81" s="2609"/>
      <c r="H81" s="2609"/>
      <c r="I81" s="2609"/>
      <c r="J81" s="2609"/>
      <c r="K81" s="2609"/>
      <c r="L81" s="2609"/>
      <c r="M81" s="2609"/>
      <c r="N81" s="2609"/>
      <c r="O81" s="2609"/>
      <c r="P81" s="2609"/>
      <c r="Q81" s="2609"/>
      <c r="R81" s="2609"/>
      <c r="S81" s="2609"/>
      <c r="T81" s="2609"/>
      <c r="U81" s="2609"/>
      <c r="V81" s="2609"/>
      <c r="W81" s="2609"/>
      <c r="X81" s="2609"/>
      <c r="Y81" s="2609"/>
      <c r="Z81" s="2609"/>
      <c r="AA81" s="2609"/>
      <c r="AB81" s="2609"/>
      <c r="AC81" s="2609"/>
      <c r="AD81" s="2609"/>
      <c r="AE81" s="2611"/>
    </row>
    <row r="82" spans="1:31" s="71" customFormat="1" x14ac:dyDescent="0.35">
      <c r="A82" s="58">
        <v>52</v>
      </c>
      <c r="B82" s="1771" t="s">
        <v>4870</v>
      </c>
      <c r="C82" s="2609"/>
      <c r="D82" s="561" t="s">
        <v>1628</v>
      </c>
      <c r="E82" s="2609"/>
      <c r="F82" s="2609"/>
      <c r="G82" s="2609"/>
      <c r="H82" s="2609"/>
      <c r="I82" s="2609"/>
      <c r="J82" s="2609"/>
      <c r="K82" s="2609"/>
      <c r="L82" s="2609"/>
      <c r="M82" s="2609"/>
      <c r="N82" s="2609"/>
      <c r="O82" s="2609"/>
      <c r="P82" s="2609"/>
      <c r="Q82" s="2609"/>
      <c r="R82" s="2609"/>
      <c r="S82" s="2609"/>
      <c r="T82" s="2609"/>
      <c r="U82" s="2609"/>
      <c r="V82" s="2609"/>
      <c r="W82" s="2609"/>
      <c r="X82" s="2609"/>
      <c r="Y82" s="2609"/>
      <c r="Z82" s="2609"/>
      <c r="AA82" s="2609"/>
      <c r="AB82" s="2609"/>
      <c r="AC82" s="2609"/>
      <c r="AD82" s="2609"/>
      <c r="AE82" s="2611"/>
    </row>
    <row r="83" spans="1:31" s="71" customFormat="1" x14ac:dyDescent="0.35">
      <c r="A83" s="58">
        <v>53</v>
      </c>
      <c r="B83" s="1771" t="s">
        <v>4871</v>
      </c>
      <c r="C83" s="2609"/>
      <c r="D83" s="561" t="s">
        <v>5373</v>
      </c>
      <c r="E83" s="2609"/>
      <c r="F83" s="2609"/>
      <c r="G83" s="2609"/>
      <c r="H83" s="2609"/>
      <c r="I83" s="2609"/>
      <c r="J83" s="2609"/>
      <c r="K83" s="2609"/>
      <c r="L83" s="2609"/>
      <c r="M83" s="2609"/>
      <c r="N83" s="2609"/>
      <c r="O83" s="2609"/>
      <c r="P83" s="2609"/>
      <c r="Q83" s="2609"/>
      <c r="R83" s="2609"/>
      <c r="S83" s="2609"/>
      <c r="T83" s="2609"/>
      <c r="U83" s="2609"/>
      <c r="V83" s="2609"/>
      <c r="W83" s="2609"/>
      <c r="X83" s="2609"/>
      <c r="Y83" s="2609"/>
      <c r="Z83" s="2609"/>
      <c r="AA83" s="2609"/>
      <c r="AB83" s="2609"/>
      <c r="AC83" s="2609"/>
      <c r="AD83" s="2609"/>
      <c r="AE83" s="2611"/>
    </row>
    <row r="84" spans="1:31" s="6" customFormat="1" x14ac:dyDescent="0.35">
      <c r="A84" s="2676" t="s">
        <v>5697</v>
      </c>
      <c r="B84" s="2677"/>
      <c r="C84" s="2677"/>
      <c r="D84" s="2677"/>
      <c r="E84" s="1771">
        <v>1</v>
      </c>
      <c r="F84" s="661">
        <v>6</v>
      </c>
      <c r="G84" s="69"/>
      <c r="H84" s="69"/>
      <c r="I84" s="69"/>
      <c r="J84" s="69"/>
      <c r="K84" s="69"/>
      <c r="L84" s="69"/>
      <c r="M84" s="69"/>
      <c r="N84" s="69"/>
      <c r="O84" s="69"/>
      <c r="P84" s="1771"/>
      <c r="Q84" s="1771"/>
      <c r="R84" s="69"/>
      <c r="S84" s="69"/>
      <c r="T84" s="69"/>
      <c r="U84" s="69"/>
      <c r="V84" s="69"/>
      <c r="W84" s="69" t="s">
        <v>2243</v>
      </c>
      <c r="X84" s="69"/>
      <c r="Y84" s="69"/>
      <c r="Z84" s="69"/>
      <c r="AA84" s="69"/>
      <c r="AB84" s="69"/>
      <c r="AC84" s="69"/>
      <c r="AD84" s="1188"/>
      <c r="AE84" s="617">
        <f>ROUND(AD84,2)*E84*F84</f>
        <v>0</v>
      </c>
    </row>
    <row r="85" spans="1:31" s="6" customFormat="1" x14ac:dyDescent="0.35">
      <c r="A85" s="462">
        <v>24</v>
      </c>
      <c r="B85" s="455" t="s">
        <v>4872</v>
      </c>
      <c r="C85" s="2692" t="s">
        <v>5776</v>
      </c>
      <c r="D85" s="561" t="s">
        <v>1763</v>
      </c>
      <c r="E85" s="2641"/>
      <c r="F85" s="2642"/>
      <c r="G85" s="2642"/>
      <c r="H85" s="2642"/>
      <c r="I85" s="2642"/>
      <c r="J85" s="2642"/>
      <c r="K85" s="2642"/>
      <c r="L85" s="2642"/>
      <c r="M85" s="2642"/>
      <c r="N85" s="2642"/>
      <c r="O85" s="2642"/>
      <c r="P85" s="2642"/>
      <c r="Q85" s="2642"/>
      <c r="R85" s="2642"/>
      <c r="S85" s="2642"/>
      <c r="T85" s="2642"/>
      <c r="U85" s="2642"/>
      <c r="V85" s="2642"/>
      <c r="W85" s="2642"/>
      <c r="X85" s="2642"/>
      <c r="Y85" s="2642"/>
      <c r="Z85" s="2642"/>
      <c r="AA85" s="2642"/>
      <c r="AB85" s="2642"/>
      <c r="AC85" s="2642"/>
      <c r="AD85" s="2642"/>
      <c r="AE85" s="2643"/>
    </row>
    <row r="86" spans="1:31" s="6" customFormat="1" x14ac:dyDescent="0.35">
      <c r="A86" s="462">
        <v>25</v>
      </c>
      <c r="B86" s="455" t="s">
        <v>4873</v>
      </c>
      <c r="C86" s="2692"/>
      <c r="D86" s="561" t="s">
        <v>5337</v>
      </c>
      <c r="E86" s="2644"/>
      <c r="F86" s="2645"/>
      <c r="G86" s="2645"/>
      <c r="H86" s="2645"/>
      <c r="I86" s="2645"/>
      <c r="J86" s="2645"/>
      <c r="K86" s="2645"/>
      <c r="L86" s="2645"/>
      <c r="M86" s="2645"/>
      <c r="N86" s="2645"/>
      <c r="O86" s="2645"/>
      <c r="P86" s="2645"/>
      <c r="Q86" s="2645"/>
      <c r="R86" s="2645"/>
      <c r="S86" s="2645"/>
      <c r="T86" s="2645"/>
      <c r="U86" s="2645"/>
      <c r="V86" s="2645"/>
      <c r="W86" s="2645"/>
      <c r="X86" s="2645"/>
      <c r="Y86" s="2645"/>
      <c r="Z86" s="2645"/>
      <c r="AA86" s="2645"/>
      <c r="AB86" s="2645"/>
      <c r="AC86" s="2645"/>
      <c r="AD86" s="2645"/>
      <c r="AE86" s="2646"/>
    </row>
    <row r="87" spans="1:31" s="6" customFormat="1" ht="29.5" thickBot="1" x14ac:dyDescent="0.4">
      <c r="A87" s="749">
        <v>26</v>
      </c>
      <c r="B87" s="723" t="s">
        <v>4874</v>
      </c>
      <c r="C87" s="2693"/>
      <c r="D87" s="759" t="s">
        <v>5336</v>
      </c>
      <c r="E87" s="2647"/>
      <c r="F87" s="2648"/>
      <c r="G87" s="2648"/>
      <c r="H87" s="2648"/>
      <c r="I87" s="2648"/>
      <c r="J87" s="2648"/>
      <c r="K87" s="2648"/>
      <c r="L87" s="2648"/>
      <c r="M87" s="2648"/>
      <c r="N87" s="2648"/>
      <c r="O87" s="2648"/>
      <c r="P87" s="2648"/>
      <c r="Q87" s="2648"/>
      <c r="R87" s="2648"/>
      <c r="S87" s="2648"/>
      <c r="T87" s="2648"/>
      <c r="U87" s="2648"/>
      <c r="V87" s="2648"/>
      <c r="W87" s="2648"/>
      <c r="X87" s="2648"/>
      <c r="Y87" s="2648"/>
      <c r="Z87" s="2648"/>
      <c r="AA87" s="2648"/>
      <c r="AB87" s="2648"/>
      <c r="AC87" s="2648"/>
      <c r="AD87" s="2648"/>
      <c r="AE87" s="2649"/>
    </row>
    <row r="88" spans="1:31" s="71" customFormat="1" ht="15" customHeight="1" thickBot="1" x14ac:dyDescent="0.4">
      <c r="A88" s="2694" t="s">
        <v>5777</v>
      </c>
      <c r="B88" s="2695"/>
      <c r="C88" s="2695"/>
      <c r="D88" s="2695"/>
      <c r="E88" s="2695"/>
      <c r="F88" s="2695"/>
      <c r="G88" s="2695"/>
      <c r="H88" s="2695"/>
      <c r="I88" s="2695"/>
      <c r="J88" s="2695"/>
      <c r="K88" s="2695"/>
      <c r="L88" s="2695"/>
      <c r="M88" s="2695"/>
      <c r="N88" s="2695"/>
      <c r="O88" s="2695"/>
      <c r="P88" s="2695"/>
      <c r="Q88" s="2695"/>
      <c r="R88" s="2695"/>
      <c r="S88" s="2695"/>
      <c r="T88" s="2695"/>
      <c r="U88" s="2695"/>
      <c r="V88" s="2695"/>
      <c r="W88" s="2695"/>
      <c r="X88" s="2695"/>
      <c r="Y88" s="2695"/>
      <c r="Z88" s="2695"/>
      <c r="AA88" s="2695"/>
      <c r="AB88" s="2695"/>
      <c r="AC88" s="2695"/>
      <c r="AD88" s="2695"/>
      <c r="AE88" s="2696"/>
    </row>
    <row r="89" spans="1:31" s="71" customFormat="1" x14ac:dyDescent="0.35">
      <c r="A89" s="2689" t="s">
        <v>1638</v>
      </c>
      <c r="B89" s="2690"/>
      <c r="C89" s="2690"/>
      <c r="D89" s="2690"/>
      <c r="E89" s="717">
        <v>1</v>
      </c>
      <c r="F89" s="717">
        <v>9</v>
      </c>
      <c r="G89" s="717"/>
      <c r="H89" s="717"/>
      <c r="I89" s="717"/>
      <c r="J89" s="717"/>
      <c r="K89" s="717"/>
      <c r="L89" s="717"/>
      <c r="M89" s="717"/>
      <c r="N89" s="717"/>
      <c r="O89" s="717"/>
      <c r="P89" s="714" t="s">
        <v>763</v>
      </c>
      <c r="Q89" s="809"/>
      <c r="R89" s="717"/>
      <c r="S89" s="717"/>
      <c r="T89" s="717"/>
      <c r="U89" s="717"/>
      <c r="V89" s="717"/>
      <c r="W89" s="717"/>
      <c r="X89" s="717"/>
      <c r="Y89" s="717"/>
      <c r="Z89" s="717"/>
      <c r="AA89" s="717"/>
      <c r="AB89" s="717"/>
      <c r="AC89" s="717"/>
      <c r="AD89" s="1460"/>
      <c r="AE89" s="764">
        <f>ROUND(AD89,2)*E89*F89</f>
        <v>0</v>
      </c>
    </row>
    <row r="90" spans="1:31" s="71" customFormat="1" x14ac:dyDescent="0.35">
      <c r="A90" s="58">
        <v>54</v>
      </c>
      <c r="B90" s="1737" t="s">
        <v>4942</v>
      </c>
      <c r="C90" s="2609" t="s">
        <v>5778</v>
      </c>
      <c r="D90" s="463" t="s">
        <v>5374</v>
      </c>
      <c r="E90" s="2727"/>
      <c r="F90" s="2728"/>
      <c r="G90" s="2728"/>
      <c r="H90" s="2728"/>
      <c r="I90" s="2728"/>
      <c r="J90" s="2728"/>
      <c r="K90" s="2728"/>
      <c r="L90" s="2728"/>
      <c r="M90" s="2728"/>
      <c r="N90" s="2728"/>
      <c r="O90" s="2728"/>
      <c r="P90" s="2728"/>
      <c r="Q90" s="2728"/>
      <c r="R90" s="2728"/>
      <c r="S90" s="2728"/>
      <c r="T90" s="2728"/>
      <c r="U90" s="2728"/>
      <c r="V90" s="2728"/>
      <c r="W90" s="2728"/>
      <c r="X90" s="2728"/>
      <c r="Y90" s="2728"/>
      <c r="Z90" s="2728"/>
      <c r="AA90" s="2728"/>
      <c r="AB90" s="2728"/>
      <c r="AC90" s="2728"/>
      <c r="AD90" s="2728"/>
      <c r="AE90" s="2729"/>
    </row>
    <row r="91" spans="1:31" s="71" customFormat="1" x14ac:dyDescent="0.35">
      <c r="A91" s="58">
        <v>55</v>
      </c>
      <c r="B91" s="1737" t="s">
        <v>4944</v>
      </c>
      <c r="C91" s="2609"/>
      <c r="D91" s="463" t="s">
        <v>5375</v>
      </c>
      <c r="E91" s="2730"/>
      <c r="F91" s="2731"/>
      <c r="G91" s="2731"/>
      <c r="H91" s="2731"/>
      <c r="I91" s="2731"/>
      <c r="J91" s="2731"/>
      <c r="K91" s="2731"/>
      <c r="L91" s="2731"/>
      <c r="M91" s="2731"/>
      <c r="N91" s="2731"/>
      <c r="O91" s="2731"/>
      <c r="P91" s="2731"/>
      <c r="Q91" s="2731"/>
      <c r="R91" s="2731"/>
      <c r="S91" s="2731"/>
      <c r="T91" s="2731"/>
      <c r="U91" s="2731"/>
      <c r="V91" s="2731"/>
      <c r="W91" s="2731"/>
      <c r="X91" s="2731"/>
      <c r="Y91" s="2731"/>
      <c r="Z91" s="2731"/>
      <c r="AA91" s="2731"/>
      <c r="AB91" s="2731"/>
      <c r="AC91" s="2731"/>
      <c r="AD91" s="2731"/>
      <c r="AE91" s="2732"/>
    </row>
    <row r="92" spans="1:31" s="71" customFormat="1" x14ac:dyDescent="0.35">
      <c r="A92" s="58">
        <v>56</v>
      </c>
      <c r="B92" s="1737" t="s">
        <v>4945</v>
      </c>
      <c r="C92" s="2609"/>
      <c r="D92" s="463" t="s">
        <v>1636</v>
      </c>
      <c r="E92" s="2730"/>
      <c r="F92" s="2731"/>
      <c r="G92" s="2731"/>
      <c r="H92" s="2731"/>
      <c r="I92" s="2731"/>
      <c r="J92" s="2731"/>
      <c r="K92" s="2731"/>
      <c r="L92" s="2731"/>
      <c r="M92" s="2731"/>
      <c r="N92" s="2731"/>
      <c r="O92" s="2731"/>
      <c r="P92" s="2731"/>
      <c r="Q92" s="2731"/>
      <c r="R92" s="2731"/>
      <c r="S92" s="2731"/>
      <c r="T92" s="2731"/>
      <c r="U92" s="2731"/>
      <c r="V92" s="2731"/>
      <c r="W92" s="2731"/>
      <c r="X92" s="2731"/>
      <c r="Y92" s="2731"/>
      <c r="Z92" s="2731"/>
      <c r="AA92" s="2731"/>
      <c r="AB92" s="2731"/>
      <c r="AC92" s="2731"/>
      <c r="AD92" s="2731"/>
      <c r="AE92" s="2732"/>
    </row>
    <row r="93" spans="1:31" s="71" customFormat="1" x14ac:dyDescent="0.35">
      <c r="A93" s="58">
        <v>57</v>
      </c>
      <c r="B93" s="1737" t="s">
        <v>4946</v>
      </c>
      <c r="C93" s="2609"/>
      <c r="D93" s="463" t="s">
        <v>1635</v>
      </c>
      <c r="E93" s="2730"/>
      <c r="F93" s="2731"/>
      <c r="G93" s="2731"/>
      <c r="H93" s="2731"/>
      <c r="I93" s="2731"/>
      <c r="J93" s="2731"/>
      <c r="K93" s="2731"/>
      <c r="L93" s="2731"/>
      <c r="M93" s="2731"/>
      <c r="N93" s="2731"/>
      <c r="O93" s="2731"/>
      <c r="P93" s="2731"/>
      <c r="Q93" s="2731"/>
      <c r="R93" s="2731"/>
      <c r="S93" s="2731"/>
      <c r="T93" s="2731"/>
      <c r="U93" s="2731"/>
      <c r="V93" s="2731"/>
      <c r="W93" s="2731"/>
      <c r="X93" s="2731"/>
      <c r="Y93" s="2731"/>
      <c r="Z93" s="2731"/>
      <c r="AA93" s="2731"/>
      <c r="AB93" s="2731"/>
      <c r="AC93" s="2731"/>
      <c r="AD93" s="2731"/>
      <c r="AE93" s="2732"/>
    </row>
    <row r="94" spans="1:31" s="71" customFormat="1" x14ac:dyDescent="0.35">
      <c r="A94" s="58">
        <v>58</v>
      </c>
      <c r="B94" s="1737" t="s">
        <v>4947</v>
      </c>
      <c r="C94" s="2609"/>
      <c r="D94" s="463" t="s">
        <v>5152</v>
      </c>
      <c r="E94" s="2733"/>
      <c r="F94" s="2734"/>
      <c r="G94" s="2734"/>
      <c r="H94" s="2734"/>
      <c r="I94" s="2734"/>
      <c r="J94" s="2734"/>
      <c r="K94" s="2734"/>
      <c r="L94" s="2734"/>
      <c r="M94" s="2734"/>
      <c r="N94" s="2734"/>
      <c r="O94" s="2734"/>
      <c r="P94" s="2734"/>
      <c r="Q94" s="2734"/>
      <c r="R94" s="2734"/>
      <c r="S94" s="2734"/>
      <c r="T94" s="2734"/>
      <c r="U94" s="2734"/>
      <c r="V94" s="2734"/>
      <c r="W94" s="2734"/>
      <c r="X94" s="2734"/>
      <c r="Y94" s="2734"/>
      <c r="Z94" s="2734"/>
      <c r="AA94" s="2734"/>
      <c r="AB94" s="2734"/>
      <c r="AC94" s="2734"/>
      <c r="AD94" s="2734"/>
      <c r="AE94" s="2735"/>
    </row>
    <row r="95" spans="1:31" s="6" customFormat="1" x14ac:dyDescent="0.35">
      <c r="A95" s="1781" t="s">
        <v>1634</v>
      </c>
      <c r="B95" s="459"/>
      <c r="C95" s="57"/>
      <c r="D95" s="459"/>
      <c r="E95" s="616">
        <v>1</v>
      </c>
      <c r="F95" s="1771">
        <v>1</v>
      </c>
      <c r="G95" s="1771"/>
      <c r="H95" s="1771"/>
      <c r="I95" s="1771"/>
      <c r="J95" s="1771"/>
      <c r="K95" s="1771"/>
      <c r="L95" s="1771"/>
      <c r="M95" s="1771"/>
      <c r="N95" s="1771"/>
      <c r="O95" s="1771"/>
      <c r="P95" s="1771" t="s">
        <v>763</v>
      </c>
      <c r="Q95" s="1771"/>
      <c r="R95" s="1771"/>
      <c r="S95" s="1771"/>
      <c r="T95" s="1771"/>
      <c r="U95" s="1771"/>
      <c r="V95" s="1771"/>
      <c r="W95" s="1771"/>
      <c r="X95" s="1771"/>
      <c r="Y95" s="1771"/>
      <c r="Z95" s="1771"/>
      <c r="AA95" s="1771"/>
      <c r="AB95" s="1771"/>
      <c r="AC95" s="1771"/>
      <c r="AD95" s="1461"/>
      <c r="AE95" s="617">
        <f>ROUND(AD95,2)*E95*F95</f>
        <v>0</v>
      </c>
    </row>
    <row r="96" spans="1:31" s="71" customFormat="1" x14ac:dyDescent="0.35">
      <c r="A96" s="58">
        <v>59</v>
      </c>
      <c r="B96" s="73" t="s">
        <v>4948</v>
      </c>
      <c r="C96" s="2630" t="s">
        <v>5399</v>
      </c>
      <c r="D96" s="54" t="s">
        <v>1633</v>
      </c>
      <c r="E96" s="2727"/>
      <c r="F96" s="2728"/>
      <c r="G96" s="2728"/>
      <c r="H96" s="2728"/>
      <c r="I96" s="2728"/>
      <c r="J96" s="2728"/>
      <c r="K96" s="2728"/>
      <c r="L96" s="2728"/>
      <c r="M96" s="2728"/>
      <c r="N96" s="2728"/>
      <c r="O96" s="2728"/>
      <c r="P96" s="2728"/>
      <c r="Q96" s="2728"/>
      <c r="R96" s="2728"/>
      <c r="S96" s="2728"/>
      <c r="T96" s="2728"/>
      <c r="U96" s="2728"/>
      <c r="V96" s="2728"/>
      <c r="W96" s="2728"/>
      <c r="X96" s="2728"/>
      <c r="Y96" s="2728"/>
      <c r="Z96" s="2728"/>
      <c r="AA96" s="2728"/>
      <c r="AB96" s="2728"/>
      <c r="AC96" s="2728"/>
      <c r="AD96" s="2728"/>
      <c r="AE96" s="2729"/>
    </row>
    <row r="97" spans="1:31" s="71" customFormat="1" x14ac:dyDescent="0.35">
      <c r="A97" s="58">
        <v>60</v>
      </c>
      <c r="B97" s="73" t="s">
        <v>4949</v>
      </c>
      <c r="C97" s="2630"/>
      <c r="D97" s="54" t="s">
        <v>1632</v>
      </c>
      <c r="E97" s="2730"/>
      <c r="F97" s="2731"/>
      <c r="G97" s="2731"/>
      <c r="H97" s="2731"/>
      <c r="I97" s="2731"/>
      <c r="J97" s="2731"/>
      <c r="K97" s="2731"/>
      <c r="L97" s="2731"/>
      <c r="M97" s="2731"/>
      <c r="N97" s="2731"/>
      <c r="O97" s="2731"/>
      <c r="P97" s="2731"/>
      <c r="Q97" s="2731"/>
      <c r="R97" s="2731"/>
      <c r="S97" s="2731"/>
      <c r="T97" s="2731"/>
      <c r="U97" s="2731"/>
      <c r="V97" s="2731"/>
      <c r="W97" s="2731"/>
      <c r="X97" s="2731"/>
      <c r="Y97" s="2731"/>
      <c r="Z97" s="2731"/>
      <c r="AA97" s="2731"/>
      <c r="AB97" s="2731"/>
      <c r="AC97" s="2731"/>
      <c r="AD97" s="2731"/>
      <c r="AE97" s="2732"/>
    </row>
    <row r="98" spans="1:31" s="71" customFormat="1" x14ac:dyDescent="0.35">
      <c r="A98" s="58">
        <v>61</v>
      </c>
      <c r="B98" s="73" t="s">
        <v>4950</v>
      </c>
      <c r="C98" s="2630"/>
      <c r="D98" s="54" t="s">
        <v>1631</v>
      </c>
      <c r="E98" s="2730"/>
      <c r="F98" s="2731"/>
      <c r="G98" s="2731"/>
      <c r="H98" s="2731"/>
      <c r="I98" s="2731"/>
      <c r="J98" s="2731"/>
      <c r="K98" s="2731"/>
      <c r="L98" s="2731"/>
      <c r="M98" s="2731"/>
      <c r="N98" s="2731"/>
      <c r="O98" s="2731"/>
      <c r="P98" s="2731"/>
      <c r="Q98" s="2731"/>
      <c r="R98" s="2731"/>
      <c r="S98" s="2731"/>
      <c r="T98" s="2731"/>
      <c r="U98" s="2731"/>
      <c r="V98" s="2731"/>
      <c r="W98" s="2731"/>
      <c r="X98" s="2731"/>
      <c r="Y98" s="2731"/>
      <c r="Z98" s="2731"/>
      <c r="AA98" s="2731"/>
      <c r="AB98" s="2731"/>
      <c r="AC98" s="2731"/>
      <c r="AD98" s="2731"/>
      <c r="AE98" s="2732"/>
    </row>
    <row r="99" spans="1:31" s="71" customFormat="1" x14ac:dyDescent="0.35">
      <c r="A99" s="58">
        <v>62</v>
      </c>
      <c r="B99" s="73" t="s">
        <v>4951</v>
      </c>
      <c r="C99" s="2630"/>
      <c r="D99" s="54" t="s">
        <v>1630</v>
      </c>
      <c r="E99" s="2730"/>
      <c r="F99" s="2731"/>
      <c r="G99" s="2731"/>
      <c r="H99" s="2731"/>
      <c r="I99" s="2731"/>
      <c r="J99" s="2731"/>
      <c r="K99" s="2731"/>
      <c r="L99" s="2731"/>
      <c r="M99" s="2731"/>
      <c r="N99" s="2731"/>
      <c r="O99" s="2731"/>
      <c r="P99" s="2731"/>
      <c r="Q99" s="2731"/>
      <c r="R99" s="2731"/>
      <c r="S99" s="2731"/>
      <c r="T99" s="2731"/>
      <c r="U99" s="2731"/>
      <c r="V99" s="2731"/>
      <c r="W99" s="2731"/>
      <c r="X99" s="2731"/>
      <c r="Y99" s="2731"/>
      <c r="Z99" s="2731"/>
      <c r="AA99" s="2731"/>
      <c r="AB99" s="2731"/>
      <c r="AC99" s="2731"/>
      <c r="AD99" s="2731"/>
      <c r="AE99" s="2732"/>
    </row>
    <row r="100" spans="1:31" s="71" customFormat="1" x14ac:dyDescent="0.35">
      <c r="A100" s="58">
        <v>63</v>
      </c>
      <c r="B100" s="73" t="s">
        <v>4952</v>
      </c>
      <c r="C100" s="2630"/>
      <c r="D100" s="54" t="s">
        <v>1629</v>
      </c>
      <c r="E100" s="2730"/>
      <c r="F100" s="2731"/>
      <c r="G100" s="2731"/>
      <c r="H100" s="2731"/>
      <c r="I100" s="2731"/>
      <c r="J100" s="2731"/>
      <c r="K100" s="2731"/>
      <c r="L100" s="2731"/>
      <c r="M100" s="2731"/>
      <c r="N100" s="2731"/>
      <c r="O100" s="2731"/>
      <c r="P100" s="2731"/>
      <c r="Q100" s="2731"/>
      <c r="R100" s="2731"/>
      <c r="S100" s="2731"/>
      <c r="T100" s="2731"/>
      <c r="U100" s="2731"/>
      <c r="V100" s="2731"/>
      <c r="W100" s="2731"/>
      <c r="X100" s="2731"/>
      <c r="Y100" s="2731"/>
      <c r="Z100" s="2731"/>
      <c r="AA100" s="2731"/>
      <c r="AB100" s="2731"/>
      <c r="AC100" s="2731"/>
      <c r="AD100" s="2731"/>
      <c r="AE100" s="2732"/>
    </row>
    <row r="101" spans="1:31" s="71" customFormat="1" ht="15" thickBot="1" x14ac:dyDescent="0.4">
      <c r="A101" s="642">
        <v>64</v>
      </c>
      <c r="B101" s="799" t="s">
        <v>5169</v>
      </c>
      <c r="C101" s="713" t="s">
        <v>5716</v>
      </c>
      <c r="D101" s="724" t="s">
        <v>606</v>
      </c>
      <c r="E101" s="2736"/>
      <c r="F101" s="2737"/>
      <c r="G101" s="2737"/>
      <c r="H101" s="2737"/>
      <c r="I101" s="2737"/>
      <c r="J101" s="2737"/>
      <c r="K101" s="2737"/>
      <c r="L101" s="2737"/>
      <c r="M101" s="2737"/>
      <c r="N101" s="2737"/>
      <c r="O101" s="2737"/>
      <c r="P101" s="2737"/>
      <c r="Q101" s="2737"/>
      <c r="R101" s="2737"/>
      <c r="S101" s="2737"/>
      <c r="T101" s="2737"/>
      <c r="U101" s="2737"/>
      <c r="V101" s="2737"/>
      <c r="W101" s="2737"/>
      <c r="X101" s="2737"/>
      <c r="Y101" s="2737"/>
      <c r="Z101" s="2737"/>
      <c r="AA101" s="2737"/>
      <c r="AB101" s="2737"/>
      <c r="AC101" s="2737"/>
      <c r="AD101" s="2737"/>
      <c r="AE101" s="2738"/>
    </row>
    <row r="102" spans="1:31" s="71" customFormat="1" ht="15.75" customHeight="1" thickBot="1" x14ac:dyDescent="0.4">
      <c r="A102" s="2694" t="s">
        <v>5779</v>
      </c>
      <c r="B102" s="2695"/>
      <c r="C102" s="2695"/>
      <c r="D102" s="2695"/>
      <c r="E102" s="2695"/>
      <c r="F102" s="2695"/>
      <c r="G102" s="2695"/>
      <c r="H102" s="2695"/>
      <c r="I102" s="2695"/>
      <c r="J102" s="2695"/>
      <c r="K102" s="2695"/>
      <c r="L102" s="2695"/>
      <c r="M102" s="2695"/>
      <c r="N102" s="2695"/>
      <c r="O102" s="2695"/>
      <c r="P102" s="2695"/>
      <c r="Q102" s="2695"/>
      <c r="R102" s="2695"/>
      <c r="S102" s="2695"/>
      <c r="T102" s="2695"/>
      <c r="U102" s="2695"/>
      <c r="V102" s="2695"/>
      <c r="W102" s="2695"/>
      <c r="X102" s="2695"/>
      <c r="Y102" s="2695"/>
      <c r="Z102" s="2695"/>
      <c r="AA102" s="2695"/>
      <c r="AB102" s="2695"/>
      <c r="AC102" s="2695"/>
      <c r="AD102" s="2695"/>
      <c r="AE102" s="2696"/>
    </row>
    <row r="103" spans="1:31" s="71" customFormat="1" ht="15.75" customHeight="1" x14ac:dyDescent="0.35">
      <c r="A103" s="2689" t="s">
        <v>4891</v>
      </c>
      <c r="B103" s="2690"/>
      <c r="C103" s="2690"/>
      <c r="D103" s="2690"/>
      <c r="E103" s="717">
        <v>1</v>
      </c>
      <c r="F103" s="717">
        <v>3</v>
      </c>
      <c r="G103" s="717"/>
      <c r="H103" s="717"/>
      <c r="I103" s="717"/>
      <c r="J103" s="717"/>
      <c r="K103" s="717"/>
      <c r="L103" s="717"/>
      <c r="M103" s="717"/>
      <c r="N103" s="717"/>
      <c r="O103" s="717"/>
      <c r="P103" s="717"/>
      <c r="Q103" s="717"/>
      <c r="R103" s="717"/>
      <c r="S103" s="717"/>
      <c r="T103" s="717"/>
      <c r="U103" s="717"/>
      <c r="V103" s="717"/>
      <c r="W103" s="717" t="s">
        <v>763</v>
      </c>
      <c r="X103" s="717"/>
      <c r="Y103" s="717"/>
      <c r="Z103" s="717"/>
      <c r="AA103" s="717"/>
      <c r="AB103" s="717"/>
      <c r="AC103" s="717"/>
      <c r="AD103" s="1460"/>
      <c r="AE103" s="764">
        <f>ROUND(AD103,2)*E103*F103</f>
        <v>0</v>
      </c>
    </row>
    <row r="104" spans="1:31" s="71" customFormat="1" ht="29" x14ac:dyDescent="0.35">
      <c r="A104" s="622">
        <v>66</v>
      </c>
      <c r="B104" s="1737" t="s">
        <v>4892</v>
      </c>
      <c r="C104" s="2609" t="s">
        <v>5780</v>
      </c>
      <c r="D104" s="54" t="s">
        <v>5767</v>
      </c>
      <c r="E104" s="2720"/>
      <c r="F104" s="2720"/>
      <c r="G104" s="2720"/>
      <c r="H104" s="2720"/>
      <c r="I104" s="2720"/>
      <c r="J104" s="2720"/>
      <c r="K104" s="2720"/>
      <c r="L104" s="2720"/>
      <c r="M104" s="2720"/>
      <c r="N104" s="2720"/>
      <c r="O104" s="2720"/>
      <c r="P104" s="2720"/>
      <c r="Q104" s="2720"/>
      <c r="R104" s="2720"/>
      <c r="S104" s="2720"/>
      <c r="T104" s="2720"/>
      <c r="U104" s="2720"/>
      <c r="V104" s="2720"/>
      <c r="W104" s="2720"/>
      <c r="X104" s="2720"/>
      <c r="Y104" s="2720"/>
      <c r="Z104" s="2720"/>
      <c r="AA104" s="2720"/>
      <c r="AB104" s="2720"/>
      <c r="AC104" s="2720"/>
      <c r="AD104" s="2720"/>
      <c r="AE104" s="2724"/>
    </row>
    <row r="105" spans="1:31" s="71" customFormat="1" x14ac:dyDescent="0.35">
      <c r="A105" s="58">
        <v>66</v>
      </c>
      <c r="B105" s="1737" t="s">
        <v>4893</v>
      </c>
      <c r="C105" s="2609"/>
      <c r="D105" s="54" t="s">
        <v>5170</v>
      </c>
      <c r="E105" s="2720"/>
      <c r="F105" s="2720"/>
      <c r="G105" s="2720"/>
      <c r="H105" s="2720"/>
      <c r="I105" s="2720"/>
      <c r="J105" s="2720"/>
      <c r="K105" s="2720"/>
      <c r="L105" s="2720"/>
      <c r="M105" s="2720"/>
      <c r="N105" s="2720"/>
      <c r="O105" s="2720"/>
      <c r="P105" s="2720"/>
      <c r="Q105" s="2720"/>
      <c r="R105" s="2720"/>
      <c r="S105" s="2720"/>
      <c r="T105" s="2720"/>
      <c r="U105" s="2720"/>
      <c r="V105" s="2720"/>
      <c r="W105" s="2720"/>
      <c r="X105" s="2720"/>
      <c r="Y105" s="2720"/>
      <c r="Z105" s="2720"/>
      <c r="AA105" s="2720"/>
      <c r="AB105" s="2720"/>
      <c r="AC105" s="2720"/>
      <c r="AD105" s="2720"/>
      <c r="AE105" s="2724"/>
    </row>
    <row r="106" spans="1:31" s="71" customFormat="1" x14ac:dyDescent="0.35">
      <c r="A106" s="58">
        <v>67</v>
      </c>
      <c r="B106" s="1737" t="s">
        <v>4894</v>
      </c>
      <c r="C106" s="2609"/>
      <c r="D106" s="54" t="s">
        <v>5168</v>
      </c>
      <c r="E106" s="2720"/>
      <c r="F106" s="2720"/>
      <c r="G106" s="2720"/>
      <c r="H106" s="2720"/>
      <c r="I106" s="2720"/>
      <c r="J106" s="2720"/>
      <c r="K106" s="2720"/>
      <c r="L106" s="2720"/>
      <c r="M106" s="2720"/>
      <c r="N106" s="2720"/>
      <c r="O106" s="2720"/>
      <c r="P106" s="2720"/>
      <c r="Q106" s="2720"/>
      <c r="R106" s="2720"/>
      <c r="S106" s="2720"/>
      <c r="T106" s="2720"/>
      <c r="U106" s="2720"/>
      <c r="V106" s="2720"/>
      <c r="W106" s="2720"/>
      <c r="X106" s="2720"/>
      <c r="Y106" s="2720"/>
      <c r="Z106" s="2720"/>
      <c r="AA106" s="2720"/>
      <c r="AB106" s="2720"/>
      <c r="AC106" s="2720"/>
      <c r="AD106" s="2720"/>
      <c r="AE106" s="2724"/>
    </row>
    <row r="107" spans="1:31" s="71" customFormat="1" x14ac:dyDescent="0.35">
      <c r="A107" s="58">
        <v>68</v>
      </c>
      <c r="B107" s="1737" t="s">
        <v>4895</v>
      </c>
      <c r="C107" s="2609"/>
      <c r="D107" s="54" t="s">
        <v>5171</v>
      </c>
      <c r="E107" s="2720"/>
      <c r="F107" s="2720"/>
      <c r="G107" s="2720"/>
      <c r="H107" s="2720"/>
      <c r="I107" s="2720"/>
      <c r="J107" s="2720"/>
      <c r="K107" s="2720"/>
      <c r="L107" s="2720"/>
      <c r="M107" s="2720"/>
      <c r="N107" s="2720"/>
      <c r="O107" s="2720"/>
      <c r="P107" s="2720"/>
      <c r="Q107" s="2720"/>
      <c r="R107" s="2720"/>
      <c r="S107" s="2720"/>
      <c r="T107" s="2720"/>
      <c r="U107" s="2720"/>
      <c r="V107" s="2720"/>
      <c r="W107" s="2720"/>
      <c r="X107" s="2720"/>
      <c r="Y107" s="2720"/>
      <c r="Z107" s="2720"/>
      <c r="AA107" s="2720"/>
      <c r="AB107" s="2720"/>
      <c r="AC107" s="2720"/>
      <c r="AD107" s="2720"/>
      <c r="AE107" s="2724"/>
    </row>
    <row r="108" spans="1:31" s="71" customFormat="1" x14ac:dyDescent="0.35">
      <c r="A108" s="58">
        <v>69</v>
      </c>
      <c r="B108" s="1737" t="s">
        <v>4896</v>
      </c>
      <c r="C108" s="2609"/>
      <c r="D108" s="54" t="s">
        <v>5172</v>
      </c>
      <c r="E108" s="2720"/>
      <c r="F108" s="2720"/>
      <c r="G108" s="2720"/>
      <c r="H108" s="2720"/>
      <c r="I108" s="2720"/>
      <c r="J108" s="2720"/>
      <c r="K108" s="2720"/>
      <c r="L108" s="2720"/>
      <c r="M108" s="2720"/>
      <c r="N108" s="2720"/>
      <c r="O108" s="2720"/>
      <c r="P108" s="2720"/>
      <c r="Q108" s="2720"/>
      <c r="R108" s="2720"/>
      <c r="S108" s="2720"/>
      <c r="T108" s="2720"/>
      <c r="U108" s="2720"/>
      <c r="V108" s="2720"/>
      <c r="W108" s="2720"/>
      <c r="X108" s="2720"/>
      <c r="Y108" s="2720"/>
      <c r="Z108" s="2720"/>
      <c r="AA108" s="2720"/>
      <c r="AB108" s="2720"/>
      <c r="AC108" s="2720"/>
      <c r="AD108" s="2720"/>
      <c r="AE108" s="2724"/>
    </row>
    <row r="109" spans="1:31" s="71" customFormat="1" x14ac:dyDescent="0.35">
      <c r="A109" s="58">
        <v>70</v>
      </c>
      <c r="B109" s="1737" t="s">
        <v>4897</v>
      </c>
      <c r="C109" s="2609"/>
      <c r="D109" s="54" t="s">
        <v>5403</v>
      </c>
      <c r="E109" s="2720"/>
      <c r="F109" s="2720"/>
      <c r="G109" s="2720"/>
      <c r="H109" s="2720"/>
      <c r="I109" s="2720"/>
      <c r="J109" s="2720"/>
      <c r="K109" s="2720"/>
      <c r="L109" s="2720"/>
      <c r="M109" s="2720"/>
      <c r="N109" s="2720"/>
      <c r="O109" s="2720"/>
      <c r="P109" s="2720"/>
      <c r="Q109" s="2720"/>
      <c r="R109" s="2720"/>
      <c r="S109" s="2720"/>
      <c r="T109" s="2720"/>
      <c r="U109" s="2720"/>
      <c r="V109" s="2720"/>
      <c r="W109" s="2720"/>
      <c r="X109" s="2720"/>
      <c r="Y109" s="2720"/>
      <c r="Z109" s="2720"/>
      <c r="AA109" s="2720"/>
      <c r="AB109" s="2720"/>
      <c r="AC109" s="2720"/>
      <c r="AD109" s="2720"/>
      <c r="AE109" s="2724"/>
    </row>
    <row r="110" spans="1:31" s="71" customFormat="1" x14ac:dyDescent="0.35">
      <c r="A110" s="58">
        <v>71</v>
      </c>
      <c r="B110" s="1737" t="s">
        <v>4898</v>
      </c>
      <c r="C110" s="2609"/>
      <c r="D110" s="54" t="s">
        <v>5173</v>
      </c>
      <c r="E110" s="2720"/>
      <c r="F110" s="2720"/>
      <c r="G110" s="2720"/>
      <c r="H110" s="2720"/>
      <c r="I110" s="2720"/>
      <c r="J110" s="2720"/>
      <c r="K110" s="2720"/>
      <c r="L110" s="2720"/>
      <c r="M110" s="2720"/>
      <c r="N110" s="2720"/>
      <c r="O110" s="2720"/>
      <c r="P110" s="2720"/>
      <c r="Q110" s="2720"/>
      <c r="R110" s="2720"/>
      <c r="S110" s="2720"/>
      <c r="T110" s="2720"/>
      <c r="U110" s="2720"/>
      <c r="V110" s="2720"/>
      <c r="W110" s="2720"/>
      <c r="X110" s="2720"/>
      <c r="Y110" s="2720"/>
      <c r="Z110" s="2720"/>
      <c r="AA110" s="2720"/>
      <c r="AB110" s="2720"/>
      <c r="AC110" s="2720"/>
      <c r="AD110" s="2720"/>
      <c r="AE110" s="2724"/>
    </row>
    <row r="111" spans="1:31" s="71" customFormat="1" x14ac:dyDescent="0.35">
      <c r="A111" s="58">
        <v>72</v>
      </c>
      <c r="B111" s="1737" t="s">
        <v>4899</v>
      </c>
      <c r="C111" s="2609"/>
      <c r="D111" s="54" t="s">
        <v>5174</v>
      </c>
      <c r="E111" s="2720"/>
      <c r="F111" s="2720"/>
      <c r="G111" s="2720"/>
      <c r="H111" s="2720"/>
      <c r="I111" s="2720"/>
      <c r="J111" s="2720"/>
      <c r="K111" s="2720"/>
      <c r="L111" s="2720"/>
      <c r="M111" s="2720"/>
      <c r="N111" s="2720"/>
      <c r="O111" s="2720"/>
      <c r="P111" s="2720"/>
      <c r="Q111" s="2720"/>
      <c r="R111" s="2720"/>
      <c r="S111" s="2720"/>
      <c r="T111" s="2720"/>
      <c r="U111" s="2720"/>
      <c r="V111" s="2720"/>
      <c r="W111" s="2720"/>
      <c r="X111" s="2720"/>
      <c r="Y111" s="2720"/>
      <c r="Z111" s="2720"/>
      <c r="AA111" s="2720"/>
      <c r="AB111" s="2720"/>
      <c r="AC111" s="2720"/>
      <c r="AD111" s="2720"/>
      <c r="AE111" s="2724"/>
    </row>
    <row r="112" spans="1:31" s="71" customFormat="1" x14ac:dyDescent="0.35">
      <c r="A112" s="58">
        <v>73</v>
      </c>
      <c r="B112" s="1737" t="s">
        <v>4900</v>
      </c>
      <c r="C112" s="2609"/>
      <c r="D112" s="54" t="s">
        <v>5175</v>
      </c>
      <c r="E112" s="2720"/>
      <c r="F112" s="2720"/>
      <c r="G112" s="2720"/>
      <c r="H112" s="2720"/>
      <c r="I112" s="2720"/>
      <c r="J112" s="2720"/>
      <c r="K112" s="2720"/>
      <c r="L112" s="2720"/>
      <c r="M112" s="2720"/>
      <c r="N112" s="2720"/>
      <c r="O112" s="2720"/>
      <c r="P112" s="2720"/>
      <c r="Q112" s="2720"/>
      <c r="R112" s="2720"/>
      <c r="S112" s="2720"/>
      <c r="T112" s="2720"/>
      <c r="U112" s="2720"/>
      <c r="V112" s="2720"/>
      <c r="W112" s="2720"/>
      <c r="X112" s="2720"/>
      <c r="Y112" s="2720"/>
      <c r="Z112" s="2720"/>
      <c r="AA112" s="2720"/>
      <c r="AB112" s="2720"/>
      <c r="AC112" s="2720"/>
      <c r="AD112" s="2720"/>
      <c r="AE112" s="2724"/>
    </row>
    <row r="113" spans="1:31" s="71" customFormat="1" x14ac:dyDescent="0.35">
      <c r="A113" s="58">
        <v>74</v>
      </c>
      <c r="B113" s="1737" t="s">
        <v>4901</v>
      </c>
      <c r="C113" s="2609"/>
      <c r="D113" s="54" t="s">
        <v>5176</v>
      </c>
      <c r="E113" s="2720"/>
      <c r="F113" s="2720"/>
      <c r="G113" s="2720"/>
      <c r="H113" s="2720"/>
      <c r="I113" s="2720"/>
      <c r="J113" s="2720"/>
      <c r="K113" s="2720"/>
      <c r="L113" s="2720"/>
      <c r="M113" s="2720"/>
      <c r="N113" s="2720"/>
      <c r="O113" s="2720"/>
      <c r="P113" s="2720"/>
      <c r="Q113" s="2720"/>
      <c r="R113" s="2720"/>
      <c r="S113" s="2720"/>
      <c r="T113" s="2720"/>
      <c r="U113" s="2720"/>
      <c r="V113" s="2720"/>
      <c r="W113" s="2720"/>
      <c r="X113" s="2720"/>
      <c r="Y113" s="2720"/>
      <c r="Z113" s="2720"/>
      <c r="AA113" s="2720"/>
      <c r="AB113" s="2720"/>
      <c r="AC113" s="2720"/>
      <c r="AD113" s="2720"/>
      <c r="AE113" s="2724"/>
    </row>
    <row r="114" spans="1:31" s="71" customFormat="1" x14ac:dyDescent="0.35">
      <c r="A114" s="58">
        <v>75</v>
      </c>
      <c r="B114" s="1737" t="s">
        <v>4902</v>
      </c>
      <c r="C114" s="2609"/>
      <c r="D114" s="54" t="s">
        <v>5177</v>
      </c>
      <c r="E114" s="2720"/>
      <c r="F114" s="2720"/>
      <c r="G114" s="2720"/>
      <c r="H114" s="2720"/>
      <c r="I114" s="2720"/>
      <c r="J114" s="2720"/>
      <c r="K114" s="2720"/>
      <c r="L114" s="2720"/>
      <c r="M114" s="2720"/>
      <c r="N114" s="2720"/>
      <c r="O114" s="2720"/>
      <c r="P114" s="2720"/>
      <c r="Q114" s="2720"/>
      <c r="R114" s="2720"/>
      <c r="S114" s="2720"/>
      <c r="T114" s="2720"/>
      <c r="U114" s="2720"/>
      <c r="V114" s="2720"/>
      <c r="W114" s="2720"/>
      <c r="X114" s="2720"/>
      <c r="Y114" s="2720"/>
      <c r="Z114" s="2720"/>
      <c r="AA114" s="2720"/>
      <c r="AB114" s="2720"/>
      <c r="AC114" s="2720"/>
      <c r="AD114" s="2720"/>
      <c r="AE114" s="2724"/>
    </row>
    <row r="115" spans="1:31" s="71" customFormat="1" x14ac:dyDescent="0.35">
      <c r="A115" s="58">
        <v>76</v>
      </c>
      <c r="B115" s="1737" t="s">
        <v>4903</v>
      </c>
      <c r="C115" s="2609" t="s">
        <v>5178</v>
      </c>
      <c r="D115" s="54" t="s">
        <v>5179</v>
      </c>
      <c r="E115" s="2720"/>
      <c r="F115" s="2720"/>
      <c r="G115" s="2720"/>
      <c r="H115" s="2720"/>
      <c r="I115" s="2720"/>
      <c r="J115" s="2720"/>
      <c r="K115" s="2720"/>
      <c r="L115" s="2720"/>
      <c r="M115" s="2720"/>
      <c r="N115" s="2720"/>
      <c r="O115" s="2720"/>
      <c r="P115" s="2720"/>
      <c r="Q115" s="2720"/>
      <c r="R115" s="2720"/>
      <c r="S115" s="2720"/>
      <c r="T115" s="2720"/>
      <c r="U115" s="2720"/>
      <c r="V115" s="2720"/>
      <c r="W115" s="2720"/>
      <c r="X115" s="2720"/>
      <c r="Y115" s="2720"/>
      <c r="Z115" s="2720"/>
      <c r="AA115" s="2720"/>
      <c r="AB115" s="2720"/>
      <c r="AC115" s="2720"/>
      <c r="AD115" s="2720"/>
      <c r="AE115" s="2724"/>
    </row>
    <row r="116" spans="1:31" s="71" customFormat="1" x14ac:dyDescent="0.35">
      <c r="A116" s="58">
        <v>77</v>
      </c>
      <c r="B116" s="1737" t="s">
        <v>4904</v>
      </c>
      <c r="C116" s="2609"/>
      <c r="D116" s="54" t="s">
        <v>5180</v>
      </c>
      <c r="E116" s="2720"/>
      <c r="F116" s="2720"/>
      <c r="G116" s="2720"/>
      <c r="H116" s="2720"/>
      <c r="I116" s="2720"/>
      <c r="J116" s="2720"/>
      <c r="K116" s="2720"/>
      <c r="L116" s="2720"/>
      <c r="M116" s="2720"/>
      <c r="N116" s="2720"/>
      <c r="O116" s="2720"/>
      <c r="P116" s="2720"/>
      <c r="Q116" s="2720"/>
      <c r="R116" s="2720"/>
      <c r="S116" s="2720"/>
      <c r="T116" s="2720"/>
      <c r="U116" s="2720"/>
      <c r="V116" s="2720"/>
      <c r="W116" s="2720"/>
      <c r="X116" s="2720"/>
      <c r="Y116" s="2720"/>
      <c r="Z116" s="2720"/>
      <c r="AA116" s="2720"/>
      <c r="AB116" s="2720"/>
      <c r="AC116" s="2720"/>
      <c r="AD116" s="2720"/>
      <c r="AE116" s="2724"/>
    </row>
    <row r="117" spans="1:31" s="71" customFormat="1" x14ac:dyDescent="0.35">
      <c r="A117" s="58">
        <v>78</v>
      </c>
      <c r="B117" s="1737" t="s">
        <v>5181</v>
      </c>
      <c r="C117" s="2609"/>
      <c r="D117" s="54" t="s">
        <v>5182</v>
      </c>
      <c r="E117" s="2720"/>
      <c r="F117" s="2720"/>
      <c r="G117" s="2720"/>
      <c r="H117" s="2720"/>
      <c r="I117" s="2720"/>
      <c r="J117" s="2720"/>
      <c r="K117" s="2720"/>
      <c r="L117" s="2720"/>
      <c r="M117" s="2720"/>
      <c r="N117" s="2720"/>
      <c r="O117" s="2720"/>
      <c r="P117" s="2720"/>
      <c r="Q117" s="2720"/>
      <c r="R117" s="2720"/>
      <c r="S117" s="2720"/>
      <c r="T117" s="2720"/>
      <c r="U117" s="2720"/>
      <c r="V117" s="2720"/>
      <c r="W117" s="2720"/>
      <c r="X117" s="2720"/>
      <c r="Y117" s="2720"/>
      <c r="Z117" s="2720"/>
      <c r="AA117" s="2720"/>
      <c r="AB117" s="2720"/>
      <c r="AC117" s="2720"/>
      <c r="AD117" s="2720"/>
      <c r="AE117" s="2724"/>
    </row>
    <row r="118" spans="1:31" s="71" customFormat="1" x14ac:dyDescent="0.35">
      <c r="A118" s="58">
        <v>79</v>
      </c>
      <c r="B118" s="1737" t="s">
        <v>5183</v>
      </c>
      <c r="C118" s="2609"/>
      <c r="D118" s="54" t="s">
        <v>5184</v>
      </c>
      <c r="E118" s="2720"/>
      <c r="F118" s="2720"/>
      <c r="G118" s="2720"/>
      <c r="H118" s="2720"/>
      <c r="I118" s="2720"/>
      <c r="J118" s="2720"/>
      <c r="K118" s="2720"/>
      <c r="L118" s="2720"/>
      <c r="M118" s="2720"/>
      <c r="N118" s="2720"/>
      <c r="O118" s="2720"/>
      <c r="P118" s="2720"/>
      <c r="Q118" s="2720"/>
      <c r="R118" s="2720"/>
      <c r="S118" s="2720"/>
      <c r="T118" s="2720"/>
      <c r="U118" s="2720"/>
      <c r="V118" s="2720"/>
      <c r="W118" s="2720"/>
      <c r="X118" s="2720"/>
      <c r="Y118" s="2720"/>
      <c r="Z118" s="2720"/>
      <c r="AA118" s="2720"/>
      <c r="AB118" s="2720"/>
      <c r="AC118" s="2720"/>
      <c r="AD118" s="2720"/>
      <c r="AE118" s="2724"/>
    </row>
    <row r="119" spans="1:31" s="71" customFormat="1" x14ac:dyDescent="0.35">
      <c r="A119" s="58">
        <v>80</v>
      </c>
      <c r="B119" s="1737" t="s">
        <v>5185</v>
      </c>
      <c r="C119" s="2609"/>
      <c r="D119" s="54" t="s">
        <v>5186</v>
      </c>
      <c r="E119" s="2720"/>
      <c r="F119" s="2720"/>
      <c r="G119" s="2720"/>
      <c r="H119" s="2720"/>
      <c r="I119" s="2720"/>
      <c r="J119" s="2720"/>
      <c r="K119" s="2720"/>
      <c r="L119" s="2720"/>
      <c r="M119" s="2720"/>
      <c r="N119" s="2720"/>
      <c r="O119" s="2720"/>
      <c r="P119" s="2720"/>
      <c r="Q119" s="2720"/>
      <c r="R119" s="2720"/>
      <c r="S119" s="2720"/>
      <c r="T119" s="2720"/>
      <c r="U119" s="2720"/>
      <c r="V119" s="2720"/>
      <c r="W119" s="2720"/>
      <c r="X119" s="2720"/>
      <c r="Y119" s="2720"/>
      <c r="Z119" s="2720"/>
      <c r="AA119" s="2720"/>
      <c r="AB119" s="2720"/>
      <c r="AC119" s="2720"/>
      <c r="AD119" s="2720"/>
      <c r="AE119" s="2724"/>
    </row>
    <row r="120" spans="1:31" s="71" customFormat="1" ht="15" thickBot="1" x14ac:dyDescent="0.4">
      <c r="A120" s="642">
        <v>81</v>
      </c>
      <c r="B120" s="600" t="s">
        <v>5187</v>
      </c>
      <c r="C120" s="713" t="s">
        <v>5716</v>
      </c>
      <c r="D120" s="635" t="s">
        <v>606</v>
      </c>
      <c r="E120" s="2721"/>
      <c r="F120" s="2721"/>
      <c r="G120" s="2721"/>
      <c r="H120" s="2721"/>
      <c r="I120" s="2721"/>
      <c r="J120" s="2721"/>
      <c r="K120" s="2721"/>
      <c r="L120" s="2721"/>
      <c r="M120" s="2721"/>
      <c r="N120" s="2721"/>
      <c r="O120" s="2721"/>
      <c r="P120" s="2721"/>
      <c r="Q120" s="2721"/>
      <c r="R120" s="2721"/>
      <c r="S120" s="2721"/>
      <c r="T120" s="2721"/>
      <c r="U120" s="2721"/>
      <c r="V120" s="2721"/>
      <c r="W120" s="2721"/>
      <c r="X120" s="2721"/>
      <c r="Y120" s="2721"/>
      <c r="Z120" s="2721"/>
      <c r="AA120" s="2721"/>
      <c r="AB120" s="2721"/>
      <c r="AC120" s="2721"/>
      <c r="AD120" s="2721"/>
      <c r="AE120" s="2725"/>
    </row>
    <row r="121" spans="1:31" s="71" customFormat="1" ht="15" thickBot="1" x14ac:dyDescent="0.4">
      <c r="A121" s="2694" t="s">
        <v>5781</v>
      </c>
      <c r="B121" s="2695"/>
      <c r="C121" s="2695"/>
      <c r="D121" s="2695"/>
      <c r="E121" s="2695"/>
      <c r="F121" s="2695"/>
      <c r="G121" s="2695"/>
      <c r="H121" s="2695"/>
      <c r="I121" s="2695"/>
      <c r="J121" s="2695"/>
      <c r="K121" s="2695"/>
      <c r="L121" s="2695"/>
      <c r="M121" s="2695"/>
      <c r="N121" s="2695"/>
      <c r="O121" s="2695"/>
      <c r="P121" s="2695"/>
      <c r="Q121" s="2695"/>
      <c r="R121" s="2695"/>
      <c r="S121" s="2695"/>
      <c r="T121" s="2695"/>
      <c r="U121" s="2695"/>
      <c r="V121" s="2695"/>
      <c r="W121" s="2695"/>
      <c r="X121" s="2695"/>
      <c r="Y121" s="2695"/>
      <c r="Z121" s="2695"/>
      <c r="AA121" s="2695"/>
      <c r="AB121" s="2695"/>
      <c r="AC121" s="2695"/>
      <c r="AD121" s="2695"/>
      <c r="AE121" s="2696"/>
    </row>
    <row r="122" spans="1:31" s="6" customFormat="1" x14ac:dyDescent="0.35">
      <c r="A122" s="792" t="s">
        <v>5782</v>
      </c>
      <c r="B122" s="763"/>
      <c r="C122" s="793"/>
      <c r="D122" s="793"/>
      <c r="E122" s="714">
        <v>1</v>
      </c>
      <c r="F122" s="72">
        <v>1</v>
      </c>
      <c r="G122" s="72"/>
      <c r="H122" s="72"/>
      <c r="I122" s="72"/>
      <c r="J122" s="72"/>
      <c r="K122" s="72"/>
      <c r="L122" s="72"/>
      <c r="M122" s="72"/>
      <c r="N122" s="72"/>
      <c r="O122" s="72"/>
      <c r="P122" s="714" t="s">
        <v>763</v>
      </c>
      <c r="Q122" s="714"/>
      <c r="R122" s="72"/>
      <c r="S122" s="72"/>
      <c r="T122" s="72"/>
      <c r="U122" s="72"/>
      <c r="V122" s="72"/>
      <c r="W122" s="72"/>
      <c r="X122" s="72"/>
      <c r="Y122" s="72"/>
      <c r="Z122" s="72"/>
      <c r="AA122" s="72"/>
      <c r="AB122" s="72"/>
      <c r="AC122" s="72"/>
      <c r="AD122" s="1460"/>
      <c r="AE122" s="764">
        <f>ROUND(AD122,2)*E122*F122</f>
        <v>0</v>
      </c>
    </row>
    <row r="123" spans="1:31" s="6" customFormat="1" ht="29" x14ac:dyDescent="0.35">
      <c r="A123" s="58">
        <v>82</v>
      </c>
      <c r="B123" s="1779" t="s">
        <v>4991</v>
      </c>
      <c r="C123" s="2656" t="s">
        <v>1672</v>
      </c>
      <c r="D123" s="249" t="s">
        <v>5661</v>
      </c>
      <c r="E123" s="2657"/>
      <c r="F123" s="2657"/>
      <c r="G123" s="2657"/>
      <c r="H123" s="2657"/>
      <c r="I123" s="2657"/>
      <c r="J123" s="2657"/>
      <c r="K123" s="2657"/>
      <c r="L123" s="2657"/>
      <c r="M123" s="2657"/>
      <c r="N123" s="2657"/>
      <c r="O123" s="2657"/>
      <c r="P123" s="2657"/>
      <c r="Q123" s="2657"/>
      <c r="R123" s="2657"/>
      <c r="S123" s="2657"/>
      <c r="T123" s="2657"/>
      <c r="U123" s="2657"/>
      <c r="V123" s="2657"/>
      <c r="W123" s="2657"/>
      <c r="X123" s="2657"/>
      <c r="Y123" s="2657"/>
      <c r="Z123" s="2657"/>
      <c r="AA123" s="2657"/>
      <c r="AB123" s="2657"/>
      <c r="AC123" s="2657"/>
      <c r="AD123" s="2657"/>
      <c r="AE123" s="2751"/>
    </row>
    <row r="124" spans="1:31" s="6" customFormat="1" ht="29" x14ac:dyDescent="0.35">
      <c r="A124" s="58">
        <v>83</v>
      </c>
      <c r="B124" s="1779" t="s">
        <v>4992</v>
      </c>
      <c r="C124" s="2656"/>
      <c r="D124" s="249" t="s">
        <v>5662</v>
      </c>
      <c r="E124" s="2657"/>
      <c r="F124" s="2657"/>
      <c r="G124" s="2657"/>
      <c r="H124" s="2657"/>
      <c r="I124" s="2657"/>
      <c r="J124" s="2657"/>
      <c r="K124" s="2657"/>
      <c r="L124" s="2657"/>
      <c r="M124" s="2657"/>
      <c r="N124" s="2657"/>
      <c r="O124" s="2657"/>
      <c r="P124" s="2657"/>
      <c r="Q124" s="2657"/>
      <c r="R124" s="2657"/>
      <c r="S124" s="2657"/>
      <c r="T124" s="2657"/>
      <c r="U124" s="2657"/>
      <c r="V124" s="2657"/>
      <c r="W124" s="2657"/>
      <c r="X124" s="2657"/>
      <c r="Y124" s="2657"/>
      <c r="Z124" s="2657"/>
      <c r="AA124" s="2657"/>
      <c r="AB124" s="2657"/>
      <c r="AC124" s="2657"/>
      <c r="AD124" s="2657"/>
      <c r="AE124" s="2751"/>
    </row>
    <row r="125" spans="1:31" s="6" customFormat="1" x14ac:dyDescent="0.35">
      <c r="A125" s="58">
        <v>84</v>
      </c>
      <c r="B125" s="1779" t="s">
        <v>4993</v>
      </c>
      <c r="C125" s="2656"/>
      <c r="D125" s="249" t="s">
        <v>5663</v>
      </c>
      <c r="E125" s="2657"/>
      <c r="F125" s="2657"/>
      <c r="G125" s="2657"/>
      <c r="H125" s="2657"/>
      <c r="I125" s="2657"/>
      <c r="J125" s="2657"/>
      <c r="K125" s="2657"/>
      <c r="L125" s="2657"/>
      <c r="M125" s="2657"/>
      <c r="N125" s="2657"/>
      <c r="O125" s="2657"/>
      <c r="P125" s="2657"/>
      <c r="Q125" s="2657"/>
      <c r="R125" s="2657"/>
      <c r="S125" s="2657"/>
      <c r="T125" s="2657"/>
      <c r="U125" s="2657"/>
      <c r="V125" s="2657"/>
      <c r="W125" s="2657"/>
      <c r="X125" s="2657"/>
      <c r="Y125" s="2657"/>
      <c r="Z125" s="2657"/>
      <c r="AA125" s="2657"/>
      <c r="AB125" s="2657"/>
      <c r="AC125" s="2657"/>
      <c r="AD125" s="2657"/>
      <c r="AE125" s="2751"/>
    </row>
    <row r="126" spans="1:31" s="6" customFormat="1" x14ac:dyDescent="0.35">
      <c r="A126" s="58">
        <v>85</v>
      </c>
      <c r="B126" s="1779" t="s">
        <v>4994</v>
      </c>
      <c r="C126" s="2656"/>
      <c r="D126" s="249" t="s">
        <v>5664</v>
      </c>
      <c r="E126" s="2657"/>
      <c r="F126" s="2657"/>
      <c r="G126" s="2657"/>
      <c r="H126" s="2657"/>
      <c r="I126" s="2657"/>
      <c r="J126" s="2657"/>
      <c r="K126" s="2657"/>
      <c r="L126" s="2657"/>
      <c r="M126" s="2657"/>
      <c r="N126" s="2657"/>
      <c r="O126" s="2657"/>
      <c r="P126" s="2657"/>
      <c r="Q126" s="2657"/>
      <c r="R126" s="2657"/>
      <c r="S126" s="2657"/>
      <c r="T126" s="2657"/>
      <c r="U126" s="2657"/>
      <c r="V126" s="2657"/>
      <c r="W126" s="2657"/>
      <c r="X126" s="2657"/>
      <c r="Y126" s="2657"/>
      <c r="Z126" s="2657"/>
      <c r="AA126" s="2657"/>
      <c r="AB126" s="2657"/>
      <c r="AC126" s="2657"/>
      <c r="AD126" s="2657"/>
      <c r="AE126" s="2751"/>
    </row>
    <row r="127" spans="1:31" s="6" customFormat="1" x14ac:dyDescent="0.35">
      <c r="A127" s="58">
        <v>86</v>
      </c>
      <c r="B127" s="1779" t="s">
        <v>4995</v>
      </c>
      <c r="C127" s="2656"/>
      <c r="D127" s="249" t="s">
        <v>5665</v>
      </c>
      <c r="E127" s="2657"/>
      <c r="F127" s="2657"/>
      <c r="G127" s="2657"/>
      <c r="H127" s="2657"/>
      <c r="I127" s="2657"/>
      <c r="J127" s="2657"/>
      <c r="K127" s="2657"/>
      <c r="L127" s="2657"/>
      <c r="M127" s="2657"/>
      <c r="N127" s="2657"/>
      <c r="O127" s="2657"/>
      <c r="P127" s="2657"/>
      <c r="Q127" s="2657"/>
      <c r="R127" s="2657"/>
      <c r="S127" s="2657"/>
      <c r="T127" s="2657"/>
      <c r="U127" s="2657"/>
      <c r="V127" s="2657"/>
      <c r="W127" s="2657"/>
      <c r="X127" s="2657"/>
      <c r="Y127" s="2657"/>
      <c r="Z127" s="2657"/>
      <c r="AA127" s="2657"/>
      <c r="AB127" s="2657"/>
      <c r="AC127" s="2657"/>
      <c r="AD127" s="2657"/>
      <c r="AE127" s="2751"/>
    </row>
    <row r="128" spans="1:31" s="6" customFormat="1" x14ac:dyDescent="0.35">
      <c r="A128" s="58">
        <v>87</v>
      </c>
      <c r="B128" s="1779" t="s">
        <v>4996</v>
      </c>
      <c r="C128" s="2656"/>
      <c r="D128" s="249" t="s">
        <v>5666</v>
      </c>
      <c r="E128" s="2657"/>
      <c r="F128" s="2657"/>
      <c r="G128" s="2657"/>
      <c r="H128" s="2657"/>
      <c r="I128" s="2657"/>
      <c r="J128" s="2657"/>
      <c r="K128" s="2657"/>
      <c r="L128" s="2657"/>
      <c r="M128" s="2657"/>
      <c r="N128" s="2657"/>
      <c r="O128" s="2657"/>
      <c r="P128" s="2657"/>
      <c r="Q128" s="2657"/>
      <c r="R128" s="2657"/>
      <c r="S128" s="2657"/>
      <c r="T128" s="2657"/>
      <c r="U128" s="2657"/>
      <c r="V128" s="2657"/>
      <c r="W128" s="2657"/>
      <c r="X128" s="2657"/>
      <c r="Y128" s="2657"/>
      <c r="Z128" s="2657"/>
      <c r="AA128" s="2657"/>
      <c r="AB128" s="2657"/>
      <c r="AC128" s="2657"/>
      <c r="AD128" s="2657"/>
      <c r="AE128" s="2751"/>
    </row>
    <row r="129" spans="1:31" s="6" customFormat="1" x14ac:dyDescent="0.35">
      <c r="A129" s="58">
        <v>88</v>
      </c>
      <c r="B129" s="1779" t="s">
        <v>4997</v>
      </c>
      <c r="C129" s="2656"/>
      <c r="D129" s="249" t="s">
        <v>5667</v>
      </c>
      <c r="E129" s="2657"/>
      <c r="F129" s="2657"/>
      <c r="G129" s="2657"/>
      <c r="H129" s="2657"/>
      <c r="I129" s="2657"/>
      <c r="J129" s="2657"/>
      <c r="K129" s="2657"/>
      <c r="L129" s="2657"/>
      <c r="M129" s="2657"/>
      <c r="N129" s="2657"/>
      <c r="O129" s="2657"/>
      <c r="P129" s="2657"/>
      <c r="Q129" s="2657"/>
      <c r="R129" s="2657"/>
      <c r="S129" s="2657"/>
      <c r="T129" s="2657"/>
      <c r="U129" s="2657"/>
      <c r="V129" s="2657"/>
      <c r="W129" s="2657"/>
      <c r="X129" s="2657"/>
      <c r="Y129" s="2657"/>
      <c r="Z129" s="2657"/>
      <c r="AA129" s="2657"/>
      <c r="AB129" s="2657"/>
      <c r="AC129" s="2657"/>
      <c r="AD129" s="2657"/>
      <c r="AE129" s="2751"/>
    </row>
    <row r="130" spans="1:31" s="6" customFormat="1" x14ac:dyDescent="0.35">
      <c r="A130" s="58">
        <v>89</v>
      </c>
      <c r="B130" s="1779" t="s">
        <v>4998</v>
      </c>
      <c r="C130" s="2656"/>
      <c r="D130" s="249" t="s">
        <v>5668</v>
      </c>
      <c r="E130" s="2657"/>
      <c r="F130" s="2657"/>
      <c r="G130" s="2657"/>
      <c r="H130" s="2657"/>
      <c r="I130" s="2657"/>
      <c r="J130" s="2657"/>
      <c r="K130" s="2657"/>
      <c r="L130" s="2657"/>
      <c r="M130" s="2657"/>
      <c r="N130" s="2657"/>
      <c r="O130" s="2657"/>
      <c r="P130" s="2657"/>
      <c r="Q130" s="2657"/>
      <c r="R130" s="2657"/>
      <c r="S130" s="2657"/>
      <c r="T130" s="2657"/>
      <c r="U130" s="2657"/>
      <c r="V130" s="2657"/>
      <c r="W130" s="2657"/>
      <c r="X130" s="2657"/>
      <c r="Y130" s="2657"/>
      <c r="Z130" s="2657"/>
      <c r="AA130" s="2657"/>
      <c r="AB130" s="2657"/>
      <c r="AC130" s="2657"/>
      <c r="AD130" s="2657"/>
      <c r="AE130" s="2751"/>
    </row>
    <row r="131" spans="1:31" s="6" customFormat="1" x14ac:dyDescent="0.35">
      <c r="A131" s="58">
        <v>90</v>
      </c>
      <c r="B131" s="1779" t="s">
        <v>4999</v>
      </c>
      <c r="C131" s="2656"/>
      <c r="D131" s="249" t="s">
        <v>5669</v>
      </c>
      <c r="E131" s="2657"/>
      <c r="F131" s="2657"/>
      <c r="G131" s="2657"/>
      <c r="H131" s="2657"/>
      <c r="I131" s="2657"/>
      <c r="J131" s="2657"/>
      <c r="K131" s="2657"/>
      <c r="L131" s="2657"/>
      <c r="M131" s="2657"/>
      <c r="N131" s="2657"/>
      <c r="O131" s="2657"/>
      <c r="P131" s="2657"/>
      <c r="Q131" s="2657"/>
      <c r="R131" s="2657"/>
      <c r="S131" s="2657"/>
      <c r="T131" s="2657"/>
      <c r="U131" s="2657"/>
      <c r="V131" s="2657"/>
      <c r="W131" s="2657"/>
      <c r="X131" s="2657"/>
      <c r="Y131" s="2657"/>
      <c r="Z131" s="2657"/>
      <c r="AA131" s="2657"/>
      <c r="AB131" s="2657"/>
      <c r="AC131" s="2657"/>
      <c r="AD131" s="2657"/>
      <c r="AE131" s="2751"/>
    </row>
    <row r="132" spans="1:31" s="6" customFormat="1" x14ac:dyDescent="0.35">
      <c r="A132" s="58">
        <v>91</v>
      </c>
      <c r="B132" s="1779" t="s">
        <v>5000</v>
      </c>
      <c r="C132" s="2656"/>
      <c r="D132" s="249" t="s">
        <v>5670</v>
      </c>
      <c r="E132" s="2657"/>
      <c r="F132" s="2657"/>
      <c r="G132" s="2657"/>
      <c r="H132" s="2657"/>
      <c r="I132" s="2657"/>
      <c r="J132" s="2657"/>
      <c r="K132" s="2657"/>
      <c r="L132" s="2657"/>
      <c r="M132" s="2657"/>
      <c r="N132" s="2657"/>
      <c r="O132" s="2657"/>
      <c r="P132" s="2657"/>
      <c r="Q132" s="2657"/>
      <c r="R132" s="2657"/>
      <c r="S132" s="2657"/>
      <c r="T132" s="2657"/>
      <c r="U132" s="2657"/>
      <c r="V132" s="2657"/>
      <c r="W132" s="2657"/>
      <c r="X132" s="2657"/>
      <c r="Y132" s="2657"/>
      <c r="Z132" s="2657"/>
      <c r="AA132" s="2657"/>
      <c r="AB132" s="2657"/>
      <c r="AC132" s="2657"/>
      <c r="AD132" s="2657"/>
      <c r="AE132" s="2751"/>
    </row>
    <row r="133" spans="1:31" s="6" customFormat="1" x14ac:dyDescent="0.35">
      <c r="A133" s="58">
        <v>92</v>
      </c>
      <c r="B133" s="1779" t="s">
        <v>5001</v>
      </c>
      <c r="C133" s="2656"/>
      <c r="D133" s="249" t="s">
        <v>5671</v>
      </c>
      <c r="E133" s="2657"/>
      <c r="F133" s="2657"/>
      <c r="G133" s="2657"/>
      <c r="H133" s="2657"/>
      <c r="I133" s="2657"/>
      <c r="J133" s="2657"/>
      <c r="K133" s="2657"/>
      <c r="L133" s="2657"/>
      <c r="M133" s="2657"/>
      <c r="N133" s="2657"/>
      <c r="O133" s="2657"/>
      <c r="P133" s="2657"/>
      <c r="Q133" s="2657"/>
      <c r="R133" s="2657"/>
      <c r="S133" s="2657"/>
      <c r="T133" s="2657"/>
      <c r="U133" s="2657"/>
      <c r="V133" s="2657"/>
      <c r="W133" s="2657"/>
      <c r="X133" s="2657"/>
      <c r="Y133" s="2657"/>
      <c r="Z133" s="2657"/>
      <c r="AA133" s="2657"/>
      <c r="AB133" s="2657"/>
      <c r="AC133" s="2657"/>
      <c r="AD133" s="2657"/>
      <c r="AE133" s="2751"/>
    </row>
    <row r="134" spans="1:31" s="6" customFormat="1" x14ac:dyDescent="0.35">
      <c r="A134" s="58">
        <v>93</v>
      </c>
      <c r="B134" s="1779" t="s">
        <v>5002</v>
      </c>
      <c r="C134" s="2656"/>
      <c r="D134" s="249" t="s">
        <v>5672</v>
      </c>
      <c r="E134" s="2657"/>
      <c r="F134" s="2657"/>
      <c r="G134" s="2657"/>
      <c r="H134" s="2657"/>
      <c r="I134" s="2657"/>
      <c r="J134" s="2657"/>
      <c r="K134" s="2657"/>
      <c r="L134" s="2657"/>
      <c r="M134" s="2657"/>
      <c r="N134" s="2657"/>
      <c r="O134" s="2657"/>
      <c r="P134" s="2657"/>
      <c r="Q134" s="2657"/>
      <c r="R134" s="2657"/>
      <c r="S134" s="2657"/>
      <c r="T134" s="2657"/>
      <c r="U134" s="2657"/>
      <c r="V134" s="2657"/>
      <c r="W134" s="2657"/>
      <c r="X134" s="2657"/>
      <c r="Y134" s="2657"/>
      <c r="Z134" s="2657"/>
      <c r="AA134" s="2657"/>
      <c r="AB134" s="2657"/>
      <c r="AC134" s="2657"/>
      <c r="AD134" s="2657"/>
      <c r="AE134" s="2751"/>
    </row>
    <row r="135" spans="1:31" s="6" customFormat="1" ht="16.5" x14ac:dyDescent="0.35">
      <c r="A135" s="58">
        <v>94</v>
      </c>
      <c r="B135" s="1779" t="s">
        <v>5003</v>
      </c>
      <c r="C135" s="2656"/>
      <c r="D135" s="641" t="s">
        <v>5673</v>
      </c>
      <c r="E135" s="2657"/>
      <c r="F135" s="2657"/>
      <c r="G135" s="2657"/>
      <c r="H135" s="2657"/>
      <c r="I135" s="2657"/>
      <c r="J135" s="2657"/>
      <c r="K135" s="2657"/>
      <c r="L135" s="2657"/>
      <c r="M135" s="2657"/>
      <c r="N135" s="2657"/>
      <c r="O135" s="2657"/>
      <c r="P135" s="2657"/>
      <c r="Q135" s="2657"/>
      <c r="R135" s="2657"/>
      <c r="S135" s="2657"/>
      <c r="T135" s="2657"/>
      <c r="U135" s="2657"/>
      <c r="V135" s="2657"/>
      <c r="W135" s="2657"/>
      <c r="X135" s="2657"/>
      <c r="Y135" s="2657"/>
      <c r="Z135" s="2657"/>
      <c r="AA135" s="2657"/>
      <c r="AB135" s="2657"/>
      <c r="AC135" s="2657"/>
      <c r="AD135" s="2657"/>
      <c r="AE135" s="2751"/>
    </row>
    <row r="136" spans="1:31" s="6" customFormat="1" x14ac:dyDescent="0.35">
      <c r="A136" s="58">
        <v>95</v>
      </c>
      <c r="B136" s="1779" t="s">
        <v>5004</v>
      </c>
      <c r="C136" s="2656"/>
      <c r="D136" s="249" t="s">
        <v>5674</v>
      </c>
      <c r="E136" s="2657"/>
      <c r="F136" s="2657"/>
      <c r="G136" s="2657"/>
      <c r="H136" s="2657"/>
      <c r="I136" s="2657"/>
      <c r="J136" s="2657"/>
      <c r="K136" s="2657"/>
      <c r="L136" s="2657"/>
      <c r="M136" s="2657"/>
      <c r="N136" s="2657"/>
      <c r="O136" s="2657"/>
      <c r="P136" s="2657"/>
      <c r="Q136" s="2657"/>
      <c r="R136" s="2657"/>
      <c r="S136" s="2657"/>
      <c r="T136" s="2657"/>
      <c r="U136" s="2657"/>
      <c r="V136" s="2657"/>
      <c r="W136" s="2657"/>
      <c r="X136" s="2657"/>
      <c r="Y136" s="2657"/>
      <c r="Z136" s="2657"/>
      <c r="AA136" s="2657"/>
      <c r="AB136" s="2657"/>
      <c r="AC136" s="2657"/>
      <c r="AD136" s="2657"/>
      <c r="AE136" s="2751"/>
    </row>
    <row r="137" spans="1:31" s="6" customFormat="1" ht="29" x14ac:dyDescent="0.35">
      <c r="A137" s="58">
        <v>96</v>
      </c>
      <c r="B137" s="1779" t="s">
        <v>5005</v>
      </c>
      <c r="C137" s="2656"/>
      <c r="D137" s="249" t="s">
        <v>5675</v>
      </c>
      <c r="E137" s="2657"/>
      <c r="F137" s="2657"/>
      <c r="G137" s="2657"/>
      <c r="H137" s="2657"/>
      <c r="I137" s="2657"/>
      <c r="J137" s="2657"/>
      <c r="K137" s="2657"/>
      <c r="L137" s="2657"/>
      <c r="M137" s="2657"/>
      <c r="N137" s="2657"/>
      <c r="O137" s="2657"/>
      <c r="P137" s="2657"/>
      <c r="Q137" s="2657"/>
      <c r="R137" s="2657"/>
      <c r="S137" s="2657"/>
      <c r="T137" s="2657"/>
      <c r="U137" s="2657"/>
      <c r="V137" s="2657"/>
      <c r="W137" s="2657"/>
      <c r="X137" s="2657"/>
      <c r="Y137" s="2657"/>
      <c r="Z137" s="2657"/>
      <c r="AA137" s="2657"/>
      <c r="AB137" s="2657"/>
      <c r="AC137" s="2657"/>
      <c r="AD137" s="2657"/>
      <c r="AE137" s="2751"/>
    </row>
    <row r="138" spans="1:31" s="6" customFormat="1" x14ac:dyDescent="0.35">
      <c r="A138" s="58">
        <v>97</v>
      </c>
      <c r="B138" s="1779" t="s">
        <v>5006</v>
      </c>
      <c r="C138" s="2656"/>
      <c r="D138" s="249" t="s">
        <v>5676</v>
      </c>
      <c r="E138" s="2657"/>
      <c r="F138" s="2657"/>
      <c r="G138" s="2657"/>
      <c r="H138" s="2657"/>
      <c r="I138" s="2657"/>
      <c r="J138" s="2657"/>
      <c r="K138" s="2657"/>
      <c r="L138" s="2657"/>
      <c r="M138" s="2657"/>
      <c r="N138" s="2657"/>
      <c r="O138" s="2657"/>
      <c r="P138" s="2657"/>
      <c r="Q138" s="2657"/>
      <c r="R138" s="2657"/>
      <c r="S138" s="2657"/>
      <c r="T138" s="2657"/>
      <c r="U138" s="2657"/>
      <c r="V138" s="2657"/>
      <c r="W138" s="2657"/>
      <c r="X138" s="2657"/>
      <c r="Y138" s="2657"/>
      <c r="Z138" s="2657"/>
      <c r="AA138" s="2657"/>
      <c r="AB138" s="2657"/>
      <c r="AC138" s="2657"/>
      <c r="AD138" s="2657"/>
      <c r="AE138" s="2751"/>
    </row>
    <row r="139" spans="1:31" s="6" customFormat="1" x14ac:dyDescent="0.35">
      <c r="A139" s="58">
        <v>98</v>
      </c>
      <c r="B139" s="1779" t="s">
        <v>5007</v>
      </c>
      <c r="C139" s="2656"/>
      <c r="D139" s="249" t="s">
        <v>5677</v>
      </c>
      <c r="E139" s="2657"/>
      <c r="F139" s="2657"/>
      <c r="G139" s="2657"/>
      <c r="H139" s="2657"/>
      <c r="I139" s="2657"/>
      <c r="J139" s="2657"/>
      <c r="K139" s="2657"/>
      <c r="L139" s="2657"/>
      <c r="M139" s="2657"/>
      <c r="N139" s="2657"/>
      <c r="O139" s="2657"/>
      <c r="P139" s="2657"/>
      <c r="Q139" s="2657"/>
      <c r="R139" s="2657"/>
      <c r="S139" s="2657"/>
      <c r="T139" s="2657"/>
      <c r="U139" s="2657"/>
      <c r="V139" s="2657"/>
      <c r="W139" s="2657"/>
      <c r="X139" s="2657"/>
      <c r="Y139" s="2657"/>
      <c r="Z139" s="2657"/>
      <c r="AA139" s="2657"/>
      <c r="AB139" s="2657"/>
      <c r="AC139" s="2657"/>
      <c r="AD139" s="2657"/>
      <c r="AE139" s="2751"/>
    </row>
    <row r="140" spans="1:31" s="6" customFormat="1" x14ac:dyDescent="0.35">
      <c r="A140" s="58">
        <v>99</v>
      </c>
      <c r="B140" s="1779" t="s">
        <v>5008</v>
      </c>
      <c r="C140" s="2656"/>
      <c r="D140" s="249" t="s">
        <v>5678</v>
      </c>
      <c r="E140" s="2657"/>
      <c r="F140" s="2657"/>
      <c r="G140" s="2657"/>
      <c r="H140" s="2657"/>
      <c r="I140" s="2657"/>
      <c r="J140" s="2657"/>
      <c r="K140" s="2657"/>
      <c r="L140" s="2657"/>
      <c r="M140" s="2657"/>
      <c r="N140" s="2657"/>
      <c r="O140" s="2657"/>
      <c r="P140" s="2657"/>
      <c r="Q140" s="2657"/>
      <c r="R140" s="2657"/>
      <c r="S140" s="2657"/>
      <c r="T140" s="2657"/>
      <c r="U140" s="2657"/>
      <c r="V140" s="2657"/>
      <c r="W140" s="2657"/>
      <c r="X140" s="2657"/>
      <c r="Y140" s="2657"/>
      <c r="Z140" s="2657"/>
      <c r="AA140" s="2657"/>
      <c r="AB140" s="2657"/>
      <c r="AC140" s="2657"/>
      <c r="AD140" s="2657"/>
      <c r="AE140" s="2751"/>
    </row>
    <row r="141" spans="1:31" s="6" customFormat="1" x14ac:dyDescent="0.35">
      <c r="A141" s="58">
        <v>100</v>
      </c>
      <c r="B141" s="1779" t="s">
        <v>5009</v>
      </c>
      <c r="C141" s="2656"/>
      <c r="D141" s="249" t="s">
        <v>5679</v>
      </c>
      <c r="E141" s="2657"/>
      <c r="F141" s="2657"/>
      <c r="G141" s="2657"/>
      <c r="H141" s="2657"/>
      <c r="I141" s="2657"/>
      <c r="J141" s="2657"/>
      <c r="K141" s="2657"/>
      <c r="L141" s="2657"/>
      <c r="M141" s="2657"/>
      <c r="N141" s="2657"/>
      <c r="O141" s="2657"/>
      <c r="P141" s="2657"/>
      <c r="Q141" s="2657"/>
      <c r="R141" s="2657"/>
      <c r="S141" s="2657"/>
      <c r="T141" s="2657"/>
      <c r="U141" s="2657"/>
      <c r="V141" s="2657"/>
      <c r="W141" s="2657"/>
      <c r="X141" s="2657"/>
      <c r="Y141" s="2657"/>
      <c r="Z141" s="2657"/>
      <c r="AA141" s="2657"/>
      <c r="AB141" s="2657"/>
      <c r="AC141" s="2657"/>
      <c r="AD141" s="2657"/>
      <c r="AE141" s="2751"/>
    </row>
    <row r="142" spans="1:31" s="6" customFormat="1" x14ac:dyDescent="0.35">
      <c r="A142" s="58">
        <v>101</v>
      </c>
      <c r="B142" s="1779" t="s">
        <v>5010</v>
      </c>
      <c r="C142" s="2656"/>
      <c r="D142" s="249" t="s">
        <v>5680</v>
      </c>
      <c r="E142" s="2657"/>
      <c r="F142" s="2657"/>
      <c r="G142" s="2657"/>
      <c r="H142" s="2657"/>
      <c r="I142" s="2657"/>
      <c r="J142" s="2657"/>
      <c r="K142" s="2657"/>
      <c r="L142" s="2657"/>
      <c r="M142" s="2657"/>
      <c r="N142" s="2657"/>
      <c r="O142" s="2657"/>
      <c r="P142" s="2657"/>
      <c r="Q142" s="2657"/>
      <c r="R142" s="2657"/>
      <c r="S142" s="2657"/>
      <c r="T142" s="2657"/>
      <c r="U142" s="2657"/>
      <c r="V142" s="2657"/>
      <c r="W142" s="2657"/>
      <c r="X142" s="2657"/>
      <c r="Y142" s="2657"/>
      <c r="Z142" s="2657"/>
      <c r="AA142" s="2657"/>
      <c r="AB142" s="2657"/>
      <c r="AC142" s="2657"/>
      <c r="AD142" s="2657"/>
      <c r="AE142" s="2751"/>
    </row>
    <row r="143" spans="1:31" s="6" customFormat="1" x14ac:dyDescent="0.35">
      <c r="A143" s="58">
        <v>102</v>
      </c>
      <c r="B143" s="1779" t="s">
        <v>5011</v>
      </c>
      <c r="C143" s="2656"/>
      <c r="D143" s="249" t="s">
        <v>5681</v>
      </c>
      <c r="E143" s="2657"/>
      <c r="F143" s="2657"/>
      <c r="G143" s="2657"/>
      <c r="H143" s="2657"/>
      <c r="I143" s="2657"/>
      <c r="J143" s="2657"/>
      <c r="K143" s="2657"/>
      <c r="L143" s="2657"/>
      <c r="M143" s="2657"/>
      <c r="N143" s="2657"/>
      <c r="O143" s="2657"/>
      <c r="P143" s="2657"/>
      <c r="Q143" s="2657"/>
      <c r="R143" s="2657"/>
      <c r="S143" s="2657"/>
      <c r="T143" s="2657"/>
      <c r="U143" s="2657"/>
      <c r="V143" s="2657"/>
      <c r="W143" s="2657"/>
      <c r="X143" s="2657"/>
      <c r="Y143" s="2657"/>
      <c r="Z143" s="2657"/>
      <c r="AA143" s="2657"/>
      <c r="AB143" s="2657"/>
      <c r="AC143" s="2657"/>
      <c r="AD143" s="2657"/>
      <c r="AE143" s="2751"/>
    </row>
    <row r="144" spans="1:31" s="6" customFormat="1" x14ac:dyDescent="0.35">
      <c r="A144" s="58">
        <v>103</v>
      </c>
      <c r="B144" s="1779" t="s">
        <v>5012</v>
      </c>
      <c r="C144" s="2656"/>
      <c r="D144" s="249" t="s">
        <v>5682</v>
      </c>
      <c r="E144" s="2657"/>
      <c r="F144" s="2657"/>
      <c r="G144" s="2657"/>
      <c r="H144" s="2657"/>
      <c r="I144" s="2657"/>
      <c r="J144" s="2657"/>
      <c r="K144" s="2657"/>
      <c r="L144" s="2657"/>
      <c r="M144" s="2657"/>
      <c r="N144" s="2657"/>
      <c r="O144" s="2657"/>
      <c r="P144" s="2657"/>
      <c r="Q144" s="2657"/>
      <c r="R144" s="2657"/>
      <c r="S144" s="2657"/>
      <c r="T144" s="2657"/>
      <c r="U144" s="2657"/>
      <c r="V144" s="2657"/>
      <c r="W144" s="2657"/>
      <c r="X144" s="2657"/>
      <c r="Y144" s="2657"/>
      <c r="Z144" s="2657"/>
      <c r="AA144" s="2657"/>
      <c r="AB144" s="2657"/>
      <c r="AC144" s="2657"/>
      <c r="AD144" s="2657"/>
      <c r="AE144" s="2751"/>
    </row>
    <row r="145" spans="1:39" s="6" customFormat="1" x14ac:dyDescent="0.35">
      <c r="A145" s="58">
        <v>104</v>
      </c>
      <c r="B145" s="1779" t="s">
        <v>5013</v>
      </c>
      <c r="C145" s="2656"/>
      <c r="D145" s="249" t="s">
        <v>5683</v>
      </c>
      <c r="E145" s="2657"/>
      <c r="F145" s="2657"/>
      <c r="G145" s="2657"/>
      <c r="H145" s="2657"/>
      <c r="I145" s="2657"/>
      <c r="J145" s="2657"/>
      <c r="K145" s="2657"/>
      <c r="L145" s="2657"/>
      <c r="M145" s="2657"/>
      <c r="N145" s="2657"/>
      <c r="O145" s="2657"/>
      <c r="P145" s="2657"/>
      <c r="Q145" s="2657"/>
      <c r="R145" s="2657"/>
      <c r="S145" s="2657"/>
      <c r="T145" s="2657"/>
      <c r="U145" s="2657"/>
      <c r="V145" s="2657"/>
      <c r="W145" s="2657"/>
      <c r="X145" s="2657"/>
      <c r="Y145" s="2657"/>
      <c r="Z145" s="2657"/>
      <c r="AA145" s="2657"/>
      <c r="AB145" s="2657"/>
      <c r="AC145" s="2657"/>
      <c r="AD145" s="2657"/>
      <c r="AE145" s="2751"/>
    </row>
    <row r="146" spans="1:39" s="6" customFormat="1" x14ac:dyDescent="0.35">
      <c r="A146" s="58">
        <v>105</v>
      </c>
      <c r="B146" s="1779" t="s">
        <v>5014</v>
      </c>
      <c r="C146" s="2656"/>
      <c r="D146" s="249" t="s">
        <v>5684</v>
      </c>
      <c r="E146" s="2657"/>
      <c r="F146" s="2657"/>
      <c r="G146" s="2657"/>
      <c r="H146" s="2657"/>
      <c r="I146" s="2657"/>
      <c r="J146" s="2657"/>
      <c r="K146" s="2657"/>
      <c r="L146" s="2657"/>
      <c r="M146" s="2657"/>
      <c r="N146" s="2657"/>
      <c r="O146" s="2657"/>
      <c r="P146" s="2657"/>
      <c r="Q146" s="2657"/>
      <c r="R146" s="2657"/>
      <c r="S146" s="2657"/>
      <c r="T146" s="2657"/>
      <c r="U146" s="2657"/>
      <c r="V146" s="2657"/>
      <c r="W146" s="2657"/>
      <c r="X146" s="2657"/>
      <c r="Y146" s="2657"/>
      <c r="Z146" s="2657"/>
      <c r="AA146" s="2657"/>
      <c r="AB146" s="2657"/>
      <c r="AC146" s="2657"/>
      <c r="AD146" s="2657"/>
      <c r="AE146" s="2751"/>
    </row>
    <row r="147" spans="1:39" s="6" customFormat="1" x14ac:dyDescent="0.35">
      <c r="A147" s="58">
        <v>106</v>
      </c>
      <c r="B147" s="1779" t="s">
        <v>5015</v>
      </c>
      <c r="C147" s="2656"/>
      <c r="D147" s="249" t="s">
        <v>5685</v>
      </c>
      <c r="E147" s="2657"/>
      <c r="F147" s="2657"/>
      <c r="G147" s="2657"/>
      <c r="H147" s="2657"/>
      <c r="I147" s="2657"/>
      <c r="J147" s="2657"/>
      <c r="K147" s="2657"/>
      <c r="L147" s="2657"/>
      <c r="M147" s="2657"/>
      <c r="N147" s="2657"/>
      <c r="O147" s="2657"/>
      <c r="P147" s="2657"/>
      <c r="Q147" s="2657"/>
      <c r="R147" s="2657"/>
      <c r="S147" s="2657"/>
      <c r="T147" s="2657"/>
      <c r="U147" s="2657"/>
      <c r="V147" s="2657"/>
      <c r="W147" s="2657"/>
      <c r="X147" s="2657"/>
      <c r="Y147" s="2657"/>
      <c r="Z147" s="2657"/>
      <c r="AA147" s="2657"/>
      <c r="AB147" s="2657"/>
      <c r="AC147" s="2657"/>
      <c r="AD147" s="2657"/>
      <c r="AE147" s="2751"/>
    </row>
    <row r="148" spans="1:39" s="6" customFormat="1" x14ac:dyDescent="0.35">
      <c r="A148" s="58">
        <v>107</v>
      </c>
      <c r="B148" s="1779" t="s">
        <v>5016</v>
      </c>
      <c r="C148" s="2656"/>
      <c r="D148" s="249" t="s">
        <v>5686</v>
      </c>
      <c r="E148" s="2657"/>
      <c r="F148" s="2657"/>
      <c r="G148" s="2657"/>
      <c r="H148" s="2657"/>
      <c r="I148" s="2657"/>
      <c r="J148" s="2657"/>
      <c r="K148" s="2657"/>
      <c r="L148" s="2657"/>
      <c r="M148" s="2657"/>
      <c r="N148" s="2657"/>
      <c r="O148" s="2657"/>
      <c r="P148" s="2657"/>
      <c r="Q148" s="2657"/>
      <c r="R148" s="2657"/>
      <c r="S148" s="2657"/>
      <c r="T148" s="2657"/>
      <c r="U148" s="2657"/>
      <c r="V148" s="2657"/>
      <c r="W148" s="2657"/>
      <c r="X148" s="2657"/>
      <c r="Y148" s="2657"/>
      <c r="Z148" s="2657"/>
      <c r="AA148" s="2657"/>
      <c r="AB148" s="2657"/>
      <c r="AC148" s="2657"/>
      <c r="AD148" s="2657"/>
      <c r="AE148" s="2751"/>
    </row>
    <row r="149" spans="1:39" s="6" customFormat="1" x14ac:dyDescent="0.35">
      <c r="A149" s="58">
        <v>108</v>
      </c>
      <c r="B149" s="1779" t="s">
        <v>5017</v>
      </c>
      <c r="C149" s="2656"/>
      <c r="D149" s="249" t="s">
        <v>5687</v>
      </c>
      <c r="E149" s="2657"/>
      <c r="F149" s="2657"/>
      <c r="G149" s="2657"/>
      <c r="H149" s="2657"/>
      <c r="I149" s="2657"/>
      <c r="J149" s="2657"/>
      <c r="K149" s="2657"/>
      <c r="L149" s="2657"/>
      <c r="M149" s="2657"/>
      <c r="N149" s="2657"/>
      <c r="O149" s="2657"/>
      <c r="P149" s="2657"/>
      <c r="Q149" s="2657"/>
      <c r="R149" s="2657"/>
      <c r="S149" s="2657"/>
      <c r="T149" s="2657"/>
      <c r="U149" s="2657"/>
      <c r="V149" s="2657"/>
      <c r="W149" s="2657"/>
      <c r="X149" s="2657"/>
      <c r="Y149" s="2657"/>
      <c r="Z149" s="2657"/>
      <c r="AA149" s="2657"/>
      <c r="AB149" s="2657"/>
      <c r="AC149" s="2657"/>
      <c r="AD149" s="2657"/>
      <c r="AE149" s="2751"/>
    </row>
    <row r="150" spans="1:39" s="6" customFormat="1" ht="29" x14ac:dyDescent="0.35">
      <c r="A150" s="58">
        <v>109</v>
      </c>
      <c r="B150" s="1779" t="s">
        <v>5018</v>
      </c>
      <c r="C150" s="2656"/>
      <c r="D150" s="249" t="s">
        <v>5688</v>
      </c>
      <c r="E150" s="2657"/>
      <c r="F150" s="2657"/>
      <c r="G150" s="2657"/>
      <c r="H150" s="2657"/>
      <c r="I150" s="2657"/>
      <c r="J150" s="2657"/>
      <c r="K150" s="2657"/>
      <c r="L150" s="2657"/>
      <c r="M150" s="2657"/>
      <c r="N150" s="2657"/>
      <c r="O150" s="2657"/>
      <c r="P150" s="2657"/>
      <c r="Q150" s="2657"/>
      <c r="R150" s="2657"/>
      <c r="S150" s="2657"/>
      <c r="T150" s="2657"/>
      <c r="U150" s="2657"/>
      <c r="V150" s="2657"/>
      <c r="W150" s="2657"/>
      <c r="X150" s="2657"/>
      <c r="Y150" s="2657"/>
      <c r="Z150" s="2657"/>
      <c r="AA150" s="2657"/>
      <c r="AB150" s="2657"/>
      <c r="AC150" s="2657"/>
      <c r="AD150" s="2657"/>
      <c r="AE150" s="2751"/>
    </row>
    <row r="151" spans="1:39" s="6" customFormat="1" ht="15" thickBot="1" x14ac:dyDescent="0.4">
      <c r="A151" s="642">
        <v>110</v>
      </c>
      <c r="B151" s="1780" t="s">
        <v>5019</v>
      </c>
      <c r="C151" s="2750"/>
      <c r="D151" s="727" t="s">
        <v>606</v>
      </c>
      <c r="E151" s="2658"/>
      <c r="F151" s="2658"/>
      <c r="G151" s="2658"/>
      <c r="H151" s="2658"/>
      <c r="I151" s="2658"/>
      <c r="J151" s="2658"/>
      <c r="K151" s="2658"/>
      <c r="L151" s="2658"/>
      <c r="M151" s="2658"/>
      <c r="N151" s="2658"/>
      <c r="O151" s="2658"/>
      <c r="P151" s="2658"/>
      <c r="Q151" s="2658"/>
      <c r="R151" s="2658"/>
      <c r="S151" s="2658"/>
      <c r="T151" s="2658"/>
      <c r="U151" s="2658"/>
      <c r="V151" s="2658"/>
      <c r="W151" s="2658"/>
      <c r="X151" s="2658"/>
      <c r="Y151" s="2658"/>
      <c r="Z151" s="2658"/>
      <c r="AA151" s="2658"/>
      <c r="AB151" s="2658"/>
      <c r="AC151" s="2658"/>
      <c r="AD151" s="2658"/>
      <c r="AE151" s="2752"/>
    </row>
    <row r="152" spans="1:39" s="16" customFormat="1" ht="15" thickBot="1" x14ac:dyDescent="0.4">
      <c r="A152" s="2561" t="s">
        <v>5783</v>
      </c>
      <c r="B152" s="2562"/>
      <c r="C152" s="2562"/>
      <c r="D152" s="2562"/>
      <c r="E152" s="2562"/>
      <c r="F152" s="2562"/>
      <c r="G152" s="2562"/>
      <c r="H152" s="2562"/>
      <c r="I152" s="2562"/>
      <c r="J152" s="2562"/>
      <c r="K152" s="2562"/>
      <c r="L152" s="2562"/>
      <c r="M152" s="2562"/>
      <c r="N152" s="2562"/>
      <c r="O152" s="2562"/>
      <c r="P152" s="2562"/>
      <c r="Q152" s="2562"/>
      <c r="R152" s="2562"/>
      <c r="S152" s="2562"/>
      <c r="T152" s="2562"/>
      <c r="U152" s="2562"/>
      <c r="V152" s="2562"/>
      <c r="W152" s="2562"/>
      <c r="X152" s="2562"/>
      <c r="Y152" s="2562"/>
      <c r="Z152" s="2562"/>
      <c r="AA152" s="2562"/>
      <c r="AB152" s="2562"/>
      <c r="AC152" s="2562"/>
      <c r="AD152" s="2562"/>
      <c r="AE152" s="2563"/>
      <c r="AF152" s="15"/>
      <c r="AG152" s="15"/>
      <c r="AH152" s="15"/>
      <c r="AI152" s="15"/>
      <c r="AJ152" s="15"/>
      <c r="AK152" s="15"/>
      <c r="AL152" s="15"/>
      <c r="AM152" s="15"/>
    </row>
    <row r="153" spans="1:39" s="16" customFormat="1" x14ac:dyDescent="0.35">
      <c r="A153" s="2594" t="s">
        <v>5784</v>
      </c>
      <c r="B153" s="2595"/>
      <c r="C153" s="2595"/>
      <c r="D153" s="2595"/>
      <c r="E153" s="736">
        <v>1</v>
      </c>
      <c r="F153" s="736">
        <v>1</v>
      </c>
      <c r="G153" s="737"/>
      <c r="H153" s="737"/>
      <c r="I153" s="737"/>
      <c r="J153" s="737"/>
      <c r="K153" s="737"/>
      <c r="L153" s="737"/>
      <c r="M153" s="737"/>
      <c r="N153" s="737"/>
      <c r="O153" s="737"/>
      <c r="P153" s="737" t="s">
        <v>763</v>
      </c>
      <c r="Q153" s="737"/>
      <c r="R153" s="737"/>
      <c r="S153" s="737"/>
      <c r="T153" s="737"/>
      <c r="U153" s="737"/>
      <c r="V153" s="737"/>
      <c r="W153" s="737"/>
      <c r="X153" s="737"/>
      <c r="Y153" s="737"/>
      <c r="Z153" s="737"/>
      <c r="AA153" s="737"/>
      <c r="AB153" s="737"/>
      <c r="AC153" s="737"/>
      <c r="AD153" s="1460"/>
      <c r="AE153" s="741">
        <f>ROUND(AD153,2)*F153*E153</f>
        <v>0</v>
      </c>
      <c r="AF153" s="15"/>
      <c r="AG153" s="15"/>
      <c r="AH153" s="15"/>
      <c r="AI153" s="15"/>
      <c r="AJ153" s="15"/>
      <c r="AK153" s="15"/>
      <c r="AL153" s="15"/>
      <c r="AM153" s="15"/>
    </row>
    <row r="154" spans="1:39" s="71" customFormat="1" ht="29" x14ac:dyDescent="0.35">
      <c r="A154" s="58">
        <v>111</v>
      </c>
      <c r="B154" s="572" t="s">
        <v>4953</v>
      </c>
      <c r="C154" s="2692" t="s">
        <v>1690</v>
      </c>
      <c r="D154" s="249" t="s">
        <v>5376</v>
      </c>
      <c r="E154" s="2720"/>
      <c r="F154" s="2720"/>
      <c r="G154" s="2720"/>
      <c r="H154" s="2720"/>
      <c r="I154" s="2720"/>
      <c r="J154" s="2720"/>
      <c r="K154" s="2720"/>
      <c r="L154" s="2720"/>
      <c r="M154" s="2720"/>
      <c r="N154" s="2720"/>
      <c r="O154" s="2720"/>
      <c r="P154" s="2720"/>
      <c r="Q154" s="2720"/>
      <c r="R154" s="2720"/>
      <c r="S154" s="2720"/>
      <c r="T154" s="2720"/>
      <c r="U154" s="2720"/>
      <c r="V154" s="2720"/>
      <c r="W154" s="2720"/>
      <c r="X154" s="2720"/>
      <c r="Y154" s="2720"/>
      <c r="Z154" s="2720"/>
      <c r="AA154" s="2720"/>
      <c r="AB154" s="2720"/>
      <c r="AC154" s="2720"/>
      <c r="AD154" s="2720"/>
      <c r="AE154" s="2724"/>
    </row>
    <row r="155" spans="1:39" s="65" customFormat="1" x14ac:dyDescent="0.35">
      <c r="A155" s="58">
        <v>112</v>
      </c>
      <c r="B155" s="572" t="s">
        <v>3729</v>
      </c>
      <c r="C155" s="2692"/>
      <c r="D155" s="249" t="s">
        <v>5377</v>
      </c>
      <c r="E155" s="2720"/>
      <c r="F155" s="2720"/>
      <c r="G155" s="2720"/>
      <c r="H155" s="2720"/>
      <c r="I155" s="2720"/>
      <c r="J155" s="2720"/>
      <c r="K155" s="2720"/>
      <c r="L155" s="2720"/>
      <c r="M155" s="2720"/>
      <c r="N155" s="2720"/>
      <c r="O155" s="2720"/>
      <c r="P155" s="2720"/>
      <c r="Q155" s="2720"/>
      <c r="R155" s="2720"/>
      <c r="S155" s="2720"/>
      <c r="T155" s="2720"/>
      <c r="U155" s="2720"/>
      <c r="V155" s="2720"/>
      <c r="W155" s="2720"/>
      <c r="X155" s="2720"/>
      <c r="Y155" s="2720"/>
      <c r="Z155" s="2720"/>
      <c r="AA155" s="2720"/>
      <c r="AB155" s="2720"/>
      <c r="AC155" s="2720"/>
      <c r="AD155" s="2720"/>
      <c r="AE155" s="2724"/>
    </row>
    <row r="156" spans="1:39" s="65" customFormat="1" ht="29" x14ac:dyDescent="0.35">
      <c r="A156" s="58">
        <v>113</v>
      </c>
      <c r="B156" s="572" t="s">
        <v>4954</v>
      </c>
      <c r="C156" s="2692"/>
      <c r="D156" s="249" t="s">
        <v>5378</v>
      </c>
      <c r="E156" s="2720"/>
      <c r="F156" s="2720"/>
      <c r="G156" s="2720"/>
      <c r="H156" s="2720"/>
      <c r="I156" s="2720"/>
      <c r="J156" s="2720"/>
      <c r="K156" s="2720"/>
      <c r="L156" s="2720"/>
      <c r="M156" s="2720"/>
      <c r="N156" s="2720"/>
      <c r="O156" s="2720"/>
      <c r="P156" s="2720"/>
      <c r="Q156" s="2720"/>
      <c r="R156" s="2720"/>
      <c r="S156" s="2720"/>
      <c r="T156" s="2720"/>
      <c r="U156" s="2720"/>
      <c r="V156" s="2720"/>
      <c r="W156" s="2720"/>
      <c r="X156" s="2720"/>
      <c r="Y156" s="2720"/>
      <c r="Z156" s="2720"/>
      <c r="AA156" s="2720"/>
      <c r="AB156" s="2720"/>
      <c r="AC156" s="2720"/>
      <c r="AD156" s="2720"/>
      <c r="AE156" s="2724"/>
    </row>
    <row r="157" spans="1:39" s="65" customFormat="1" x14ac:dyDescent="0.35">
      <c r="A157" s="58">
        <v>114</v>
      </c>
      <c r="B157" s="572" t="s">
        <v>4955</v>
      </c>
      <c r="C157" s="2692"/>
      <c r="D157" s="249" t="s">
        <v>5379</v>
      </c>
      <c r="E157" s="2720"/>
      <c r="F157" s="2720"/>
      <c r="G157" s="2720"/>
      <c r="H157" s="2720"/>
      <c r="I157" s="2720"/>
      <c r="J157" s="2720"/>
      <c r="K157" s="2720"/>
      <c r="L157" s="2720"/>
      <c r="M157" s="2720"/>
      <c r="N157" s="2720"/>
      <c r="O157" s="2720"/>
      <c r="P157" s="2720"/>
      <c r="Q157" s="2720"/>
      <c r="R157" s="2720"/>
      <c r="S157" s="2720"/>
      <c r="T157" s="2720"/>
      <c r="U157" s="2720"/>
      <c r="V157" s="2720"/>
      <c r="W157" s="2720"/>
      <c r="X157" s="2720"/>
      <c r="Y157" s="2720"/>
      <c r="Z157" s="2720"/>
      <c r="AA157" s="2720"/>
      <c r="AB157" s="2720"/>
      <c r="AC157" s="2720"/>
      <c r="AD157" s="2720"/>
      <c r="AE157" s="2724"/>
    </row>
    <row r="158" spans="1:39" s="65" customFormat="1" x14ac:dyDescent="0.35">
      <c r="A158" s="58">
        <v>115</v>
      </c>
      <c r="B158" s="615" t="s">
        <v>4956</v>
      </c>
      <c r="C158" s="2692"/>
      <c r="D158" s="709" t="s">
        <v>5941</v>
      </c>
      <c r="E158" s="2720"/>
      <c r="F158" s="2720"/>
      <c r="G158" s="2720"/>
      <c r="H158" s="2720"/>
      <c r="I158" s="2720"/>
      <c r="J158" s="2720"/>
      <c r="K158" s="2720"/>
      <c r="L158" s="2720"/>
      <c r="M158" s="2720"/>
      <c r="N158" s="2720"/>
      <c r="O158" s="2720"/>
      <c r="P158" s="2720"/>
      <c r="Q158" s="2720"/>
      <c r="R158" s="2720"/>
      <c r="S158" s="2720"/>
      <c r="T158" s="2720"/>
      <c r="U158" s="2720"/>
      <c r="V158" s="2720"/>
      <c r="W158" s="2720"/>
      <c r="X158" s="2720"/>
      <c r="Y158" s="2720"/>
      <c r="Z158" s="2720"/>
      <c r="AA158" s="2720"/>
      <c r="AB158" s="2720"/>
      <c r="AC158" s="2720"/>
      <c r="AD158" s="2720"/>
      <c r="AE158" s="2724"/>
    </row>
    <row r="159" spans="1:39" s="65" customFormat="1" x14ac:dyDescent="0.35">
      <c r="A159" s="2589" t="s">
        <v>5785</v>
      </c>
      <c r="B159" s="2590"/>
      <c r="C159" s="2590"/>
      <c r="D159" s="2590"/>
      <c r="E159" s="1765">
        <v>12</v>
      </c>
      <c r="F159" s="1789">
        <v>1</v>
      </c>
      <c r="G159" s="1789"/>
      <c r="H159" s="1789"/>
      <c r="I159" s="1789"/>
      <c r="J159" s="1789"/>
      <c r="K159" s="1789"/>
      <c r="L159" s="1789"/>
      <c r="M159" s="1789"/>
      <c r="N159" s="1789"/>
      <c r="O159" s="1789"/>
      <c r="P159" s="1771" t="s">
        <v>763</v>
      </c>
      <c r="Q159" s="66"/>
      <c r="R159" s="1789"/>
      <c r="S159" s="1789"/>
      <c r="T159" s="1789"/>
      <c r="U159" s="1789"/>
      <c r="V159" s="1789"/>
      <c r="W159" s="1789"/>
      <c r="X159" s="1789"/>
      <c r="Y159" s="1789"/>
      <c r="Z159" s="1789"/>
      <c r="AA159" s="1789"/>
      <c r="AB159" s="1789"/>
      <c r="AC159" s="1789"/>
      <c r="AD159" s="2749" t="s">
        <v>1399</v>
      </c>
      <c r="AE159" s="2576"/>
    </row>
    <row r="160" spans="1:39" s="65" customFormat="1" x14ac:dyDescent="0.35">
      <c r="A160" s="58">
        <v>107</v>
      </c>
      <c r="B160" s="546" t="s">
        <v>5786</v>
      </c>
      <c r="C160" s="2583" t="s">
        <v>5787</v>
      </c>
      <c r="D160" s="803" t="s">
        <v>2448</v>
      </c>
      <c r="E160" s="2720"/>
      <c r="F160" s="2720"/>
      <c r="G160" s="2720"/>
      <c r="H160" s="2720"/>
      <c r="I160" s="2720"/>
      <c r="J160" s="2720"/>
      <c r="K160" s="2720"/>
      <c r="L160" s="2720"/>
      <c r="M160" s="2720"/>
      <c r="N160" s="2720"/>
      <c r="O160" s="2720"/>
      <c r="P160" s="2720"/>
      <c r="Q160" s="2720"/>
      <c r="R160" s="2720"/>
      <c r="S160" s="2720"/>
      <c r="T160" s="2720"/>
      <c r="U160" s="2720"/>
      <c r="V160" s="2720"/>
      <c r="W160" s="2720"/>
      <c r="X160" s="2720"/>
      <c r="Y160" s="2720"/>
      <c r="Z160" s="2720"/>
      <c r="AA160" s="2720"/>
      <c r="AB160" s="2720"/>
      <c r="AC160" s="2720"/>
      <c r="AD160" s="2720"/>
      <c r="AE160" s="2724"/>
    </row>
    <row r="161" spans="1:31" s="65" customFormat="1" x14ac:dyDescent="0.35">
      <c r="A161" s="58">
        <v>108</v>
      </c>
      <c r="B161" s="546" t="s">
        <v>5788</v>
      </c>
      <c r="C161" s="2583"/>
      <c r="D161" s="803" t="s">
        <v>2447</v>
      </c>
      <c r="E161" s="2720"/>
      <c r="F161" s="2720"/>
      <c r="G161" s="2720"/>
      <c r="H161" s="2720"/>
      <c r="I161" s="2720"/>
      <c r="J161" s="2720"/>
      <c r="K161" s="2720"/>
      <c r="L161" s="2720"/>
      <c r="M161" s="2720"/>
      <c r="N161" s="2720"/>
      <c r="O161" s="2720"/>
      <c r="P161" s="2720"/>
      <c r="Q161" s="2720"/>
      <c r="R161" s="2720"/>
      <c r="S161" s="2720"/>
      <c r="T161" s="2720"/>
      <c r="U161" s="2720"/>
      <c r="V161" s="2720"/>
      <c r="W161" s="2720"/>
      <c r="X161" s="2720"/>
      <c r="Y161" s="2720"/>
      <c r="Z161" s="2720"/>
      <c r="AA161" s="2720"/>
      <c r="AB161" s="2720"/>
      <c r="AC161" s="2720"/>
      <c r="AD161" s="2720"/>
      <c r="AE161" s="2724"/>
    </row>
    <row r="162" spans="1:31" s="65" customFormat="1" x14ac:dyDescent="0.35">
      <c r="A162" s="58">
        <v>109</v>
      </c>
      <c r="B162" s="546" t="s">
        <v>5789</v>
      </c>
      <c r="C162" s="2583"/>
      <c r="D162" s="803" t="s">
        <v>2446</v>
      </c>
      <c r="E162" s="2720"/>
      <c r="F162" s="2720"/>
      <c r="G162" s="2720"/>
      <c r="H162" s="2720"/>
      <c r="I162" s="2720"/>
      <c r="J162" s="2720"/>
      <c r="K162" s="2720"/>
      <c r="L162" s="2720"/>
      <c r="M162" s="2720"/>
      <c r="N162" s="2720"/>
      <c r="O162" s="2720"/>
      <c r="P162" s="2720"/>
      <c r="Q162" s="2720"/>
      <c r="R162" s="2720"/>
      <c r="S162" s="2720"/>
      <c r="T162" s="2720"/>
      <c r="U162" s="2720"/>
      <c r="V162" s="2720"/>
      <c r="W162" s="2720"/>
      <c r="X162" s="2720"/>
      <c r="Y162" s="2720"/>
      <c r="Z162" s="2720"/>
      <c r="AA162" s="2720"/>
      <c r="AB162" s="2720"/>
      <c r="AC162" s="2720"/>
      <c r="AD162" s="2720"/>
      <c r="AE162" s="2724"/>
    </row>
    <row r="163" spans="1:31" s="65" customFormat="1" x14ac:dyDescent="0.35">
      <c r="A163" s="58">
        <v>110</v>
      </c>
      <c r="B163" s="546" t="s">
        <v>5790</v>
      </c>
      <c r="C163" s="2583"/>
      <c r="D163" s="803" t="s">
        <v>2445</v>
      </c>
      <c r="E163" s="2720"/>
      <c r="F163" s="2720"/>
      <c r="G163" s="2720"/>
      <c r="H163" s="2720"/>
      <c r="I163" s="2720"/>
      <c r="J163" s="2720"/>
      <c r="K163" s="2720"/>
      <c r="L163" s="2720"/>
      <c r="M163" s="2720"/>
      <c r="N163" s="2720"/>
      <c r="O163" s="2720"/>
      <c r="P163" s="2720"/>
      <c r="Q163" s="2720"/>
      <c r="R163" s="2720"/>
      <c r="S163" s="2720"/>
      <c r="T163" s="2720"/>
      <c r="U163" s="2720"/>
      <c r="V163" s="2720"/>
      <c r="W163" s="2720"/>
      <c r="X163" s="2720"/>
      <c r="Y163" s="2720"/>
      <c r="Z163" s="2720"/>
      <c r="AA163" s="2720"/>
      <c r="AB163" s="2720"/>
      <c r="AC163" s="2720"/>
      <c r="AD163" s="2720"/>
      <c r="AE163" s="2724"/>
    </row>
    <row r="164" spans="1:31" s="65" customFormat="1" x14ac:dyDescent="0.35">
      <c r="A164" s="58">
        <v>111</v>
      </c>
      <c r="B164" s="546" t="s">
        <v>5791</v>
      </c>
      <c r="C164" s="2583"/>
      <c r="D164" s="803" t="s">
        <v>2444</v>
      </c>
      <c r="E164" s="2720"/>
      <c r="F164" s="2720"/>
      <c r="G164" s="2720"/>
      <c r="H164" s="2720"/>
      <c r="I164" s="2720"/>
      <c r="J164" s="2720"/>
      <c r="K164" s="2720"/>
      <c r="L164" s="2720"/>
      <c r="M164" s="2720"/>
      <c r="N164" s="2720"/>
      <c r="O164" s="2720"/>
      <c r="P164" s="2720"/>
      <c r="Q164" s="2720"/>
      <c r="R164" s="2720"/>
      <c r="S164" s="2720"/>
      <c r="T164" s="2720"/>
      <c r="U164" s="2720"/>
      <c r="V164" s="2720"/>
      <c r="W164" s="2720"/>
      <c r="X164" s="2720"/>
      <c r="Y164" s="2720"/>
      <c r="Z164" s="2720"/>
      <c r="AA164" s="2720"/>
      <c r="AB164" s="2720"/>
      <c r="AC164" s="2720"/>
      <c r="AD164" s="2720"/>
      <c r="AE164" s="2724"/>
    </row>
    <row r="165" spans="1:31" s="65" customFormat="1" x14ac:dyDescent="0.35">
      <c r="A165" s="58">
        <v>112</v>
      </c>
      <c r="B165" s="546" t="s">
        <v>5792</v>
      </c>
      <c r="C165" s="2583"/>
      <c r="D165" s="803" t="s">
        <v>2443</v>
      </c>
      <c r="E165" s="2720"/>
      <c r="F165" s="2720"/>
      <c r="G165" s="2720"/>
      <c r="H165" s="2720"/>
      <c r="I165" s="2720"/>
      <c r="J165" s="2720"/>
      <c r="K165" s="2720"/>
      <c r="L165" s="2720"/>
      <c r="M165" s="2720"/>
      <c r="N165" s="2720"/>
      <c r="O165" s="2720"/>
      <c r="P165" s="2720"/>
      <c r="Q165" s="2720"/>
      <c r="R165" s="2720"/>
      <c r="S165" s="2720"/>
      <c r="T165" s="2720"/>
      <c r="U165" s="2720"/>
      <c r="V165" s="2720"/>
      <c r="W165" s="2720"/>
      <c r="X165" s="2720"/>
      <c r="Y165" s="2720"/>
      <c r="Z165" s="2720"/>
      <c r="AA165" s="2720"/>
      <c r="AB165" s="2720"/>
      <c r="AC165" s="2720"/>
      <c r="AD165" s="2720"/>
      <c r="AE165" s="2724"/>
    </row>
    <row r="166" spans="1:31" s="65" customFormat="1" x14ac:dyDescent="0.35">
      <c r="A166" s="58">
        <v>113</v>
      </c>
      <c r="B166" s="546" t="s">
        <v>5793</v>
      </c>
      <c r="C166" s="2583"/>
      <c r="D166" s="803" t="s">
        <v>2451</v>
      </c>
      <c r="E166" s="2720"/>
      <c r="F166" s="2720"/>
      <c r="G166" s="2720"/>
      <c r="H166" s="2720"/>
      <c r="I166" s="2720"/>
      <c r="J166" s="2720"/>
      <c r="K166" s="2720"/>
      <c r="L166" s="2720"/>
      <c r="M166" s="2720"/>
      <c r="N166" s="2720"/>
      <c r="O166" s="2720"/>
      <c r="P166" s="2720"/>
      <c r="Q166" s="2720"/>
      <c r="R166" s="2720"/>
      <c r="S166" s="2720"/>
      <c r="T166" s="2720"/>
      <c r="U166" s="2720"/>
      <c r="V166" s="2720"/>
      <c r="W166" s="2720"/>
      <c r="X166" s="2720"/>
      <c r="Y166" s="2720"/>
      <c r="Z166" s="2720"/>
      <c r="AA166" s="2720"/>
      <c r="AB166" s="2720"/>
      <c r="AC166" s="2720"/>
      <c r="AD166" s="2720"/>
      <c r="AE166" s="2724"/>
    </row>
    <row r="167" spans="1:31" s="65" customFormat="1" x14ac:dyDescent="0.35">
      <c r="A167" s="58">
        <v>114</v>
      </c>
      <c r="B167" s="546" t="s">
        <v>5794</v>
      </c>
      <c r="C167" s="2583"/>
      <c r="D167" s="803" t="s">
        <v>2442</v>
      </c>
      <c r="E167" s="2720"/>
      <c r="F167" s="2720"/>
      <c r="G167" s="2720"/>
      <c r="H167" s="2720"/>
      <c r="I167" s="2720"/>
      <c r="J167" s="2720"/>
      <c r="K167" s="2720"/>
      <c r="L167" s="2720"/>
      <c r="M167" s="2720"/>
      <c r="N167" s="2720"/>
      <c r="O167" s="2720"/>
      <c r="P167" s="2720"/>
      <c r="Q167" s="2720"/>
      <c r="R167" s="2720"/>
      <c r="S167" s="2720"/>
      <c r="T167" s="2720"/>
      <c r="U167" s="2720"/>
      <c r="V167" s="2720"/>
      <c r="W167" s="2720"/>
      <c r="X167" s="2720"/>
      <c r="Y167" s="2720"/>
      <c r="Z167" s="2720"/>
      <c r="AA167" s="2720"/>
      <c r="AB167" s="2720"/>
      <c r="AC167" s="2720"/>
      <c r="AD167" s="2720"/>
      <c r="AE167" s="2724"/>
    </row>
    <row r="168" spans="1:31" s="65" customFormat="1" x14ac:dyDescent="0.35">
      <c r="A168" s="58">
        <v>115</v>
      </c>
      <c r="B168" s="546" t="s">
        <v>5795</v>
      </c>
      <c r="C168" s="2583"/>
      <c r="D168" s="803" t="s">
        <v>2441</v>
      </c>
      <c r="E168" s="2720"/>
      <c r="F168" s="2720"/>
      <c r="G168" s="2720"/>
      <c r="H168" s="2720"/>
      <c r="I168" s="2720"/>
      <c r="J168" s="2720"/>
      <c r="K168" s="2720"/>
      <c r="L168" s="2720"/>
      <c r="M168" s="2720"/>
      <c r="N168" s="2720"/>
      <c r="O168" s="2720"/>
      <c r="P168" s="2720"/>
      <c r="Q168" s="2720"/>
      <c r="R168" s="2720"/>
      <c r="S168" s="2720"/>
      <c r="T168" s="2720"/>
      <c r="U168" s="2720"/>
      <c r="V168" s="2720"/>
      <c r="W168" s="2720"/>
      <c r="X168" s="2720"/>
      <c r="Y168" s="2720"/>
      <c r="Z168" s="2720"/>
      <c r="AA168" s="2720"/>
      <c r="AB168" s="2720"/>
      <c r="AC168" s="2720"/>
      <c r="AD168" s="2720"/>
      <c r="AE168" s="2724"/>
    </row>
    <row r="169" spans="1:31" s="65" customFormat="1" x14ac:dyDescent="0.35">
      <c r="A169" s="58">
        <v>116</v>
      </c>
      <c r="B169" s="546" t="s">
        <v>5796</v>
      </c>
      <c r="C169" s="2583"/>
      <c r="D169" s="803" t="s">
        <v>2440</v>
      </c>
      <c r="E169" s="2720"/>
      <c r="F169" s="2720"/>
      <c r="G169" s="2720"/>
      <c r="H169" s="2720"/>
      <c r="I169" s="2720"/>
      <c r="J169" s="2720"/>
      <c r="K169" s="2720"/>
      <c r="L169" s="2720"/>
      <c r="M169" s="2720"/>
      <c r="N169" s="2720"/>
      <c r="O169" s="2720"/>
      <c r="P169" s="2720"/>
      <c r="Q169" s="2720"/>
      <c r="R169" s="2720"/>
      <c r="S169" s="2720"/>
      <c r="T169" s="2720"/>
      <c r="U169" s="2720"/>
      <c r="V169" s="2720"/>
      <c r="W169" s="2720"/>
      <c r="X169" s="2720"/>
      <c r="Y169" s="2720"/>
      <c r="Z169" s="2720"/>
      <c r="AA169" s="2720"/>
      <c r="AB169" s="2720"/>
      <c r="AC169" s="2720"/>
      <c r="AD169" s="2720"/>
      <c r="AE169" s="2724"/>
    </row>
    <row r="170" spans="1:31" s="65" customFormat="1" x14ac:dyDescent="0.35">
      <c r="A170" s="58">
        <v>117</v>
      </c>
      <c r="B170" s="546" t="s">
        <v>5797</v>
      </c>
      <c r="C170" s="2583"/>
      <c r="D170" s="803" t="s">
        <v>2439</v>
      </c>
      <c r="E170" s="2720"/>
      <c r="F170" s="2720"/>
      <c r="G170" s="2720"/>
      <c r="H170" s="2720"/>
      <c r="I170" s="2720"/>
      <c r="J170" s="2720"/>
      <c r="K170" s="2720"/>
      <c r="L170" s="2720"/>
      <c r="M170" s="2720"/>
      <c r="N170" s="2720"/>
      <c r="O170" s="2720"/>
      <c r="P170" s="2720"/>
      <c r="Q170" s="2720"/>
      <c r="R170" s="2720"/>
      <c r="S170" s="2720"/>
      <c r="T170" s="2720"/>
      <c r="U170" s="2720"/>
      <c r="V170" s="2720"/>
      <c r="W170" s="2720"/>
      <c r="X170" s="2720"/>
      <c r="Y170" s="2720"/>
      <c r="Z170" s="2720"/>
      <c r="AA170" s="2720"/>
      <c r="AB170" s="2720"/>
      <c r="AC170" s="2720"/>
      <c r="AD170" s="2720"/>
      <c r="AE170" s="2724"/>
    </row>
    <row r="171" spans="1:31" s="65" customFormat="1" x14ac:dyDescent="0.35">
      <c r="A171" s="58">
        <v>118</v>
      </c>
      <c r="B171" s="546" t="s">
        <v>5798</v>
      </c>
      <c r="C171" s="2583"/>
      <c r="D171" s="803" t="s">
        <v>2438</v>
      </c>
      <c r="E171" s="2720"/>
      <c r="F171" s="2720"/>
      <c r="G171" s="2720"/>
      <c r="H171" s="2720"/>
      <c r="I171" s="2720"/>
      <c r="J171" s="2720"/>
      <c r="K171" s="2720"/>
      <c r="L171" s="2720"/>
      <c r="M171" s="2720"/>
      <c r="N171" s="2720"/>
      <c r="O171" s="2720"/>
      <c r="P171" s="2720"/>
      <c r="Q171" s="2720"/>
      <c r="R171" s="2720"/>
      <c r="S171" s="2720"/>
      <c r="T171" s="2720"/>
      <c r="U171" s="2720"/>
      <c r="V171" s="2720"/>
      <c r="W171" s="2720"/>
      <c r="X171" s="2720"/>
      <c r="Y171" s="2720"/>
      <c r="Z171" s="2720"/>
      <c r="AA171" s="2720"/>
      <c r="AB171" s="2720"/>
      <c r="AC171" s="2720"/>
      <c r="AD171" s="2720"/>
      <c r="AE171" s="2724"/>
    </row>
    <row r="172" spans="1:31" s="65" customFormat="1" x14ac:dyDescent="0.35">
      <c r="A172" s="58">
        <v>119</v>
      </c>
      <c r="B172" s="546" t="s">
        <v>5799</v>
      </c>
      <c r="C172" s="2583"/>
      <c r="D172" s="803" t="s">
        <v>2437</v>
      </c>
      <c r="E172" s="2720"/>
      <c r="F172" s="2720"/>
      <c r="G172" s="2720"/>
      <c r="H172" s="2720"/>
      <c r="I172" s="2720"/>
      <c r="J172" s="2720"/>
      <c r="K172" s="2720"/>
      <c r="L172" s="2720"/>
      <c r="M172" s="2720"/>
      <c r="N172" s="2720"/>
      <c r="O172" s="2720"/>
      <c r="P172" s="2720"/>
      <c r="Q172" s="2720"/>
      <c r="R172" s="2720"/>
      <c r="S172" s="2720"/>
      <c r="T172" s="2720"/>
      <c r="U172" s="2720"/>
      <c r="V172" s="2720"/>
      <c r="W172" s="2720"/>
      <c r="X172" s="2720"/>
      <c r="Y172" s="2720"/>
      <c r="Z172" s="2720"/>
      <c r="AA172" s="2720"/>
      <c r="AB172" s="2720"/>
      <c r="AC172" s="2720"/>
      <c r="AD172" s="2720"/>
      <c r="AE172" s="2724"/>
    </row>
    <row r="173" spans="1:31" s="65" customFormat="1" ht="53.25" customHeight="1" x14ac:dyDescent="0.35">
      <c r="A173" s="58">
        <v>120</v>
      </c>
      <c r="B173" s="546" t="s">
        <v>5800</v>
      </c>
      <c r="C173" s="2583"/>
      <c r="D173" s="804" t="s">
        <v>5801</v>
      </c>
      <c r="E173" s="2720"/>
      <c r="F173" s="2720"/>
      <c r="G173" s="2720"/>
      <c r="H173" s="2720"/>
      <c r="I173" s="2720"/>
      <c r="J173" s="2720"/>
      <c r="K173" s="2720"/>
      <c r="L173" s="2720"/>
      <c r="M173" s="2720"/>
      <c r="N173" s="2720"/>
      <c r="O173" s="2720"/>
      <c r="P173" s="2720"/>
      <c r="Q173" s="2720"/>
      <c r="R173" s="2720"/>
      <c r="S173" s="2720"/>
      <c r="T173" s="2720"/>
      <c r="U173" s="2720"/>
      <c r="V173" s="2720"/>
      <c r="W173" s="2720"/>
      <c r="X173" s="2720"/>
      <c r="Y173" s="2720"/>
      <c r="Z173" s="2720"/>
      <c r="AA173" s="2720"/>
      <c r="AB173" s="2720"/>
      <c r="AC173" s="2720"/>
      <c r="AD173" s="2720"/>
      <c r="AE173" s="2724"/>
    </row>
    <row r="174" spans="1:31" s="65" customFormat="1" ht="58" x14ac:dyDescent="0.35">
      <c r="A174" s="58">
        <v>121</v>
      </c>
      <c r="B174" s="546" t="s">
        <v>5802</v>
      </c>
      <c r="C174" s="2583"/>
      <c r="D174" s="803" t="s">
        <v>2435</v>
      </c>
      <c r="E174" s="2720"/>
      <c r="F174" s="2720"/>
      <c r="G174" s="2720"/>
      <c r="H174" s="2720"/>
      <c r="I174" s="2720"/>
      <c r="J174" s="2720"/>
      <c r="K174" s="2720"/>
      <c r="L174" s="2720"/>
      <c r="M174" s="2720"/>
      <c r="N174" s="2720"/>
      <c r="O174" s="2720"/>
      <c r="P174" s="2720"/>
      <c r="Q174" s="2720"/>
      <c r="R174" s="2720"/>
      <c r="S174" s="2720"/>
      <c r="T174" s="2720"/>
      <c r="U174" s="2720"/>
      <c r="V174" s="2720"/>
      <c r="W174" s="2720"/>
      <c r="X174" s="2720"/>
      <c r="Y174" s="2720"/>
      <c r="Z174" s="2720"/>
      <c r="AA174" s="2720"/>
      <c r="AB174" s="2720"/>
      <c r="AC174" s="2720"/>
      <c r="AD174" s="2720"/>
      <c r="AE174" s="2724"/>
    </row>
    <row r="175" spans="1:31" s="65" customFormat="1" ht="58" x14ac:dyDescent="0.35">
      <c r="A175" s="58">
        <v>122</v>
      </c>
      <c r="B175" s="546" t="s">
        <v>5803</v>
      </c>
      <c r="C175" s="2583"/>
      <c r="D175" s="804" t="s">
        <v>5804</v>
      </c>
      <c r="E175" s="2720"/>
      <c r="F175" s="2720"/>
      <c r="G175" s="2720"/>
      <c r="H175" s="2720"/>
      <c r="I175" s="2720"/>
      <c r="J175" s="2720"/>
      <c r="K175" s="2720"/>
      <c r="L175" s="2720"/>
      <c r="M175" s="2720"/>
      <c r="N175" s="2720"/>
      <c r="O175" s="2720"/>
      <c r="P175" s="2720"/>
      <c r="Q175" s="2720"/>
      <c r="R175" s="2720"/>
      <c r="S175" s="2720"/>
      <c r="T175" s="2720"/>
      <c r="U175" s="2720"/>
      <c r="V175" s="2720"/>
      <c r="W175" s="2720"/>
      <c r="X175" s="2720"/>
      <c r="Y175" s="2720"/>
      <c r="Z175" s="2720"/>
      <c r="AA175" s="2720"/>
      <c r="AB175" s="2720"/>
      <c r="AC175" s="2720"/>
      <c r="AD175" s="2720"/>
      <c r="AE175" s="2724"/>
    </row>
    <row r="176" spans="1:31" s="65" customFormat="1" x14ac:dyDescent="0.35">
      <c r="A176" s="58">
        <v>123</v>
      </c>
      <c r="B176" s="546" t="s">
        <v>5805</v>
      </c>
      <c r="C176" s="2583"/>
      <c r="D176" s="803" t="s">
        <v>2434</v>
      </c>
      <c r="E176" s="2720"/>
      <c r="F176" s="2720"/>
      <c r="G176" s="2720"/>
      <c r="H176" s="2720"/>
      <c r="I176" s="2720"/>
      <c r="J176" s="2720"/>
      <c r="K176" s="2720"/>
      <c r="L176" s="2720"/>
      <c r="M176" s="2720"/>
      <c r="N176" s="2720"/>
      <c r="O176" s="2720"/>
      <c r="P176" s="2720"/>
      <c r="Q176" s="2720"/>
      <c r="R176" s="2720"/>
      <c r="S176" s="2720"/>
      <c r="T176" s="2720"/>
      <c r="U176" s="2720"/>
      <c r="V176" s="2720"/>
      <c r="W176" s="2720"/>
      <c r="X176" s="2720"/>
      <c r="Y176" s="2720"/>
      <c r="Z176" s="2720"/>
      <c r="AA176" s="2720"/>
      <c r="AB176" s="2720"/>
      <c r="AC176" s="2720"/>
      <c r="AD176" s="2720"/>
      <c r="AE176" s="2724"/>
    </row>
    <row r="177" spans="1:31" s="65" customFormat="1" x14ac:dyDescent="0.35">
      <c r="A177" s="58">
        <v>124</v>
      </c>
      <c r="B177" s="546" t="s">
        <v>5806</v>
      </c>
      <c r="C177" s="2583"/>
      <c r="D177" s="804" t="s">
        <v>5807</v>
      </c>
      <c r="E177" s="2720"/>
      <c r="F177" s="2720"/>
      <c r="G177" s="2720"/>
      <c r="H177" s="2720"/>
      <c r="I177" s="2720"/>
      <c r="J177" s="2720"/>
      <c r="K177" s="2720"/>
      <c r="L177" s="2720"/>
      <c r="M177" s="2720"/>
      <c r="N177" s="2720"/>
      <c r="O177" s="2720"/>
      <c r="P177" s="2720"/>
      <c r="Q177" s="2720"/>
      <c r="R177" s="2720"/>
      <c r="S177" s="2720"/>
      <c r="T177" s="2720"/>
      <c r="U177" s="2720"/>
      <c r="V177" s="2720"/>
      <c r="W177" s="2720"/>
      <c r="X177" s="2720"/>
      <c r="Y177" s="2720"/>
      <c r="Z177" s="2720"/>
      <c r="AA177" s="2720"/>
      <c r="AB177" s="2720"/>
      <c r="AC177" s="2720"/>
      <c r="AD177" s="2720"/>
      <c r="AE177" s="2724"/>
    </row>
    <row r="178" spans="1:31" s="65" customFormat="1" ht="29" x14ac:dyDescent="0.35">
      <c r="A178" s="58">
        <v>125</v>
      </c>
      <c r="B178" s="546" t="s">
        <v>5808</v>
      </c>
      <c r="C178" s="2583"/>
      <c r="D178" s="803" t="s">
        <v>2433</v>
      </c>
      <c r="E178" s="2720"/>
      <c r="F178" s="2720"/>
      <c r="G178" s="2720"/>
      <c r="H178" s="2720"/>
      <c r="I178" s="2720"/>
      <c r="J178" s="2720"/>
      <c r="K178" s="2720"/>
      <c r="L178" s="2720"/>
      <c r="M178" s="2720"/>
      <c r="N178" s="2720"/>
      <c r="O178" s="2720"/>
      <c r="P178" s="2720"/>
      <c r="Q178" s="2720"/>
      <c r="R178" s="2720"/>
      <c r="S178" s="2720"/>
      <c r="T178" s="2720"/>
      <c r="U178" s="2720"/>
      <c r="V178" s="2720"/>
      <c r="W178" s="2720"/>
      <c r="X178" s="2720"/>
      <c r="Y178" s="2720"/>
      <c r="Z178" s="2720"/>
      <c r="AA178" s="2720"/>
      <c r="AB178" s="2720"/>
      <c r="AC178" s="2720"/>
      <c r="AD178" s="2720"/>
      <c r="AE178" s="2724"/>
    </row>
    <row r="179" spans="1:31" s="65" customFormat="1" x14ac:dyDescent="0.35">
      <c r="A179" s="2589" t="s">
        <v>5809</v>
      </c>
      <c r="B179" s="2590"/>
      <c r="C179" s="2590"/>
      <c r="D179" s="2590"/>
      <c r="E179" s="1765">
        <v>1</v>
      </c>
      <c r="F179" s="1789">
        <v>1</v>
      </c>
      <c r="G179" s="1789"/>
      <c r="H179" s="1789"/>
      <c r="I179" s="1789"/>
      <c r="J179" s="1789"/>
      <c r="K179" s="1789"/>
      <c r="L179" s="1789"/>
      <c r="M179" s="1789"/>
      <c r="N179" s="1789"/>
      <c r="O179" s="1789"/>
      <c r="P179" s="1771" t="s">
        <v>763</v>
      </c>
      <c r="Q179" s="66"/>
      <c r="R179" s="1789"/>
      <c r="S179" s="1789"/>
      <c r="T179" s="1789"/>
      <c r="U179" s="1789"/>
      <c r="V179" s="1789"/>
      <c r="W179" s="1789"/>
      <c r="X179" s="1789"/>
      <c r="Y179" s="1789"/>
      <c r="Z179" s="1789"/>
      <c r="AA179" s="1789"/>
      <c r="AB179" s="1789"/>
      <c r="AC179" s="1789"/>
      <c r="AD179" s="1461"/>
      <c r="AE179" s="617">
        <f>ROUND(AD179,2)*E179*F179</f>
        <v>0</v>
      </c>
    </row>
    <row r="180" spans="1:31" s="65" customFormat="1" x14ac:dyDescent="0.35">
      <c r="A180" s="58">
        <v>126</v>
      </c>
      <c r="B180" s="546" t="s">
        <v>5810</v>
      </c>
      <c r="C180" s="2583" t="s">
        <v>5787</v>
      </c>
      <c r="D180" s="805" t="s">
        <v>2431</v>
      </c>
      <c r="E180" s="2720"/>
      <c r="F180" s="2720"/>
      <c r="G180" s="2720"/>
      <c r="H180" s="2720"/>
      <c r="I180" s="2720"/>
      <c r="J180" s="2720"/>
      <c r="K180" s="2720"/>
      <c r="L180" s="2720"/>
      <c r="M180" s="2720"/>
      <c r="N180" s="2720"/>
      <c r="O180" s="2720"/>
      <c r="P180" s="2720"/>
      <c r="Q180" s="2720"/>
      <c r="R180" s="2720"/>
      <c r="S180" s="2720"/>
      <c r="T180" s="2720"/>
      <c r="U180" s="2720"/>
      <c r="V180" s="2720"/>
      <c r="W180" s="2720"/>
      <c r="X180" s="2720"/>
      <c r="Y180" s="2720"/>
      <c r="Z180" s="2720"/>
      <c r="AA180" s="2720"/>
      <c r="AB180" s="2720"/>
      <c r="AC180" s="2720"/>
      <c r="AD180" s="2720"/>
      <c r="AE180" s="2724"/>
    </row>
    <row r="181" spans="1:31" s="65" customFormat="1" x14ac:dyDescent="0.35">
      <c r="A181" s="58">
        <v>127</v>
      </c>
      <c r="B181" s="546" t="s">
        <v>5811</v>
      </c>
      <c r="C181" s="2583"/>
      <c r="D181" s="805" t="s">
        <v>2430</v>
      </c>
      <c r="E181" s="2720"/>
      <c r="F181" s="2720"/>
      <c r="G181" s="2720"/>
      <c r="H181" s="2720"/>
      <c r="I181" s="2720"/>
      <c r="J181" s="2720"/>
      <c r="K181" s="2720"/>
      <c r="L181" s="2720"/>
      <c r="M181" s="2720"/>
      <c r="N181" s="2720"/>
      <c r="O181" s="2720"/>
      <c r="P181" s="2720"/>
      <c r="Q181" s="2720"/>
      <c r="R181" s="2720"/>
      <c r="S181" s="2720"/>
      <c r="T181" s="2720"/>
      <c r="U181" s="2720"/>
      <c r="V181" s="2720"/>
      <c r="W181" s="2720"/>
      <c r="X181" s="2720"/>
      <c r="Y181" s="2720"/>
      <c r="Z181" s="2720"/>
      <c r="AA181" s="2720"/>
      <c r="AB181" s="2720"/>
      <c r="AC181" s="2720"/>
      <c r="AD181" s="2720"/>
      <c r="AE181" s="2724"/>
    </row>
    <row r="182" spans="1:31" s="65" customFormat="1" x14ac:dyDescent="0.35">
      <c r="A182" s="58">
        <v>128</v>
      </c>
      <c r="B182" s="546" t="s">
        <v>5812</v>
      </c>
      <c r="C182" s="2583"/>
      <c r="D182" s="805" t="s">
        <v>2429</v>
      </c>
      <c r="E182" s="2720"/>
      <c r="F182" s="2720"/>
      <c r="G182" s="2720"/>
      <c r="H182" s="2720"/>
      <c r="I182" s="2720"/>
      <c r="J182" s="2720"/>
      <c r="K182" s="2720"/>
      <c r="L182" s="2720"/>
      <c r="M182" s="2720"/>
      <c r="N182" s="2720"/>
      <c r="O182" s="2720"/>
      <c r="P182" s="2720"/>
      <c r="Q182" s="2720"/>
      <c r="R182" s="2720"/>
      <c r="S182" s="2720"/>
      <c r="T182" s="2720"/>
      <c r="U182" s="2720"/>
      <c r="V182" s="2720"/>
      <c r="W182" s="2720"/>
      <c r="X182" s="2720"/>
      <c r="Y182" s="2720"/>
      <c r="Z182" s="2720"/>
      <c r="AA182" s="2720"/>
      <c r="AB182" s="2720"/>
      <c r="AC182" s="2720"/>
      <c r="AD182" s="2720"/>
      <c r="AE182" s="2724"/>
    </row>
    <row r="183" spans="1:31" s="65" customFormat="1" x14ac:dyDescent="0.35">
      <c r="A183" s="58">
        <v>129</v>
      </c>
      <c r="B183" s="546" t="s">
        <v>5813</v>
      </c>
      <c r="C183" s="2583"/>
      <c r="D183" s="805" t="s">
        <v>2428</v>
      </c>
      <c r="E183" s="2720"/>
      <c r="F183" s="2720"/>
      <c r="G183" s="2720"/>
      <c r="H183" s="2720"/>
      <c r="I183" s="2720"/>
      <c r="J183" s="2720"/>
      <c r="K183" s="2720"/>
      <c r="L183" s="2720"/>
      <c r="M183" s="2720"/>
      <c r="N183" s="2720"/>
      <c r="O183" s="2720"/>
      <c r="P183" s="2720"/>
      <c r="Q183" s="2720"/>
      <c r="R183" s="2720"/>
      <c r="S183" s="2720"/>
      <c r="T183" s="2720"/>
      <c r="U183" s="2720"/>
      <c r="V183" s="2720"/>
      <c r="W183" s="2720"/>
      <c r="X183" s="2720"/>
      <c r="Y183" s="2720"/>
      <c r="Z183" s="2720"/>
      <c r="AA183" s="2720"/>
      <c r="AB183" s="2720"/>
      <c r="AC183" s="2720"/>
      <c r="AD183" s="2720"/>
      <c r="AE183" s="2724"/>
    </row>
    <row r="184" spans="1:31" s="65" customFormat="1" x14ac:dyDescent="0.35">
      <c r="A184" s="58">
        <v>130</v>
      </c>
      <c r="B184" s="546" t="s">
        <v>5814</v>
      </c>
      <c r="C184" s="2583"/>
      <c r="D184" s="805" t="s">
        <v>2427</v>
      </c>
      <c r="E184" s="2720"/>
      <c r="F184" s="2720"/>
      <c r="G184" s="2720"/>
      <c r="H184" s="2720"/>
      <c r="I184" s="2720"/>
      <c r="J184" s="2720"/>
      <c r="K184" s="2720"/>
      <c r="L184" s="2720"/>
      <c r="M184" s="2720"/>
      <c r="N184" s="2720"/>
      <c r="O184" s="2720"/>
      <c r="P184" s="2720"/>
      <c r="Q184" s="2720"/>
      <c r="R184" s="2720"/>
      <c r="S184" s="2720"/>
      <c r="T184" s="2720"/>
      <c r="U184" s="2720"/>
      <c r="V184" s="2720"/>
      <c r="W184" s="2720"/>
      <c r="X184" s="2720"/>
      <c r="Y184" s="2720"/>
      <c r="Z184" s="2720"/>
      <c r="AA184" s="2720"/>
      <c r="AB184" s="2720"/>
      <c r="AC184" s="2720"/>
      <c r="AD184" s="2720"/>
      <c r="AE184" s="2724"/>
    </row>
    <row r="185" spans="1:31" s="65" customFormat="1" x14ac:dyDescent="0.35">
      <c r="A185" s="58">
        <v>131</v>
      </c>
      <c r="B185" s="546" t="s">
        <v>5815</v>
      </c>
      <c r="C185" s="2583"/>
      <c r="D185" s="805" t="s">
        <v>2426</v>
      </c>
      <c r="E185" s="2720"/>
      <c r="F185" s="2720"/>
      <c r="G185" s="2720"/>
      <c r="H185" s="2720"/>
      <c r="I185" s="2720"/>
      <c r="J185" s="2720"/>
      <c r="K185" s="2720"/>
      <c r="L185" s="2720"/>
      <c r="M185" s="2720"/>
      <c r="N185" s="2720"/>
      <c r="O185" s="2720"/>
      <c r="P185" s="2720"/>
      <c r="Q185" s="2720"/>
      <c r="R185" s="2720"/>
      <c r="S185" s="2720"/>
      <c r="T185" s="2720"/>
      <c r="U185" s="2720"/>
      <c r="V185" s="2720"/>
      <c r="W185" s="2720"/>
      <c r="X185" s="2720"/>
      <c r="Y185" s="2720"/>
      <c r="Z185" s="2720"/>
      <c r="AA185" s="2720"/>
      <c r="AB185" s="2720"/>
      <c r="AC185" s="2720"/>
      <c r="AD185" s="2720"/>
      <c r="AE185" s="2724"/>
    </row>
    <row r="186" spans="1:31" s="65" customFormat="1" x14ac:dyDescent="0.35">
      <c r="A186" s="58">
        <v>132</v>
      </c>
      <c r="B186" s="546" t="s">
        <v>5816</v>
      </c>
      <c r="C186" s="2583"/>
      <c r="D186" s="805" t="s">
        <v>2425</v>
      </c>
      <c r="E186" s="2720"/>
      <c r="F186" s="2720"/>
      <c r="G186" s="2720"/>
      <c r="H186" s="2720"/>
      <c r="I186" s="2720"/>
      <c r="J186" s="2720"/>
      <c r="K186" s="2720"/>
      <c r="L186" s="2720"/>
      <c r="M186" s="2720"/>
      <c r="N186" s="2720"/>
      <c r="O186" s="2720"/>
      <c r="P186" s="2720"/>
      <c r="Q186" s="2720"/>
      <c r="R186" s="2720"/>
      <c r="S186" s="2720"/>
      <c r="T186" s="2720"/>
      <c r="U186" s="2720"/>
      <c r="V186" s="2720"/>
      <c r="W186" s="2720"/>
      <c r="X186" s="2720"/>
      <c r="Y186" s="2720"/>
      <c r="Z186" s="2720"/>
      <c r="AA186" s="2720"/>
      <c r="AB186" s="2720"/>
      <c r="AC186" s="2720"/>
      <c r="AD186" s="2720"/>
      <c r="AE186" s="2724"/>
    </row>
    <row r="187" spans="1:31" s="65" customFormat="1" x14ac:dyDescent="0.35">
      <c r="A187" s="58">
        <v>133</v>
      </c>
      <c r="B187" s="546" t="s">
        <v>5817</v>
      </c>
      <c r="C187" s="2583"/>
      <c r="D187" s="805" t="s">
        <v>2424</v>
      </c>
      <c r="E187" s="2720"/>
      <c r="F187" s="2720"/>
      <c r="G187" s="2720"/>
      <c r="H187" s="2720"/>
      <c r="I187" s="2720"/>
      <c r="J187" s="2720"/>
      <c r="K187" s="2720"/>
      <c r="L187" s="2720"/>
      <c r="M187" s="2720"/>
      <c r="N187" s="2720"/>
      <c r="O187" s="2720"/>
      <c r="P187" s="2720"/>
      <c r="Q187" s="2720"/>
      <c r="R187" s="2720"/>
      <c r="S187" s="2720"/>
      <c r="T187" s="2720"/>
      <c r="U187" s="2720"/>
      <c r="V187" s="2720"/>
      <c r="W187" s="2720"/>
      <c r="X187" s="2720"/>
      <c r="Y187" s="2720"/>
      <c r="Z187" s="2720"/>
      <c r="AA187" s="2720"/>
      <c r="AB187" s="2720"/>
      <c r="AC187" s="2720"/>
      <c r="AD187" s="2720"/>
      <c r="AE187" s="2724"/>
    </row>
    <row r="188" spans="1:31" s="65" customFormat="1" x14ac:dyDescent="0.35">
      <c r="A188" s="58">
        <v>134</v>
      </c>
      <c r="B188" s="546" t="s">
        <v>5818</v>
      </c>
      <c r="C188" s="2583"/>
      <c r="D188" s="805" t="s">
        <v>2423</v>
      </c>
      <c r="E188" s="2720"/>
      <c r="F188" s="2720"/>
      <c r="G188" s="2720"/>
      <c r="H188" s="2720"/>
      <c r="I188" s="2720"/>
      <c r="J188" s="2720"/>
      <c r="K188" s="2720"/>
      <c r="L188" s="2720"/>
      <c r="M188" s="2720"/>
      <c r="N188" s="2720"/>
      <c r="O188" s="2720"/>
      <c r="P188" s="2720"/>
      <c r="Q188" s="2720"/>
      <c r="R188" s="2720"/>
      <c r="S188" s="2720"/>
      <c r="T188" s="2720"/>
      <c r="U188" s="2720"/>
      <c r="V188" s="2720"/>
      <c r="W188" s="2720"/>
      <c r="X188" s="2720"/>
      <c r="Y188" s="2720"/>
      <c r="Z188" s="2720"/>
      <c r="AA188" s="2720"/>
      <c r="AB188" s="2720"/>
      <c r="AC188" s="2720"/>
      <c r="AD188" s="2720"/>
      <c r="AE188" s="2724"/>
    </row>
    <row r="189" spans="1:31" s="65" customFormat="1" ht="29" x14ac:dyDescent="0.35">
      <c r="A189" s="58">
        <v>135</v>
      </c>
      <c r="B189" s="546" t="s">
        <v>5819</v>
      </c>
      <c r="C189" s="2583"/>
      <c r="D189" s="805" t="s">
        <v>2422</v>
      </c>
      <c r="E189" s="2720"/>
      <c r="F189" s="2720"/>
      <c r="G189" s="2720"/>
      <c r="H189" s="2720"/>
      <c r="I189" s="2720"/>
      <c r="J189" s="2720"/>
      <c r="K189" s="2720"/>
      <c r="L189" s="2720"/>
      <c r="M189" s="2720"/>
      <c r="N189" s="2720"/>
      <c r="O189" s="2720"/>
      <c r="P189" s="2720"/>
      <c r="Q189" s="2720"/>
      <c r="R189" s="2720"/>
      <c r="S189" s="2720"/>
      <c r="T189" s="2720"/>
      <c r="U189" s="2720"/>
      <c r="V189" s="2720"/>
      <c r="W189" s="2720"/>
      <c r="X189" s="2720"/>
      <c r="Y189" s="2720"/>
      <c r="Z189" s="2720"/>
      <c r="AA189" s="2720"/>
      <c r="AB189" s="2720"/>
      <c r="AC189" s="2720"/>
      <c r="AD189" s="2720"/>
      <c r="AE189" s="2724"/>
    </row>
    <row r="190" spans="1:31" s="65" customFormat="1" x14ac:dyDescent="0.35">
      <c r="A190" s="58">
        <v>136</v>
      </c>
      <c r="B190" s="546" t="s">
        <v>5820</v>
      </c>
      <c r="C190" s="2583"/>
      <c r="D190" s="806" t="s">
        <v>5821</v>
      </c>
      <c r="E190" s="2720"/>
      <c r="F190" s="2720"/>
      <c r="G190" s="2720"/>
      <c r="H190" s="2720"/>
      <c r="I190" s="2720"/>
      <c r="J190" s="2720"/>
      <c r="K190" s="2720"/>
      <c r="L190" s="2720"/>
      <c r="M190" s="2720"/>
      <c r="N190" s="2720"/>
      <c r="O190" s="2720"/>
      <c r="P190" s="2720"/>
      <c r="Q190" s="2720"/>
      <c r="R190" s="2720"/>
      <c r="S190" s="2720"/>
      <c r="T190" s="2720"/>
      <c r="U190" s="2720"/>
      <c r="V190" s="2720"/>
      <c r="W190" s="2720"/>
      <c r="X190" s="2720"/>
      <c r="Y190" s="2720"/>
      <c r="Z190" s="2720"/>
      <c r="AA190" s="2720"/>
      <c r="AB190" s="2720"/>
      <c r="AC190" s="2720"/>
      <c r="AD190" s="2720"/>
      <c r="AE190" s="2724"/>
    </row>
    <row r="191" spans="1:31" s="65" customFormat="1" ht="29" x14ac:dyDescent="0.35">
      <c r="A191" s="58">
        <v>137</v>
      </c>
      <c r="B191" s="546" t="s">
        <v>5822</v>
      </c>
      <c r="C191" s="2583"/>
      <c r="D191" s="805" t="s">
        <v>2420</v>
      </c>
      <c r="E191" s="2720"/>
      <c r="F191" s="2720"/>
      <c r="G191" s="2720"/>
      <c r="H191" s="2720"/>
      <c r="I191" s="2720"/>
      <c r="J191" s="2720"/>
      <c r="K191" s="2720"/>
      <c r="L191" s="2720"/>
      <c r="M191" s="2720"/>
      <c r="N191" s="2720"/>
      <c r="O191" s="2720"/>
      <c r="P191" s="2720"/>
      <c r="Q191" s="2720"/>
      <c r="R191" s="2720"/>
      <c r="S191" s="2720"/>
      <c r="T191" s="2720"/>
      <c r="U191" s="2720"/>
      <c r="V191" s="2720"/>
      <c r="W191" s="2720"/>
      <c r="X191" s="2720"/>
      <c r="Y191" s="2720"/>
      <c r="Z191" s="2720"/>
      <c r="AA191" s="2720"/>
      <c r="AB191" s="2720"/>
      <c r="AC191" s="2720"/>
      <c r="AD191" s="2720"/>
      <c r="AE191" s="2724"/>
    </row>
    <row r="192" spans="1:31" s="65" customFormat="1" x14ac:dyDescent="0.35">
      <c r="A192" s="58">
        <v>138</v>
      </c>
      <c r="B192" s="546" t="s">
        <v>5823</v>
      </c>
      <c r="C192" s="2583"/>
      <c r="D192" s="805" t="s">
        <v>2419</v>
      </c>
      <c r="E192" s="2720"/>
      <c r="F192" s="2720"/>
      <c r="G192" s="2720"/>
      <c r="H192" s="2720"/>
      <c r="I192" s="2720"/>
      <c r="J192" s="2720"/>
      <c r="K192" s="2720"/>
      <c r="L192" s="2720"/>
      <c r="M192" s="2720"/>
      <c r="N192" s="2720"/>
      <c r="O192" s="2720"/>
      <c r="P192" s="2720"/>
      <c r="Q192" s="2720"/>
      <c r="R192" s="2720"/>
      <c r="S192" s="2720"/>
      <c r="T192" s="2720"/>
      <c r="U192" s="2720"/>
      <c r="V192" s="2720"/>
      <c r="W192" s="2720"/>
      <c r="X192" s="2720"/>
      <c r="Y192" s="2720"/>
      <c r="Z192" s="2720"/>
      <c r="AA192" s="2720"/>
      <c r="AB192" s="2720"/>
      <c r="AC192" s="2720"/>
      <c r="AD192" s="2720"/>
      <c r="AE192" s="2724"/>
    </row>
    <row r="193" spans="1:31" s="65" customFormat="1" x14ac:dyDescent="0.35">
      <c r="A193" s="58">
        <v>139</v>
      </c>
      <c r="B193" s="546" t="s">
        <v>5824</v>
      </c>
      <c r="C193" s="2583"/>
      <c r="D193" s="805" t="s">
        <v>2418</v>
      </c>
      <c r="E193" s="2720"/>
      <c r="F193" s="2720"/>
      <c r="G193" s="2720"/>
      <c r="H193" s="2720"/>
      <c r="I193" s="2720"/>
      <c r="J193" s="2720"/>
      <c r="K193" s="2720"/>
      <c r="L193" s="2720"/>
      <c r="M193" s="2720"/>
      <c r="N193" s="2720"/>
      <c r="O193" s="2720"/>
      <c r="P193" s="2720"/>
      <c r="Q193" s="2720"/>
      <c r="R193" s="2720"/>
      <c r="S193" s="2720"/>
      <c r="T193" s="2720"/>
      <c r="U193" s="2720"/>
      <c r="V193" s="2720"/>
      <c r="W193" s="2720"/>
      <c r="X193" s="2720"/>
      <c r="Y193" s="2720"/>
      <c r="Z193" s="2720"/>
      <c r="AA193" s="2720"/>
      <c r="AB193" s="2720"/>
      <c r="AC193" s="2720"/>
      <c r="AD193" s="2720"/>
      <c r="AE193" s="2724"/>
    </row>
    <row r="194" spans="1:31" s="65" customFormat="1" x14ac:dyDescent="0.35">
      <c r="A194" s="58">
        <v>140</v>
      </c>
      <c r="B194" s="546" t="s">
        <v>5825</v>
      </c>
      <c r="C194" s="2583"/>
      <c r="D194" s="805" t="s">
        <v>2417</v>
      </c>
      <c r="E194" s="2720"/>
      <c r="F194" s="2720"/>
      <c r="G194" s="2720"/>
      <c r="H194" s="2720"/>
      <c r="I194" s="2720"/>
      <c r="J194" s="2720"/>
      <c r="K194" s="2720"/>
      <c r="L194" s="2720"/>
      <c r="M194" s="2720"/>
      <c r="N194" s="2720"/>
      <c r="O194" s="2720"/>
      <c r="P194" s="2720"/>
      <c r="Q194" s="2720"/>
      <c r="R194" s="2720"/>
      <c r="S194" s="2720"/>
      <c r="T194" s="2720"/>
      <c r="U194" s="2720"/>
      <c r="V194" s="2720"/>
      <c r="W194" s="2720"/>
      <c r="X194" s="2720"/>
      <c r="Y194" s="2720"/>
      <c r="Z194" s="2720"/>
      <c r="AA194" s="2720"/>
      <c r="AB194" s="2720"/>
      <c r="AC194" s="2720"/>
      <c r="AD194" s="2720"/>
      <c r="AE194" s="2724"/>
    </row>
    <row r="195" spans="1:31" s="65" customFormat="1" x14ac:dyDescent="0.35">
      <c r="A195" s="58">
        <v>141</v>
      </c>
      <c r="B195" s="546" t="s">
        <v>5826</v>
      </c>
      <c r="C195" s="2583"/>
      <c r="D195" s="805" t="s">
        <v>2416</v>
      </c>
      <c r="E195" s="2720"/>
      <c r="F195" s="2720"/>
      <c r="G195" s="2720"/>
      <c r="H195" s="2720"/>
      <c r="I195" s="2720"/>
      <c r="J195" s="2720"/>
      <c r="K195" s="2720"/>
      <c r="L195" s="2720"/>
      <c r="M195" s="2720"/>
      <c r="N195" s="2720"/>
      <c r="O195" s="2720"/>
      <c r="P195" s="2720"/>
      <c r="Q195" s="2720"/>
      <c r="R195" s="2720"/>
      <c r="S195" s="2720"/>
      <c r="T195" s="2720"/>
      <c r="U195" s="2720"/>
      <c r="V195" s="2720"/>
      <c r="W195" s="2720"/>
      <c r="X195" s="2720"/>
      <c r="Y195" s="2720"/>
      <c r="Z195" s="2720"/>
      <c r="AA195" s="2720"/>
      <c r="AB195" s="2720"/>
      <c r="AC195" s="2720"/>
      <c r="AD195" s="2720"/>
      <c r="AE195" s="2724"/>
    </row>
    <row r="196" spans="1:31" s="65" customFormat="1" x14ac:dyDescent="0.35">
      <c r="A196" s="58">
        <v>142</v>
      </c>
      <c r="B196" s="546" t="s">
        <v>5827</v>
      </c>
      <c r="C196" s="2583"/>
      <c r="D196" s="805" t="s">
        <v>2415</v>
      </c>
      <c r="E196" s="2720"/>
      <c r="F196" s="2720"/>
      <c r="G196" s="2720"/>
      <c r="H196" s="2720"/>
      <c r="I196" s="2720"/>
      <c r="J196" s="2720"/>
      <c r="K196" s="2720"/>
      <c r="L196" s="2720"/>
      <c r="M196" s="2720"/>
      <c r="N196" s="2720"/>
      <c r="O196" s="2720"/>
      <c r="P196" s="2720"/>
      <c r="Q196" s="2720"/>
      <c r="R196" s="2720"/>
      <c r="S196" s="2720"/>
      <c r="T196" s="2720"/>
      <c r="U196" s="2720"/>
      <c r="V196" s="2720"/>
      <c r="W196" s="2720"/>
      <c r="X196" s="2720"/>
      <c r="Y196" s="2720"/>
      <c r="Z196" s="2720"/>
      <c r="AA196" s="2720"/>
      <c r="AB196" s="2720"/>
      <c r="AC196" s="2720"/>
      <c r="AD196" s="2720"/>
      <c r="AE196" s="2724"/>
    </row>
    <row r="197" spans="1:31" s="65" customFormat="1" x14ac:dyDescent="0.35">
      <c r="A197" s="58">
        <v>143</v>
      </c>
      <c r="B197" s="546" t="s">
        <v>5828</v>
      </c>
      <c r="C197" s="2583"/>
      <c r="D197" s="805" t="s">
        <v>2414</v>
      </c>
      <c r="E197" s="2720"/>
      <c r="F197" s="2720"/>
      <c r="G197" s="2720"/>
      <c r="H197" s="2720"/>
      <c r="I197" s="2720"/>
      <c r="J197" s="2720"/>
      <c r="K197" s="2720"/>
      <c r="L197" s="2720"/>
      <c r="M197" s="2720"/>
      <c r="N197" s="2720"/>
      <c r="O197" s="2720"/>
      <c r="P197" s="2720"/>
      <c r="Q197" s="2720"/>
      <c r="R197" s="2720"/>
      <c r="S197" s="2720"/>
      <c r="T197" s="2720"/>
      <c r="U197" s="2720"/>
      <c r="V197" s="2720"/>
      <c r="W197" s="2720"/>
      <c r="X197" s="2720"/>
      <c r="Y197" s="2720"/>
      <c r="Z197" s="2720"/>
      <c r="AA197" s="2720"/>
      <c r="AB197" s="2720"/>
      <c r="AC197" s="2720"/>
      <c r="AD197" s="2720"/>
      <c r="AE197" s="2724"/>
    </row>
    <row r="198" spans="1:31" s="65" customFormat="1" ht="15" thickBot="1" x14ac:dyDescent="0.4">
      <c r="A198" s="642">
        <v>144</v>
      </c>
      <c r="B198" s="807" t="s">
        <v>5829</v>
      </c>
      <c r="C198" s="2726"/>
      <c r="D198" s="808" t="s">
        <v>2413</v>
      </c>
      <c r="E198" s="2721"/>
      <c r="F198" s="2721"/>
      <c r="G198" s="2721"/>
      <c r="H198" s="2721"/>
      <c r="I198" s="2721"/>
      <c r="J198" s="2721"/>
      <c r="K198" s="2721"/>
      <c r="L198" s="2721"/>
      <c r="M198" s="2721"/>
      <c r="N198" s="2721"/>
      <c r="O198" s="2721"/>
      <c r="P198" s="2721"/>
      <c r="Q198" s="2721"/>
      <c r="R198" s="2721"/>
      <c r="S198" s="2721"/>
      <c r="T198" s="2721"/>
      <c r="U198" s="2721"/>
      <c r="V198" s="2721"/>
      <c r="W198" s="2721"/>
      <c r="X198" s="2721"/>
      <c r="Y198" s="2721"/>
      <c r="Z198" s="2721"/>
      <c r="AA198" s="2721"/>
      <c r="AB198" s="2721"/>
      <c r="AC198" s="2721"/>
      <c r="AD198" s="2721"/>
      <c r="AE198" s="2725"/>
    </row>
    <row r="199" spans="1:31" s="71" customFormat="1" ht="15.75" customHeight="1" thickBot="1" x14ac:dyDescent="0.4">
      <c r="A199" s="2561" t="s">
        <v>5830</v>
      </c>
      <c r="B199" s="2562"/>
      <c r="C199" s="2562"/>
      <c r="D199" s="2562"/>
      <c r="E199" s="2562"/>
      <c r="F199" s="2562"/>
      <c r="G199" s="2562"/>
      <c r="H199" s="2562"/>
      <c r="I199" s="2562"/>
      <c r="J199" s="2562"/>
      <c r="K199" s="2562"/>
      <c r="L199" s="2562"/>
      <c r="M199" s="2562"/>
      <c r="N199" s="2562"/>
      <c r="O199" s="2562"/>
      <c r="P199" s="2562"/>
      <c r="Q199" s="2562"/>
      <c r="R199" s="2562"/>
      <c r="S199" s="2562"/>
      <c r="T199" s="2562"/>
      <c r="U199" s="2562"/>
      <c r="V199" s="2562"/>
      <c r="W199" s="2562"/>
      <c r="X199" s="2562"/>
      <c r="Y199" s="2562"/>
      <c r="Z199" s="2562"/>
      <c r="AA199" s="2562"/>
      <c r="AB199" s="2562"/>
      <c r="AC199" s="2562"/>
      <c r="AD199" s="2562"/>
      <c r="AE199" s="2563"/>
    </row>
    <row r="200" spans="1:31" s="71" customFormat="1" x14ac:dyDescent="0.35">
      <c r="A200" s="2653" t="s">
        <v>5728</v>
      </c>
      <c r="B200" s="2654"/>
      <c r="C200" s="2654"/>
      <c r="D200" s="2654"/>
      <c r="E200" s="2654"/>
      <c r="F200" s="2654"/>
      <c r="G200" s="2654"/>
      <c r="H200" s="2654"/>
      <c r="I200" s="2654"/>
      <c r="J200" s="2654"/>
      <c r="K200" s="2654"/>
      <c r="L200" s="2654"/>
      <c r="M200" s="2654"/>
      <c r="N200" s="2654"/>
      <c r="O200" s="2654"/>
      <c r="P200" s="2654"/>
      <c r="Q200" s="2654"/>
      <c r="R200" s="2654"/>
      <c r="S200" s="2654"/>
      <c r="T200" s="2654"/>
      <c r="U200" s="2654"/>
      <c r="V200" s="2654"/>
      <c r="W200" s="2654"/>
      <c r="X200" s="2654"/>
      <c r="Y200" s="2654"/>
      <c r="Z200" s="2654"/>
      <c r="AA200" s="2654"/>
      <c r="AB200" s="2654"/>
      <c r="AC200" s="2654"/>
      <c r="AD200" s="2654"/>
      <c r="AE200" s="2655"/>
    </row>
    <row r="201" spans="1:31" s="559" customFormat="1" x14ac:dyDescent="0.35">
      <c r="A201" s="58">
        <v>145</v>
      </c>
      <c r="B201" s="1796" t="s">
        <v>5391</v>
      </c>
      <c r="C201" s="2583" t="s">
        <v>4154</v>
      </c>
      <c r="D201" s="545" t="s">
        <v>4147</v>
      </c>
      <c r="E201" s="1765">
        <v>2</v>
      </c>
      <c r="F201" s="1765">
        <v>3</v>
      </c>
      <c r="G201" s="1765"/>
      <c r="H201" s="1765"/>
      <c r="I201" s="1765"/>
      <c r="J201" s="1765"/>
      <c r="K201" s="1765"/>
      <c r="L201" s="1765"/>
      <c r="M201" s="1765"/>
      <c r="N201" s="1765"/>
      <c r="O201" s="1765"/>
      <c r="P201" s="1765" t="s">
        <v>2243</v>
      </c>
      <c r="Q201" s="1765" t="s">
        <v>2243</v>
      </c>
      <c r="R201" s="1765"/>
      <c r="S201" s="1765"/>
      <c r="T201" s="1765"/>
      <c r="U201" s="1765"/>
      <c r="V201" s="1765"/>
      <c r="W201" s="1765"/>
      <c r="X201" s="1765"/>
      <c r="Y201" s="1765"/>
      <c r="Z201" s="1765"/>
      <c r="AA201" s="1765"/>
      <c r="AB201" s="1765"/>
      <c r="AC201" s="1765"/>
      <c r="AD201" s="1461"/>
      <c r="AE201" s="643">
        <f t="shared" ref="AE201:AE209" si="1">ROUND(AD201,2)*E201*F201</f>
        <v>0</v>
      </c>
    </row>
    <row r="202" spans="1:31" s="559" customFormat="1" x14ac:dyDescent="0.35">
      <c r="A202" s="58">
        <v>146</v>
      </c>
      <c r="B202" s="1796" t="s">
        <v>5392</v>
      </c>
      <c r="C202" s="2583"/>
      <c r="D202" s="545" t="s">
        <v>4148</v>
      </c>
      <c r="E202" s="1765">
        <v>12</v>
      </c>
      <c r="F202" s="1765">
        <v>3</v>
      </c>
      <c r="G202" s="1765"/>
      <c r="H202" s="1765"/>
      <c r="I202" s="1765"/>
      <c r="J202" s="1765" t="s">
        <v>2243</v>
      </c>
      <c r="K202" s="1765"/>
      <c r="L202" s="1765"/>
      <c r="M202" s="1765"/>
      <c r="N202" s="1765"/>
      <c r="O202" s="1765"/>
      <c r="P202" s="1765"/>
      <c r="Q202" s="1765"/>
      <c r="R202" s="1765" t="s">
        <v>2243</v>
      </c>
      <c r="S202" s="1765" t="s">
        <v>2243</v>
      </c>
      <c r="T202" s="1765" t="s">
        <v>2243</v>
      </c>
      <c r="U202" s="1765" t="s">
        <v>2243</v>
      </c>
      <c r="V202" s="1765" t="s">
        <v>2243</v>
      </c>
      <c r="W202" s="1765" t="s">
        <v>2243</v>
      </c>
      <c r="X202" s="1765" t="s">
        <v>2243</v>
      </c>
      <c r="Y202" s="1765" t="s">
        <v>2243</v>
      </c>
      <c r="Z202" s="1765" t="s">
        <v>2243</v>
      </c>
      <c r="AA202" s="1765" t="s">
        <v>2243</v>
      </c>
      <c r="AB202" s="1765" t="s">
        <v>2243</v>
      </c>
      <c r="AC202" s="1765" t="s">
        <v>2243</v>
      </c>
      <c r="AD202" s="1461"/>
      <c r="AE202" s="643">
        <f t="shared" si="1"/>
        <v>0</v>
      </c>
    </row>
    <row r="203" spans="1:31" s="559" customFormat="1" x14ac:dyDescent="0.35">
      <c r="A203" s="58">
        <v>147</v>
      </c>
      <c r="B203" s="1796" t="s">
        <v>5393</v>
      </c>
      <c r="C203" s="2583"/>
      <c r="D203" s="545" t="s">
        <v>4153</v>
      </c>
      <c r="E203" s="1765">
        <v>2</v>
      </c>
      <c r="F203" s="1765">
        <v>3</v>
      </c>
      <c r="G203" s="1765"/>
      <c r="H203" s="1765"/>
      <c r="I203" s="1765"/>
      <c r="J203" s="1765"/>
      <c r="K203" s="1765"/>
      <c r="L203" s="1765"/>
      <c r="M203" s="1765"/>
      <c r="N203" s="1765"/>
      <c r="O203" s="1765"/>
      <c r="P203" s="1765" t="s">
        <v>2243</v>
      </c>
      <c r="Q203" s="1765" t="s">
        <v>2243</v>
      </c>
      <c r="R203" s="1765"/>
      <c r="S203" s="1765"/>
      <c r="T203" s="1765"/>
      <c r="U203" s="1765"/>
      <c r="V203" s="1765"/>
      <c r="W203" s="1765"/>
      <c r="X203" s="1765"/>
      <c r="Y203" s="1765"/>
      <c r="Z203" s="1765"/>
      <c r="AA203" s="1765"/>
      <c r="AB203" s="1765"/>
      <c r="AC203" s="1765"/>
      <c r="AD203" s="1461"/>
      <c r="AE203" s="643">
        <f t="shared" si="1"/>
        <v>0</v>
      </c>
    </row>
    <row r="204" spans="1:31" s="559" customFormat="1" x14ac:dyDescent="0.35">
      <c r="A204" s="58">
        <v>148</v>
      </c>
      <c r="B204" s="1796" t="s">
        <v>5394</v>
      </c>
      <c r="C204" s="2583"/>
      <c r="D204" s="545" t="s">
        <v>4149</v>
      </c>
      <c r="E204" s="1765">
        <v>2</v>
      </c>
      <c r="F204" s="1765">
        <v>3</v>
      </c>
      <c r="G204" s="1765"/>
      <c r="H204" s="1765"/>
      <c r="I204" s="1765"/>
      <c r="J204" s="1765"/>
      <c r="K204" s="1765"/>
      <c r="L204" s="1765"/>
      <c r="M204" s="1765"/>
      <c r="N204" s="1765"/>
      <c r="O204" s="1765"/>
      <c r="P204" s="1765" t="s">
        <v>2243</v>
      </c>
      <c r="Q204" s="1765" t="s">
        <v>2243</v>
      </c>
      <c r="R204" s="1765"/>
      <c r="S204" s="1765"/>
      <c r="T204" s="1765"/>
      <c r="U204" s="1765"/>
      <c r="V204" s="1765"/>
      <c r="W204" s="1765"/>
      <c r="X204" s="1765"/>
      <c r="Y204" s="1765"/>
      <c r="Z204" s="1765"/>
      <c r="AA204" s="1765"/>
      <c r="AB204" s="1765"/>
      <c r="AC204" s="1765"/>
      <c r="AD204" s="1461"/>
      <c r="AE204" s="643">
        <f t="shared" si="1"/>
        <v>0</v>
      </c>
    </row>
    <row r="205" spans="1:31" s="559" customFormat="1" x14ac:dyDescent="0.35">
      <c r="A205" s="58">
        <v>149</v>
      </c>
      <c r="B205" s="1796" t="s">
        <v>5395</v>
      </c>
      <c r="C205" s="2583"/>
      <c r="D205" s="545" t="s">
        <v>4150</v>
      </c>
      <c r="E205" s="1765">
        <v>2</v>
      </c>
      <c r="F205" s="1765">
        <v>3</v>
      </c>
      <c r="G205" s="1765"/>
      <c r="H205" s="1765"/>
      <c r="I205" s="1765"/>
      <c r="J205" s="1765"/>
      <c r="K205" s="1765"/>
      <c r="L205" s="1765"/>
      <c r="M205" s="1765"/>
      <c r="N205" s="1765"/>
      <c r="O205" s="1765"/>
      <c r="P205" s="1765" t="s">
        <v>2243</v>
      </c>
      <c r="Q205" s="1765" t="s">
        <v>2243</v>
      </c>
      <c r="R205" s="1765"/>
      <c r="S205" s="1765"/>
      <c r="T205" s="1765"/>
      <c r="U205" s="1765"/>
      <c r="V205" s="1765"/>
      <c r="W205" s="1765"/>
      <c r="X205" s="1765"/>
      <c r="Y205" s="1765"/>
      <c r="Z205" s="1765"/>
      <c r="AA205" s="1765"/>
      <c r="AB205" s="1765"/>
      <c r="AC205" s="1765"/>
      <c r="AD205" s="1461"/>
      <c r="AE205" s="643">
        <f t="shared" si="1"/>
        <v>0</v>
      </c>
    </row>
    <row r="206" spans="1:31" s="559" customFormat="1" x14ac:dyDescent="0.35">
      <c r="A206" s="58">
        <v>150</v>
      </c>
      <c r="B206" s="1796" t="s">
        <v>5396</v>
      </c>
      <c r="C206" s="2583"/>
      <c r="D206" s="545" t="s">
        <v>4155</v>
      </c>
      <c r="E206" s="1765">
        <v>12</v>
      </c>
      <c r="F206" s="1765">
        <v>3</v>
      </c>
      <c r="G206" s="1765"/>
      <c r="H206" s="1765"/>
      <c r="I206" s="1765"/>
      <c r="J206" s="1765" t="s">
        <v>2243</v>
      </c>
      <c r="K206" s="1765"/>
      <c r="L206" s="1765"/>
      <c r="M206" s="1765"/>
      <c r="N206" s="1765"/>
      <c r="O206" s="1765"/>
      <c r="P206" s="1765"/>
      <c r="Q206" s="1765"/>
      <c r="R206" s="1765" t="s">
        <v>2243</v>
      </c>
      <c r="S206" s="1765" t="s">
        <v>2243</v>
      </c>
      <c r="T206" s="1765" t="s">
        <v>2243</v>
      </c>
      <c r="U206" s="1765" t="s">
        <v>2243</v>
      </c>
      <c r="V206" s="1765" t="s">
        <v>2243</v>
      </c>
      <c r="W206" s="1765" t="s">
        <v>2243</v>
      </c>
      <c r="X206" s="1765" t="s">
        <v>2243</v>
      </c>
      <c r="Y206" s="1765" t="s">
        <v>2243</v>
      </c>
      <c r="Z206" s="1765" t="s">
        <v>2243</v>
      </c>
      <c r="AA206" s="1765" t="s">
        <v>2243</v>
      </c>
      <c r="AB206" s="1765" t="s">
        <v>2243</v>
      </c>
      <c r="AC206" s="1765" t="s">
        <v>2243</v>
      </c>
      <c r="AD206" s="1461"/>
      <c r="AE206" s="643">
        <f t="shared" si="1"/>
        <v>0</v>
      </c>
    </row>
    <row r="207" spans="1:31" s="559" customFormat="1" x14ac:dyDescent="0.35">
      <c r="A207" s="58">
        <v>151</v>
      </c>
      <c r="B207" s="1796" t="s">
        <v>5397</v>
      </c>
      <c r="C207" s="2583"/>
      <c r="D207" s="545" t="s">
        <v>4151</v>
      </c>
      <c r="E207" s="1765">
        <v>2</v>
      </c>
      <c r="F207" s="1765">
        <v>3</v>
      </c>
      <c r="G207" s="1765"/>
      <c r="H207" s="1765"/>
      <c r="I207" s="1765"/>
      <c r="J207" s="1765"/>
      <c r="K207" s="1765"/>
      <c r="L207" s="1765"/>
      <c r="M207" s="1765"/>
      <c r="N207" s="1765"/>
      <c r="O207" s="1765"/>
      <c r="P207" s="1765" t="s">
        <v>2243</v>
      </c>
      <c r="Q207" s="1765" t="s">
        <v>2243</v>
      </c>
      <c r="R207" s="1765"/>
      <c r="S207" s="1765"/>
      <c r="T207" s="1765"/>
      <c r="U207" s="1765"/>
      <c r="V207" s="1765"/>
      <c r="W207" s="1765"/>
      <c r="X207" s="1765"/>
      <c r="Y207" s="1765"/>
      <c r="Z207" s="1765"/>
      <c r="AA207" s="1765"/>
      <c r="AB207" s="1765"/>
      <c r="AC207" s="1765"/>
      <c r="AD207" s="1461"/>
      <c r="AE207" s="643">
        <f t="shared" si="1"/>
        <v>0</v>
      </c>
    </row>
    <row r="208" spans="1:31" s="559" customFormat="1" x14ac:dyDescent="0.35">
      <c r="A208" s="58">
        <v>152</v>
      </c>
      <c r="B208" s="1796" t="s">
        <v>5398</v>
      </c>
      <c r="C208" s="2583"/>
      <c r="D208" s="545" t="s">
        <v>4152</v>
      </c>
      <c r="E208" s="1765">
        <v>2</v>
      </c>
      <c r="F208" s="1765">
        <v>3</v>
      </c>
      <c r="G208" s="1765"/>
      <c r="H208" s="1765"/>
      <c r="I208" s="1765"/>
      <c r="J208" s="1765"/>
      <c r="K208" s="1765"/>
      <c r="L208" s="1765"/>
      <c r="M208" s="1765"/>
      <c r="N208" s="1765"/>
      <c r="O208" s="1765"/>
      <c r="P208" s="1765" t="s">
        <v>2243</v>
      </c>
      <c r="Q208" s="1765" t="s">
        <v>2243</v>
      </c>
      <c r="R208" s="1765"/>
      <c r="S208" s="1765"/>
      <c r="T208" s="1765"/>
      <c r="U208" s="1765"/>
      <c r="V208" s="1765"/>
      <c r="W208" s="1765"/>
      <c r="X208" s="1765"/>
      <c r="Y208" s="1765"/>
      <c r="Z208" s="1765"/>
      <c r="AA208" s="1765"/>
      <c r="AB208" s="1765"/>
      <c r="AC208" s="1765"/>
      <c r="AD208" s="1461"/>
      <c r="AE208" s="643">
        <f t="shared" si="1"/>
        <v>0</v>
      </c>
    </row>
    <row r="209" spans="1:31" s="559" customFormat="1" ht="15" thickBot="1" x14ac:dyDescent="0.4">
      <c r="A209" s="642">
        <v>153</v>
      </c>
      <c r="B209" s="719" t="s">
        <v>5729</v>
      </c>
      <c r="C209" s="2726"/>
      <c r="D209" s="728" t="s">
        <v>4157</v>
      </c>
      <c r="E209" s="1791">
        <v>2</v>
      </c>
      <c r="F209" s="1791">
        <v>3</v>
      </c>
      <c r="G209" s="1791"/>
      <c r="H209" s="1791"/>
      <c r="I209" s="1791"/>
      <c r="J209" s="1791"/>
      <c r="K209" s="1791"/>
      <c r="L209" s="1791"/>
      <c r="M209" s="1791"/>
      <c r="N209" s="1791"/>
      <c r="O209" s="1791"/>
      <c r="P209" s="1791" t="s">
        <v>2243</v>
      </c>
      <c r="Q209" s="1791" t="s">
        <v>2243</v>
      </c>
      <c r="R209" s="1791"/>
      <c r="S209" s="1791"/>
      <c r="T209" s="1791"/>
      <c r="U209" s="1791"/>
      <c r="V209" s="1791"/>
      <c r="W209" s="1791"/>
      <c r="X209" s="1791"/>
      <c r="Y209" s="1791"/>
      <c r="Z209" s="1791"/>
      <c r="AA209" s="1791"/>
      <c r="AB209" s="1791"/>
      <c r="AC209" s="1791"/>
      <c r="AD209" s="1464"/>
      <c r="AE209" s="800">
        <f t="shared" si="1"/>
        <v>0</v>
      </c>
    </row>
    <row r="210" spans="1:31" s="71" customFormat="1" ht="15.75" customHeight="1" thickBot="1" x14ac:dyDescent="0.4">
      <c r="A210" s="2561" t="s">
        <v>5831</v>
      </c>
      <c r="B210" s="2562"/>
      <c r="C210" s="2562"/>
      <c r="D210" s="2562"/>
      <c r="E210" s="2562"/>
      <c r="F210" s="2562"/>
      <c r="G210" s="2562"/>
      <c r="H210" s="2562"/>
      <c r="I210" s="2562"/>
      <c r="J210" s="2562"/>
      <c r="K210" s="2562"/>
      <c r="L210" s="2562"/>
      <c r="M210" s="2562"/>
      <c r="N210" s="2562"/>
      <c r="O210" s="2562"/>
      <c r="P210" s="2562"/>
      <c r="Q210" s="2562"/>
      <c r="R210" s="2562"/>
      <c r="S210" s="2562"/>
      <c r="T210" s="2562"/>
      <c r="U210" s="2562"/>
      <c r="V210" s="2562"/>
      <c r="W210" s="2562"/>
      <c r="X210" s="2562"/>
      <c r="Y210" s="2562"/>
      <c r="Z210" s="2562"/>
      <c r="AA210" s="2562"/>
      <c r="AB210" s="2562"/>
      <c r="AC210" s="2562"/>
      <c r="AD210" s="2562"/>
      <c r="AE210" s="2563"/>
    </row>
    <row r="211" spans="1:31" s="558" customFormat="1" ht="44" thickBot="1" x14ac:dyDescent="0.4">
      <c r="A211" s="810">
        <v>154</v>
      </c>
      <c r="B211" s="772" t="s">
        <v>2246</v>
      </c>
      <c r="C211" s="811" t="s">
        <v>4116</v>
      </c>
      <c r="D211" s="555" t="s">
        <v>4146</v>
      </c>
      <c r="E211" s="556">
        <v>2</v>
      </c>
      <c r="F211" s="556">
        <v>1</v>
      </c>
      <c r="G211" s="556"/>
      <c r="H211" s="556"/>
      <c r="I211" s="556"/>
      <c r="J211" s="556"/>
      <c r="K211" s="556"/>
      <c r="L211" s="556"/>
      <c r="M211" s="556"/>
      <c r="N211" s="556"/>
      <c r="O211" s="556"/>
      <c r="P211" s="556" t="s">
        <v>2243</v>
      </c>
      <c r="Q211" s="556" t="s">
        <v>2243</v>
      </c>
      <c r="R211" s="556"/>
      <c r="S211" s="556"/>
      <c r="T211" s="556"/>
      <c r="U211" s="556"/>
      <c r="V211" s="556"/>
      <c r="W211" s="556"/>
      <c r="X211" s="556"/>
      <c r="Y211" s="556"/>
      <c r="Z211" s="556"/>
      <c r="AA211" s="556"/>
      <c r="AB211" s="556"/>
      <c r="AC211" s="556"/>
      <c r="AD211" s="1465"/>
      <c r="AE211" s="637">
        <f>ROUND(AD211,2)*E211*F211</f>
        <v>0</v>
      </c>
    </row>
    <row r="212" spans="1:31" ht="16" thickBot="1" x14ac:dyDescent="0.4">
      <c r="A212" s="2171" t="s">
        <v>711</v>
      </c>
      <c r="B212" s="2172"/>
      <c r="C212" s="2172"/>
      <c r="D212" s="2172"/>
      <c r="E212" s="2172"/>
      <c r="F212" s="2172"/>
      <c r="G212" s="2172"/>
      <c r="H212" s="2172"/>
      <c r="I212" s="2172"/>
      <c r="J212" s="2172"/>
      <c r="K212" s="2172"/>
      <c r="L212" s="2172"/>
      <c r="M212" s="2172"/>
      <c r="N212" s="2172"/>
      <c r="O212" s="2172"/>
      <c r="P212" s="2172"/>
      <c r="Q212" s="2172"/>
      <c r="R212" s="2172"/>
      <c r="S212" s="2172"/>
      <c r="T212" s="2172"/>
      <c r="U212" s="2172"/>
      <c r="V212" s="2172"/>
      <c r="W212" s="2172"/>
      <c r="X212" s="2172"/>
      <c r="Y212" s="2172"/>
      <c r="Z212" s="2172"/>
      <c r="AA212" s="2172"/>
      <c r="AB212" s="2172"/>
      <c r="AC212" s="2172"/>
      <c r="AD212" s="2173"/>
      <c r="AE212" s="638">
        <f>SUM(AE15:AE211)</f>
        <v>0</v>
      </c>
    </row>
    <row r="213" spans="1:31" ht="16" thickBot="1" x14ac:dyDescent="0.4">
      <c r="A213" s="2174" t="s">
        <v>712</v>
      </c>
      <c r="B213" s="2175"/>
      <c r="C213" s="2175"/>
      <c r="D213" s="2175"/>
      <c r="E213" s="2175"/>
      <c r="F213" s="2175"/>
      <c r="G213" s="2175"/>
      <c r="H213" s="2175"/>
      <c r="I213" s="2175"/>
      <c r="J213" s="2175"/>
      <c r="K213" s="2175"/>
      <c r="L213" s="2175"/>
      <c r="M213" s="2175"/>
      <c r="N213" s="2175"/>
      <c r="O213" s="2175"/>
      <c r="P213" s="2175"/>
      <c r="Q213" s="2175"/>
      <c r="R213" s="2175"/>
      <c r="S213" s="2175"/>
      <c r="T213" s="2175"/>
      <c r="U213" s="2175"/>
      <c r="V213" s="2175"/>
      <c r="W213" s="2175"/>
      <c r="X213" s="2175"/>
      <c r="Y213" s="2175"/>
      <c r="Z213" s="2175"/>
      <c r="AA213" s="2175"/>
      <c r="AB213" s="2175"/>
      <c r="AC213" s="2175"/>
      <c r="AD213" s="2176"/>
      <c r="AE213" s="639">
        <f>SUM(AE212*4)</f>
        <v>0</v>
      </c>
    </row>
  </sheetData>
  <sheetProtection algorithmName="SHA-512" hashValue="lC80fWMKi8vejz7u52m4NlhC4ohVpBdlpOPuHV126nWnB/uCPJwz2d7FeA0NSLvxRV6Mi1O0N+m6jwspRsc1EQ==" saltValue="XJYaoDXfEZVLS90U5U9cAg==" spinCount="100000" sheet="1" objects="1" scenarios="1"/>
  <mergeCells count="76">
    <mergeCell ref="C29:C33"/>
    <mergeCell ref="E29:AE33"/>
    <mergeCell ref="A34:AE34"/>
    <mergeCell ref="A21:D21"/>
    <mergeCell ref="C22:C26"/>
    <mergeCell ref="E22:AE26"/>
    <mergeCell ref="A27:AE27"/>
    <mergeCell ref="A28:D28"/>
    <mergeCell ref="AD21:AE21"/>
    <mergeCell ref="D1:AE1"/>
    <mergeCell ref="B10:B12"/>
    <mergeCell ref="C10:C12"/>
    <mergeCell ref="D10:D12"/>
    <mergeCell ref="E10:E12"/>
    <mergeCell ref="G10:AC10"/>
    <mergeCell ref="A7:C7"/>
    <mergeCell ref="A8:AC8"/>
    <mergeCell ref="A10:A12"/>
    <mergeCell ref="AD10:AD12"/>
    <mergeCell ref="AE10:AE12"/>
    <mergeCell ref="G11:AC11"/>
    <mergeCell ref="F10:F12"/>
    <mergeCell ref="A13:AE13"/>
    <mergeCell ref="A14:AE14"/>
    <mergeCell ref="A15:D15"/>
    <mergeCell ref="C16:C20"/>
    <mergeCell ref="E16:AE20"/>
    <mergeCell ref="C36:C46"/>
    <mergeCell ref="E36:AE46"/>
    <mergeCell ref="A47:D47"/>
    <mergeCell ref="C48:C54"/>
    <mergeCell ref="A55:D55"/>
    <mergeCell ref="E48:AE54"/>
    <mergeCell ref="C56:C62"/>
    <mergeCell ref="E56:AE63"/>
    <mergeCell ref="A64:D64"/>
    <mergeCell ref="C65:C69"/>
    <mergeCell ref="E65:AE69"/>
    <mergeCell ref="A70:AE70"/>
    <mergeCell ref="A71:D71"/>
    <mergeCell ref="C72:C83"/>
    <mergeCell ref="E72:AE83"/>
    <mergeCell ref="A84:D84"/>
    <mergeCell ref="C85:C87"/>
    <mergeCell ref="A88:AE88"/>
    <mergeCell ref="A89:D89"/>
    <mergeCell ref="C90:C94"/>
    <mergeCell ref="C96:C100"/>
    <mergeCell ref="E85:AE87"/>
    <mergeCell ref="E90:AE94"/>
    <mergeCell ref="E96:AE101"/>
    <mergeCell ref="A102:AE102"/>
    <mergeCell ref="A103:D103"/>
    <mergeCell ref="C104:C114"/>
    <mergeCell ref="E104:AE120"/>
    <mergeCell ref="C115:C119"/>
    <mergeCell ref="A121:AE121"/>
    <mergeCell ref="C123:C151"/>
    <mergeCell ref="E123:AE151"/>
    <mergeCell ref="A152:AE152"/>
    <mergeCell ref="A153:D153"/>
    <mergeCell ref="C154:C158"/>
    <mergeCell ref="E154:AE158"/>
    <mergeCell ref="A159:D159"/>
    <mergeCell ref="AD159:AE159"/>
    <mergeCell ref="C160:C178"/>
    <mergeCell ref="E160:AE178"/>
    <mergeCell ref="C201:C209"/>
    <mergeCell ref="A210:AE210"/>
    <mergeCell ref="A212:AD212"/>
    <mergeCell ref="A213:AD213"/>
    <mergeCell ref="A179:D179"/>
    <mergeCell ref="C180:C198"/>
    <mergeCell ref="E180:AE198"/>
    <mergeCell ref="A199:AE199"/>
    <mergeCell ref="A200:AE200"/>
  </mergeCells>
  <printOptions horizontalCentered="1"/>
  <pageMargins left="0.7" right="0.7" top="0.75" bottom="0.75" header="0.3" footer="0.3"/>
  <pageSetup paperSize="9" scale="52" orientation="landscape" r:id="rId1"/>
  <rowBreaks count="1" manualBreakCount="1">
    <brk id="209" max="30" man="1"/>
  </rowBreaks>
  <colBreaks count="1" manualBreakCount="1">
    <brk id="31" max="1048575" man="1"/>
  </col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AM102"/>
  <sheetViews>
    <sheetView topLeftCell="A44" zoomScale="90" zoomScaleNormal="90" workbookViewId="0">
      <selection activeCell="AK98" sqref="AK98"/>
    </sheetView>
  </sheetViews>
  <sheetFormatPr defaultRowHeight="14.5" x14ac:dyDescent="0.35"/>
  <cols>
    <col min="1" max="2" width="10" style="24" customWidth="1"/>
    <col min="3" max="3" width="28.54296875" style="24" customWidth="1"/>
    <col min="4" max="4" width="71.453125" style="571" customWidth="1"/>
    <col min="5" max="6" width="10" style="64" customWidth="1"/>
    <col min="7" max="29" width="3.54296875" style="64" customWidth="1"/>
    <col min="30" max="30" width="14.26953125" style="63" customWidth="1"/>
    <col min="31" max="31" width="14.26953125" style="62" customWidth="1"/>
    <col min="32" max="271" width="9.1796875" style="24"/>
    <col min="272" max="272" width="5.54296875" style="24" customWidth="1"/>
    <col min="273" max="273" width="10.54296875" style="24" customWidth="1"/>
    <col min="274" max="274" width="12.54296875" style="24" customWidth="1"/>
    <col min="275" max="275" width="70.54296875" style="24" customWidth="1"/>
    <col min="276" max="277" width="8.54296875" style="24" customWidth="1"/>
    <col min="278" max="278" width="13.54296875" style="24" customWidth="1"/>
    <col min="279" max="279" width="15.54296875" style="24" customWidth="1"/>
    <col min="280" max="280" width="14.54296875" style="24" customWidth="1"/>
    <col min="281" max="281" width="15.54296875" style="24" customWidth="1"/>
    <col min="282" max="282" width="10.453125" style="24" customWidth="1"/>
    <col min="283" max="283" width="16.81640625" style="24" customWidth="1"/>
    <col min="284" max="284" width="17.54296875" style="24" customWidth="1"/>
    <col min="285" max="527" width="9.1796875" style="24"/>
    <col min="528" max="528" width="5.54296875" style="24" customWidth="1"/>
    <col min="529" max="529" width="10.54296875" style="24" customWidth="1"/>
    <col min="530" max="530" width="12.54296875" style="24" customWidth="1"/>
    <col min="531" max="531" width="70.54296875" style="24" customWidth="1"/>
    <col min="532" max="533" width="8.54296875" style="24" customWidth="1"/>
    <col min="534" max="534" width="13.54296875" style="24" customWidth="1"/>
    <col min="535" max="535" width="15.54296875" style="24" customWidth="1"/>
    <col min="536" max="536" width="14.54296875" style="24" customWidth="1"/>
    <col min="537" max="537" width="15.54296875" style="24" customWidth="1"/>
    <col min="538" max="538" width="10.453125" style="24" customWidth="1"/>
    <col min="539" max="539" width="16.81640625" style="24" customWidth="1"/>
    <col min="540" max="540" width="17.54296875" style="24" customWidth="1"/>
    <col min="541" max="783" width="9.1796875" style="24"/>
    <col min="784" max="784" width="5.54296875" style="24" customWidth="1"/>
    <col min="785" max="785" width="10.54296875" style="24" customWidth="1"/>
    <col min="786" max="786" width="12.54296875" style="24" customWidth="1"/>
    <col min="787" max="787" width="70.54296875" style="24" customWidth="1"/>
    <col min="788" max="789" width="8.54296875" style="24" customWidth="1"/>
    <col min="790" max="790" width="13.54296875" style="24" customWidth="1"/>
    <col min="791" max="791" width="15.54296875" style="24" customWidth="1"/>
    <col min="792" max="792" width="14.54296875" style="24" customWidth="1"/>
    <col min="793" max="793" width="15.54296875" style="24" customWidth="1"/>
    <col min="794" max="794" width="10.453125" style="24" customWidth="1"/>
    <col min="795" max="795" width="16.81640625" style="24" customWidth="1"/>
    <col min="796" max="796" width="17.54296875" style="24" customWidth="1"/>
    <col min="797" max="1039" width="9.1796875" style="24"/>
    <col min="1040" max="1040" width="5.54296875" style="24" customWidth="1"/>
    <col min="1041" max="1041" width="10.54296875" style="24" customWidth="1"/>
    <col min="1042" max="1042" width="12.54296875" style="24" customWidth="1"/>
    <col min="1043" max="1043" width="70.54296875" style="24" customWidth="1"/>
    <col min="1044" max="1045" width="8.54296875" style="24" customWidth="1"/>
    <col min="1046" max="1046" width="13.54296875" style="24" customWidth="1"/>
    <col min="1047" max="1047" width="15.54296875" style="24" customWidth="1"/>
    <col min="1048" max="1048" width="14.54296875" style="24" customWidth="1"/>
    <col min="1049" max="1049" width="15.54296875" style="24" customWidth="1"/>
    <col min="1050" max="1050" width="10.453125" style="24" customWidth="1"/>
    <col min="1051" max="1051" width="16.81640625" style="24" customWidth="1"/>
    <col min="1052" max="1052" width="17.54296875" style="24" customWidth="1"/>
    <col min="1053" max="1295" width="9.1796875" style="24"/>
    <col min="1296" max="1296" width="5.54296875" style="24" customWidth="1"/>
    <col min="1297" max="1297" width="10.54296875" style="24" customWidth="1"/>
    <col min="1298" max="1298" width="12.54296875" style="24" customWidth="1"/>
    <col min="1299" max="1299" width="70.54296875" style="24" customWidth="1"/>
    <col min="1300" max="1301" width="8.54296875" style="24" customWidth="1"/>
    <col min="1302" max="1302" width="13.54296875" style="24" customWidth="1"/>
    <col min="1303" max="1303" width="15.54296875" style="24" customWidth="1"/>
    <col min="1304" max="1304" width="14.54296875" style="24" customWidth="1"/>
    <col min="1305" max="1305" width="15.54296875" style="24" customWidth="1"/>
    <col min="1306" max="1306" width="10.453125" style="24" customWidth="1"/>
    <col min="1307" max="1307" width="16.81640625" style="24" customWidth="1"/>
    <col min="1308" max="1308" width="17.54296875" style="24" customWidth="1"/>
    <col min="1309" max="1551" width="9.1796875" style="24"/>
    <col min="1552" max="1552" width="5.54296875" style="24" customWidth="1"/>
    <col min="1553" max="1553" width="10.54296875" style="24" customWidth="1"/>
    <col min="1554" max="1554" width="12.54296875" style="24" customWidth="1"/>
    <col min="1555" max="1555" width="70.54296875" style="24" customWidth="1"/>
    <col min="1556" max="1557" width="8.54296875" style="24" customWidth="1"/>
    <col min="1558" max="1558" width="13.54296875" style="24" customWidth="1"/>
    <col min="1559" max="1559" width="15.54296875" style="24" customWidth="1"/>
    <col min="1560" max="1560" width="14.54296875" style="24" customWidth="1"/>
    <col min="1561" max="1561" width="15.54296875" style="24" customWidth="1"/>
    <col min="1562" max="1562" width="10.453125" style="24" customWidth="1"/>
    <col min="1563" max="1563" width="16.81640625" style="24" customWidth="1"/>
    <col min="1564" max="1564" width="17.54296875" style="24" customWidth="1"/>
    <col min="1565" max="1807" width="9.1796875" style="24"/>
    <col min="1808" max="1808" width="5.54296875" style="24" customWidth="1"/>
    <col min="1809" max="1809" width="10.54296875" style="24" customWidth="1"/>
    <col min="1810" max="1810" width="12.54296875" style="24" customWidth="1"/>
    <col min="1811" max="1811" width="70.54296875" style="24" customWidth="1"/>
    <col min="1812" max="1813" width="8.54296875" style="24" customWidth="1"/>
    <col min="1814" max="1814" width="13.54296875" style="24" customWidth="1"/>
    <col min="1815" max="1815" width="15.54296875" style="24" customWidth="1"/>
    <col min="1816" max="1816" width="14.54296875" style="24" customWidth="1"/>
    <col min="1817" max="1817" width="15.54296875" style="24" customWidth="1"/>
    <col min="1818" max="1818" width="10.453125" style="24" customWidth="1"/>
    <col min="1819" max="1819" width="16.81640625" style="24" customWidth="1"/>
    <col min="1820" max="1820" width="17.54296875" style="24" customWidth="1"/>
    <col min="1821" max="2063" width="9.1796875" style="24"/>
    <col min="2064" max="2064" width="5.54296875" style="24" customWidth="1"/>
    <col min="2065" max="2065" width="10.54296875" style="24" customWidth="1"/>
    <col min="2066" max="2066" width="12.54296875" style="24" customWidth="1"/>
    <col min="2067" max="2067" width="70.54296875" style="24" customWidth="1"/>
    <col min="2068" max="2069" width="8.54296875" style="24" customWidth="1"/>
    <col min="2070" max="2070" width="13.54296875" style="24" customWidth="1"/>
    <col min="2071" max="2071" width="15.54296875" style="24" customWidth="1"/>
    <col min="2072" max="2072" width="14.54296875" style="24" customWidth="1"/>
    <col min="2073" max="2073" width="15.54296875" style="24" customWidth="1"/>
    <col min="2074" max="2074" width="10.453125" style="24" customWidth="1"/>
    <col min="2075" max="2075" width="16.81640625" style="24" customWidth="1"/>
    <col min="2076" max="2076" width="17.54296875" style="24" customWidth="1"/>
    <col min="2077" max="2319" width="9.1796875" style="24"/>
    <col min="2320" max="2320" width="5.54296875" style="24" customWidth="1"/>
    <col min="2321" max="2321" width="10.54296875" style="24" customWidth="1"/>
    <col min="2322" max="2322" width="12.54296875" style="24" customWidth="1"/>
    <col min="2323" max="2323" width="70.54296875" style="24" customWidth="1"/>
    <col min="2324" max="2325" width="8.54296875" style="24" customWidth="1"/>
    <col min="2326" max="2326" width="13.54296875" style="24" customWidth="1"/>
    <col min="2327" max="2327" width="15.54296875" style="24" customWidth="1"/>
    <col min="2328" max="2328" width="14.54296875" style="24" customWidth="1"/>
    <col min="2329" max="2329" width="15.54296875" style="24" customWidth="1"/>
    <col min="2330" max="2330" width="10.453125" style="24" customWidth="1"/>
    <col min="2331" max="2331" width="16.81640625" style="24" customWidth="1"/>
    <col min="2332" max="2332" width="17.54296875" style="24" customWidth="1"/>
    <col min="2333" max="2575" width="9.1796875" style="24"/>
    <col min="2576" max="2576" width="5.54296875" style="24" customWidth="1"/>
    <col min="2577" max="2577" width="10.54296875" style="24" customWidth="1"/>
    <col min="2578" max="2578" width="12.54296875" style="24" customWidth="1"/>
    <col min="2579" max="2579" width="70.54296875" style="24" customWidth="1"/>
    <col min="2580" max="2581" width="8.54296875" style="24" customWidth="1"/>
    <col min="2582" max="2582" width="13.54296875" style="24" customWidth="1"/>
    <col min="2583" max="2583" width="15.54296875" style="24" customWidth="1"/>
    <col min="2584" max="2584" width="14.54296875" style="24" customWidth="1"/>
    <col min="2585" max="2585" width="15.54296875" style="24" customWidth="1"/>
    <col min="2586" max="2586" width="10.453125" style="24" customWidth="1"/>
    <col min="2587" max="2587" width="16.81640625" style="24" customWidth="1"/>
    <col min="2588" max="2588" width="17.54296875" style="24" customWidth="1"/>
    <col min="2589" max="2831" width="9.1796875" style="24"/>
    <col min="2832" max="2832" width="5.54296875" style="24" customWidth="1"/>
    <col min="2833" max="2833" width="10.54296875" style="24" customWidth="1"/>
    <col min="2834" max="2834" width="12.54296875" style="24" customWidth="1"/>
    <col min="2835" max="2835" width="70.54296875" style="24" customWidth="1"/>
    <col min="2836" max="2837" width="8.54296875" style="24" customWidth="1"/>
    <col min="2838" max="2838" width="13.54296875" style="24" customWidth="1"/>
    <col min="2839" max="2839" width="15.54296875" style="24" customWidth="1"/>
    <col min="2840" max="2840" width="14.54296875" style="24" customWidth="1"/>
    <col min="2841" max="2841" width="15.54296875" style="24" customWidth="1"/>
    <col min="2842" max="2842" width="10.453125" style="24" customWidth="1"/>
    <col min="2843" max="2843" width="16.81640625" style="24" customWidth="1"/>
    <col min="2844" max="2844" width="17.54296875" style="24" customWidth="1"/>
    <col min="2845" max="3087" width="9.1796875" style="24"/>
    <col min="3088" max="3088" width="5.54296875" style="24" customWidth="1"/>
    <col min="3089" max="3089" width="10.54296875" style="24" customWidth="1"/>
    <col min="3090" max="3090" width="12.54296875" style="24" customWidth="1"/>
    <col min="3091" max="3091" width="70.54296875" style="24" customWidth="1"/>
    <col min="3092" max="3093" width="8.54296875" style="24" customWidth="1"/>
    <col min="3094" max="3094" width="13.54296875" style="24" customWidth="1"/>
    <col min="3095" max="3095" width="15.54296875" style="24" customWidth="1"/>
    <col min="3096" max="3096" width="14.54296875" style="24" customWidth="1"/>
    <col min="3097" max="3097" width="15.54296875" style="24" customWidth="1"/>
    <col min="3098" max="3098" width="10.453125" style="24" customWidth="1"/>
    <col min="3099" max="3099" width="16.81640625" style="24" customWidth="1"/>
    <col min="3100" max="3100" width="17.54296875" style="24" customWidth="1"/>
    <col min="3101" max="3343" width="9.1796875" style="24"/>
    <col min="3344" max="3344" width="5.54296875" style="24" customWidth="1"/>
    <col min="3345" max="3345" width="10.54296875" style="24" customWidth="1"/>
    <col min="3346" max="3346" width="12.54296875" style="24" customWidth="1"/>
    <col min="3347" max="3347" width="70.54296875" style="24" customWidth="1"/>
    <col min="3348" max="3349" width="8.54296875" style="24" customWidth="1"/>
    <col min="3350" max="3350" width="13.54296875" style="24" customWidth="1"/>
    <col min="3351" max="3351" width="15.54296875" style="24" customWidth="1"/>
    <col min="3352" max="3352" width="14.54296875" style="24" customWidth="1"/>
    <col min="3353" max="3353" width="15.54296875" style="24" customWidth="1"/>
    <col min="3354" max="3354" width="10.453125" style="24" customWidth="1"/>
    <col min="3355" max="3355" width="16.81640625" style="24" customWidth="1"/>
    <col min="3356" max="3356" width="17.54296875" style="24" customWidth="1"/>
    <col min="3357" max="3599" width="9.1796875" style="24"/>
    <col min="3600" max="3600" width="5.54296875" style="24" customWidth="1"/>
    <col min="3601" max="3601" width="10.54296875" style="24" customWidth="1"/>
    <col min="3602" max="3602" width="12.54296875" style="24" customWidth="1"/>
    <col min="3603" max="3603" width="70.54296875" style="24" customWidth="1"/>
    <col min="3604" max="3605" width="8.54296875" style="24" customWidth="1"/>
    <col min="3606" max="3606" width="13.54296875" style="24" customWidth="1"/>
    <col min="3607" max="3607" width="15.54296875" style="24" customWidth="1"/>
    <col min="3608" max="3608" width="14.54296875" style="24" customWidth="1"/>
    <col min="3609" max="3609" width="15.54296875" style="24" customWidth="1"/>
    <col min="3610" max="3610" width="10.453125" style="24" customWidth="1"/>
    <col min="3611" max="3611" width="16.81640625" style="24" customWidth="1"/>
    <col min="3612" max="3612" width="17.54296875" style="24" customWidth="1"/>
    <col min="3613" max="3855" width="9.1796875" style="24"/>
    <col min="3856" max="3856" width="5.54296875" style="24" customWidth="1"/>
    <col min="3857" max="3857" width="10.54296875" style="24" customWidth="1"/>
    <col min="3858" max="3858" width="12.54296875" style="24" customWidth="1"/>
    <col min="3859" max="3859" width="70.54296875" style="24" customWidth="1"/>
    <col min="3860" max="3861" width="8.54296875" style="24" customWidth="1"/>
    <col min="3862" max="3862" width="13.54296875" style="24" customWidth="1"/>
    <col min="3863" max="3863" width="15.54296875" style="24" customWidth="1"/>
    <col min="3864" max="3864" width="14.54296875" style="24" customWidth="1"/>
    <col min="3865" max="3865" width="15.54296875" style="24" customWidth="1"/>
    <col min="3866" max="3866" width="10.453125" style="24" customWidth="1"/>
    <col min="3867" max="3867" width="16.81640625" style="24" customWidth="1"/>
    <col min="3868" max="3868" width="17.54296875" style="24" customWidth="1"/>
    <col min="3869" max="4111" width="9.1796875" style="24"/>
    <col min="4112" max="4112" width="5.54296875" style="24" customWidth="1"/>
    <col min="4113" max="4113" width="10.54296875" style="24" customWidth="1"/>
    <col min="4114" max="4114" width="12.54296875" style="24" customWidth="1"/>
    <col min="4115" max="4115" width="70.54296875" style="24" customWidth="1"/>
    <col min="4116" max="4117" width="8.54296875" style="24" customWidth="1"/>
    <col min="4118" max="4118" width="13.54296875" style="24" customWidth="1"/>
    <col min="4119" max="4119" width="15.54296875" style="24" customWidth="1"/>
    <col min="4120" max="4120" width="14.54296875" style="24" customWidth="1"/>
    <col min="4121" max="4121" width="15.54296875" style="24" customWidth="1"/>
    <col min="4122" max="4122" width="10.453125" style="24" customWidth="1"/>
    <col min="4123" max="4123" width="16.81640625" style="24" customWidth="1"/>
    <col min="4124" max="4124" width="17.54296875" style="24" customWidth="1"/>
    <col min="4125" max="4367" width="9.1796875" style="24"/>
    <col min="4368" max="4368" width="5.54296875" style="24" customWidth="1"/>
    <col min="4369" max="4369" width="10.54296875" style="24" customWidth="1"/>
    <col min="4370" max="4370" width="12.54296875" style="24" customWidth="1"/>
    <col min="4371" max="4371" width="70.54296875" style="24" customWidth="1"/>
    <col min="4372" max="4373" width="8.54296875" style="24" customWidth="1"/>
    <col min="4374" max="4374" width="13.54296875" style="24" customWidth="1"/>
    <col min="4375" max="4375" width="15.54296875" style="24" customWidth="1"/>
    <col min="4376" max="4376" width="14.54296875" style="24" customWidth="1"/>
    <col min="4377" max="4377" width="15.54296875" style="24" customWidth="1"/>
    <col min="4378" max="4378" width="10.453125" style="24" customWidth="1"/>
    <col min="4379" max="4379" width="16.81640625" style="24" customWidth="1"/>
    <col min="4380" max="4380" width="17.54296875" style="24" customWidth="1"/>
    <col min="4381" max="4623" width="9.1796875" style="24"/>
    <col min="4624" max="4624" width="5.54296875" style="24" customWidth="1"/>
    <col min="4625" max="4625" width="10.54296875" style="24" customWidth="1"/>
    <col min="4626" max="4626" width="12.54296875" style="24" customWidth="1"/>
    <col min="4627" max="4627" width="70.54296875" style="24" customWidth="1"/>
    <col min="4628" max="4629" width="8.54296875" style="24" customWidth="1"/>
    <col min="4630" max="4630" width="13.54296875" style="24" customWidth="1"/>
    <col min="4631" max="4631" width="15.54296875" style="24" customWidth="1"/>
    <col min="4632" max="4632" width="14.54296875" style="24" customWidth="1"/>
    <col min="4633" max="4633" width="15.54296875" style="24" customWidth="1"/>
    <col min="4634" max="4634" width="10.453125" style="24" customWidth="1"/>
    <col min="4635" max="4635" width="16.81640625" style="24" customWidth="1"/>
    <col min="4636" max="4636" width="17.54296875" style="24" customWidth="1"/>
    <col min="4637" max="4879" width="9.1796875" style="24"/>
    <col min="4880" max="4880" width="5.54296875" style="24" customWidth="1"/>
    <col min="4881" max="4881" width="10.54296875" style="24" customWidth="1"/>
    <col min="4882" max="4882" width="12.54296875" style="24" customWidth="1"/>
    <col min="4883" max="4883" width="70.54296875" style="24" customWidth="1"/>
    <col min="4884" max="4885" width="8.54296875" style="24" customWidth="1"/>
    <col min="4886" max="4886" width="13.54296875" style="24" customWidth="1"/>
    <col min="4887" max="4887" width="15.54296875" style="24" customWidth="1"/>
    <col min="4888" max="4888" width="14.54296875" style="24" customWidth="1"/>
    <col min="4889" max="4889" width="15.54296875" style="24" customWidth="1"/>
    <col min="4890" max="4890" width="10.453125" style="24" customWidth="1"/>
    <col min="4891" max="4891" width="16.81640625" style="24" customWidth="1"/>
    <col min="4892" max="4892" width="17.54296875" style="24" customWidth="1"/>
    <col min="4893" max="5135" width="9.1796875" style="24"/>
    <col min="5136" max="5136" width="5.54296875" style="24" customWidth="1"/>
    <col min="5137" max="5137" width="10.54296875" style="24" customWidth="1"/>
    <col min="5138" max="5138" width="12.54296875" style="24" customWidth="1"/>
    <col min="5139" max="5139" width="70.54296875" style="24" customWidth="1"/>
    <col min="5140" max="5141" width="8.54296875" style="24" customWidth="1"/>
    <col min="5142" max="5142" width="13.54296875" style="24" customWidth="1"/>
    <col min="5143" max="5143" width="15.54296875" style="24" customWidth="1"/>
    <col min="5144" max="5144" width="14.54296875" style="24" customWidth="1"/>
    <col min="5145" max="5145" width="15.54296875" style="24" customWidth="1"/>
    <col min="5146" max="5146" width="10.453125" style="24" customWidth="1"/>
    <col min="5147" max="5147" width="16.81640625" style="24" customWidth="1"/>
    <col min="5148" max="5148" width="17.54296875" style="24" customWidth="1"/>
    <col min="5149" max="5391" width="9.1796875" style="24"/>
    <col min="5392" max="5392" width="5.54296875" style="24" customWidth="1"/>
    <col min="5393" max="5393" width="10.54296875" style="24" customWidth="1"/>
    <col min="5394" max="5394" width="12.54296875" style="24" customWidth="1"/>
    <col min="5395" max="5395" width="70.54296875" style="24" customWidth="1"/>
    <col min="5396" max="5397" width="8.54296875" style="24" customWidth="1"/>
    <col min="5398" max="5398" width="13.54296875" style="24" customWidth="1"/>
    <col min="5399" max="5399" width="15.54296875" style="24" customWidth="1"/>
    <col min="5400" max="5400" width="14.54296875" style="24" customWidth="1"/>
    <col min="5401" max="5401" width="15.54296875" style="24" customWidth="1"/>
    <col min="5402" max="5402" width="10.453125" style="24" customWidth="1"/>
    <col min="5403" max="5403" width="16.81640625" style="24" customWidth="1"/>
    <col min="5404" max="5404" width="17.54296875" style="24" customWidth="1"/>
    <col min="5405" max="5647" width="9.1796875" style="24"/>
    <col min="5648" max="5648" width="5.54296875" style="24" customWidth="1"/>
    <col min="5649" max="5649" width="10.54296875" style="24" customWidth="1"/>
    <col min="5650" max="5650" width="12.54296875" style="24" customWidth="1"/>
    <col min="5651" max="5651" width="70.54296875" style="24" customWidth="1"/>
    <col min="5652" max="5653" width="8.54296875" style="24" customWidth="1"/>
    <col min="5654" max="5654" width="13.54296875" style="24" customWidth="1"/>
    <col min="5655" max="5655" width="15.54296875" style="24" customWidth="1"/>
    <col min="5656" max="5656" width="14.54296875" style="24" customWidth="1"/>
    <col min="5657" max="5657" width="15.54296875" style="24" customWidth="1"/>
    <col min="5658" max="5658" width="10.453125" style="24" customWidth="1"/>
    <col min="5659" max="5659" width="16.81640625" style="24" customWidth="1"/>
    <col min="5660" max="5660" width="17.54296875" style="24" customWidth="1"/>
    <col min="5661" max="5903" width="9.1796875" style="24"/>
    <col min="5904" max="5904" width="5.54296875" style="24" customWidth="1"/>
    <col min="5905" max="5905" width="10.54296875" style="24" customWidth="1"/>
    <col min="5906" max="5906" width="12.54296875" style="24" customWidth="1"/>
    <col min="5907" max="5907" width="70.54296875" style="24" customWidth="1"/>
    <col min="5908" max="5909" width="8.54296875" style="24" customWidth="1"/>
    <col min="5910" max="5910" width="13.54296875" style="24" customWidth="1"/>
    <col min="5911" max="5911" width="15.54296875" style="24" customWidth="1"/>
    <col min="5912" max="5912" width="14.54296875" style="24" customWidth="1"/>
    <col min="5913" max="5913" width="15.54296875" style="24" customWidth="1"/>
    <col min="5914" max="5914" width="10.453125" style="24" customWidth="1"/>
    <col min="5915" max="5915" width="16.81640625" style="24" customWidth="1"/>
    <col min="5916" max="5916" width="17.54296875" style="24" customWidth="1"/>
    <col min="5917" max="6159" width="9.1796875" style="24"/>
    <col min="6160" max="6160" width="5.54296875" style="24" customWidth="1"/>
    <col min="6161" max="6161" width="10.54296875" style="24" customWidth="1"/>
    <col min="6162" max="6162" width="12.54296875" style="24" customWidth="1"/>
    <col min="6163" max="6163" width="70.54296875" style="24" customWidth="1"/>
    <col min="6164" max="6165" width="8.54296875" style="24" customWidth="1"/>
    <col min="6166" max="6166" width="13.54296875" style="24" customWidth="1"/>
    <col min="6167" max="6167" width="15.54296875" style="24" customWidth="1"/>
    <col min="6168" max="6168" width="14.54296875" style="24" customWidth="1"/>
    <col min="6169" max="6169" width="15.54296875" style="24" customWidth="1"/>
    <col min="6170" max="6170" width="10.453125" style="24" customWidth="1"/>
    <col min="6171" max="6171" width="16.81640625" style="24" customWidth="1"/>
    <col min="6172" max="6172" width="17.54296875" style="24" customWidth="1"/>
    <col min="6173" max="6415" width="9.1796875" style="24"/>
    <col min="6416" max="6416" width="5.54296875" style="24" customWidth="1"/>
    <col min="6417" max="6417" width="10.54296875" style="24" customWidth="1"/>
    <col min="6418" max="6418" width="12.54296875" style="24" customWidth="1"/>
    <col min="6419" max="6419" width="70.54296875" style="24" customWidth="1"/>
    <col min="6420" max="6421" width="8.54296875" style="24" customWidth="1"/>
    <col min="6422" max="6422" width="13.54296875" style="24" customWidth="1"/>
    <col min="6423" max="6423" width="15.54296875" style="24" customWidth="1"/>
    <col min="6424" max="6424" width="14.54296875" style="24" customWidth="1"/>
    <col min="6425" max="6425" width="15.54296875" style="24" customWidth="1"/>
    <col min="6426" max="6426" width="10.453125" style="24" customWidth="1"/>
    <col min="6427" max="6427" width="16.81640625" style="24" customWidth="1"/>
    <col min="6428" max="6428" width="17.54296875" style="24" customWidth="1"/>
    <col min="6429" max="6671" width="9.1796875" style="24"/>
    <col min="6672" max="6672" width="5.54296875" style="24" customWidth="1"/>
    <col min="6673" max="6673" width="10.54296875" style="24" customWidth="1"/>
    <col min="6674" max="6674" width="12.54296875" style="24" customWidth="1"/>
    <col min="6675" max="6675" width="70.54296875" style="24" customWidth="1"/>
    <col min="6676" max="6677" width="8.54296875" style="24" customWidth="1"/>
    <col min="6678" max="6678" width="13.54296875" style="24" customWidth="1"/>
    <col min="6679" max="6679" width="15.54296875" style="24" customWidth="1"/>
    <col min="6680" max="6680" width="14.54296875" style="24" customWidth="1"/>
    <col min="6681" max="6681" width="15.54296875" style="24" customWidth="1"/>
    <col min="6682" max="6682" width="10.453125" style="24" customWidth="1"/>
    <col min="6683" max="6683" width="16.81640625" style="24" customWidth="1"/>
    <col min="6684" max="6684" width="17.54296875" style="24" customWidth="1"/>
    <col min="6685" max="6927" width="9.1796875" style="24"/>
    <col min="6928" max="6928" width="5.54296875" style="24" customWidth="1"/>
    <col min="6929" max="6929" width="10.54296875" style="24" customWidth="1"/>
    <col min="6930" max="6930" width="12.54296875" style="24" customWidth="1"/>
    <col min="6931" max="6931" width="70.54296875" style="24" customWidth="1"/>
    <col min="6932" max="6933" width="8.54296875" style="24" customWidth="1"/>
    <col min="6934" max="6934" width="13.54296875" style="24" customWidth="1"/>
    <col min="6935" max="6935" width="15.54296875" style="24" customWidth="1"/>
    <col min="6936" max="6936" width="14.54296875" style="24" customWidth="1"/>
    <col min="6937" max="6937" width="15.54296875" style="24" customWidth="1"/>
    <col min="6938" max="6938" width="10.453125" style="24" customWidth="1"/>
    <col min="6939" max="6939" width="16.81640625" style="24" customWidth="1"/>
    <col min="6940" max="6940" width="17.54296875" style="24" customWidth="1"/>
    <col min="6941" max="7183" width="9.1796875" style="24"/>
    <col min="7184" max="7184" width="5.54296875" style="24" customWidth="1"/>
    <col min="7185" max="7185" width="10.54296875" style="24" customWidth="1"/>
    <col min="7186" max="7186" width="12.54296875" style="24" customWidth="1"/>
    <col min="7187" max="7187" width="70.54296875" style="24" customWidth="1"/>
    <col min="7188" max="7189" width="8.54296875" style="24" customWidth="1"/>
    <col min="7190" max="7190" width="13.54296875" style="24" customWidth="1"/>
    <col min="7191" max="7191" width="15.54296875" style="24" customWidth="1"/>
    <col min="7192" max="7192" width="14.54296875" style="24" customWidth="1"/>
    <col min="7193" max="7193" width="15.54296875" style="24" customWidth="1"/>
    <col min="7194" max="7194" width="10.453125" style="24" customWidth="1"/>
    <col min="7195" max="7195" width="16.81640625" style="24" customWidth="1"/>
    <col min="7196" max="7196" width="17.54296875" style="24" customWidth="1"/>
    <col min="7197" max="7439" width="9.1796875" style="24"/>
    <col min="7440" max="7440" width="5.54296875" style="24" customWidth="1"/>
    <col min="7441" max="7441" width="10.54296875" style="24" customWidth="1"/>
    <col min="7442" max="7442" width="12.54296875" style="24" customWidth="1"/>
    <col min="7443" max="7443" width="70.54296875" style="24" customWidth="1"/>
    <col min="7444" max="7445" width="8.54296875" style="24" customWidth="1"/>
    <col min="7446" max="7446" width="13.54296875" style="24" customWidth="1"/>
    <col min="7447" max="7447" width="15.54296875" style="24" customWidth="1"/>
    <col min="7448" max="7448" width="14.54296875" style="24" customWidth="1"/>
    <col min="7449" max="7449" width="15.54296875" style="24" customWidth="1"/>
    <col min="7450" max="7450" width="10.453125" style="24" customWidth="1"/>
    <col min="7451" max="7451" width="16.81640625" style="24" customWidth="1"/>
    <col min="7452" max="7452" width="17.54296875" style="24" customWidth="1"/>
    <col min="7453" max="7695" width="9.1796875" style="24"/>
    <col min="7696" max="7696" width="5.54296875" style="24" customWidth="1"/>
    <col min="7697" max="7697" width="10.54296875" style="24" customWidth="1"/>
    <col min="7698" max="7698" width="12.54296875" style="24" customWidth="1"/>
    <col min="7699" max="7699" width="70.54296875" style="24" customWidth="1"/>
    <col min="7700" max="7701" width="8.54296875" style="24" customWidth="1"/>
    <col min="7702" max="7702" width="13.54296875" style="24" customWidth="1"/>
    <col min="7703" max="7703" width="15.54296875" style="24" customWidth="1"/>
    <col min="7704" max="7704" width="14.54296875" style="24" customWidth="1"/>
    <col min="7705" max="7705" width="15.54296875" style="24" customWidth="1"/>
    <col min="7706" max="7706" width="10.453125" style="24" customWidth="1"/>
    <col min="7707" max="7707" width="16.81640625" style="24" customWidth="1"/>
    <col min="7708" max="7708" width="17.54296875" style="24" customWidth="1"/>
    <col min="7709" max="7951" width="9.1796875" style="24"/>
    <col min="7952" max="7952" width="5.54296875" style="24" customWidth="1"/>
    <col min="7953" max="7953" width="10.54296875" style="24" customWidth="1"/>
    <col min="7954" max="7954" width="12.54296875" style="24" customWidth="1"/>
    <col min="7955" max="7955" width="70.54296875" style="24" customWidth="1"/>
    <col min="7956" max="7957" width="8.54296875" style="24" customWidth="1"/>
    <col min="7958" max="7958" width="13.54296875" style="24" customWidth="1"/>
    <col min="7959" max="7959" width="15.54296875" style="24" customWidth="1"/>
    <col min="7960" max="7960" width="14.54296875" style="24" customWidth="1"/>
    <col min="7961" max="7961" width="15.54296875" style="24" customWidth="1"/>
    <col min="7962" max="7962" width="10.453125" style="24" customWidth="1"/>
    <col min="7963" max="7963" width="16.81640625" style="24" customWidth="1"/>
    <col min="7964" max="7964" width="17.54296875" style="24" customWidth="1"/>
    <col min="7965" max="8207" width="9.1796875" style="24"/>
    <col min="8208" max="8208" width="5.54296875" style="24" customWidth="1"/>
    <col min="8209" max="8209" width="10.54296875" style="24" customWidth="1"/>
    <col min="8210" max="8210" width="12.54296875" style="24" customWidth="1"/>
    <col min="8211" max="8211" width="70.54296875" style="24" customWidth="1"/>
    <col min="8212" max="8213" width="8.54296875" style="24" customWidth="1"/>
    <col min="8214" max="8214" width="13.54296875" style="24" customWidth="1"/>
    <col min="8215" max="8215" width="15.54296875" style="24" customWidth="1"/>
    <col min="8216" max="8216" width="14.54296875" style="24" customWidth="1"/>
    <col min="8217" max="8217" width="15.54296875" style="24" customWidth="1"/>
    <col min="8218" max="8218" width="10.453125" style="24" customWidth="1"/>
    <col min="8219" max="8219" width="16.81640625" style="24" customWidth="1"/>
    <col min="8220" max="8220" width="17.54296875" style="24" customWidth="1"/>
    <col min="8221" max="8463" width="9.1796875" style="24"/>
    <col min="8464" max="8464" width="5.54296875" style="24" customWidth="1"/>
    <col min="8465" max="8465" width="10.54296875" style="24" customWidth="1"/>
    <col min="8466" max="8466" width="12.54296875" style="24" customWidth="1"/>
    <col min="8467" max="8467" width="70.54296875" style="24" customWidth="1"/>
    <col min="8468" max="8469" width="8.54296875" style="24" customWidth="1"/>
    <col min="8470" max="8470" width="13.54296875" style="24" customWidth="1"/>
    <col min="8471" max="8471" width="15.54296875" style="24" customWidth="1"/>
    <col min="8472" max="8472" width="14.54296875" style="24" customWidth="1"/>
    <col min="8473" max="8473" width="15.54296875" style="24" customWidth="1"/>
    <col min="8474" max="8474" width="10.453125" style="24" customWidth="1"/>
    <col min="8475" max="8475" width="16.81640625" style="24" customWidth="1"/>
    <col min="8476" max="8476" width="17.54296875" style="24" customWidth="1"/>
    <col min="8477" max="8719" width="9.1796875" style="24"/>
    <col min="8720" max="8720" width="5.54296875" style="24" customWidth="1"/>
    <col min="8721" max="8721" width="10.54296875" style="24" customWidth="1"/>
    <col min="8722" max="8722" width="12.54296875" style="24" customWidth="1"/>
    <col min="8723" max="8723" width="70.54296875" style="24" customWidth="1"/>
    <col min="8724" max="8725" width="8.54296875" style="24" customWidth="1"/>
    <col min="8726" max="8726" width="13.54296875" style="24" customWidth="1"/>
    <col min="8727" max="8727" width="15.54296875" style="24" customWidth="1"/>
    <col min="8728" max="8728" width="14.54296875" style="24" customWidth="1"/>
    <col min="8729" max="8729" width="15.54296875" style="24" customWidth="1"/>
    <col min="8730" max="8730" width="10.453125" style="24" customWidth="1"/>
    <col min="8731" max="8731" width="16.81640625" style="24" customWidth="1"/>
    <col min="8732" max="8732" width="17.54296875" style="24" customWidth="1"/>
    <col min="8733" max="8975" width="9.1796875" style="24"/>
    <col min="8976" max="8976" width="5.54296875" style="24" customWidth="1"/>
    <col min="8977" max="8977" width="10.54296875" style="24" customWidth="1"/>
    <col min="8978" max="8978" width="12.54296875" style="24" customWidth="1"/>
    <col min="8979" max="8979" width="70.54296875" style="24" customWidth="1"/>
    <col min="8980" max="8981" width="8.54296875" style="24" customWidth="1"/>
    <col min="8982" max="8982" width="13.54296875" style="24" customWidth="1"/>
    <col min="8983" max="8983" width="15.54296875" style="24" customWidth="1"/>
    <col min="8984" max="8984" width="14.54296875" style="24" customWidth="1"/>
    <col min="8985" max="8985" width="15.54296875" style="24" customWidth="1"/>
    <col min="8986" max="8986" width="10.453125" style="24" customWidth="1"/>
    <col min="8987" max="8987" width="16.81640625" style="24" customWidth="1"/>
    <col min="8988" max="8988" width="17.54296875" style="24" customWidth="1"/>
    <col min="8989" max="9231" width="9.1796875" style="24"/>
    <col min="9232" max="9232" width="5.54296875" style="24" customWidth="1"/>
    <col min="9233" max="9233" width="10.54296875" style="24" customWidth="1"/>
    <col min="9234" max="9234" width="12.54296875" style="24" customWidth="1"/>
    <col min="9235" max="9235" width="70.54296875" style="24" customWidth="1"/>
    <col min="9236" max="9237" width="8.54296875" style="24" customWidth="1"/>
    <col min="9238" max="9238" width="13.54296875" style="24" customWidth="1"/>
    <col min="9239" max="9239" width="15.54296875" style="24" customWidth="1"/>
    <col min="9240" max="9240" width="14.54296875" style="24" customWidth="1"/>
    <col min="9241" max="9241" width="15.54296875" style="24" customWidth="1"/>
    <col min="9242" max="9242" width="10.453125" style="24" customWidth="1"/>
    <col min="9243" max="9243" width="16.81640625" style="24" customWidth="1"/>
    <col min="9244" max="9244" width="17.54296875" style="24" customWidth="1"/>
    <col min="9245" max="9487" width="9.1796875" style="24"/>
    <col min="9488" max="9488" width="5.54296875" style="24" customWidth="1"/>
    <col min="9489" max="9489" width="10.54296875" style="24" customWidth="1"/>
    <col min="9490" max="9490" width="12.54296875" style="24" customWidth="1"/>
    <col min="9491" max="9491" width="70.54296875" style="24" customWidth="1"/>
    <col min="9492" max="9493" width="8.54296875" style="24" customWidth="1"/>
    <col min="9494" max="9494" width="13.54296875" style="24" customWidth="1"/>
    <col min="9495" max="9495" width="15.54296875" style="24" customWidth="1"/>
    <col min="9496" max="9496" width="14.54296875" style="24" customWidth="1"/>
    <col min="9497" max="9497" width="15.54296875" style="24" customWidth="1"/>
    <col min="9498" max="9498" width="10.453125" style="24" customWidth="1"/>
    <col min="9499" max="9499" width="16.81640625" style="24" customWidth="1"/>
    <col min="9500" max="9500" width="17.54296875" style="24" customWidth="1"/>
    <col min="9501" max="9743" width="9.1796875" style="24"/>
    <col min="9744" max="9744" width="5.54296875" style="24" customWidth="1"/>
    <col min="9745" max="9745" width="10.54296875" style="24" customWidth="1"/>
    <col min="9746" max="9746" width="12.54296875" style="24" customWidth="1"/>
    <col min="9747" max="9747" width="70.54296875" style="24" customWidth="1"/>
    <col min="9748" max="9749" width="8.54296875" style="24" customWidth="1"/>
    <col min="9750" max="9750" width="13.54296875" style="24" customWidth="1"/>
    <col min="9751" max="9751" width="15.54296875" style="24" customWidth="1"/>
    <col min="9752" max="9752" width="14.54296875" style="24" customWidth="1"/>
    <col min="9753" max="9753" width="15.54296875" style="24" customWidth="1"/>
    <col min="9754" max="9754" width="10.453125" style="24" customWidth="1"/>
    <col min="9755" max="9755" width="16.81640625" style="24" customWidth="1"/>
    <col min="9756" max="9756" width="17.54296875" style="24" customWidth="1"/>
    <col min="9757" max="9999" width="9.1796875" style="24"/>
    <col min="10000" max="10000" width="5.54296875" style="24" customWidth="1"/>
    <col min="10001" max="10001" width="10.54296875" style="24" customWidth="1"/>
    <col min="10002" max="10002" width="12.54296875" style="24" customWidth="1"/>
    <col min="10003" max="10003" width="70.54296875" style="24" customWidth="1"/>
    <col min="10004" max="10005" width="8.54296875" style="24" customWidth="1"/>
    <col min="10006" max="10006" width="13.54296875" style="24" customWidth="1"/>
    <col min="10007" max="10007" width="15.54296875" style="24" customWidth="1"/>
    <col min="10008" max="10008" width="14.54296875" style="24" customWidth="1"/>
    <col min="10009" max="10009" width="15.54296875" style="24" customWidth="1"/>
    <col min="10010" max="10010" width="10.453125" style="24" customWidth="1"/>
    <col min="10011" max="10011" width="16.81640625" style="24" customWidth="1"/>
    <col min="10012" max="10012" width="17.54296875" style="24" customWidth="1"/>
    <col min="10013" max="10255" width="9.1796875" style="24"/>
    <col min="10256" max="10256" width="5.54296875" style="24" customWidth="1"/>
    <col min="10257" max="10257" width="10.54296875" style="24" customWidth="1"/>
    <col min="10258" max="10258" width="12.54296875" style="24" customWidth="1"/>
    <col min="10259" max="10259" width="70.54296875" style="24" customWidth="1"/>
    <col min="10260" max="10261" width="8.54296875" style="24" customWidth="1"/>
    <col min="10262" max="10262" width="13.54296875" style="24" customWidth="1"/>
    <col min="10263" max="10263" width="15.54296875" style="24" customWidth="1"/>
    <col min="10264" max="10264" width="14.54296875" style="24" customWidth="1"/>
    <col min="10265" max="10265" width="15.54296875" style="24" customWidth="1"/>
    <col min="10266" max="10266" width="10.453125" style="24" customWidth="1"/>
    <col min="10267" max="10267" width="16.81640625" style="24" customWidth="1"/>
    <col min="10268" max="10268" width="17.54296875" style="24" customWidth="1"/>
    <col min="10269" max="10511" width="9.1796875" style="24"/>
    <col min="10512" max="10512" width="5.54296875" style="24" customWidth="1"/>
    <col min="10513" max="10513" width="10.54296875" style="24" customWidth="1"/>
    <col min="10514" max="10514" width="12.54296875" style="24" customWidth="1"/>
    <col min="10515" max="10515" width="70.54296875" style="24" customWidth="1"/>
    <col min="10516" max="10517" width="8.54296875" style="24" customWidth="1"/>
    <col min="10518" max="10518" width="13.54296875" style="24" customWidth="1"/>
    <col min="10519" max="10519" width="15.54296875" style="24" customWidth="1"/>
    <col min="10520" max="10520" width="14.54296875" style="24" customWidth="1"/>
    <col min="10521" max="10521" width="15.54296875" style="24" customWidth="1"/>
    <col min="10522" max="10522" width="10.453125" style="24" customWidth="1"/>
    <col min="10523" max="10523" width="16.81640625" style="24" customWidth="1"/>
    <col min="10524" max="10524" width="17.54296875" style="24" customWidth="1"/>
    <col min="10525" max="10767" width="9.1796875" style="24"/>
    <col min="10768" max="10768" width="5.54296875" style="24" customWidth="1"/>
    <col min="10769" max="10769" width="10.54296875" style="24" customWidth="1"/>
    <col min="10770" max="10770" width="12.54296875" style="24" customWidth="1"/>
    <col min="10771" max="10771" width="70.54296875" style="24" customWidth="1"/>
    <col min="10772" max="10773" width="8.54296875" style="24" customWidth="1"/>
    <col min="10774" max="10774" width="13.54296875" style="24" customWidth="1"/>
    <col min="10775" max="10775" width="15.54296875" style="24" customWidth="1"/>
    <col min="10776" max="10776" width="14.54296875" style="24" customWidth="1"/>
    <col min="10777" max="10777" width="15.54296875" style="24" customWidth="1"/>
    <col min="10778" max="10778" width="10.453125" style="24" customWidth="1"/>
    <col min="10779" max="10779" width="16.81640625" style="24" customWidth="1"/>
    <col min="10780" max="10780" width="17.54296875" style="24" customWidth="1"/>
    <col min="10781" max="11023" width="9.1796875" style="24"/>
    <col min="11024" max="11024" width="5.54296875" style="24" customWidth="1"/>
    <col min="11025" max="11025" width="10.54296875" style="24" customWidth="1"/>
    <col min="11026" max="11026" width="12.54296875" style="24" customWidth="1"/>
    <col min="11027" max="11027" width="70.54296875" style="24" customWidth="1"/>
    <col min="11028" max="11029" width="8.54296875" style="24" customWidth="1"/>
    <col min="11030" max="11030" width="13.54296875" style="24" customWidth="1"/>
    <col min="11031" max="11031" width="15.54296875" style="24" customWidth="1"/>
    <col min="11032" max="11032" width="14.54296875" style="24" customWidth="1"/>
    <col min="11033" max="11033" width="15.54296875" style="24" customWidth="1"/>
    <col min="11034" max="11034" width="10.453125" style="24" customWidth="1"/>
    <col min="11035" max="11035" width="16.81640625" style="24" customWidth="1"/>
    <col min="11036" max="11036" width="17.54296875" style="24" customWidth="1"/>
    <col min="11037" max="11279" width="9.1796875" style="24"/>
    <col min="11280" max="11280" width="5.54296875" style="24" customWidth="1"/>
    <col min="11281" max="11281" width="10.54296875" style="24" customWidth="1"/>
    <col min="11282" max="11282" width="12.54296875" style="24" customWidth="1"/>
    <col min="11283" max="11283" width="70.54296875" style="24" customWidth="1"/>
    <col min="11284" max="11285" width="8.54296875" style="24" customWidth="1"/>
    <col min="11286" max="11286" width="13.54296875" style="24" customWidth="1"/>
    <col min="11287" max="11287" width="15.54296875" style="24" customWidth="1"/>
    <col min="11288" max="11288" width="14.54296875" style="24" customWidth="1"/>
    <col min="11289" max="11289" width="15.54296875" style="24" customWidth="1"/>
    <col min="11290" max="11290" width="10.453125" style="24" customWidth="1"/>
    <col min="11291" max="11291" width="16.81640625" style="24" customWidth="1"/>
    <col min="11292" max="11292" width="17.54296875" style="24" customWidth="1"/>
    <col min="11293" max="11535" width="9.1796875" style="24"/>
    <col min="11536" max="11536" width="5.54296875" style="24" customWidth="1"/>
    <col min="11537" max="11537" width="10.54296875" style="24" customWidth="1"/>
    <col min="11538" max="11538" width="12.54296875" style="24" customWidth="1"/>
    <col min="11539" max="11539" width="70.54296875" style="24" customWidth="1"/>
    <col min="11540" max="11541" width="8.54296875" style="24" customWidth="1"/>
    <col min="11542" max="11542" width="13.54296875" style="24" customWidth="1"/>
    <col min="11543" max="11543" width="15.54296875" style="24" customWidth="1"/>
    <col min="11544" max="11544" width="14.54296875" style="24" customWidth="1"/>
    <col min="11545" max="11545" width="15.54296875" style="24" customWidth="1"/>
    <col min="11546" max="11546" width="10.453125" style="24" customWidth="1"/>
    <col min="11547" max="11547" width="16.81640625" style="24" customWidth="1"/>
    <col min="11548" max="11548" width="17.54296875" style="24" customWidth="1"/>
    <col min="11549" max="11791" width="9.1796875" style="24"/>
    <col min="11792" max="11792" width="5.54296875" style="24" customWidth="1"/>
    <col min="11793" max="11793" width="10.54296875" style="24" customWidth="1"/>
    <col min="11794" max="11794" width="12.54296875" style="24" customWidth="1"/>
    <col min="11795" max="11795" width="70.54296875" style="24" customWidth="1"/>
    <col min="11796" max="11797" width="8.54296875" style="24" customWidth="1"/>
    <col min="11798" max="11798" width="13.54296875" style="24" customWidth="1"/>
    <col min="11799" max="11799" width="15.54296875" style="24" customWidth="1"/>
    <col min="11800" max="11800" width="14.54296875" style="24" customWidth="1"/>
    <col min="11801" max="11801" width="15.54296875" style="24" customWidth="1"/>
    <col min="11802" max="11802" width="10.453125" style="24" customWidth="1"/>
    <col min="11803" max="11803" width="16.81640625" style="24" customWidth="1"/>
    <col min="11804" max="11804" width="17.54296875" style="24" customWidth="1"/>
    <col min="11805" max="12047" width="9.1796875" style="24"/>
    <col min="12048" max="12048" width="5.54296875" style="24" customWidth="1"/>
    <col min="12049" max="12049" width="10.54296875" style="24" customWidth="1"/>
    <col min="12050" max="12050" width="12.54296875" style="24" customWidth="1"/>
    <col min="12051" max="12051" width="70.54296875" style="24" customWidth="1"/>
    <col min="12052" max="12053" width="8.54296875" style="24" customWidth="1"/>
    <col min="12054" max="12054" width="13.54296875" style="24" customWidth="1"/>
    <col min="12055" max="12055" width="15.54296875" style="24" customWidth="1"/>
    <col min="12056" max="12056" width="14.54296875" style="24" customWidth="1"/>
    <col min="12057" max="12057" width="15.54296875" style="24" customWidth="1"/>
    <col min="12058" max="12058" width="10.453125" style="24" customWidth="1"/>
    <col min="12059" max="12059" width="16.81640625" style="24" customWidth="1"/>
    <col min="12060" max="12060" width="17.54296875" style="24" customWidth="1"/>
    <col min="12061" max="12303" width="9.1796875" style="24"/>
    <col min="12304" max="12304" width="5.54296875" style="24" customWidth="1"/>
    <col min="12305" max="12305" width="10.54296875" style="24" customWidth="1"/>
    <col min="12306" max="12306" width="12.54296875" style="24" customWidth="1"/>
    <col min="12307" max="12307" width="70.54296875" style="24" customWidth="1"/>
    <col min="12308" max="12309" width="8.54296875" style="24" customWidth="1"/>
    <col min="12310" max="12310" width="13.54296875" style="24" customWidth="1"/>
    <col min="12311" max="12311" width="15.54296875" style="24" customWidth="1"/>
    <col min="12312" max="12312" width="14.54296875" style="24" customWidth="1"/>
    <col min="12313" max="12313" width="15.54296875" style="24" customWidth="1"/>
    <col min="12314" max="12314" width="10.453125" style="24" customWidth="1"/>
    <col min="12315" max="12315" width="16.81640625" style="24" customWidth="1"/>
    <col min="12316" max="12316" width="17.54296875" style="24" customWidth="1"/>
    <col min="12317" max="12559" width="9.1796875" style="24"/>
    <col min="12560" max="12560" width="5.54296875" style="24" customWidth="1"/>
    <col min="12561" max="12561" width="10.54296875" style="24" customWidth="1"/>
    <col min="12562" max="12562" width="12.54296875" style="24" customWidth="1"/>
    <col min="12563" max="12563" width="70.54296875" style="24" customWidth="1"/>
    <col min="12564" max="12565" width="8.54296875" style="24" customWidth="1"/>
    <col min="12566" max="12566" width="13.54296875" style="24" customWidth="1"/>
    <col min="12567" max="12567" width="15.54296875" style="24" customWidth="1"/>
    <col min="12568" max="12568" width="14.54296875" style="24" customWidth="1"/>
    <col min="12569" max="12569" width="15.54296875" style="24" customWidth="1"/>
    <col min="12570" max="12570" width="10.453125" style="24" customWidth="1"/>
    <col min="12571" max="12571" width="16.81640625" style="24" customWidth="1"/>
    <col min="12572" max="12572" width="17.54296875" style="24" customWidth="1"/>
    <col min="12573" max="12815" width="9.1796875" style="24"/>
    <col min="12816" max="12816" width="5.54296875" style="24" customWidth="1"/>
    <col min="12817" max="12817" width="10.54296875" style="24" customWidth="1"/>
    <col min="12818" max="12818" width="12.54296875" style="24" customWidth="1"/>
    <col min="12819" max="12819" width="70.54296875" style="24" customWidth="1"/>
    <col min="12820" max="12821" width="8.54296875" style="24" customWidth="1"/>
    <col min="12822" max="12822" width="13.54296875" style="24" customWidth="1"/>
    <col min="12823" max="12823" width="15.54296875" style="24" customWidth="1"/>
    <col min="12824" max="12824" width="14.54296875" style="24" customWidth="1"/>
    <col min="12825" max="12825" width="15.54296875" style="24" customWidth="1"/>
    <col min="12826" max="12826" width="10.453125" style="24" customWidth="1"/>
    <col min="12827" max="12827" width="16.81640625" style="24" customWidth="1"/>
    <col min="12828" max="12828" width="17.54296875" style="24" customWidth="1"/>
    <col min="12829" max="13071" width="9.1796875" style="24"/>
    <col min="13072" max="13072" width="5.54296875" style="24" customWidth="1"/>
    <col min="13073" max="13073" width="10.54296875" style="24" customWidth="1"/>
    <col min="13074" max="13074" width="12.54296875" style="24" customWidth="1"/>
    <col min="13075" max="13075" width="70.54296875" style="24" customWidth="1"/>
    <col min="13076" max="13077" width="8.54296875" style="24" customWidth="1"/>
    <col min="13078" max="13078" width="13.54296875" style="24" customWidth="1"/>
    <col min="13079" max="13079" width="15.54296875" style="24" customWidth="1"/>
    <col min="13080" max="13080" width="14.54296875" style="24" customWidth="1"/>
    <col min="13081" max="13081" width="15.54296875" style="24" customWidth="1"/>
    <col min="13082" max="13082" width="10.453125" style="24" customWidth="1"/>
    <col min="13083" max="13083" width="16.81640625" style="24" customWidth="1"/>
    <col min="13084" max="13084" width="17.54296875" style="24" customWidth="1"/>
    <col min="13085" max="13327" width="9.1796875" style="24"/>
    <col min="13328" max="13328" width="5.54296875" style="24" customWidth="1"/>
    <col min="13329" max="13329" width="10.54296875" style="24" customWidth="1"/>
    <col min="13330" max="13330" width="12.54296875" style="24" customWidth="1"/>
    <col min="13331" max="13331" width="70.54296875" style="24" customWidth="1"/>
    <col min="13332" max="13333" width="8.54296875" style="24" customWidth="1"/>
    <col min="13334" max="13334" width="13.54296875" style="24" customWidth="1"/>
    <col min="13335" max="13335" width="15.54296875" style="24" customWidth="1"/>
    <col min="13336" max="13336" width="14.54296875" style="24" customWidth="1"/>
    <col min="13337" max="13337" width="15.54296875" style="24" customWidth="1"/>
    <col min="13338" max="13338" width="10.453125" style="24" customWidth="1"/>
    <col min="13339" max="13339" width="16.81640625" style="24" customWidth="1"/>
    <col min="13340" max="13340" width="17.54296875" style="24" customWidth="1"/>
    <col min="13341" max="13583" width="9.1796875" style="24"/>
    <col min="13584" max="13584" width="5.54296875" style="24" customWidth="1"/>
    <col min="13585" max="13585" width="10.54296875" style="24" customWidth="1"/>
    <col min="13586" max="13586" width="12.54296875" style="24" customWidth="1"/>
    <col min="13587" max="13587" width="70.54296875" style="24" customWidth="1"/>
    <col min="13588" max="13589" width="8.54296875" style="24" customWidth="1"/>
    <col min="13590" max="13590" width="13.54296875" style="24" customWidth="1"/>
    <col min="13591" max="13591" width="15.54296875" style="24" customWidth="1"/>
    <col min="13592" max="13592" width="14.54296875" style="24" customWidth="1"/>
    <col min="13593" max="13593" width="15.54296875" style="24" customWidth="1"/>
    <col min="13594" max="13594" width="10.453125" style="24" customWidth="1"/>
    <col min="13595" max="13595" width="16.81640625" style="24" customWidth="1"/>
    <col min="13596" max="13596" width="17.54296875" style="24" customWidth="1"/>
    <col min="13597" max="13839" width="9.1796875" style="24"/>
    <col min="13840" max="13840" width="5.54296875" style="24" customWidth="1"/>
    <col min="13841" max="13841" width="10.54296875" style="24" customWidth="1"/>
    <col min="13842" max="13842" width="12.54296875" style="24" customWidth="1"/>
    <col min="13843" max="13843" width="70.54296875" style="24" customWidth="1"/>
    <col min="13844" max="13845" width="8.54296875" style="24" customWidth="1"/>
    <col min="13846" max="13846" width="13.54296875" style="24" customWidth="1"/>
    <col min="13847" max="13847" width="15.54296875" style="24" customWidth="1"/>
    <col min="13848" max="13848" width="14.54296875" style="24" customWidth="1"/>
    <col min="13849" max="13849" width="15.54296875" style="24" customWidth="1"/>
    <col min="13850" max="13850" width="10.453125" style="24" customWidth="1"/>
    <col min="13851" max="13851" width="16.81640625" style="24" customWidth="1"/>
    <col min="13852" max="13852" width="17.54296875" style="24" customWidth="1"/>
    <col min="13853" max="14095" width="9.1796875" style="24"/>
    <col min="14096" max="14096" width="5.54296875" style="24" customWidth="1"/>
    <col min="14097" max="14097" width="10.54296875" style="24" customWidth="1"/>
    <col min="14098" max="14098" width="12.54296875" style="24" customWidth="1"/>
    <col min="14099" max="14099" width="70.54296875" style="24" customWidth="1"/>
    <col min="14100" max="14101" width="8.54296875" style="24" customWidth="1"/>
    <col min="14102" max="14102" width="13.54296875" style="24" customWidth="1"/>
    <col min="14103" max="14103" width="15.54296875" style="24" customWidth="1"/>
    <col min="14104" max="14104" width="14.54296875" style="24" customWidth="1"/>
    <col min="14105" max="14105" width="15.54296875" style="24" customWidth="1"/>
    <col min="14106" max="14106" width="10.453125" style="24" customWidth="1"/>
    <col min="14107" max="14107" width="16.81640625" style="24" customWidth="1"/>
    <col min="14108" max="14108" width="17.54296875" style="24" customWidth="1"/>
    <col min="14109" max="14351" width="9.1796875" style="24"/>
    <col min="14352" max="14352" width="5.54296875" style="24" customWidth="1"/>
    <col min="14353" max="14353" width="10.54296875" style="24" customWidth="1"/>
    <col min="14354" max="14354" width="12.54296875" style="24" customWidth="1"/>
    <col min="14355" max="14355" width="70.54296875" style="24" customWidth="1"/>
    <col min="14356" max="14357" width="8.54296875" style="24" customWidth="1"/>
    <col min="14358" max="14358" width="13.54296875" style="24" customWidth="1"/>
    <col min="14359" max="14359" width="15.54296875" style="24" customWidth="1"/>
    <col min="14360" max="14360" width="14.54296875" style="24" customWidth="1"/>
    <col min="14361" max="14361" width="15.54296875" style="24" customWidth="1"/>
    <col min="14362" max="14362" width="10.453125" style="24" customWidth="1"/>
    <col min="14363" max="14363" width="16.81640625" style="24" customWidth="1"/>
    <col min="14364" max="14364" width="17.54296875" style="24" customWidth="1"/>
    <col min="14365" max="14607" width="9.1796875" style="24"/>
    <col min="14608" max="14608" width="5.54296875" style="24" customWidth="1"/>
    <col min="14609" max="14609" width="10.54296875" style="24" customWidth="1"/>
    <col min="14610" max="14610" width="12.54296875" style="24" customWidth="1"/>
    <col min="14611" max="14611" width="70.54296875" style="24" customWidth="1"/>
    <col min="14612" max="14613" width="8.54296875" style="24" customWidth="1"/>
    <col min="14614" max="14614" width="13.54296875" style="24" customWidth="1"/>
    <col min="14615" max="14615" width="15.54296875" style="24" customWidth="1"/>
    <col min="14616" max="14616" width="14.54296875" style="24" customWidth="1"/>
    <col min="14617" max="14617" width="15.54296875" style="24" customWidth="1"/>
    <col min="14618" max="14618" width="10.453125" style="24" customWidth="1"/>
    <col min="14619" max="14619" width="16.81640625" style="24" customWidth="1"/>
    <col min="14620" max="14620" width="17.54296875" style="24" customWidth="1"/>
    <col min="14621" max="14863" width="9.1796875" style="24"/>
    <col min="14864" max="14864" width="5.54296875" style="24" customWidth="1"/>
    <col min="14865" max="14865" width="10.54296875" style="24" customWidth="1"/>
    <col min="14866" max="14866" width="12.54296875" style="24" customWidth="1"/>
    <col min="14867" max="14867" width="70.54296875" style="24" customWidth="1"/>
    <col min="14868" max="14869" width="8.54296875" style="24" customWidth="1"/>
    <col min="14870" max="14870" width="13.54296875" style="24" customWidth="1"/>
    <col min="14871" max="14871" width="15.54296875" style="24" customWidth="1"/>
    <col min="14872" max="14872" width="14.54296875" style="24" customWidth="1"/>
    <col min="14873" max="14873" width="15.54296875" style="24" customWidth="1"/>
    <col min="14874" max="14874" width="10.453125" style="24" customWidth="1"/>
    <col min="14875" max="14875" width="16.81640625" style="24" customWidth="1"/>
    <col min="14876" max="14876" width="17.54296875" style="24" customWidth="1"/>
    <col min="14877" max="15119" width="9.1796875" style="24"/>
    <col min="15120" max="15120" width="5.54296875" style="24" customWidth="1"/>
    <col min="15121" max="15121" width="10.54296875" style="24" customWidth="1"/>
    <col min="15122" max="15122" width="12.54296875" style="24" customWidth="1"/>
    <col min="15123" max="15123" width="70.54296875" style="24" customWidth="1"/>
    <col min="15124" max="15125" width="8.54296875" style="24" customWidth="1"/>
    <col min="15126" max="15126" width="13.54296875" style="24" customWidth="1"/>
    <col min="15127" max="15127" width="15.54296875" style="24" customWidth="1"/>
    <col min="15128" max="15128" width="14.54296875" style="24" customWidth="1"/>
    <col min="15129" max="15129" width="15.54296875" style="24" customWidth="1"/>
    <col min="15130" max="15130" width="10.453125" style="24" customWidth="1"/>
    <col min="15131" max="15131" width="16.81640625" style="24" customWidth="1"/>
    <col min="15132" max="15132" width="17.54296875" style="24" customWidth="1"/>
    <col min="15133" max="15375" width="9.1796875" style="24"/>
    <col min="15376" max="15376" width="5.54296875" style="24" customWidth="1"/>
    <col min="15377" max="15377" width="10.54296875" style="24" customWidth="1"/>
    <col min="15378" max="15378" width="12.54296875" style="24" customWidth="1"/>
    <col min="15379" max="15379" width="70.54296875" style="24" customWidth="1"/>
    <col min="15380" max="15381" width="8.54296875" style="24" customWidth="1"/>
    <col min="15382" max="15382" width="13.54296875" style="24" customWidth="1"/>
    <col min="15383" max="15383" width="15.54296875" style="24" customWidth="1"/>
    <col min="15384" max="15384" width="14.54296875" style="24" customWidth="1"/>
    <col min="15385" max="15385" width="15.54296875" style="24" customWidth="1"/>
    <col min="15386" max="15386" width="10.453125" style="24" customWidth="1"/>
    <col min="15387" max="15387" width="16.81640625" style="24" customWidth="1"/>
    <col min="15388" max="15388" width="17.54296875" style="24" customWidth="1"/>
    <col min="15389" max="15631" width="9.1796875" style="24"/>
    <col min="15632" max="15632" width="5.54296875" style="24" customWidth="1"/>
    <col min="15633" max="15633" width="10.54296875" style="24" customWidth="1"/>
    <col min="15634" max="15634" width="12.54296875" style="24" customWidth="1"/>
    <col min="15635" max="15635" width="70.54296875" style="24" customWidth="1"/>
    <col min="15636" max="15637" width="8.54296875" style="24" customWidth="1"/>
    <col min="15638" max="15638" width="13.54296875" style="24" customWidth="1"/>
    <col min="15639" max="15639" width="15.54296875" style="24" customWidth="1"/>
    <col min="15640" max="15640" width="14.54296875" style="24" customWidth="1"/>
    <col min="15641" max="15641" width="15.54296875" style="24" customWidth="1"/>
    <col min="15642" max="15642" width="10.453125" style="24" customWidth="1"/>
    <col min="15643" max="15643" width="16.81640625" style="24" customWidth="1"/>
    <col min="15644" max="15644" width="17.54296875" style="24" customWidth="1"/>
    <col min="15645" max="15887" width="9.1796875" style="24"/>
    <col min="15888" max="15888" width="5.54296875" style="24" customWidth="1"/>
    <col min="15889" max="15889" width="10.54296875" style="24" customWidth="1"/>
    <col min="15890" max="15890" width="12.54296875" style="24" customWidth="1"/>
    <col min="15891" max="15891" width="70.54296875" style="24" customWidth="1"/>
    <col min="15892" max="15893" width="8.54296875" style="24" customWidth="1"/>
    <col min="15894" max="15894" width="13.54296875" style="24" customWidth="1"/>
    <col min="15895" max="15895" width="15.54296875" style="24" customWidth="1"/>
    <col min="15896" max="15896" width="14.54296875" style="24" customWidth="1"/>
    <col min="15897" max="15897" width="15.54296875" style="24" customWidth="1"/>
    <col min="15898" max="15898" width="10.453125" style="24" customWidth="1"/>
    <col min="15899" max="15899" width="16.81640625" style="24" customWidth="1"/>
    <col min="15900" max="15900" width="17.54296875" style="24" customWidth="1"/>
    <col min="15901" max="16143" width="9.1796875" style="24"/>
    <col min="16144" max="16144" width="5.54296875" style="24" customWidth="1"/>
    <col min="16145" max="16145" width="10.54296875" style="24" customWidth="1"/>
    <col min="16146" max="16146" width="12.54296875" style="24" customWidth="1"/>
    <col min="16147" max="16147" width="70.54296875" style="24" customWidth="1"/>
    <col min="16148" max="16149" width="8.54296875" style="24" customWidth="1"/>
    <col min="16150" max="16150" width="13.54296875" style="24" customWidth="1"/>
    <col min="16151" max="16151" width="15.54296875" style="24" customWidth="1"/>
    <col min="16152" max="16152" width="14.54296875" style="24" customWidth="1"/>
    <col min="16153" max="16153" width="15.54296875" style="24" customWidth="1"/>
    <col min="16154" max="16154" width="10.453125" style="24" customWidth="1"/>
    <col min="16155" max="16155" width="16.81640625" style="24" customWidth="1"/>
    <col min="16156" max="16156" width="17.54296875" style="24" customWidth="1"/>
    <col min="16157" max="16384" width="9.1796875" style="24"/>
  </cols>
  <sheetData>
    <row r="1" spans="1:39" s="6" customFormat="1" ht="30.75" customHeight="1" x14ac:dyDescent="0.35">
      <c r="B1" s="350"/>
      <c r="C1" s="451"/>
      <c r="D1" s="2675" t="s">
        <v>5448</v>
      </c>
      <c r="E1" s="2675"/>
      <c r="F1" s="2675"/>
      <c r="G1" s="2675"/>
      <c r="H1" s="2675"/>
      <c r="I1" s="2675"/>
      <c r="J1" s="2675"/>
      <c r="K1" s="2675"/>
      <c r="L1" s="2675"/>
      <c r="M1" s="2675"/>
      <c r="N1" s="2675"/>
      <c r="O1" s="2675"/>
      <c r="P1" s="2675"/>
      <c r="Q1" s="2675"/>
      <c r="R1" s="2675"/>
      <c r="S1" s="2675"/>
      <c r="T1" s="2675"/>
      <c r="U1" s="2675"/>
      <c r="V1" s="2675"/>
      <c r="W1" s="2675"/>
      <c r="X1" s="2675"/>
      <c r="Y1" s="2675"/>
      <c r="Z1" s="2675"/>
      <c r="AA1" s="2675"/>
      <c r="AB1" s="2675"/>
      <c r="AC1" s="2675"/>
      <c r="AD1" s="2675"/>
      <c r="AE1" s="2675"/>
    </row>
    <row r="2" spans="1:39" s="6" customFormat="1" x14ac:dyDescent="0.35">
      <c r="B2" s="350"/>
      <c r="C2" s="451"/>
      <c r="D2" s="354"/>
      <c r="AD2" s="8"/>
      <c r="AE2" s="8"/>
    </row>
    <row r="3" spans="1:39" s="6" customFormat="1" x14ac:dyDescent="0.35">
      <c r="B3" s="350"/>
      <c r="C3" s="451"/>
      <c r="D3" s="354"/>
      <c r="AD3" s="8"/>
      <c r="AE3" s="8"/>
    </row>
    <row r="4" spans="1:39" s="6" customFormat="1" x14ac:dyDescent="0.35">
      <c r="B4" s="350"/>
      <c r="C4" s="451"/>
      <c r="D4" s="354"/>
      <c r="AD4" s="8"/>
      <c r="AE4" s="8"/>
    </row>
    <row r="5" spans="1:39" s="6" customFormat="1" x14ac:dyDescent="0.35">
      <c r="B5" s="350"/>
      <c r="C5" s="451"/>
      <c r="D5" s="354"/>
      <c r="AD5" s="8"/>
      <c r="AE5" s="8"/>
    </row>
    <row r="6" spans="1:39" s="6" customFormat="1" x14ac:dyDescent="0.35">
      <c r="B6" s="350"/>
      <c r="C6" s="451"/>
      <c r="D6" s="354"/>
      <c r="AD6" s="8"/>
      <c r="AE6" s="8"/>
    </row>
    <row r="7" spans="1:39" s="1" customFormat="1" ht="27.75" customHeight="1" x14ac:dyDescent="0.35">
      <c r="A7" s="2139" t="s">
        <v>11</v>
      </c>
      <c r="B7" s="2139"/>
      <c r="C7" s="2139"/>
      <c r="D7" s="574"/>
      <c r="E7" s="2"/>
      <c r="F7" s="2"/>
      <c r="G7" s="2"/>
      <c r="H7" s="2"/>
      <c r="I7" s="2"/>
      <c r="J7" s="2"/>
      <c r="K7" s="2"/>
      <c r="L7" s="2"/>
      <c r="M7" s="2"/>
      <c r="N7" s="2"/>
      <c r="O7" s="2"/>
      <c r="P7" s="2"/>
      <c r="Q7" s="2"/>
      <c r="R7" s="2"/>
      <c r="S7" s="2"/>
      <c r="T7" s="2"/>
      <c r="U7" s="2"/>
      <c r="V7" s="2"/>
      <c r="W7" s="2"/>
      <c r="X7" s="2"/>
      <c r="Y7" s="2"/>
      <c r="Z7" s="2"/>
      <c r="AA7" s="2"/>
      <c r="AB7" s="2"/>
      <c r="AC7" s="2"/>
      <c r="AD7" s="9"/>
      <c r="AE7" s="9"/>
    </row>
    <row r="8" spans="1:39" s="1" customFormat="1" x14ac:dyDescent="0.35">
      <c r="A8" s="2139" t="s">
        <v>1576</v>
      </c>
      <c r="B8" s="2139"/>
      <c r="C8" s="2139"/>
      <c r="D8" s="2139"/>
      <c r="E8" s="2139"/>
      <c r="F8" s="2139"/>
      <c r="G8" s="2139"/>
      <c r="H8" s="2139"/>
      <c r="I8" s="2139"/>
      <c r="J8" s="2139"/>
      <c r="K8" s="2139"/>
      <c r="L8" s="2139"/>
      <c r="M8" s="2139"/>
      <c r="N8" s="2139"/>
      <c r="O8" s="2139"/>
      <c r="P8" s="2139"/>
      <c r="Q8" s="2139"/>
      <c r="R8" s="2139"/>
      <c r="S8" s="2139"/>
      <c r="T8" s="2139"/>
      <c r="U8" s="2139"/>
      <c r="V8" s="2139"/>
      <c r="W8" s="2139"/>
      <c r="X8" s="2139"/>
      <c r="Y8" s="2139"/>
      <c r="Z8" s="2139"/>
      <c r="AA8" s="2139"/>
      <c r="AB8" s="2139"/>
      <c r="AC8" s="2139"/>
      <c r="AD8" s="9"/>
      <c r="AE8" s="9"/>
    </row>
    <row r="9" spans="1:39" s="1" customFormat="1" ht="15.75" customHeight="1" thickBot="1" x14ac:dyDescent="0.4">
      <c r="B9" s="51"/>
      <c r="C9" s="50"/>
      <c r="D9" s="51"/>
      <c r="E9" s="50"/>
      <c r="F9" s="50"/>
      <c r="G9" s="50"/>
      <c r="H9" s="50"/>
      <c r="I9" s="50"/>
      <c r="J9" s="50"/>
      <c r="K9" s="50"/>
      <c r="L9" s="50"/>
      <c r="M9" s="50"/>
      <c r="N9" s="50"/>
      <c r="O9" s="50"/>
      <c r="P9" s="50"/>
      <c r="Q9" s="50"/>
      <c r="R9" s="50"/>
      <c r="S9" s="50"/>
      <c r="T9" s="50"/>
      <c r="U9" s="50"/>
      <c r="V9" s="50"/>
      <c r="W9" s="50"/>
      <c r="X9" s="50"/>
      <c r="Y9" s="50"/>
      <c r="Z9" s="50"/>
      <c r="AA9" s="50"/>
      <c r="AB9" s="50"/>
      <c r="AC9" s="50"/>
      <c r="AD9" s="9"/>
      <c r="AE9" s="9"/>
    </row>
    <row r="10" spans="1:39" s="12" customFormat="1" ht="13.4" customHeight="1" thickBot="1" x14ac:dyDescent="0.4">
      <c r="A10" s="2683" t="s">
        <v>713</v>
      </c>
      <c r="B10" s="2683" t="s">
        <v>723</v>
      </c>
      <c r="C10" s="2685" t="s">
        <v>714</v>
      </c>
      <c r="D10" s="2714" t="s">
        <v>715</v>
      </c>
      <c r="E10" s="2399" t="s">
        <v>716</v>
      </c>
      <c r="F10" s="2399" t="s">
        <v>717</v>
      </c>
      <c r="G10" s="573"/>
      <c r="H10" s="573"/>
      <c r="I10" s="573"/>
      <c r="J10" s="573"/>
      <c r="K10" s="573"/>
      <c r="L10" s="573"/>
      <c r="M10" s="573"/>
      <c r="N10" s="573"/>
      <c r="O10" s="573"/>
      <c r="P10" s="573"/>
      <c r="Q10" s="573"/>
      <c r="R10" s="573"/>
      <c r="S10" s="573"/>
      <c r="T10" s="573"/>
      <c r="U10" s="573"/>
      <c r="V10" s="573"/>
      <c r="W10" s="573"/>
      <c r="X10" s="573"/>
      <c r="Y10" s="573"/>
      <c r="Z10" s="573"/>
      <c r="AA10" s="573"/>
      <c r="AB10" s="573"/>
      <c r="AC10" s="573"/>
      <c r="AD10" s="2741" t="s">
        <v>718</v>
      </c>
      <c r="AE10" s="2678" t="s">
        <v>719</v>
      </c>
      <c r="AF10" s="74"/>
    </row>
    <row r="11" spans="1:39" s="12" customFormat="1" ht="15" customHeight="1" x14ac:dyDescent="0.35">
      <c r="A11" s="2684"/>
      <c r="B11" s="2684"/>
      <c r="C11" s="2686"/>
      <c r="D11" s="2715"/>
      <c r="E11" s="2400"/>
      <c r="F11" s="2400"/>
      <c r="G11" s="2237" t="s">
        <v>4246</v>
      </c>
      <c r="H11" s="2237"/>
      <c r="I11" s="2237"/>
      <c r="J11" s="2237"/>
      <c r="K11" s="2237"/>
      <c r="L11" s="2237"/>
      <c r="M11" s="2237"/>
      <c r="N11" s="2237"/>
      <c r="O11" s="2237"/>
      <c r="P11" s="2237"/>
      <c r="Q11" s="2237"/>
      <c r="R11" s="2237"/>
      <c r="S11" s="2237"/>
      <c r="T11" s="2237"/>
      <c r="U11" s="2237"/>
      <c r="V11" s="2237"/>
      <c r="W11" s="2237"/>
      <c r="X11" s="2237"/>
      <c r="Y11" s="2237"/>
      <c r="Z11" s="2237"/>
      <c r="AA11" s="2237"/>
      <c r="AB11" s="2237"/>
      <c r="AC11" s="2237"/>
      <c r="AD11" s="2742"/>
      <c r="AE11" s="2679"/>
      <c r="AF11" s="74"/>
    </row>
    <row r="12" spans="1:39" s="12" customFormat="1" ht="15" customHeight="1" x14ac:dyDescent="0.35">
      <c r="A12" s="2684"/>
      <c r="B12" s="2684"/>
      <c r="C12" s="2686"/>
      <c r="D12" s="2715"/>
      <c r="E12" s="2400"/>
      <c r="F12" s="2400"/>
      <c r="G12" s="2238" t="s">
        <v>4276</v>
      </c>
      <c r="H12" s="2160"/>
      <c r="I12" s="2160"/>
      <c r="J12" s="2160"/>
      <c r="K12" s="2160"/>
      <c r="L12" s="2160"/>
      <c r="M12" s="2160"/>
      <c r="N12" s="2160"/>
      <c r="O12" s="2160"/>
      <c r="P12" s="2160"/>
      <c r="Q12" s="2160"/>
      <c r="R12" s="2160"/>
      <c r="S12" s="2160"/>
      <c r="T12" s="2160"/>
      <c r="U12" s="2160"/>
      <c r="V12" s="2160"/>
      <c r="W12" s="2160"/>
      <c r="X12" s="2160"/>
      <c r="Y12" s="2160"/>
      <c r="Z12" s="2160"/>
      <c r="AA12" s="2160"/>
      <c r="AB12" s="2160"/>
      <c r="AC12" s="2687"/>
      <c r="AD12" s="2742"/>
      <c r="AE12" s="2679"/>
      <c r="AF12" s="74"/>
    </row>
    <row r="13" spans="1:39" s="12" customFormat="1" ht="68.5" customHeight="1" thickBot="1" x14ac:dyDescent="0.4">
      <c r="A13" s="2684"/>
      <c r="B13" s="2684"/>
      <c r="C13" s="2686"/>
      <c r="D13" s="2715"/>
      <c r="E13" s="2400"/>
      <c r="F13" s="2400"/>
      <c r="G13" s="752" t="s">
        <v>726</v>
      </c>
      <c r="H13" s="753" t="s">
        <v>720</v>
      </c>
      <c r="I13" s="754" t="s">
        <v>4247</v>
      </c>
      <c r="J13" s="753" t="s">
        <v>727</v>
      </c>
      <c r="K13" s="754" t="s">
        <v>4245</v>
      </c>
      <c r="L13" s="753" t="s">
        <v>757</v>
      </c>
      <c r="M13" s="753" t="s">
        <v>758</v>
      </c>
      <c r="N13" s="755" t="s">
        <v>630</v>
      </c>
      <c r="O13" s="754" t="s">
        <v>631</v>
      </c>
      <c r="P13" s="753" t="s">
        <v>5021</v>
      </c>
      <c r="Q13" s="753" t="s">
        <v>5020</v>
      </c>
      <c r="R13" s="754" t="s">
        <v>4264</v>
      </c>
      <c r="S13" s="754" t="s">
        <v>4265</v>
      </c>
      <c r="T13" s="754" t="s">
        <v>4266</v>
      </c>
      <c r="U13" s="754" t="s">
        <v>4267</v>
      </c>
      <c r="V13" s="754" t="s">
        <v>4268</v>
      </c>
      <c r="W13" s="754" t="s">
        <v>4269</v>
      </c>
      <c r="X13" s="754" t="s">
        <v>4270</v>
      </c>
      <c r="Y13" s="754" t="s">
        <v>4271</v>
      </c>
      <c r="Z13" s="754" t="s">
        <v>4272</v>
      </c>
      <c r="AA13" s="754" t="s">
        <v>4273</v>
      </c>
      <c r="AB13" s="754" t="s">
        <v>4274</v>
      </c>
      <c r="AC13" s="756" t="s">
        <v>4275</v>
      </c>
      <c r="AD13" s="2742"/>
      <c r="AE13" s="2679"/>
      <c r="AF13" s="74"/>
    </row>
    <row r="14" spans="1:39" s="71" customFormat="1" ht="15" thickBot="1" x14ac:dyDescent="0.4">
      <c r="A14" s="2561" t="s">
        <v>4907</v>
      </c>
      <c r="B14" s="2562"/>
      <c r="C14" s="2562"/>
      <c r="D14" s="2562"/>
      <c r="E14" s="2562"/>
      <c r="F14" s="2562"/>
      <c r="G14" s="2562"/>
      <c r="H14" s="2562"/>
      <c r="I14" s="2562"/>
      <c r="J14" s="2562"/>
      <c r="K14" s="2562"/>
      <c r="L14" s="2562"/>
      <c r="M14" s="2562"/>
      <c r="N14" s="2562"/>
      <c r="O14" s="2562"/>
      <c r="P14" s="2562"/>
      <c r="Q14" s="2562"/>
      <c r="R14" s="2562"/>
      <c r="S14" s="2562"/>
      <c r="T14" s="2562"/>
      <c r="U14" s="2562"/>
      <c r="V14" s="2562"/>
      <c r="W14" s="2562"/>
      <c r="X14" s="2562"/>
      <c r="Y14" s="2562"/>
      <c r="Z14" s="2562"/>
      <c r="AA14" s="2562"/>
      <c r="AB14" s="2562"/>
      <c r="AC14" s="2562"/>
      <c r="AD14" s="2562"/>
      <c r="AE14" s="2563"/>
    </row>
    <row r="15" spans="1:39" s="16" customFormat="1" ht="15" thickBot="1" x14ac:dyDescent="0.4">
      <c r="A15" s="2561" t="s">
        <v>5832</v>
      </c>
      <c r="B15" s="2562"/>
      <c r="C15" s="2562"/>
      <c r="D15" s="2562"/>
      <c r="E15" s="2562"/>
      <c r="F15" s="2562"/>
      <c r="G15" s="2562"/>
      <c r="H15" s="2562"/>
      <c r="I15" s="2562"/>
      <c r="J15" s="2562"/>
      <c r="K15" s="2562"/>
      <c r="L15" s="2562"/>
      <c r="M15" s="2562"/>
      <c r="N15" s="2562"/>
      <c r="O15" s="2562"/>
      <c r="P15" s="2562"/>
      <c r="Q15" s="2562"/>
      <c r="R15" s="2562"/>
      <c r="S15" s="2562"/>
      <c r="T15" s="2562"/>
      <c r="U15" s="2562"/>
      <c r="V15" s="2562"/>
      <c r="W15" s="2562"/>
      <c r="X15" s="2562"/>
      <c r="Y15" s="2562"/>
      <c r="Z15" s="2562"/>
      <c r="AA15" s="2562"/>
      <c r="AB15" s="2562"/>
      <c r="AC15" s="2562"/>
      <c r="AD15" s="2562"/>
      <c r="AE15" s="2563"/>
      <c r="AF15" s="15"/>
      <c r="AG15" s="15"/>
      <c r="AH15" s="15"/>
      <c r="AI15" s="15"/>
      <c r="AJ15" s="15"/>
      <c r="AK15" s="15"/>
      <c r="AL15" s="15"/>
      <c r="AM15" s="15"/>
    </row>
    <row r="16" spans="1:39" s="16" customFormat="1" x14ac:dyDescent="0.35">
      <c r="A16" s="2594" t="s">
        <v>5715</v>
      </c>
      <c r="B16" s="2595"/>
      <c r="C16" s="2595"/>
      <c r="D16" s="2595"/>
      <c r="E16" s="736">
        <v>1</v>
      </c>
      <c r="F16" s="736">
        <v>6</v>
      </c>
      <c r="G16" s="737"/>
      <c r="H16" s="737"/>
      <c r="I16" s="737"/>
      <c r="J16" s="737"/>
      <c r="K16" s="737"/>
      <c r="L16" s="737"/>
      <c r="M16" s="737"/>
      <c r="N16" s="737"/>
      <c r="O16" s="737"/>
      <c r="P16" s="737"/>
      <c r="Q16" s="737"/>
      <c r="R16" s="737"/>
      <c r="S16" s="737"/>
      <c r="T16" s="737"/>
      <c r="U16" s="737"/>
      <c r="V16" s="737"/>
      <c r="W16" s="737"/>
      <c r="X16" s="737"/>
      <c r="Y16" s="737"/>
      <c r="Z16" s="737" t="s">
        <v>763</v>
      </c>
      <c r="AA16" s="737"/>
      <c r="AB16" s="737"/>
      <c r="AC16" s="737"/>
      <c r="AD16" s="1460"/>
      <c r="AE16" s="741">
        <f>ROUND(AD16,2)*F16*E16</f>
        <v>0</v>
      </c>
      <c r="AF16" s="15"/>
      <c r="AG16" s="15"/>
      <c r="AH16" s="15"/>
      <c r="AI16" s="15"/>
      <c r="AJ16" s="15"/>
      <c r="AK16" s="15"/>
      <c r="AL16" s="15"/>
      <c r="AM16" s="15"/>
    </row>
    <row r="17" spans="1:31" s="26" customFormat="1" x14ac:dyDescent="0.35">
      <c r="A17" s="289">
        <v>1</v>
      </c>
      <c r="B17" s="1752" t="s">
        <v>4942</v>
      </c>
      <c r="C17" s="2627" t="s">
        <v>5833</v>
      </c>
      <c r="D17" s="463" t="s">
        <v>5374</v>
      </c>
      <c r="E17" s="2566"/>
      <c r="F17" s="2566"/>
      <c r="G17" s="2566"/>
      <c r="H17" s="2566"/>
      <c r="I17" s="2566"/>
      <c r="J17" s="2566"/>
      <c r="K17" s="2566"/>
      <c r="L17" s="2566"/>
      <c r="M17" s="2566"/>
      <c r="N17" s="2566"/>
      <c r="O17" s="2566"/>
      <c r="P17" s="2566"/>
      <c r="Q17" s="2566"/>
      <c r="R17" s="2566"/>
      <c r="S17" s="2566"/>
      <c r="T17" s="2566"/>
      <c r="U17" s="2566"/>
      <c r="V17" s="2566"/>
      <c r="W17" s="2566"/>
      <c r="X17" s="2566"/>
      <c r="Y17" s="2566"/>
      <c r="Z17" s="2566"/>
      <c r="AA17" s="2566"/>
      <c r="AB17" s="2566"/>
      <c r="AC17" s="2566"/>
      <c r="AD17" s="2566"/>
      <c r="AE17" s="2567"/>
    </row>
    <row r="18" spans="1:31" s="26" customFormat="1" x14ac:dyDescent="0.35">
      <c r="A18" s="289">
        <v>2</v>
      </c>
      <c r="B18" s="1752" t="s">
        <v>4944</v>
      </c>
      <c r="C18" s="2627"/>
      <c r="D18" s="463" t="s">
        <v>5375</v>
      </c>
      <c r="E18" s="2566"/>
      <c r="F18" s="2566"/>
      <c r="G18" s="2566"/>
      <c r="H18" s="2566"/>
      <c r="I18" s="2566"/>
      <c r="J18" s="2566"/>
      <c r="K18" s="2566"/>
      <c r="L18" s="2566"/>
      <c r="M18" s="2566"/>
      <c r="N18" s="2566"/>
      <c r="O18" s="2566"/>
      <c r="P18" s="2566"/>
      <c r="Q18" s="2566"/>
      <c r="R18" s="2566"/>
      <c r="S18" s="2566"/>
      <c r="T18" s="2566"/>
      <c r="U18" s="2566"/>
      <c r="V18" s="2566"/>
      <c r="W18" s="2566"/>
      <c r="X18" s="2566"/>
      <c r="Y18" s="2566"/>
      <c r="Z18" s="2566"/>
      <c r="AA18" s="2566"/>
      <c r="AB18" s="2566"/>
      <c r="AC18" s="2566"/>
      <c r="AD18" s="2566"/>
      <c r="AE18" s="2567"/>
    </row>
    <row r="19" spans="1:31" s="26" customFormat="1" x14ac:dyDescent="0.35">
      <c r="A19" s="289">
        <v>3</v>
      </c>
      <c r="B19" s="1752" t="s">
        <v>4945</v>
      </c>
      <c r="C19" s="2627"/>
      <c r="D19" s="463" t="s">
        <v>1636</v>
      </c>
      <c r="E19" s="2566"/>
      <c r="F19" s="2566"/>
      <c r="G19" s="2566"/>
      <c r="H19" s="2566"/>
      <c r="I19" s="2566"/>
      <c r="J19" s="2566"/>
      <c r="K19" s="2566"/>
      <c r="L19" s="2566"/>
      <c r="M19" s="2566"/>
      <c r="N19" s="2566"/>
      <c r="O19" s="2566"/>
      <c r="P19" s="2566"/>
      <c r="Q19" s="2566"/>
      <c r="R19" s="2566"/>
      <c r="S19" s="2566"/>
      <c r="T19" s="2566"/>
      <c r="U19" s="2566"/>
      <c r="V19" s="2566"/>
      <c r="W19" s="2566"/>
      <c r="X19" s="2566"/>
      <c r="Y19" s="2566"/>
      <c r="Z19" s="2566"/>
      <c r="AA19" s="2566"/>
      <c r="AB19" s="2566"/>
      <c r="AC19" s="2566"/>
      <c r="AD19" s="2566"/>
      <c r="AE19" s="2567"/>
    </row>
    <row r="20" spans="1:31" s="26" customFormat="1" x14ac:dyDescent="0.35">
      <c r="A20" s="289">
        <v>4</v>
      </c>
      <c r="B20" s="1752" t="s">
        <v>4946</v>
      </c>
      <c r="C20" s="2627"/>
      <c r="D20" s="463" t="s">
        <v>1635</v>
      </c>
      <c r="E20" s="2566"/>
      <c r="F20" s="2566"/>
      <c r="G20" s="2566"/>
      <c r="H20" s="2566"/>
      <c r="I20" s="2566"/>
      <c r="J20" s="2566"/>
      <c r="K20" s="2566"/>
      <c r="L20" s="2566"/>
      <c r="M20" s="2566"/>
      <c r="N20" s="2566"/>
      <c r="O20" s="2566"/>
      <c r="P20" s="2566"/>
      <c r="Q20" s="2566"/>
      <c r="R20" s="2566"/>
      <c r="S20" s="2566"/>
      <c r="T20" s="2566"/>
      <c r="U20" s="2566"/>
      <c r="V20" s="2566"/>
      <c r="W20" s="2566"/>
      <c r="X20" s="2566"/>
      <c r="Y20" s="2566"/>
      <c r="Z20" s="2566"/>
      <c r="AA20" s="2566"/>
      <c r="AB20" s="2566"/>
      <c r="AC20" s="2566"/>
      <c r="AD20" s="2566"/>
      <c r="AE20" s="2567"/>
    </row>
    <row r="21" spans="1:31" s="26" customFormat="1" x14ac:dyDescent="0.35">
      <c r="A21" s="289">
        <v>5</v>
      </c>
      <c r="B21" s="1752" t="s">
        <v>4947</v>
      </c>
      <c r="C21" s="2627"/>
      <c r="D21" s="463" t="s">
        <v>5152</v>
      </c>
      <c r="E21" s="2566"/>
      <c r="F21" s="2566"/>
      <c r="G21" s="2566"/>
      <c r="H21" s="2566"/>
      <c r="I21" s="2566"/>
      <c r="J21" s="2566"/>
      <c r="K21" s="2566"/>
      <c r="L21" s="2566"/>
      <c r="M21" s="2566"/>
      <c r="N21" s="2566"/>
      <c r="O21" s="2566"/>
      <c r="P21" s="2566"/>
      <c r="Q21" s="2566"/>
      <c r="R21" s="2566"/>
      <c r="S21" s="2566"/>
      <c r="T21" s="2566"/>
      <c r="U21" s="2566"/>
      <c r="V21" s="2566"/>
      <c r="W21" s="2566"/>
      <c r="X21" s="2566"/>
      <c r="Y21" s="2566"/>
      <c r="Z21" s="2566"/>
      <c r="AA21" s="2566"/>
      <c r="AB21" s="2566"/>
      <c r="AC21" s="2566"/>
      <c r="AD21" s="2566"/>
      <c r="AE21" s="2567"/>
    </row>
    <row r="22" spans="1:31" s="71" customFormat="1" x14ac:dyDescent="0.35">
      <c r="A22" s="2663" t="s">
        <v>1634</v>
      </c>
      <c r="B22" s="2664"/>
      <c r="C22" s="2664"/>
      <c r="D22" s="2664"/>
      <c r="E22" s="616">
        <v>1</v>
      </c>
      <c r="F22" s="1771">
        <v>1</v>
      </c>
      <c r="G22" s="1771"/>
      <c r="H22" s="1771"/>
      <c r="I22" s="1771"/>
      <c r="J22" s="1771"/>
      <c r="K22" s="1771"/>
      <c r="L22" s="1771"/>
      <c r="M22" s="1771"/>
      <c r="N22" s="1771"/>
      <c r="O22" s="1771"/>
      <c r="P22" s="1771"/>
      <c r="Q22" s="1771"/>
      <c r="R22" s="1771"/>
      <c r="S22" s="1771"/>
      <c r="T22" s="1771"/>
      <c r="U22" s="1771"/>
      <c r="V22" s="1771"/>
      <c r="W22" s="1771"/>
      <c r="X22" s="1771"/>
      <c r="Y22" s="1771"/>
      <c r="Z22" s="1771" t="s">
        <v>763</v>
      </c>
      <c r="AA22" s="1771"/>
      <c r="AB22" s="1771"/>
      <c r="AC22" s="1771"/>
      <c r="AD22" s="1461"/>
      <c r="AE22" s="617">
        <f>ROUND(AD22,2)*E22*F22</f>
        <v>0</v>
      </c>
    </row>
    <row r="23" spans="1:31" s="71" customFormat="1" x14ac:dyDescent="0.35">
      <c r="A23" s="58">
        <v>6</v>
      </c>
      <c r="B23" s="73" t="s">
        <v>4948</v>
      </c>
      <c r="C23" s="2630" t="s">
        <v>5399</v>
      </c>
      <c r="D23" s="54" t="s">
        <v>1633</v>
      </c>
      <c r="E23" s="2772"/>
      <c r="F23" s="2772"/>
      <c r="G23" s="2772"/>
      <c r="H23" s="2772"/>
      <c r="I23" s="2772"/>
      <c r="J23" s="2772"/>
      <c r="K23" s="2772"/>
      <c r="L23" s="2772"/>
      <c r="M23" s="2772"/>
      <c r="N23" s="2772"/>
      <c r="O23" s="2772"/>
      <c r="P23" s="2772"/>
      <c r="Q23" s="2772"/>
      <c r="R23" s="2772"/>
      <c r="S23" s="2772"/>
      <c r="T23" s="2772"/>
      <c r="U23" s="2772"/>
      <c r="V23" s="2772"/>
      <c r="W23" s="2772"/>
      <c r="X23" s="2772"/>
      <c r="Y23" s="2772"/>
      <c r="Z23" s="2772"/>
      <c r="AA23" s="2772"/>
      <c r="AB23" s="2772"/>
      <c r="AC23" s="2772"/>
      <c r="AD23" s="2772"/>
      <c r="AE23" s="2773"/>
    </row>
    <row r="24" spans="1:31" s="71" customFormat="1" x14ac:dyDescent="0.35">
      <c r="A24" s="58">
        <v>7</v>
      </c>
      <c r="B24" s="73" t="s">
        <v>4949</v>
      </c>
      <c r="C24" s="2630"/>
      <c r="D24" s="54" t="s">
        <v>1632</v>
      </c>
      <c r="E24" s="2772"/>
      <c r="F24" s="2772"/>
      <c r="G24" s="2772"/>
      <c r="H24" s="2772"/>
      <c r="I24" s="2772"/>
      <c r="J24" s="2772"/>
      <c r="K24" s="2772"/>
      <c r="L24" s="2772"/>
      <c r="M24" s="2772"/>
      <c r="N24" s="2772"/>
      <c r="O24" s="2772"/>
      <c r="P24" s="2772"/>
      <c r="Q24" s="2772"/>
      <c r="R24" s="2772"/>
      <c r="S24" s="2772"/>
      <c r="T24" s="2772"/>
      <c r="U24" s="2772"/>
      <c r="V24" s="2772"/>
      <c r="W24" s="2772"/>
      <c r="X24" s="2772"/>
      <c r="Y24" s="2772"/>
      <c r="Z24" s="2772"/>
      <c r="AA24" s="2772"/>
      <c r="AB24" s="2772"/>
      <c r="AC24" s="2772"/>
      <c r="AD24" s="2772"/>
      <c r="AE24" s="2773"/>
    </row>
    <row r="25" spans="1:31" s="71" customFormat="1" x14ac:dyDescent="0.35">
      <c r="A25" s="58">
        <v>8</v>
      </c>
      <c r="B25" s="73" t="s">
        <v>4950</v>
      </c>
      <c r="C25" s="2630"/>
      <c r="D25" s="54" t="s">
        <v>1631</v>
      </c>
      <c r="E25" s="2772"/>
      <c r="F25" s="2772"/>
      <c r="G25" s="2772"/>
      <c r="H25" s="2772"/>
      <c r="I25" s="2772"/>
      <c r="J25" s="2772"/>
      <c r="K25" s="2772"/>
      <c r="L25" s="2772"/>
      <c r="M25" s="2772"/>
      <c r="N25" s="2772"/>
      <c r="O25" s="2772"/>
      <c r="P25" s="2772"/>
      <c r="Q25" s="2772"/>
      <c r="R25" s="2772"/>
      <c r="S25" s="2772"/>
      <c r="T25" s="2772"/>
      <c r="U25" s="2772"/>
      <c r="V25" s="2772"/>
      <c r="W25" s="2772"/>
      <c r="X25" s="2772"/>
      <c r="Y25" s="2772"/>
      <c r="Z25" s="2772"/>
      <c r="AA25" s="2772"/>
      <c r="AB25" s="2772"/>
      <c r="AC25" s="2772"/>
      <c r="AD25" s="2772"/>
      <c r="AE25" s="2773"/>
    </row>
    <row r="26" spans="1:31" s="71" customFormat="1" x14ac:dyDescent="0.35">
      <c r="A26" s="58">
        <v>9</v>
      </c>
      <c r="B26" s="73" t="s">
        <v>4951</v>
      </c>
      <c r="C26" s="2630"/>
      <c r="D26" s="54" t="s">
        <v>1630</v>
      </c>
      <c r="E26" s="2772"/>
      <c r="F26" s="2772"/>
      <c r="G26" s="2772"/>
      <c r="H26" s="2772"/>
      <c r="I26" s="2772"/>
      <c r="J26" s="2772"/>
      <c r="K26" s="2772"/>
      <c r="L26" s="2772"/>
      <c r="M26" s="2772"/>
      <c r="N26" s="2772"/>
      <c r="O26" s="2772"/>
      <c r="P26" s="2772"/>
      <c r="Q26" s="2772"/>
      <c r="R26" s="2772"/>
      <c r="S26" s="2772"/>
      <c r="T26" s="2772"/>
      <c r="U26" s="2772"/>
      <c r="V26" s="2772"/>
      <c r="W26" s="2772"/>
      <c r="X26" s="2772"/>
      <c r="Y26" s="2772"/>
      <c r="Z26" s="2772"/>
      <c r="AA26" s="2772"/>
      <c r="AB26" s="2772"/>
      <c r="AC26" s="2772"/>
      <c r="AD26" s="2772"/>
      <c r="AE26" s="2773"/>
    </row>
    <row r="27" spans="1:31" s="71" customFormat="1" x14ac:dyDescent="0.35">
      <c r="A27" s="58">
        <v>10</v>
      </c>
      <c r="B27" s="73" t="s">
        <v>4952</v>
      </c>
      <c r="C27" s="2630"/>
      <c r="D27" s="54" t="s">
        <v>1629</v>
      </c>
      <c r="E27" s="2772"/>
      <c r="F27" s="2772"/>
      <c r="G27" s="2772"/>
      <c r="H27" s="2772"/>
      <c r="I27" s="2772"/>
      <c r="J27" s="2772"/>
      <c r="K27" s="2772"/>
      <c r="L27" s="2772"/>
      <c r="M27" s="2772"/>
      <c r="N27" s="2772"/>
      <c r="O27" s="2772"/>
      <c r="P27" s="2772"/>
      <c r="Q27" s="2772"/>
      <c r="R27" s="2772"/>
      <c r="S27" s="2772"/>
      <c r="T27" s="2772"/>
      <c r="U27" s="2772"/>
      <c r="V27" s="2772"/>
      <c r="W27" s="2772"/>
      <c r="X27" s="2772"/>
      <c r="Y27" s="2772"/>
      <c r="Z27" s="2772"/>
      <c r="AA27" s="2772"/>
      <c r="AB27" s="2772"/>
      <c r="AC27" s="2772"/>
      <c r="AD27" s="2772"/>
      <c r="AE27" s="2773"/>
    </row>
    <row r="28" spans="1:31" s="71" customFormat="1" ht="15" thickBot="1" x14ac:dyDescent="0.4">
      <c r="A28" s="642">
        <v>11</v>
      </c>
      <c r="B28" s="799" t="s">
        <v>5169</v>
      </c>
      <c r="C28" s="713" t="s">
        <v>5716</v>
      </c>
      <c r="D28" s="724" t="s">
        <v>606</v>
      </c>
      <c r="E28" s="2774"/>
      <c r="F28" s="2774"/>
      <c r="G28" s="2774"/>
      <c r="H28" s="2774"/>
      <c r="I28" s="2774"/>
      <c r="J28" s="2774"/>
      <c r="K28" s="2774"/>
      <c r="L28" s="2774"/>
      <c r="M28" s="2774"/>
      <c r="N28" s="2774"/>
      <c r="O28" s="2774"/>
      <c r="P28" s="2774"/>
      <c r="Q28" s="2774"/>
      <c r="R28" s="2774"/>
      <c r="S28" s="2774"/>
      <c r="T28" s="2774"/>
      <c r="U28" s="2774"/>
      <c r="V28" s="2774"/>
      <c r="W28" s="2774"/>
      <c r="X28" s="2774"/>
      <c r="Y28" s="2774"/>
      <c r="Z28" s="2774"/>
      <c r="AA28" s="2774"/>
      <c r="AB28" s="2774"/>
      <c r="AC28" s="2774"/>
      <c r="AD28" s="2774"/>
      <c r="AE28" s="2775"/>
    </row>
    <row r="29" spans="1:31" s="71" customFormat="1" ht="15" customHeight="1" thickBot="1" x14ac:dyDescent="0.4">
      <c r="A29" s="2694" t="s">
        <v>5834</v>
      </c>
      <c r="B29" s="2695"/>
      <c r="C29" s="2695"/>
      <c r="D29" s="2695"/>
      <c r="E29" s="2695"/>
      <c r="F29" s="2695"/>
      <c r="G29" s="2695"/>
      <c r="H29" s="2695"/>
      <c r="I29" s="2695"/>
      <c r="J29" s="2695"/>
      <c r="K29" s="2695"/>
      <c r="L29" s="2695"/>
      <c r="M29" s="2695"/>
      <c r="N29" s="2695"/>
      <c r="O29" s="2695"/>
      <c r="P29" s="2695"/>
      <c r="Q29" s="2695"/>
      <c r="R29" s="2695"/>
      <c r="S29" s="2695"/>
      <c r="T29" s="2695"/>
      <c r="U29" s="2695"/>
      <c r="V29" s="2695"/>
      <c r="W29" s="2695"/>
      <c r="X29" s="2695"/>
      <c r="Y29" s="2695"/>
      <c r="Z29" s="2695"/>
      <c r="AA29" s="2695"/>
      <c r="AB29" s="2695"/>
      <c r="AC29" s="2695"/>
      <c r="AD29" s="2695"/>
      <c r="AE29" s="2696"/>
    </row>
    <row r="30" spans="1:31" s="71" customFormat="1" x14ac:dyDescent="0.35">
      <c r="A30" s="2672" t="s">
        <v>5721</v>
      </c>
      <c r="B30" s="2673"/>
      <c r="C30" s="2673"/>
      <c r="D30" s="2673"/>
      <c r="E30" s="717">
        <v>1</v>
      </c>
      <c r="F30" s="717">
        <v>8</v>
      </c>
      <c r="G30" s="717"/>
      <c r="H30" s="717"/>
      <c r="I30" s="717"/>
      <c r="J30" s="717"/>
      <c r="K30" s="717"/>
      <c r="L30" s="717"/>
      <c r="M30" s="717"/>
      <c r="N30" s="717"/>
      <c r="O30" s="717"/>
      <c r="P30" s="714"/>
      <c r="Q30" s="714"/>
      <c r="R30" s="717"/>
      <c r="S30" s="717"/>
      <c r="T30" s="717"/>
      <c r="U30" s="717"/>
      <c r="V30" s="717"/>
      <c r="W30" s="717"/>
      <c r="X30" s="717"/>
      <c r="Y30" s="717"/>
      <c r="Z30" s="717" t="s">
        <v>763</v>
      </c>
      <c r="AA30" s="717"/>
      <c r="AB30" s="717"/>
      <c r="AC30" s="717"/>
      <c r="AD30" s="1460"/>
      <c r="AE30" s="764">
        <f>ROUND(AD30,2)*E30*F30</f>
        <v>0</v>
      </c>
    </row>
    <row r="31" spans="1:31" s="452" customFormat="1" x14ac:dyDescent="0.35">
      <c r="A31" s="58">
        <v>12</v>
      </c>
      <c r="B31" s="1771" t="s">
        <v>4860</v>
      </c>
      <c r="C31" s="2771" t="s">
        <v>5835</v>
      </c>
      <c r="D31" s="463" t="s">
        <v>2051</v>
      </c>
      <c r="E31" s="2764"/>
      <c r="F31" s="2764"/>
      <c r="G31" s="2764"/>
      <c r="H31" s="2764"/>
      <c r="I31" s="2764"/>
      <c r="J31" s="2764"/>
      <c r="K31" s="2764"/>
      <c r="L31" s="2764"/>
      <c r="M31" s="2764"/>
      <c r="N31" s="2764"/>
      <c r="O31" s="2764"/>
      <c r="P31" s="2764"/>
      <c r="Q31" s="2764"/>
      <c r="R31" s="2764"/>
      <c r="S31" s="2764"/>
      <c r="T31" s="2764"/>
      <c r="U31" s="2764"/>
      <c r="V31" s="2764"/>
      <c r="W31" s="2764"/>
      <c r="X31" s="2764"/>
      <c r="Y31" s="2764"/>
      <c r="Z31" s="2764"/>
      <c r="AA31" s="2764"/>
      <c r="AB31" s="2764"/>
      <c r="AC31" s="2764"/>
      <c r="AD31" s="2764"/>
      <c r="AE31" s="2765"/>
    </row>
    <row r="32" spans="1:31" s="452" customFormat="1" x14ac:dyDescent="0.35">
      <c r="A32" s="58">
        <v>13</v>
      </c>
      <c r="B32" s="1771" t="s">
        <v>4861</v>
      </c>
      <c r="C32" s="2771"/>
      <c r="D32" s="463" t="s">
        <v>5366</v>
      </c>
      <c r="E32" s="2764"/>
      <c r="F32" s="2764"/>
      <c r="G32" s="2764"/>
      <c r="H32" s="2764"/>
      <c r="I32" s="2764"/>
      <c r="J32" s="2764"/>
      <c r="K32" s="2764"/>
      <c r="L32" s="2764"/>
      <c r="M32" s="2764"/>
      <c r="N32" s="2764"/>
      <c r="O32" s="2764"/>
      <c r="P32" s="2764"/>
      <c r="Q32" s="2764"/>
      <c r="R32" s="2764"/>
      <c r="S32" s="2764"/>
      <c r="T32" s="2764"/>
      <c r="U32" s="2764"/>
      <c r="V32" s="2764"/>
      <c r="W32" s="2764"/>
      <c r="X32" s="2764"/>
      <c r="Y32" s="2764"/>
      <c r="Z32" s="2764"/>
      <c r="AA32" s="2764"/>
      <c r="AB32" s="2764"/>
      <c r="AC32" s="2764"/>
      <c r="AD32" s="2764"/>
      <c r="AE32" s="2765"/>
    </row>
    <row r="33" spans="1:31" s="452" customFormat="1" x14ac:dyDescent="0.35">
      <c r="A33" s="58">
        <v>14</v>
      </c>
      <c r="B33" s="1771" t="s">
        <v>4862</v>
      </c>
      <c r="C33" s="2771"/>
      <c r="D33" s="463" t="s">
        <v>603</v>
      </c>
      <c r="E33" s="2764"/>
      <c r="F33" s="2764"/>
      <c r="G33" s="2764"/>
      <c r="H33" s="2764"/>
      <c r="I33" s="2764"/>
      <c r="J33" s="2764"/>
      <c r="K33" s="2764"/>
      <c r="L33" s="2764"/>
      <c r="M33" s="2764"/>
      <c r="N33" s="2764"/>
      <c r="O33" s="2764"/>
      <c r="P33" s="2764"/>
      <c r="Q33" s="2764"/>
      <c r="R33" s="2764"/>
      <c r="S33" s="2764"/>
      <c r="T33" s="2764"/>
      <c r="U33" s="2764"/>
      <c r="V33" s="2764"/>
      <c r="W33" s="2764"/>
      <c r="X33" s="2764"/>
      <c r="Y33" s="2764"/>
      <c r="Z33" s="2764"/>
      <c r="AA33" s="2764"/>
      <c r="AB33" s="2764"/>
      <c r="AC33" s="2764"/>
      <c r="AD33" s="2764"/>
      <c r="AE33" s="2765"/>
    </row>
    <row r="34" spans="1:31" s="452" customFormat="1" x14ac:dyDescent="0.35">
      <c r="A34" s="58">
        <v>15</v>
      </c>
      <c r="B34" s="1771" t="s">
        <v>4863</v>
      </c>
      <c r="C34" s="2771"/>
      <c r="D34" s="463" t="s">
        <v>5367</v>
      </c>
      <c r="E34" s="2764"/>
      <c r="F34" s="2764"/>
      <c r="G34" s="2764"/>
      <c r="H34" s="2764"/>
      <c r="I34" s="2764"/>
      <c r="J34" s="2764"/>
      <c r="K34" s="2764"/>
      <c r="L34" s="2764"/>
      <c r="M34" s="2764"/>
      <c r="N34" s="2764"/>
      <c r="O34" s="2764"/>
      <c r="P34" s="2764"/>
      <c r="Q34" s="2764"/>
      <c r="R34" s="2764"/>
      <c r="S34" s="2764"/>
      <c r="T34" s="2764"/>
      <c r="U34" s="2764"/>
      <c r="V34" s="2764"/>
      <c r="W34" s="2764"/>
      <c r="X34" s="2764"/>
      <c r="Y34" s="2764"/>
      <c r="Z34" s="2764"/>
      <c r="AA34" s="2764"/>
      <c r="AB34" s="2764"/>
      <c r="AC34" s="2764"/>
      <c r="AD34" s="2764"/>
      <c r="AE34" s="2765"/>
    </row>
    <row r="35" spans="1:31" s="452" customFormat="1" x14ac:dyDescent="0.35">
      <c r="A35" s="58">
        <v>16</v>
      </c>
      <c r="B35" s="1771" t="s">
        <v>4864</v>
      </c>
      <c r="C35" s="2771"/>
      <c r="D35" s="561" t="s">
        <v>5368</v>
      </c>
      <c r="E35" s="2764"/>
      <c r="F35" s="2764"/>
      <c r="G35" s="2764"/>
      <c r="H35" s="2764"/>
      <c r="I35" s="2764"/>
      <c r="J35" s="2764"/>
      <c r="K35" s="2764"/>
      <c r="L35" s="2764"/>
      <c r="M35" s="2764"/>
      <c r="N35" s="2764"/>
      <c r="O35" s="2764"/>
      <c r="P35" s="2764"/>
      <c r="Q35" s="2764"/>
      <c r="R35" s="2764"/>
      <c r="S35" s="2764"/>
      <c r="T35" s="2764"/>
      <c r="U35" s="2764"/>
      <c r="V35" s="2764"/>
      <c r="W35" s="2764"/>
      <c r="X35" s="2764"/>
      <c r="Y35" s="2764"/>
      <c r="Z35" s="2764"/>
      <c r="AA35" s="2764"/>
      <c r="AB35" s="2764"/>
      <c r="AC35" s="2764"/>
      <c r="AD35" s="2764"/>
      <c r="AE35" s="2765"/>
    </row>
    <row r="36" spans="1:31" s="452" customFormat="1" x14ac:dyDescent="0.35">
      <c r="A36" s="58">
        <v>17</v>
      </c>
      <c r="B36" s="1771" t="s">
        <v>4865</v>
      </c>
      <c r="C36" s="2771"/>
      <c r="D36" s="561" t="s">
        <v>5369</v>
      </c>
      <c r="E36" s="2764"/>
      <c r="F36" s="2764"/>
      <c r="G36" s="2764"/>
      <c r="H36" s="2764"/>
      <c r="I36" s="2764"/>
      <c r="J36" s="2764"/>
      <c r="K36" s="2764"/>
      <c r="L36" s="2764"/>
      <c r="M36" s="2764"/>
      <c r="N36" s="2764"/>
      <c r="O36" s="2764"/>
      <c r="P36" s="2764"/>
      <c r="Q36" s="2764"/>
      <c r="R36" s="2764"/>
      <c r="S36" s="2764"/>
      <c r="T36" s="2764"/>
      <c r="U36" s="2764"/>
      <c r="V36" s="2764"/>
      <c r="W36" s="2764"/>
      <c r="X36" s="2764"/>
      <c r="Y36" s="2764"/>
      <c r="Z36" s="2764"/>
      <c r="AA36" s="2764"/>
      <c r="AB36" s="2764"/>
      <c r="AC36" s="2764"/>
      <c r="AD36" s="2764"/>
      <c r="AE36" s="2765"/>
    </row>
    <row r="37" spans="1:31" s="452" customFormat="1" x14ac:dyDescent="0.35">
      <c r="A37" s="58">
        <v>18</v>
      </c>
      <c r="B37" s="1771" t="s">
        <v>4866</v>
      </c>
      <c r="C37" s="2771"/>
      <c r="D37" s="561" t="s">
        <v>5370</v>
      </c>
      <c r="E37" s="2764"/>
      <c r="F37" s="2764"/>
      <c r="G37" s="2764"/>
      <c r="H37" s="2764"/>
      <c r="I37" s="2764"/>
      <c r="J37" s="2764"/>
      <c r="K37" s="2764"/>
      <c r="L37" s="2764"/>
      <c r="M37" s="2764"/>
      <c r="N37" s="2764"/>
      <c r="O37" s="2764"/>
      <c r="P37" s="2764"/>
      <c r="Q37" s="2764"/>
      <c r="R37" s="2764"/>
      <c r="S37" s="2764"/>
      <c r="T37" s="2764"/>
      <c r="U37" s="2764"/>
      <c r="V37" s="2764"/>
      <c r="W37" s="2764"/>
      <c r="X37" s="2764"/>
      <c r="Y37" s="2764"/>
      <c r="Z37" s="2764"/>
      <c r="AA37" s="2764"/>
      <c r="AB37" s="2764"/>
      <c r="AC37" s="2764"/>
      <c r="AD37" s="2764"/>
      <c r="AE37" s="2765"/>
    </row>
    <row r="38" spans="1:31" s="452" customFormat="1" x14ac:dyDescent="0.35">
      <c r="A38" s="58">
        <v>19</v>
      </c>
      <c r="B38" s="1771" t="s">
        <v>4867</v>
      </c>
      <c r="C38" s="2771"/>
      <c r="D38" s="561" t="s">
        <v>5371</v>
      </c>
      <c r="E38" s="2764"/>
      <c r="F38" s="2764"/>
      <c r="G38" s="2764"/>
      <c r="H38" s="2764"/>
      <c r="I38" s="2764"/>
      <c r="J38" s="2764"/>
      <c r="K38" s="2764"/>
      <c r="L38" s="2764"/>
      <c r="M38" s="2764"/>
      <c r="N38" s="2764"/>
      <c r="O38" s="2764"/>
      <c r="P38" s="2764"/>
      <c r="Q38" s="2764"/>
      <c r="R38" s="2764"/>
      <c r="S38" s="2764"/>
      <c r="T38" s="2764"/>
      <c r="U38" s="2764"/>
      <c r="V38" s="2764"/>
      <c r="W38" s="2764"/>
      <c r="X38" s="2764"/>
      <c r="Y38" s="2764"/>
      <c r="Z38" s="2764"/>
      <c r="AA38" s="2764"/>
      <c r="AB38" s="2764"/>
      <c r="AC38" s="2764"/>
      <c r="AD38" s="2764"/>
      <c r="AE38" s="2765"/>
    </row>
    <row r="39" spans="1:31" s="452" customFormat="1" x14ac:dyDescent="0.35">
      <c r="A39" s="58">
        <v>20</v>
      </c>
      <c r="B39" s="1771" t="s">
        <v>4868</v>
      </c>
      <c r="C39" s="2771"/>
      <c r="D39" s="561" t="s">
        <v>5372</v>
      </c>
      <c r="E39" s="2764"/>
      <c r="F39" s="2764"/>
      <c r="G39" s="2764"/>
      <c r="H39" s="2764"/>
      <c r="I39" s="2764"/>
      <c r="J39" s="2764"/>
      <c r="K39" s="2764"/>
      <c r="L39" s="2764"/>
      <c r="M39" s="2764"/>
      <c r="N39" s="2764"/>
      <c r="O39" s="2764"/>
      <c r="P39" s="2764"/>
      <c r="Q39" s="2764"/>
      <c r="R39" s="2764"/>
      <c r="S39" s="2764"/>
      <c r="T39" s="2764"/>
      <c r="U39" s="2764"/>
      <c r="V39" s="2764"/>
      <c r="W39" s="2764"/>
      <c r="X39" s="2764"/>
      <c r="Y39" s="2764"/>
      <c r="Z39" s="2764"/>
      <c r="AA39" s="2764"/>
      <c r="AB39" s="2764"/>
      <c r="AC39" s="2764"/>
      <c r="AD39" s="2764"/>
      <c r="AE39" s="2765"/>
    </row>
    <row r="40" spans="1:31" s="452" customFormat="1" x14ac:dyDescent="0.35">
      <c r="A40" s="58">
        <v>21</v>
      </c>
      <c r="B40" s="1771" t="s">
        <v>4869</v>
      </c>
      <c r="C40" s="2771"/>
      <c r="D40" s="561" t="s">
        <v>1691</v>
      </c>
      <c r="E40" s="2764"/>
      <c r="F40" s="2764"/>
      <c r="G40" s="2764"/>
      <c r="H40" s="2764"/>
      <c r="I40" s="2764"/>
      <c r="J40" s="2764"/>
      <c r="K40" s="2764"/>
      <c r="L40" s="2764"/>
      <c r="M40" s="2764"/>
      <c r="N40" s="2764"/>
      <c r="O40" s="2764"/>
      <c r="P40" s="2764"/>
      <c r="Q40" s="2764"/>
      <c r="R40" s="2764"/>
      <c r="S40" s="2764"/>
      <c r="T40" s="2764"/>
      <c r="U40" s="2764"/>
      <c r="V40" s="2764"/>
      <c r="W40" s="2764"/>
      <c r="X40" s="2764"/>
      <c r="Y40" s="2764"/>
      <c r="Z40" s="2764"/>
      <c r="AA40" s="2764"/>
      <c r="AB40" s="2764"/>
      <c r="AC40" s="2764"/>
      <c r="AD40" s="2764"/>
      <c r="AE40" s="2765"/>
    </row>
    <row r="41" spans="1:31" s="452" customFormat="1" x14ac:dyDescent="0.35">
      <c r="A41" s="58">
        <v>22</v>
      </c>
      <c r="B41" s="1771" t="s">
        <v>4870</v>
      </c>
      <c r="C41" s="2771"/>
      <c r="D41" s="561" t="s">
        <v>1628</v>
      </c>
      <c r="E41" s="2764"/>
      <c r="F41" s="2764"/>
      <c r="G41" s="2764"/>
      <c r="H41" s="2764"/>
      <c r="I41" s="2764"/>
      <c r="J41" s="2764"/>
      <c r="K41" s="2764"/>
      <c r="L41" s="2764"/>
      <c r="M41" s="2764"/>
      <c r="N41" s="2764"/>
      <c r="O41" s="2764"/>
      <c r="P41" s="2764"/>
      <c r="Q41" s="2764"/>
      <c r="R41" s="2764"/>
      <c r="S41" s="2764"/>
      <c r="T41" s="2764"/>
      <c r="U41" s="2764"/>
      <c r="V41" s="2764"/>
      <c r="W41" s="2764"/>
      <c r="X41" s="2764"/>
      <c r="Y41" s="2764"/>
      <c r="Z41" s="2764"/>
      <c r="AA41" s="2764"/>
      <c r="AB41" s="2764"/>
      <c r="AC41" s="2764"/>
      <c r="AD41" s="2764"/>
      <c r="AE41" s="2765"/>
    </row>
    <row r="42" spans="1:31" s="452" customFormat="1" x14ac:dyDescent="0.35">
      <c r="A42" s="58">
        <v>23</v>
      </c>
      <c r="B42" s="1771" t="s">
        <v>4871</v>
      </c>
      <c r="C42" s="2771"/>
      <c r="D42" s="561" t="s">
        <v>5373</v>
      </c>
      <c r="E42" s="2764"/>
      <c r="F42" s="2764"/>
      <c r="G42" s="2764"/>
      <c r="H42" s="2764"/>
      <c r="I42" s="2764"/>
      <c r="J42" s="2764"/>
      <c r="K42" s="2764"/>
      <c r="L42" s="2764"/>
      <c r="M42" s="2764"/>
      <c r="N42" s="2764"/>
      <c r="O42" s="2764"/>
      <c r="P42" s="2764"/>
      <c r="Q42" s="2764"/>
      <c r="R42" s="2764"/>
      <c r="S42" s="2764"/>
      <c r="T42" s="2764"/>
      <c r="U42" s="2764"/>
      <c r="V42" s="2764"/>
      <c r="W42" s="2764"/>
      <c r="X42" s="2764"/>
      <c r="Y42" s="2764"/>
      <c r="Z42" s="2764"/>
      <c r="AA42" s="2764"/>
      <c r="AB42" s="2764"/>
      <c r="AC42" s="2764"/>
      <c r="AD42" s="2764"/>
      <c r="AE42" s="2765"/>
    </row>
    <row r="43" spans="1:31" s="6" customFormat="1" x14ac:dyDescent="0.35">
      <c r="A43" s="2676" t="s">
        <v>5697</v>
      </c>
      <c r="B43" s="2677"/>
      <c r="C43" s="2677"/>
      <c r="D43" s="2677"/>
      <c r="E43" s="1771">
        <v>1</v>
      </c>
      <c r="F43" s="661">
        <v>8</v>
      </c>
      <c r="G43" s="69"/>
      <c r="H43" s="69"/>
      <c r="I43" s="69"/>
      <c r="J43" s="69"/>
      <c r="K43" s="69"/>
      <c r="L43" s="69"/>
      <c r="M43" s="69"/>
      <c r="N43" s="69"/>
      <c r="O43" s="69"/>
      <c r="P43" s="1771"/>
      <c r="Q43" s="1771"/>
      <c r="R43" s="69"/>
      <c r="S43" s="69"/>
      <c r="T43" s="69"/>
      <c r="U43" s="69"/>
      <c r="V43" s="69"/>
      <c r="W43" s="69" t="s">
        <v>2243</v>
      </c>
      <c r="X43" s="69"/>
      <c r="Y43" s="69"/>
      <c r="Z43" s="69"/>
      <c r="AA43" s="69"/>
      <c r="AB43" s="69"/>
      <c r="AC43" s="69"/>
      <c r="AD43" s="1188"/>
      <c r="AE43" s="617">
        <f>ROUND(AD43,2)*E43*F43</f>
        <v>0</v>
      </c>
    </row>
    <row r="44" spans="1:31" s="6" customFormat="1" x14ac:dyDescent="0.35">
      <c r="A44" s="462">
        <v>24</v>
      </c>
      <c r="B44" s="455" t="s">
        <v>4872</v>
      </c>
      <c r="C44" s="2692" t="s">
        <v>5836</v>
      </c>
      <c r="D44" s="561" t="s">
        <v>1763</v>
      </c>
      <c r="E44" s="2641"/>
      <c r="F44" s="2642"/>
      <c r="G44" s="2642"/>
      <c r="H44" s="2642"/>
      <c r="I44" s="2642"/>
      <c r="J44" s="2642"/>
      <c r="K44" s="2642"/>
      <c r="L44" s="2642"/>
      <c r="M44" s="2642"/>
      <c r="N44" s="2642"/>
      <c r="O44" s="2642"/>
      <c r="P44" s="2642"/>
      <c r="Q44" s="2642"/>
      <c r="R44" s="2642"/>
      <c r="S44" s="2642"/>
      <c r="T44" s="2642"/>
      <c r="U44" s="2642"/>
      <c r="V44" s="2642"/>
      <c r="W44" s="2642"/>
      <c r="X44" s="2642"/>
      <c r="Y44" s="2642"/>
      <c r="Z44" s="2642"/>
      <c r="AA44" s="2642"/>
      <c r="AB44" s="2642"/>
      <c r="AC44" s="2642"/>
      <c r="AD44" s="2642"/>
      <c r="AE44" s="2643"/>
    </row>
    <row r="45" spans="1:31" s="6" customFormat="1" x14ac:dyDescent="0.35">
      <c r="A45" s="462">
        <v>25</v>
      </c>
      <c r="B45" s="455" t="s">
        <v>4873</v>
      </c>
      <c r="C45" s="2692"/>
      <c r="D45" s="561" t="s">
        <v>5337</v>
      </c>
      <c r="E45" s="2644"/>
      <c r="F45" s="2645"/>
      <c r="G45" s="2645"/>
      <c r="H45" s="2645"/>
      <c r="I45" s="2645"/>
      <c r="J45" s="2645"/>
      <c r="K45" s="2645"/>
      <c r="L45" s="2645"/>
      <c r="M45" s="2645"/>
      <c r="N45" s="2645"/>
      <c r="O45" s="2645"/>
      <c r="P45" s="2645"/>
      <c r="Q45" s="2645"/>
      <c r="R45" s="2645"/>
      <c r="S45" s="2645"/>
      <c r="T45" s="2645"/>
      <c r="U45" s="2645"/>
      <c r="V45" s="2645"/>
      <c r="W45" s="2645"/>
      <c r="X45" s="2645"/>
      <c r="Y45" s="2645"/>
      <c r="Z45" s="2645"/>
      <c r="AA45" s="2645"/>
      <c r="AB45" s="2645"/>
      <c r="AC45" s="2645"/>
      <c r="AD45" s="2645"/>
      <c r="AE45" s="2646"/>
    </row>
    <row r="46" spans="1:31" s="6" customFormat="1" ht="29.5" thickBot="1" x14ac:dyDescent="0.4">
      <c r="A46" s="749">
        <v>26</v>
      </c>
      <c r="B46" s="723" t="s">
        <v>4874</v>
      </c>
      <c r="C46" s="2693"/>
      <c r="D46" s="759" t="s">
        <v>5336</v>
      </c>
      <c r="E46" s="2647"/>
      <c r="F46" s="2648"/>
      <c r="G46" s="2648"/>
      <c r="H46" s="2648"/>
      <c r="I46" s="2648"/>
      <c r="J46" s="2648"/>
      <c r="K46" s="2648"/>
      <c r="L46" s="2648"/>
      <c r="M46" s="2648"/>
      <c r="N46" s="2648"/>
      <c r="O46" s="2648"/>
      <c r="P46" s="2648"/>
      <c r="Q46" s="2648"/>
      <c r="R46" s="2648"/>
      <c r="S46" s="2648"/>
      <c r="T46" s="2648"/>
      <c r="U46" s="2648"/>
      <c r="V46" s="2648"/>
      <c r="W46" s="2648"/>
      <c r="X46" s="2648"/>
      <c r="Y46" s="2648"/>
      <c r="Z46" s="2648"/>
      <c r="AA46" s="2648"/>
      <c r="AB46" s="2648"/>
      <c r="AC46" s="2648"/>
      <c r="AD46" s="2648"/>
      <c r="AE46" s="2649"/>
    </row>
    <row r="47" spans="1:31" s="71" customFormat="1" ht="15" thickBot="1" x14ac:dyDescent="0.4">
      <c r="A47" s="2694" t="s">
        <v>5837</v>
      </c>
      <c r="B47" s="2695"/>
      <c r="C47" s="2695"/>
      <c r="D47" s="2695"/>
      <c r="E47" s="2695"/>
      <c r="F47" s="2695"/>
      <c r="G47" s="2695"/>
      <c r="H47" s="2695"/>
      <c r="I47" s="2695"/>
      <c r="J47" s="2695"/>
      <c r="K47" s="2695"/>
      <c r="L47" s="2695"/>
      <c r="M47" s="2695"/>
      <c r="N47" s="2695"/>
      <c r="O47" s="2695"/>
      <c r="P47" s="2695"/>
      <c r="Q47" s="2695"/>
      <c r="R47" s="2695"/>
      <c r="S47" s="2695"/>
      <c r="T47" s="2695"/>
      <c r="U47" s="2695"/>
      <c r="V47" s="2695"/>
      <c r="W47" s="2695"/>
      <c r="X47" s="2695"/>
      <c r="Y47" s="2695"/>
      <c r="Z47" s="2695"/>
      <c r="AA47" s="2695"/>
      <c r="AB47" s="2695"/>
      <c r="AC47" s="2695"/>
      <c r="AD47" s="2695"/>
      <c r="AE47" s="2696"/>
    </row>
    <row r="48" spans="1:31" s="452" customFormat="1" x14ac:dyDescent="0.35">
      <c r="A48" s="2769" t="s">
        <v>1626</v>
      </c>
      <c r="B48" s="2770"/>
      <c r="C48" s="2770"/>
      <c r="D48" s="2770"/>
      <c r="E48" s="453">
        <v>1</v>
      </c>
      <c r="F48" s="454">
        <v>20</v>
      </c>
      <c r="G48" s="813"/>
      <c r="H48" s="813"/>
      <c r="I48" s="813"/>
      <c r="J48" s="813"/>
      <c r="K48" s="813"/>
      <c r="L48" s="813"/>
      <c r="M48" s="813"/>
      <c r="N48" s="813"/>
      <c r="O48" s="813"/>
      <c r="P48" s="813"/>
      <c r="Q48" s="813"/>
      <c r="R48" s="813"/>
      <c r="S48" s="813"/>
      <c r="T48" s="813"/>
      <c r="U48" s="813"/>
      <c r="V48" s="813"/>
      <c r="W48" s="813"/>
      <c r="X48" s="813"/>
      <c r="Y48" s="813"/>
      <c r="Z48" s="813" t="s">
        <v>763</v>
      </c>
      <c r="AA48" s="813"/>
      <c r="AB48" s="813"/>
      <c r="AC48" s="813"/>
      <c r="AD48" s="1460"/>
      <c r="AE48" s="764">
        <f>ROUND(AD48,2)*E48*F48</f>
        <v>0</v>
      </c>
    </row>
    <row r="49" spans="1:31" s="452" customFormat="1" x14ac:dyDescent="0.35">
      <c r="A49" s="58">
        <v>24</v>
      </c>
      <c r="B49" s="645" t="s">
        <v>5838</v>
      </c>
      <c r="C49" s="2763" t="s">
        <v>5839</v>
      </c>
      <c r="D49" s="561" t="s">
        <v>1625</v>
      </c>
      <c r="E49" s="2764"/>
      <c r="F49" s="2764"/>
      <c r="G49" s="2764"/>
      <c r="H49" s="2764"/>
      <c r="I49" s="2764"/>
      <c r="J49" s="2764"/>
      <c r="K49" s="2764"/>
      <c r="L49" s="2764"/>
      <c r="M49" s="2764"/>
      <c r="N49" s="2764"/>
      <c r="O49" s="2764"/>
      <c r="P49" s="2764"/>
      <c r="Q49" s="2764"/>
      <c r="R49" s="2764"/>
      <c r="S49" s="2764"/>
      <c r="T49" s="2764"/>
      <c r="U49" s="2764"/>
      <c r="V49" s="2764"/>
      <c r="W49" s="2764"/>
      <c r="X49" s="2764"/>
      <c r="Y49" s="2764"/>
      <c r="Z49" s="2764"/>
      <c r="AA49" s="2764"/>
      <c r="AB49" s="2764"/>
      <c r="AC49" s="2764"/>
      <c r="AD49" s="2764"/>
      <c r="AE49" s="2765"/>
    </row>
    <row r="50" spans="1:31" s="452" customFormat="1" x14ac:dyDescent="0.35">
      <c r="A50" s="58">
        <v>25</v>
      </c>
      <c r="B50" s="645" t="s">
        <v>5840</v>
      </c>
      <c r="C50" s="2763"/>
      <c r="D50" s="561" t="s">
        <v>1624</v>
      </c>
      <c r="E50" s="2764"/>
      <c r="F50" s="2764"/>
      <c r="G50" s="2764"/>
      <c r="H50" s="2764"/>
      <c r="I50" s="2764"/>
      <c r="J50" s="2764"/>
      <c r="K50" s="2764"/>
      <c r="L50" s="2764"/>
      <c r="M50" s="2764"/>
      <c r="N50" s="2764"/>
      <c r="O50" s="2764"/>
      <c r="P50" s="2764"/>
      <c r="Q50" s="2764"/>
      <c r="R50" s="2764"/>
      <c r="S50" s="2764"/>
      <c r="T50" s="2764"/>
      <c r="U50" s="2764"/>
      <c r="V50" s="2764"/>
      <c r="W50" s="2764"/>
      <c r="X50" s="2764"/>
      <c r="Y50" s="2764"/>
      <c r="Z50" s="2764"/>
      <c r="AA50" s="2764"/>
      <c r="AB50" s="2764"/>
      <c r="AC50" s="2764"/>
      <c r="AD50" s="2764"/>
      <c r="AE50" s="2765"/>
    </row>
    <row r="51" spans="1:31" s="452" customFormat="1" x14ac:dyDescent="0.35">
      <c r="A51" s="58">
        <v>26</v>
      </c>
      <c r="B51" s="645" t="s">
        <v>5841</v>
      </c>
      <c r="C51" s="2763"/>
      <c r="D51" s="561" t="s">
        <v>1623</v>
      </c>
      <c r="E51" s="2764"/>
      <c r="F51" s="2764"/>
      <c r="G51" s="2764"/>
      <c r="H51" s="2764"/>
      <c r="I51" s="2764"/>
      <c r="J51" s="2764"/>
      <c r="K51" s="2764"/>
      <c r="L51" s="2764"/>
      <c r="M51" s="2764"/>
      <c r="N51" s="2764"/>
      <c r="O51" s="2764"/>
      <c r="P51" s="2764"/>
      <c r="Q51" s="2764"/>
      <c r="R51" s="2764"/>
      <c r="S51" s="2764"/>
      <c r="T51" s="2764"/>
      <c r="U51" s="2764"/>
      <c r="V51" s="2764"/>
      <c r="W51" s="2764"/>
      <c r="X51" s="2764"/>
      <c r="Y51" s="2764"/>
      <c r="Z51" s="2764"/>
      <c r="AA51" s="2764"/>
      <c r="AB51" s="2764"/>
      <c r="AC51" s="2764"/>
      <c r="AD51" s="2764"/>
      <c r="AE51" s="2765"/>
    </row>
    <row r="52" spans="1:31" s="452" customFormat="1" x14ac:dyDescent="0.35">
      <c r="A52" s="58">
        <v>27</v>
      </c>
      <c r="B52" s="645" t="s">
        <v>5842</v>
      </c>
      <c r="C52" s="2763"/>
      <c r="D52" s="561" t="s">
        <v>4875</v>
      </c>
      <c r="E52" s="2764"/>
      <c r="F52" s="2764"/>
      <c r="G52" s="2764"/>
      <c r="H52" s="2764"/>
      <c r="I52" s="2764"/>
      <c r="J52" s="2764"/>
      <c r="K52" s="2764"/>
      <c r="L52" s="2764"/>
      <c r="M52" s="2764"/>
      <c r="N52" s="2764"/>
      <c r="O52" s="2764"/>
      <c r="P52" s="2764"/>
      <c r="Q52" s="2764"/>
      <c r="R52" s="2764"/>
      <c r="S52" s="2764"/>
      <c r="T52" s="2764"/>
      <c r="U52" s="2764"/>
      <c r="V52" s="2764"/>
      <c r="W52" s="2764"/>
      <c r="X52" s="2764"/>
      <c r="Y52" s="2764"/>
      <c r="Z52" s="2764"/>
      <c r="AA52" s="2764"/>
      <c r="AB52" s="2764"/>
      <c r="AC52" s="2764"/>
      <c r="AD52" s="2764"/>
      <c r="AE52" s="2765"/>
    </row>
    <row r="53" spans="1:31" s="452" customFormat="1" ht="15" thickBot="1" x14ac:dyDescent="0.4">
      <c r="A53" s="642">
        <v>28</v>
      </c>
      <c r="B53" s="812" t="s">
        <v>5843</v>
      </c>
      <c r="C53" s="2766"/>
      <c r="D53" s="759" t="s">
        <v>606</v>
      </c>
      <c r="E53" s="2767"/>
      <c r="F53" s="2767"/>
      <c r="G53" s="2767"/>
      <c r="H53" s="2767"/>
      <c r="I53" s="2767"/>
      <c r="J53" s="2767"/>
      <c r="K53" s="2767"/>
      <c r="L53" s="2767"/>
      <c r="M53" s="2767"/>
      <c r="N53" s="2767"/>
      <c r="O53" s="2767"/>
      <c r="P53" s="2767"/>
      <c r="Q53" s="2767"/>
      <c r="R53" s="2767"/>
      <c r="S53" s="2767"/>
      <c r="T53" s="2767"/>
      <c r="U53" s="2767"/>
      <c r="V53" s="2767"/>
      <c r="W53" s="2767"/>
      <c r="X53" s="2767"/>
      <c r="Y53" s="2767"/>
      <c r="Z53" s="2767"/>
      <c r="AA53" s="2767"/>
      <c r="AB53" s="2767"/>
      <c r="AC53" s="2767"/>
      <c r="AD53" s="2767"/>
      <c r="AE53" s="2768"/>
    </row>
    <row r="54" spans="1:31" ht="15.75" customHeight="1" thickBot="1" x14ac:dyDescent="0.4">
      <c r="A54" s="2694" t="s">
        <v>5844</v>
      </c>
      <c r="B54" s="2695"/>
      <c r="C54" s="2695"/>
      <c r="D54" s="2695"/>
      <c r="E54" s="2695"/>
      <c r="F54" s="2695"/>
      <c r="G54" s="2695"/>
      <c r="H54" s="2695"/>
      <c r="I54" s="2695"/>
      <c r="J54" s="2695"/>
      <c r="K54" s="2695"/>
      <c r="L54" s="2695"/>
      <c r="M54" s="2695"/>
      <c r="N54" s="2695"/>
      <c r="O54" s="2695"/>
      <c r="P54" s="2695"/>
      <c r="Q54" s="2695"/>
      <c r="R54" s="2695"/>
      <c r="S54" s="2695"/>
      <c r="T54" s="2695"/>
      <c r="U54" s="2695"/>
      <c r="V54" s="2695"/>
      <c r="W54" s="2695"/>
      <c r="X54" s="2695"/>
      <c r="Y54" s="2695"/>
      <c r="Z54" s="2695"/>
      <c r="AA54" s="2695"/>
      <c r="AB54" s="2695"/>
      <c r="AC54" s="2695"/>
      <c r="AD54" s="2695"/>
      <c r="AE54" s="2696"/>
    </row>
    <row r="55" spans="1:31" s="452" customFormat="1" x14ac:dyDescent="0.35">
      <c r="A55" s="2769" t="s">
        <v>1661</v>
      </c>
      <c r="B55" s="2770"/>
      <c r="C55" s="2770"/>
      <c r="D55" s="2770"/>
      <c r="E55" s="453">
        <v>1</v>
      </c>
      <c r="F55" s="454">
        <v>10</v>
      </c>
      <c r="G55" s="813"/>
      <c r="H55" s="813"/>
      <c r="I55" s="813"/>
      <c r="J55" s="813"/>
      <c r="K55" s="813"/>
      <c r="L55" s="813"/>
      <c r="M55" s="813"/>
      <c r="N55" s="813"/>
      <c r="O55" s="813"/>
      <c r="P55" s="813"/>
      <c r="Q55" s="813"/>
      <c r="R55" s="813"/>
      <c r="S55" s="813"/>
      <c r="T55" s="813"/>
      <c r="U55" s="813"/>
      <c r="V55" s="813"/>
      <c r="W55" s="813"/>
      <c r="X55" s="813"/>
      <c r="Y55" s="813"/>
      <c r="Z55" s="813" t="s">
        <v>763</v>
      </c>
      <c r="AA55" s="813"/>
      <c r="AB55" s="813"/>
      <c r="AC55" s="813"/>
      <c r="AD55" s="1460"/>
      <c r="AE55" s="764">
        <f>ROUND(AD55,2)*E55*F55</f>
        <v>0</v>
      </c>
    </row>
    <row r="56" spans="1:31" s="452" customFormat="1" x14ac:dyDescent="0.35">
      <c r="A56" s="58">
        <v>29</v>
      </c>
      <c r="B56" s="645" t="s">
        <v>4876</v>
      </c>
      <c r="C56" s="2762" t="s">
        <v>5845</v>
      </c>
      <c r="D56" s="561" t="s">
        <v>4877</v>
      </c>
      <c r="E56" s="2764"/>
      <c r="F56" s="2764"/>
      <c r="G56" s="2764"/>
      <c r="H56" s="2764"/>
      <c r="I56" s="2764"/>
      <c r="J56" s="2764"/>
      <c r="K56" s="2764"/>
      <c r="L56" s="2764"/>
      <c r="M56" s="2764"/>
      <c r="N56" s="2764"/>
      <c r="O56" s="2764"/>
      <c r="P56" s="2764"/>
      <c r="Q56" s="2764"/>
      <c r="R56" s="2764"/>
      <c r="S56" s="2764"/>
      <c r="T56" s="2764"/>
      <c r="U56" s="2764"/>
      <c r="V56" s="2764"/>
      <c r="W56" s="2764"/>
      <c r="X56" s="2764"/>
      <c r="Y56" s="2764"/>
      <c r="Z56" s="2764"/>
      <c r="AA56" s="2764"/>
      <c r="AB56" s="2764"/>
      <c r="AC56" s="2764"/>
      <c r="AD56" s="2764"/>
      <c r="AE56" s="2765"/>
    </row>
    <row r="57" spans="1:31" s="452" customFormat="1" x14ac:dyDescent="0.35">
      <c r="A57" s="58">
        <v>30</v>
      </c>
      <c r="B57" s="645" t="s">
        <v>4878</v>
      </c>
      <c r="C57" s="2763"/>
      <c r="D57" s="561" t="s">
        <v>783</v>
      </c>
      <c r="E57" s="2764"/>
      <c r="F57" s="2764"/>
      <c r="G57" s="2764"/>
      <c r="H57" s="2764"/>
      <c r="I57" s="2764"/>
      <c r="J57" s="2764"/>
      <c r="K57" s="2764"/>
      <c r="L57" s="2764"/>
      <c r="M57" s="2764"/>
      <c r="N57" s="2764"/>
      <c r="O57" s="2764"/>
      <c r="P57" s="2764"/>
      <c r="Q57" s="2764"/>
      <c r="R57" s="2764"/>
      <c r="S57" s="2764"/>
      <c r="T57" s="2764"/>
      <c r="U57" s="2764"/>
      <c r="V57" s="2764"/>
      <c r="W57" s="2764"/>
      <c r="X57" s="2764"/>
      <c r="Y57" s="2764"/>
      <c r="Z57" s="2764"/>
      <c r="AA57" s="2764"/>
      <c r="AB57" s="2764"/>
      <c r="AC57" s="2764"/>
      <c r="AD57" s="2764"/>
      <c r="AE57" s="2765"/>
    </row>
    <row r="58" spans="1:31" s="452" customFormat="1" x14ac:dyDescent="0.35">
      <c r="A58" s="58">
        <v>31</v>
      </c>
      <c r="B58" s="645" t="s">
        <v>4879</v>
      </c>
      <c r="C58" s="2763"/>
      <c r="D58" s="561" t="s">
        <v>1619</v>
      </c>
      <c r="E58" s="2764"/>
      <c r="F58" s="2764"/>
      <c r="G58" s="2764"/>
      <c r="H58" s="2764"/>
      <c r="I58" s="2764"/>
      <c r="J58" s="2764"/>
      <c r="K58" s="2764"/>
      <c r="L58" s="2764"/>
      <c r="M58" s="2764"/>
      <c r="N58" s="2764"/>
      <c r="O58" s="2764"/>
      <c r="P58" s="2764"/>
      <c r="Q58" s="2764"/>
      <c r="R58" s="2764"/>
      <c r="S58" s="2764"/>
      <c r="T58" s="2764"/>
      <c r="U58" s="2764"/>
      <c r="V58" s="2764"/>
      <c r="W58" s="2764"/>
      <c r="X58" s="2764"/>
      <c r="Y58" s="2764"/>
      <c r="Z58" s="2764"/>
      <c r="AA58" s="2764"/>
      <c r="AB58" s="2764"/>
      <c r="AC58" s="2764"/>
      <c r="AD58" s="2764"/>
      <c r="AE58" s="2765"/>
    </row>
    <row r="59" spans="1:31" s="452" customFormat="1" x14ac:dyDescent="0.35">
      <c r="A59" s="58">
        <v>32</v>
      </c>
      <c r="B59" s="645" t="s">
        <v>4880</v>
      </c>
      <c r="C59" s="2763"/>
      <c r="D59" s="561" t="s">
        <v>785</v>
      </c>
      <c r="E59" s="2764"/>
      <c r="F59" s="2764"/>
      <c r="G59" s="2764"/>
      <c r="H59" s="2764"/>
      <c r="I59" s="2764"/>
      <c r="J59" s="2764"/>
      <c r="K59" s="2764"/>
      <c r="L59" s="2764"/>
      <c r="M59" s="2764"/>
      <c r="N59" s="2764"/>
      <c r="O59" s="2764"/>
      <c r="P59" s="2764"/>
      <c r="Q59" s="2764"/>
      <c r="R59" s="2764"/>
      <c r="S59" s="2764"/>
      <c r="T59" s="2764"/>
      <c r="U59" s="2764"/>
      <c r="V59" s="2764"/>
      <c r="W59" s="2764"/>
      <c r="X59" s="2764"/>
      <c r="Y59" s="2764"/>
      <c r="Z59" s="2764"/>
      <c r="AA59" s="2764"/>
      <c r="AB59" s="2764"/>
      <c r="AC59" s="2764"/>
      <c r="AD59" s="2764"/>
      <c r="AE59" s="2765"/>
    </row>
    <row r="60" spans="1:31" s="452" customFormat="1" x14ac:dyDescent="0.35">
      <c r="A60" s="58">
        <v>33</v>
      </c>
      <c r="B60" s="645" t="s">
        <v>4881</v>
      </c>
      <c r="C60" s="2763"/>
      <c r="D60" s="561" t="s">
        <v>1618</v>
      </c>
      <c r="E60" s="2764"/>
      <c r="F60" s="2764"/>
      <c r="G60" s="2764"/>
      <c r="H60" s="2764"/>
      <c r="I60" s="2764"/>
      <c r="J60" s="2764"/>
      <c r="K60" s="2764"/>
      <c r="L60" s="2764"/>
      <c r="M60" s="2764"/>
      <c r="N60" s="2764"/>
      <c r="O60" s="2764"/>
      <c r="P60" s="2764"/>
      <c r="Q60" s="2764"/>
      <c r="R60" s="2764"/>
      <c r="S60" s="2764"/>
      <c r="T60" s="2764"/>
      <c r="U60" s="2764"/>
      <c r="V60" s="2764"/>
      <c r="W60" s="2764"/>
      <c r="X60" s="2764"/>
      <c r="Y60" s="2764"/>
      <c r="Z60" s="2764"/>
      <c r="AA60" s="2764"/>
      <c r="AB60" s="2764"/>
      <c r="AC60" s="2764"/>
      <c r="AD60" s="2764"/>
      <c r="AE60" s="2765"/>
    </row>
    <row r="61" spans="1:31" s="452" customFormat="1" x14ac:dyDescent="0.35">
      <c r="A61" s="58">
        <v>34</v>
      </c>
      <c r="B61" s="645" t="s">
        <v>4882</v>
      </c>
      <c r="C61" s="2763"/>
      <c r="D61" s="561" t="s">
        <v>1617</v>
      </c>
      <c r="E61" s="2764"/>
      <c r="F61" s="2764"/>
      <c r="G61" s="2764"/>
      <c r="H61" s="2764"/>
      <c r="I61" s="2764"/>
      <c r="J61" s="2764"/>
      <c r="K61" s="2764"/>
      <c r="L61" s="2764"/>
      <c r="M61" s="2764"/>
      <c r="N61" s="2764"/>
      <c r="O61" s="2764"/>
      <c r="P61" s="2764"/>
      <c r="Q61" s="2764"/>
      <c r="R61" s="2764"/>
      <c r="S61" s="2764"/>
      <c r="T61" s="2764"/>
      <c r="U61" s="2764"/>
      <c r="V61" s="2764"/>
      <c r="W61" s="2764"/>
      <c r="X61" s="2764"/>
      <c r="Y61" s="2764"/>
      <c r="Z61" s="2764"/>
      <c r="AA61" s="2764"/>
      <c r="AB61" s="2764"/>
      <c r="AC61" s="2764"/>
      <c r="AD61" s="2764"/>
      <c r="AE61" s="2765"/>
    </row>
    <row r="62" spans="1:31" s="452" customFormat="1" x14ac:dyDescent="0.35">
      <c r="A62" s="58">
        <v>35</v>
      </c>
      <c r="B62" s="645" t="s">
        <v>4883</v>
      </c>
      <c r="C62" s="2763"/>
      <c r="D62" s="561" t="s">
        <v>1616</v>
      </c>
      <c r="E62" s="2764"/>
      <c r="F62" s="2764"/>
      <c r="G62" s="2764"/>
      <c r="H62" s="2764"/>
      <c r="I62" s="2764"/>
      <c r="J62" s="2764"/>
      <c r="K62" s="2764"/>
      <c r="L62" s="2764"/>
      <c r="M62" s="2764"/>
      <c r="N62" s="2764"/>
      <c r="O62" s="2764"/>
      <c r="P62" s="2764"/>
      <c r="Q62" s="2764"/>
      <c r="R62" s="2764"/>
      <c r="S62" s="2764"/>
      <c r="T62" s="2764"/>
      <c r="U62" s="2764"/>
      <c r="V62" s="2764"/>
      <c r="W62" s="2764"/>
      <c r="X62" s="2764"/>
      <c r="Y62" s="2764"/>
      <c r="Z62" s="2764"/>
      <c r="AA62" s="2764"/>
      <c r="AB62" s="2764"/>
      <c r="AC62" s="2764"/>
      <c r="AD62" s="2764"/>
      <c r="AE62" s="2765"/>
    </row>
    <row r="63" spans="1:31" s="452" customFormat="1" x14ac:dyDescent="0.35">
      <c r="A63" s="58">
        <v>36</v>
      </c>
      <c r="B63" s="645" t="s">
        <v>4884</v>
      </c>
      <c r="C63" s="2763"/>
      <c r="D63" s="561" t="s">
        <v>4885</v>
      </c>
      <c r="E63" s="2764"/>
      <c r="F63" s="2764"/>
      <c r="G63" s="2764"/>
      <c r="H63" s="2764"/>
      <c r="I63" s="2764"/>
      <c r="J63" s="2764"/>
      <c r="K63" s="2764"/>
      <c r="L63" s="2764"/>
      <c r="M63" s="2764"/>
      <c r="N63" s="2764"/>
      <c r="O63" s="2764"/>
      <c r="P63" s="2764"/>
      <c r="Q63" s="2764"/>
      <c r="R63" s="2764"/>
      <c r="S63" s="2764"/>
      <c r="T63" s="2764"/>
      <c r="U63" s="2764"/>
      <c r="V63" s="2764"/>
      <c r="W63" s="2764"/>
      <c r="X63" s="2764"/>
      <c r="Y63" s="2764"/>
      <c r="Z63" s="2764"/>
      <c r="AA63" s="2764"/>
      <c r="AB63" s="2764"/>
      <c r="AC63" s="2764"/>
      <c r="AD63" s="2764"/>
      <c r="AE63" s="2765"/>
    </row>
    <row r="64" spans="1:31" s="452" customFormat="1" x14ac:dyDescent="0.35">
      <c r="A64" s="58">
        <v>37</v>
      </c>
      <c r="B64" s="645" t="s">
        <v>4886</v>
      </c>
      <c r="C64" s="2763"/>
      <c r="D64" s="561" t="s">
        <v>606</v>
      </c>
      <c r="E64" s="2764"/>
      <c r="F64" s="2764"/>
      <c r="G64" s="2764"/>
      <c r="H64" s="2764"/>
      <c r="I64" s="2764"/>
      <c r="J64" s="2764"/>
      <c r="K64" s="2764"/>
      <c r="L64" s="2764"/>
      <c r="M64" s="2764"/>
      <c r="N64" s="2764"/>
      <c r="O64" s="2764"/>
      <c r="P64" s="2764"/>
      <c r="Q64" s="2764"/>
      <c r="R64" s="2764"/>
      <c r="S64" s="2764"/>
      <c r="T64" s="2764"/>
      <c r="U64" s="2764"/>
      <c r="V64" s="2764"/>
      <c r="W64" s="2764"/>
      <c r="X64" s="2764"/>
      <c r="Y64" s="2764"/>
      <c r="Z64" s="2764"/>
      <c r="AA64" s="2764"/>
      <c r="AB64" s="2764"/>
      <c r="AC64" s="2764"/>
      <c r="AD64" s="2764"/>
      <c r="AE64" s="2765"/>
    </row>
    <row r="65" spans="1:31" s="452" customFormat="1" x14ac:dyDescent="0.35">
      <c r="A65" s="2739" t="s">
        <v>4887</v>
      </c>
      <c r="B65" s="2740"/>
      <c r="C65" s="2740"/>
      <c r="D65" s="2740"/>
      <c r="E65" s="1795">
        <v>1</v>
      </c>
      <c r="F65" s="1797">
        <v>3</v>
      </c>
      <c r="G65" s="644"/>
      <c r="H65" s="644"/>
      <c r="I65" s="644"/>
      <c r="J65" s="644"/>
      <c r="K65" s="644"/>
      <c r="L65" s="644"/>
      <c r="M65" s="644"/>
      <c r="N65" s="644"/>
      <c r="O65" s="644"/>
      <c r="P65" s="644"/>
      <c r="Q65" s="644"/>
      <c r="R65" s="644"/>
      <c r="S65" s="644"/>
      <c r="T65" s="644"/>
      <c r="U65" s="644"/>
      <c r="V65" s="644"/>
      <c r="W65" s="644"/>
      <c r="X65" s="644"/>
      <c r="Y65" s="644"/>
      <c r="Z65" s="644" t="s">
        <v>763</v>
      </c>
      <c r="AA65" s="644"/>
      <c r="AB65" s="644"/>
      <c r="AC65" s="644"/>
      <c r="AD65" s="1461"/>
      <c r="AE65" s="617">
        <f>ROUND(AD65,2)*E65*F65</f>
        <v>0</v>
      </c>
    </row>
    <row r="66" spans="1:31" s="452" customFormat="1" x14ac:dyDescent="0.35">
      <c r="A66" s="58">
        <v>38</v>
      </c>
      <c r="B66" s="645" t="s">
        <v>4888</v>
      </c>
      <c r="C66" s="2763" t="s">
        <v>5846</v>
      </c>
      <c r="D66" s="561" t="s">
        <v>1614</v>
      </c>
      <c r="E66" s="2764"/>
      <c r="F66" s="2764"/>
      <c r="G66" s="2764"/>
      <c r="H66" s="2764"/>
      <c r="I66" s="2764"/>
      <c r="J66" s="2764"/>
      <c r="K66" s="2764"/>
      <c r="L66" s="2764"/>
      <c r="M66" s="2764"/>
      <c r="N66" s="2764"/>
      <c r="O66" s="2764"/>
      <c r="P66" s="2764"/>
      <c r="Q66" s="2764"/>
      <c r="R66" s="2764"/>
      <c r="S66" s="2764"/>
      <c r="T66" s="2764"/>
      <c r="U66" s="2764"/>
      <c r="V66" s="2764"/>
      <c r="W66" s="2764"/>
      <c r="X66" s="2764"/>
      <c r="Y66" s="2764"/>
      <c r="Z66" s="2764"/>
      <c r="AA66" s="2764"/>
      <c r="AB66" s="2764"/>
      <c r="AC66" s="2764"/>
      <c r="AD66" s="2764"/>
      <c r="AE66" s="2765"/>
    </row>
    <row r="67" spans="1:31" s="452" customFormat="1" ht="15" thickBot="1" x14ac:dyDescent="0.4">
      <c r="A67" s="642">
        <v>39</v>
      </c>
      <c r="B67" s="812" t="s">
        <v>4889</v>
      </c>
      <c r="C67" s="2766"/>
      <c r="D67" s="759" t="s">
        <v>606</v>
      </c>
      <c r="E67" s="2767"/>
      <c r="F67" s="2767"/>
      <c r="G67" s="2767"/>
      <c r="H67" s="2767"/>
      <c r="I67" s="2767"/>
      <c r="J67" s="2767"/>
      <c r="K67" s="2767"/>
      <c r="L67" s="2767"/>
      <c r="M67" s="2767"/>
      <c r="N67" s="2767"/>
      <c r="O67" s="2767"/>
      <c r="P67" s="2767"/>
      <c r="Q67" s="2767"/>
      <c r="R67" s="2767"/>
      <c r="S67" s="2767"/>
      <c r="T67" s="2767"/>
      <c r="U67" s="2767"/>
      <c r="V67" s="2767"/>
      <c r="W67" s="2767"/>
      <c r="X67" s="2767"/>
      <c r="Y67" s="2767"/>
      <c r="Z67" s="2767"/>
      <c r="AA67" s="2767"/>
      <c r="AB67" s="2767"/>
      <c r="AC67" s="2767"/>
      <c r="AD67" s="2767"/>
      <c r="AE67" s="2768"/>
    </row>
    <row r="68" spans="1:31" ht="15.75" customHeight="1" thickBot="1" x14ac:dyDescent="0.4">
      <c r="A68" s="2694" t="s">
        <v>5847</v>
      </c>
      <c r="B68" s="2695"/>
      <c r="C68" s="2695"/>
      <c r="D68" s="2695"/>
      <c r="E68" s="2695"/>
      <c r="F68" s="2695"/>
      <c r="G68" s="2695"/>
      <c r="H68" s="2695"/>
      <c r="I68" s="2695"/>
      <c r="J68" s="2695"/>
      <c r="K68" s="2695"/>
      <c r="L68" s="2695"/>
      <c r="M68" s="2695"/>
      <c r="N68" s="2695"/>
      <c r="O68" s="2695"/>
      <c r="P68" s="2695"/>
      <c r="Q68" s="2695"/>
      <c r="R68" s="2695"/>
      <c r="S68" s="2695"/>
      <c r="T68" s="2695"/>
      <c r="U68" s="2695"/>
      <c r="V68" s="2695"/>
      <c r="W68" s="2695"/>
      <c r="X68" s="2695"/>
      <c r="Y68" s="2695"/>
      <c r="Z68" s="2695"/>
      <c r="AA68" s="2695"/>
      <c r="AB68" s="2695"/>
      <c r="AC68" s="2695"/>
      <c r="AD68" s="2695"/>
      <c r="AE68" s="2696"/>
    </row>
    <row r="69" spans="1:31" s="452" customFormat="1" x14ac:dyDescent="0.35">
      <c r="A69" s="2769" t="s">
        <v>5691</v>
      </c>
      <c r="B69" s="2770"/>
      <c r="C69" s="2770"/>
      <c r="D69" s="2770"/>
      <c r="E69" s="453">
        <v>0.5</v>
      </c>
      <c r="F69" s="454">
        <v>1</v>
      </c>
      <c r="G69" s="813"/>
      <c r="H69" s="813"/>
      <c r="I69" s="813"/>
      <c r="J69" s="813"/>
      <c r="K69" s="813"/>
      <c r="L69" s="813"/>
      <c r="M69" s="813"/>
      <c r="N69" s="813"/>
      <c r="O69" s="813"/>
      <c r="P69" s="813"/>
      <c r="Q69" s="813"/>
      <c r="R69" s="813"/>
      <c r="S69" s="813"/>
      <c r="T69" s="813"/>
      <c r="U69" s="813"/>
      <c r="V69" s="813"/>
      <c r="W69" s="813"/>
      <c r="X69" s="813"/>
      <c r="Y69" s="813"/>
      <c r="Z69" s="813" t="s">
        <v>763</v>
      </c>
      <c r="AA69" s="813"/>
      <c r="AB69" s="813"/>
      <c r="AC69" s="813"/>
      <c r="AD69" s="1460"/>
      <c r="AE69" s="764">
        <f>ROUND(AD69,2)*E69*F69</f>
        <v>0</v>
      </c>
    </row>
    <row r="70" spans="1:31" s="452" customFormat="1" x14ac:dyDescent="0.35">
      <c r="A70" s="58">
        <v>40</v>
      </c>
      <c r="B70" s="546" t="s">
        <v>4908</v>
      </c>
      <c r="C70" s="2609" t="s">
        <v>5153</v>
      </c>
      <c r="D70" s="1799" t="s">
        <v>1602</v>
      </c>
      <c r="E70" s="2776"/>
      <c r="F70" s="2776"/>
      <c r="G70" s="2776"/>
      <c r="H70" s="2776"/>
      <c r="I70" s="2776"/>
      <c r="J70" s="2776"/>
      <c r="K70" s="2776"/>
      <c r="L70" s="2776"/>
      <c r="M70" s="2776"/>
      <c r="N70" s="2776"/>
      <c r="O70" s="2776"/>
      <c r="P70" s="2776"/>
      <c r="Q70" s="2776"/>
      <c r="R70" s="2776"/>
      <c r="S70" s="2776"/>
      <c r="T70" s="2776"/>
      <c r="U70" s="2776"/>
      <c r="V70" s="2776"/>
      <c r="W70" s="2776"/>
      <c r="X70" s="2776"/>
      <c r="Y70" s="2776"/>
      <c r="Z70" s="2776"/>
      <c r="AA70" s="2776"/>
      <c r="AB70" s="2776"/>
      <c r="AC70" s="2776"/>
      <c r="AD70" s="2776"/>
      <c r="AE70" s="2777"/>
    </row>
    <row r="71" spans="1:31" s="452" customFormat="1" x14ac:dyDescent="0.35">
      <c r="A71" s="58">
        <v>41</v>
      </c>
      <c r="B71" s="546" t="s">
        <v>4909</v>
      </c>
      <c r="C71" s="2609"/>
      <c r="D71" s="1799" t="s">
        <v>1601</v>
      </c>
      <c r="E71" s="2776"/>
      <c r="F71" s="2776"/>
      <c r="G71" s="2776"/>
      <c r="H71" s="2776"/>
      <c r="I71" s="2776"/>
      <c r="J71" s="2776"/>
      <c r="K71" s="2776"/>
      <c r="L71" s="2776"/>
      <c r="M71" s="2776"/>
      <c r="N71" s="2776"/>
      <c r="O71" s="2776"/>
      <c r="P71" s="2776"/>
      <c r="Q71" s="2776"/>
      <c r="R71" s="2776"/>
      <c r="S71" s="2776"/>
      <c r="T71" s="2776"/>
      <c r="U71" s="2776"/>
      <c r="V71" s="2776"/>
      <c r="W71" s="2776"/>
      <c r="X71" s="2776"/>
      <c r="Y71" s="2776"/>
      <c r="Z71" s="2776"/>
      <c r="AA71" s="2776"/>
      <c r="AB71" s="2776"/>
      <c r="AC71" s="2776"/>
      <c r="AD71" s="2776"/>
      <c r="AE71" s="2777"/>
    </row>
    <row r="72" spans="1:31" x14ac:dyDescent="0.35">
      <c r="A72" s="58">
        <v>42</v>
      </c>
      <c r="B72" s="546" t="s">
        <v>4910</v>
      </c>
      <c r="C72" s="2609"/>
      <c r="D72" s="1799" t="s">
        <v>1600</v>
      </c>
      <c r="E72" s="2776"/>
      <c r="F72" s="2776"/>
      <c r="G72" s="2776"/>
      <c r="H72" s="2776"/>
      <c r="I72" s="2776"/>
      <c r="J72" s="2776"/>
      <c r="K72" s="2776"/>
      <c r="L72" s="2776"/>
      <c r="M72" s="2776"/>
      <c r="N72" s="2776"/>
      <c r="O72" s="2776"/>
      <c r="P72" s="2776"/>
      <c r="Q72" s="2776"/>
      <c r="R72" s="2776"/>
      <c r="S72" s="2776"/>
      <c r="T72" s="2776"/>
      <c r="U72" s="2776"/>
      <c r="V72" s="2776"/>
      <c r="W72" s="2776"/>
      <c r="X72" s="2776"/>
      <c r="Y72" s="2776"/>
      <c r="Z72" s="2776"/>
      <c r="AA72" s="2776"/>
      <c r="AB72" s="2776"/>
      <c r="AC72" s="2776"/>
      <c r="AD72" s="2776"/>
      <c r="AE72" s="2777"/>
    </row>
    <row r="73" spans="1:31" x14ac:dyDescent="0.35">
      <c r="A73" s="58">
        <v>43</v>
      </c>
      <c r="B73" s="546" t="s">
        <v>5154</v>
      </c>
      <c r="C73" s="2609"/>
      <c r="D73" s="1799" t="s">
        <v>1599</v>
      </c>
      <c r="E73" s="2776"/>
      <c r="F73" s="2776"/>
      <c r="G73" s="2776"/>
      <c r="H73" s="2776"/>
      <c r="I73" s="2776"/>
      <c r="J73" s="2776"/>
      <c r="K73" s="2776"/>
      <c r="L73" s="2776"/>
      <c r="M73" s="2776"/>
      <c r="N73" s="2776"/>
      <c r="O73" s="2776"/>
      <c r="P73" s="2776"/>
      <c r="Q73" s="2776"/>
      <c r="R73" s="2776"/>
      <c r="S73" s="2776"/>
      <c r="T73" s="2776"/>
      <c r="U73" s="2776"/>
      <c r="V73" s="2776"/>
      <c r="W73" s="2776"/>
      <c r="X73" s="2776"/>
      <c r="Y73" s="2776"/>
      <c r="Z73" s="2776"/>
      <c r="AA73" s="2776"/>
      <c r="AB73" s="2776"/>
      <c r="AC73" s="2776"/>
      <c r="AD73" s="2776"/>
      <c r="AE73" s="2777"/>
    </row>
    <row r="74" spans="1:31" x14ac:dyDescent="0.35">
      <c r="A74" s="58">
        <v>44</v>
      </c>
      <c r="B74" s="546" t="s">
        <v>5155</v>
      </c>
      <c r="C74" s="2609"/>
      <c r="D74" s="1799" t="s">
        <v>613</v>
      </c>
      <c r="E74" s="2776"/>
      <c r="F74" s="2776"/>
      <c r="G74" s="2776"/>
      <c r="H74" s="2776"/>
      <c r="I74" s="2776"/>
      <c r="J74" s="2776"/>
      <c r="K74" s="2776"/>
      <c r="L74" s="2776"/>
      <c r="M74" s="2776"/>
      <c r="N74" s="2776"/>
      <c r="O74" s="2776"/>
      <c r="P74" s="2776"/>
      <c r="Q74" s="2776"/>
      <c r="R74" s="2776"/>
      <c r="S74" s="2776"/>
      <c r="T74" s="2776"/>
      <c r="U74" s="2776"/>
      <c r="V74" s="2776"/>
      <c r="W74" s="2776"/>
      <c r="X74" s="2776"/>
      <c r="Y74" s="2776"/>
      <c r="Z74" s="2776"/>
      <c r="AA74" s="2776"/>
      <c r="AB74" s="2776"/>
      <c r="AC74" s="2776"/>
      <c r="AD74" s="2776"/>
      <c r="AE74" s="2777"/>
    </row>
    <row r="75" spans="1:31" s="452" customFormat="1" x14ac:dyDescent="0.35">
      <c r="A75" s="2739" t="s">
        <v>4959</v>
      </c>
      <c r="B75" s="2740"/>
      <c r="C75" s="2740"/>
      <c r="D75" s="2740"/>
      <c r="E75" s="1795">
        <v>1</v>
      </c>
      <c r="F75" s="1797">
        <v>13</v>
      </c>
      <c r="G75" s="644"/>
      <c r="H75" s="644"/>
      <c r="I75" s="644"/>
      <c r="J75" s="644"/>
      <c r="K75" s="644"/>
      <c r="L75" s="644"/>
      <c r="M75" s="644"/>
      <c r="N75" s="644"/>
      <c r="O75" s="644"/>
      <c r="P75" s="644"/>
      <c r="Q75" s="644"/>
      <c r="R75" s="644"/>
      <c r="S75" s="644"/>
      <c r="T75" s="644"/>
      <c r="U75" s="644"/>
      <c r="V75" s="644"/>
      <c r="W75" s="644"/>
      <c r="X75" s="644"/>
      <c r="Y75" s="644"/>
      <c r="Z75" s="644" t="s">
        <v>763</v>
      </c>
      <c r="AA75" s="644"/>
      <c r="AB75" s="644"/>
      <c r="AC75" s="644"/>
      <c r="AD75" s="2745" t="s">
        <v>1399</v>
      </c>
      <c r="AE75" s="2608"/>
    </row>
    <row r="76" spans="1:31" x14ac:dyDescent="0.35">
      <c r="A76" s="58">
        <v>45</v>
      </c>
      <c r="B76" s="2067" t="s">
        <v>4911</v>
      </c>
      <c r="C76" s="2627" t="s">
        <v>5898</v>
      </c>
      <c r="D76" s="561" t="s">
        <v>1596</v>
      </c>
      <c r="E76" s="2764"/>
      <c r="F76" s="2764"/>
      <c r="G76" s="2764"/>
      <c r="H76" s="2764"/>
      <c r="I76" s="2764"/>
      <c r="J76" s="2764"/>
      <c r="K76" s="2764"/>
      <c r="L76" s="2764"/>
      <c r="M76" s="2764"/>
      <c r="N76" s="2764"/>
      <c r="O76" s="2764"/>
      <c r="P76" s="2764"/>
      <c r="Q76" s="2764"/>
      <c r="R76" s="2764"/>
      <c r="S76" s="2764"/>
      <c r="T76" s="2764"/>
      <c r="U76" s="2764"/>
      <c r="V76" s="2764"/>
      <c r="W76" s="2764"/>
      <c r="X76" s="2764"/>
      <c r="Y76" s="2764"/>
      <c r="Z76" s="2764"/>
      <c r="AA76" s="2764"/>
      <c r="AB76" s="2764"/>
      <c r="AC76" s="2764"/>
      <c r="AD76" s="2764"/>
      <c r="AE76" s="2765"/>
    </row>
    <row r="77" spans="1:31" x14ac:dyDescent="0.35">
      <c r="A77" s="58">
        <v>46</v>
      </c>
      <c r="B77" s="2067" t="s">
        <v>4912</v>
      </c>
      <c r="C77" s="2627"/>
      <c r="D77" s="561" t="s">
        <v>4890</v>
      </c>
      <c r="E77" s="2764"/>
      <c r="F77" s="2764"/>
      <c r="G77" s="2764"/>
      <c r="H77" s="2764"/>
      <c r="I77" s="2764"/>
      <c r="J77" s="2764"/>
      <c r="K77" s="2764"/>
      <c r="L77" s="2764"/>
      <c r="M77" s="2764"/>
      <c r="N77" s="2764"/>
      <c r="O77" s="2764"/>
      <c r="P77" s="2764"/>
      <c r="Q77" s="2764"/>
      <c r="R77" s="2764"/>
      <c r="S77" s="2764"/>
      <c r="T77" s="2764"/>
      <c r="U77" s="2764"/>
      <c r="V77" s="2764"/>
      <c r="W77" s="2764"/>
      <c r="X77" s="2764"/>
      <c r="Y77" s="2764"/>
      <c r="Z77" s="2764"/>
      <c r="AA77" s="2764"/>
      <c r="AB77" s="2764"/>
      <c r="AC77" s="2764"/>
      <c r="AD77" s="2764"/>
      <c r="AE77" s="2765"/>
    </row>
    <row r="78" spans="1:31" x14ac:dyDescent="0.35">
      <c r="A78" s="58">
        <v>47</v>
      </c>
      <c r="B78" s="2067" t="s">
        <v>4913</v>
      </c>
      <c r="C78" s="2627"/>
      <c r="D78" s="561" t="s">
        <v>1593</v>
      </c>
      <c r="E78" s="2764"/>
      <c r="F78" s="2764"/>
      <c r="G78" s="2764"/>
      <c r="H78" s="2764"/>
      <c r="I78" s="2764"/>
      <c r="J78" s="2764"/>
      <c r="K78" s="2764"/>
      <c r="L78" s="2764"/>
      <c r="M78" s="2764"/>
      <c r="N78" s="2764"/>
      <c r="O78" s="2764"/>
      <c r="P78" s="2764"/>
      <c r="Q78" s="2764"/>
      <c r="R78" s="2764"/>
      <c r="S78" s="2764"/>
      <c r="T78" s="2764"/>
      <c r="U78" s="2764"/>
      <c r="V78" s="2764"/>
      <c r="W78" s="2764"/>
      <c r="X78" s="2764"/>
      <c r="Y78" s="2764"/>
      <c r="Z78" s="2764"/>
      <c r="AA78" s="2764"/>
      <c r="AB78" s="2764"/>
      <c r="AC78" s="2764"/>
      <c r="AD78" s="2764"/>
      <c r="AE78" s="2765"/>
    </row>
    <row r="79" spans="1:31" s="452" customFormat="1" ht="15" thickBot="1" x14ac:dyDescent="0.4">
      <c r="A79" s="642">
        <v>48</v>
      </c>
      <c r="B79" s="2068" t="s">
        <v>4914</v>
      </c>
      <c r="C79" s="2778"/>
      <c r="D79" s="759" t="s">
        <v>606</v>
      </c>
      <c r="E79" s="2767"/>
      <c r="F79" s="2767"/>
      <c r="G79" s="2767"/>
      <c r="H79" s="2767"/>
      <c r="I79" s="2767"/>
      <c r="J79" s="2767"/>
      <c r="K79" s="2767"/>
      <c r="L79" s="2767"/>
      <c r="M79" s="2767"/>
      <c r="N79" s="2767"/>
      <c r="O79" s="2767"/>
      <c r="P79" s="2767"/>
      <c r="Q79" s="2767"/>
      <c r="R79" s="2767"/>
      <c r="S79" s="2767"/>
      <c r="T79" s="2767"/>
      <c r="U79" s="2767"/>
      <c r="V79" s="2767"/>
      <c r="W79" s="2767"/>
      <c r="X79" s="2767"/>
      <c r="Y79" s="2767"/>
      <c r="Z79" s="2767"/>
      <c r="AA79" s="2767"/>
      <c r="AB79" s="2767"/>
      <c r="AC79" s="2767"/>
      <c r="AD79" s="2767"/>
      <c r="AE79" s="2768"/>
    </row>
    <row r="80" spans="1:31" s="71" customFormat="1" ht="15.75" customHeight="1" thickBot="1" x14ac:dyDescent="0.4">
      <c r="A80" s="2694" t="s">
        <v>5848</v>
      </c>
      <c r="B80" s="2695"/>
      <c r="C80" s="2695"/>
      <c r="D80" s="2695"/>
      <c r="E80" s="2695"/>
      <c r="F80" s="2695"/>
      <c r="G80" s="2695"/>
      <c r="H80" s="2695"/>
      <c r="I80" s="2695"/>
      <c r="J80" s="2695"/>
      <c r="K80" s="2695"/>
      <c r="L80" s="2695"/>
      <c r="M80" s="2695"/>
      <c r="N80" s="2695"/>
      <c r="O80" s="2695"/>
      <c r="P80" s="2695"/>
      <c r="Q80" s="2695"/>
      <c r="R80" s="2695"/>
      <c r="S80" s="2695"/>
      <c r="T80" s="2695"/>
      <c r="U80" s="2695"/>
      <c r="V80" s="2695"/>
      <c r="W80" s="2695"/>
      <c r="X80" s="2695"/>
      <c r="Y80" s="2695"/>
      <c r="Z80" s="2695"/>
      <c r="AA80" s="2695"/>
      <c r="AB80" s="2695"/>
      <c r="AC80" s="2695"/>
      <c r="AD80" s="2695"/>
      <c r="AE80" s="2696"/>
    </row>
    <row r="81" spans="1:31" s="71" customFormat="1" ht="15.75" customHeight="1" x14ac:dyDescent="0.35">
      <c r="A81" s="2689" t="s">
        <v>4891</v>
      </c>
      <c r="B81" s="2690"/>
      <c r="C81" s="2690"/>
      <c r="D81" s="2690"/>
      <c r="E81" s="717">
        <v>1</v>
      </c>
      <c r="F81" s="717">
        <v>10</v>
      </c>
      <c r="G81" s="717"/>
      <c r="H81" s="717"/>
      <c r="I81" s="717"/>
      <c r="J81" s="717"/>
      <c r="K81" s="717"/>
      <c r="L81" s="717"/>
      <c r="M81" s="717"/>
      <c r="N81" s="717"/>
      <c r="O81" s="717"/>
      <c r="P81" s="717"/>
      <c r="Q81" s="717"/>
      <c r="R81" s="717"/>
      <c r="S81" s="717"/>
      <c r="T81" s="717"/>
      <c r="U81" s="717"/>
      <c r="V81" s="717"/>
      <c r="W81" s="717"/>
      <c r="X81" s="717"/>
      <c r="Y81" s="717"/>
      <c r="Z81" s="717" t="s">
        <v>763</v>
      </c>
      <c r="AA81" s="717"/>
      <c r="AB81" s="717"/>
      <c r="AC81" s="717"/>
      <c r="AD81" s="1460"/>
      <c r="AE81" s="764">
        <f>ROUND(AD81,2)*E81*F81</f>
        <v>0</v>
      </c>
    </row>
    <row r="82" spans="1:31" s="452" customFormat="1" ht="29" x14ac:dyDescent="0.35">
      <c r="A82" s="58">
        <v>49</v>
      </c>
      <c r="B82" s="1737" t="s">
        <v>4892</v>
      </c>
      <c r="C82" s="2609" t="s">
        <v>5849</v>
      </c>
      <c r="D82" s="561" t="s">
        <v>5402</v>
      </c>
      <c r="E82" s="2764"/>
      <c r="F82" s="2764"/>
      <c r="G82" s="2764"/>
      <c r="H82" s="2764"/>
      <c r="I82" s="2764"/>
      <c r="J82" s="2764"/>
      <c r="K82" s="2764"/>
      <c r="L82" s="2764"/>
      <c r="M82" s="2764"/>
      <c r="N82" s="2764"/>
      <c r="O82" s="2764"/>
      <c r="P82" s="2764"/>
      <c r="Q82" s="2764"/>
      <c r="R82" s="2764"/>
      <c r="S82" s="2764"/>
      <c r="T82" s="2764"/>
      <c r="U82" s="2764"/>
      <c r="V82" s="2764"/>
      <c r="W82" s="2764"/>
      <c r="X82" s="2764"/>
      <c r="Y82" s="2764"/>
      <c r="Z82" s="2764"/>
      <c r="AA82" s="2764"/>
      <c r="AB82" s="2764"/>
      <c r="AC82" s="2764"/>
      <c r="AD82" s="2764"/>
      <c r="AE82" s="2765"/>
    </row>
    <row r="83" spans="1:31" s="452" customFormat="1" x14ac:dyDescent="0.35">
      <c r="A83" s="58">
        <v>50</v>
      </c>
      <c r="B83" s="1737" t="s">
        <v>4893</v>
      </c>
      <c r="C83" s="2609"/>
      <c r="D83" s="561" t="s">
        <v>5170</v>
      </c>
      <c r="E83" s="2764"/>
      <c r="F83" s="2764"/>
      <c r="G83" s="2764"/>
      <c r="H83" s="2764"/>
      <c r="I83" s="2764"/>
      <c r="J83" s="2764"/>
      <c r="K83" s="2764"/>
      <c r="L83" s="2764"/>
      <c r="M83" s="2764"/>
      <c r="N83" s="2764"/>
      <c r="O83" s="2764"/>
      <c r="P83" s="2764"/>
      <c r="Q83" s="2764"/>
      <c r="R83" s="2764"/>
      <c r="S83" s="2764"/>
      <c r="T83" s="2764"/>
      <c r="U83" s="2764"/>
      <c r="V83" s="2764"/>
      <c r="W83" s="2764"/>
      <c r="X83" s="2764"/>
      <c r="Y83" s="2764"/>
      <c r="Z83" s="2764"/>
      <c r="AA83" s="2764"/>
      <c r="AB83" s="2764"/>
      <c r="AC83" s="2764"/>
      <c r="AD83" s="2764"/>
      <c r="AE83" s="2765"/>
    </row>
    <row r="84" spans="1:31" x14ac:dyDescent="0.35">
      <c r="A84" s="58">
        <v>51</v>
      </c>
      <c r="B84" s="1737" t="s">
        <v>4894</v>
      </c>
      <c r="C84" s="2609"/>
      <c r="D84" s="561" t="s">
        <v>5168</v>
      </c>
      <c r="E84" s="2764"/>
      <c r="F84" s="2764"/>
      <c r="G84" s="2764"/>
      <c r="H84" s="2764"/>
      <c r="I84" s="2764"/>
      <c r="J84" s="2764"/>
      <c r="K84" s="2764"/>
      <c r="L84" s="2764"/>
      <c r="M84" s="2764"/>
      <c r="N84" s="2764"/>
      <c r="O84" s="2764"/>
      <c r="P84" s="2764"/>
      <c r="Q84" s="2764"/>
      <c r="R84" s="2764"/>
      <c r="S84" s="2764"/>
      <c r="T84" s="2764"/>
      <c r="U84" s="2764"/>
      <c r="V84" s="2764"/>
      <c r="W84" s="2764"/>
      <c r="X84" s="2764"/>
      <c r="Y84" s="2764"/>
      <c r="Z84" s="2764"/>
      <c r="AA84" s="2764"/>
      <c r="AB84" s="2764"/>
      <c r="AC84" s="2764"/>
      <c r="AD84" s="2764"/>
      <c r="AE84" s="2765"/>
    </row>
    <row r="85" spans="1:31" x14ac:dyDescent="0.35">
      <c r="A85" s="58">
        <v>52</v>
      </c>
      <c r="B85" s="1737" t="s">
        <v>4895</v>
      </c>
      <c r="C85" s="2609"/>
      <c r="D85" s="561" t="s">
        <v>5171</v>
      </c>
      <c r="E85" s="2764"/>
      <c r="F85" s="2764"/>
      <c r="G85" s="2764"/>
      <c r="H85" s="2764"/>
      <c r="I85" s="2764"/>
      <c r="J85" s="2764"/>
      <c r="K85" s="2764"/>
      <c r="L85" s="2764"/>
      <c r="M85" s="2764"/>
      <c r="N85" s="2764"/>
      <c r="O85" s="2764"/>
      <c r="P85" s="2764"/>
      <c r="Q85" s="2764"/>
      <c r="R85" s="2764"/>
      <c r="S85" s="2764"/>
      <c r="T85" s="2764"/>
      <c r="U85" s="2764"/>
      <c r="V85" s="2764"/>
      <c r="W85" s="2764"/>
      <c r="X85" s="2764"/>
      <c r="Y85" s="2764"/>
      <c r="Z85" s="2764"/>
      <c r="AA85" s="2764"/>
      <c r="AB85" s="2764"/>
      <c r="AC85" s="2764"/>
      <c r="AD85" s="2764"/>
      <c r="AE85" s="2765"/>
    </row>
    <row r="86" spans="1:31" x14ac:dyDescent="0.35">
      <c r="A86" s="58">
        <v>53</v>
      </c>
      <c r="B86" s="1737" t="s">
        <v>4896</v>
      </c>
      <c r="C86" s="2609"/>
      <c r="D86" s="561" t="s">
        <v>5172</v>
      </c>
      <c r="E86" s="2764"/>
      <c r="F86" s="2764"/>
      <c r="G86" s="2764"/>
      <c r="H86" s="2764"/>
      <c r="I86" s="2764"/>
      <c r="J86" s="2764"/>
      <c r="K86" s="2764"/>
      <c r="L86" s="2764"/>
      <c r="M86" s="2764"/>
      <c r="N86" s="2764"/>
      <c r="O86" s="2764"/>
      <c r="P86" s="2764"/>
      <c r="Q86" s="2764"/>
      <c r="R86" s="2764"/>
      <c r="S86" s="2764"/>
      <c r="T86" s="2764"/>
      <c r="U86" s="2764"/>
      <c r="V86" s="2764"/>
      <c r="W86" s="2764"/>
      <c r="X86" s="2764"/>
      <c r="Y86" s="2764"/>
      <c r="Z86" s="2764"/>
      <c r="AA86" s="2764"/>
      <c r="AB86" s="2764"/>
      <c r="AC86" s="2764"/>
      <c r="AD86" s="2764"/>
      <c r="AE86" s="2765"/>
    </row>
    <row r="87" spans="1:31" x14ac:dyDescent="0.35">
      <c r="A87" s="58">
        <v>54</v>
      </c>
      <c r="B87" s="1737" t="s">
        <v>4897</v>
      </c>
      <c r="C87" s="2609"/>
      <c r="D87" s="561" t="s">
        <v>5403</v>
      </c>
      <c r="E87" s="2764"/>
      <c r="F87" s="2764"/>
      <c r="G87" s="2764"/>
      <c r="H87" s="2764"/>
      <c r="I87" s="2764"/>
      <c r="J87" s="2764"/>
      <c r="K87" s="2764"/>
      <c r="L87" s="2764"/>
      <c r="M87" s="2764"/>
      <c r="N87" s="2764"/>
      <c r="O87" s="2764"/>
      <c r="P87" s="2764"/>
      <c r="Q87" s="2764"/>
      <c r="R87" s="2764"/>
      <c r="S87" s="2764"/>
      <c r="T87" s="2764"/>
      <c r="U87" s="2764"/>
      <c r="V87" s="2764"/>
      <c r="W87" s="2764"/>
      <c r="X87" s="2764"/>
      <c r="Y87" s="2764"/>
      <c r="Z87" s="2764"/>
      <c r="AA87" s="2764"/>
      <c r="AB87" s="2764"/>
      <c r="AC87" s="2764"/>
      <c r="AD87" s="2764"/>
      <c r="AE87" s="2765"/>
    </row>
    <row r="88" spans="1:31" x14ac:dyDescent="0.35">
      <c r="A88" s="58">
        <v>55</v>
      </c>
      <c r="B88" s="1737" t="s">
        <v>4898</v>
      </c>
      <c r="C88" s="2609"/>
      <c r="D88" s="561" t="s">
        <v>5173</v>
      </c>
      <c r="E88" s="2764"/>
      <c r="F88" s="2764"/>
      <c r="G88" s="2764"/>
      <c r="H88" s="2764"/>
      <c r="I88" s="2764"/>
      <c r="J88" s="2764"/>
      <c r="K88" s="2764"/>
      <c r="L88" s="2764"/>
      <c r="M88" s="2764"/>
      <c r="N88" s="2764"/>
      <c r="O88" s="2764"/>
      <c r="P88" s="2764"/>
      <c r="Q88" s="2764"/>
      <c r="R88" s="2764"/>
      <c r="S88" s="2764"/>
      <c r="T88" s="2764"/>
      <c r="U88" s="2764"/>
      <c r="V88" s="2764"/>
      <c r="W88" s="2764"/>
      <c r="X88" s="2764"/>
      <c r="Y88" s="2764"/>
      <c r="Z88" s="2764"/>
      <c r="AA88" s="2764"/>
      <c r="AB88" s="2764"/>
      <c r="AC88" s="2764"/>
      <c r="AD88" s="2764"/>
      <c r="AE88" s="2765"/>
    </row>
    <row r="89" spans="1:31" x14ac:dyDescent="0.35">
      <c r="A89" s="58">
        <v>56</v>
      </c>
      <c r="B89" s="1737" t="s">
        <v>4899</v>
      </c>
      <c r="C89" s="2609"/>
      <c r="D89" s="561" t="s">
        <v>5174</v>
      </c>
      <c r="E89" s="2764"/>
      <c r="F89" s="2764"/>
      <c r="G89" s="2764"/>
      <c r="H89" s="2764"/>
      <c r="I89" s="2764"/>
      <c r="J89" s="2764"/>
      <c r="K89" s="2764"/>
      <c r="L89" s="2764"/>
      <c r="M89" s="2764"/>
      <c r="N89" s="2764"/>
      <c r="O89" s="2764"/>
      <c r="P89" s="2764"/>
      <c r="Q89" s="2764"/>
      <c r="R89" s="2764"/>
      <c r="S89" s="2764"/>
      <c r="T89" s="2764"/>
      <c r="U89" s="2764"/>
      <c r="V89" s="2764"/>
      <c r="W89" s="2764"/>
      <c r="X89" s="2764"/>
      <c r="Y89" s="2764"/>
      <c r="Z89" s="2764"/>
      <c r="AA89" s="2764"/>
      <c r="AB89" s="2764"/>
      <c r="AC89" s="2764"/>
      <c r="AD89" s="2764"/>
      <c r="AE89" s="2765"/>
    </row>
    <row r="90" spans="1:31" x14ac:dyDescent="0.35">
      <c r="A90" s="58">
        <v>57</v>
      </c>
      <c r="B90" s="1737" t="s">
        <v>4900</v>
      </c>
      <c r="C90" s="2609"/>
      <c r="D90" s="561" t="s">
        <v>5175</v>
      </c>
      <c r="E90" s="2764"/>
      <c r="F90" s="2764"/>
      <c r="G90" s="2764"/>
      <c r="H90" s="2764"/>
      <c r="I90" s="2764"/>
      <c r="J90" s="2764"/>
      <c r="K90" s="2764"/>
      <c r="L90" s="2764"/>
      <c r="M90" s="2764"/>
      <c r="N90" s="2764"/>
      <c r="O90" s="2764"/>
      <c r="P90" s="2764"/>
      <c r="Q90" s="2764"/>
      <c r="R90" s="2764"/>
      <c r="S90" s="2764"/>
      <c r="T90" s="2764"/>
      <c r="U90" s="2764"/>
      <c r="V90" s="2764"/>
      <c r="W90" s="2764"/>
      <c r="X90" s="2764"/>
      <c r="Y90" s="2764"/>
      <c r="Z90" s="2764"/>
      <c r="AA90" s="2764"/>
      <c r="AB90" s="2764"/>
      <c r="AC90" s="2764"/>
      <c r="AD90" s="2764"/>
      <c r="AE90" s="2765"/>
    </row>
    <row r="91" spans="1:31" x14ac:dyDescent="0.35">
      <c r="A91" s="58">
        <v>58</v>
      </c>
      <c r="B91" s="1737" t="s">
        <v>4901</v>
      </c>
      <c r="C91" s="2609"/>
      <c r="D91" s="561" t="s">
        <v>5176</v>
      </c>
      <c r="E91" s="2764"/>
      <c r="F91" s="2764"/>
      <c r="G91" s="2764"/>
      <c r="H91" s="2764"/>
      <c r="I91" s="2764"/>
      <c r="J91" s="2764"/>
      <c r="K91" s="2764"/>
      <c r="L91" s="2764"/>
      <c r="M91" s="2764"/>
      <c r="N91" s="2764"/>
      <c r="O91" s="2764"/>
      <c r="P91" s="2764"/>
      <c r="Q91" s="2764"/>
      <c r="R91" s="2764"/>
      <c r="S91" s="2764"/>
      <c r="T91" s="2764"/>
      <c r="U91" s="2764"/>
      <c r="V91" s="2764"/>
      <c r="W91" s="2764"/>
      <c r="X91" s="2764"/>
      <c r="Y91" s="2764"/>
      <c r="Z91" s="2764"/>
      <c r="AA91" s="2764"/>
      <c r="AB91" s="2764"/>
      <c r="AC91" s="2764"/>
      <c r="AD91" s="2764"/>
      <c r="AE91" s="2765"/>
    </row>
    <row r="92" spans="1:31" x14ac:dyDescent="0.35">
      <c r="A92" s="58">
        <v>60</v>
      </c>
      <c r="B92" s="1737" t="s">
        <v>4902</v>
      </c>
      <c r="C92" s="2609"/>
      <c r="D92" s="561" t="s">
        <v>5177</v>
      </c>
      <c r="E92" s="2764"/>
      <c r="F92" s="2764"/>
      <c r="G92" s="2764"/>
      <c r="H92" s="2764"/>
      <c r="I92" s="2764"/>
      <c r="J92" s="2764"/>
      <c r="K92" s="2764"/>
      <c r="L92" s="2764"/>
      <c r="M92" s="2764"/>
      <c r="N92" s="2764"/>
      <c r="O92" s="2764"/>
      <c r="P92" s="2764"/>
      <c r="Q92" s="2764"/>
      <c r="R92" s="2764"/>
      <c r="S92" s="2764"/>
      <c r="T92" s="2764"/>
      <c r="U92" s="2764"/>
      <c r="V92" s="2764"/>
      <c r="W92" s="2764"/>
      <c r="X92" s="2764"/>
      <c r="Y92" s="2764"/>
      <c r="Z92" s="2764"/>
      <c r="AA92" s="2764"/>
      <c r="AB92" s="2764"/>
      <c r="AC92" s="2764"/>
      <c r="AD92" s="2764"/>
      <c r="AE92" s="2765"/>
    </row>
    <row r="93" spans="1:31" x14ac:dyDescent="0.35">
      <c r="A93" s="58">
        <v>61</v>
      </c>
      <c r="B93" s="1737" t="s">
        <v>4903</v>
      </c>
      <c r="C93" s="2609" t="s">
        <v>5178</v>
      </c>
      <c r="D93" s="561" t="s">
        <v>5179</v>
      </c>
      <c r="E93" s="2764"/>
      <c r="F93" s="2764"/>
      <c r="G93" s="2764"/>
      <c r="H93" s="2764"/>
      <c r="I93" s="2764"/>
      <c r="J93" s="2764"/>
      <c r="K93" s="2764"/>
      <c r="L93" s="2764"/>
      <c r="M93" s="2764"/>
      <c r="N93" s="2764"/>
      <c r="O93" s="2764"/>
      <c r="P93" s="2764"/>
      <c r="Q93" s="2764"/>
      <c r="R93" s="2764"/>
      <c r="S93" s="2764"/>
      <c r="T93" s="2764"/>
      <c r="U93" s="2764"/>
      <c r="V93" s="2764"/>
      <c r="W93" s="2764"/>
      <c r="X93" s="2764"/>
      <c r="Y93" s="2764"/>
      <c r="Z93" s="2764"/>
      <c r="AA93" s="2764"/>
      <c r="AB93" s="2764"/>
      <c r="AC93" s="2764"/>
      <c r="AD93" s="2764"/>
      <c r="AE93" s="2765"/>
    </row>
    <row r="94" spans="1:31" x14ac:dyDescent="0.35">
      <c r="A94" s="58">
        <v>62</v>
      </c>
      <c r="B94" s="1737" t="s">
        <v>4904</v>
      </c>
      <c r="C94" s="2609"/>
      <c r="D94" s="561" t="s">
        <v>5180</v>
      </c>
      <c r="E94" s="2764"/>
      <c r="F94" s="2764"/>
      <c r="G94" s="2764"/>
      <c r="H94" s="2764"/>
      <c r="I94" s="2764"/>
      <c r="J94" s="2764"/>
      <c r="K94" s="2764"/>
      <c r="L94" s="2764"/>
      <c r="M94" s="2764"/>
      <c r="N94" s="2764"/>
      <c r="O94" s="2764"/>
      <c r="P94" s="2764"/>
      <c r="Q94" s="2764"/>
      <c r="R94" s="2764"/>
      <c r="S94" s="2764"/>
      <c r="T94" s="2764"/>
      <c r="U94" s="2764"/>
      <c r="V94" s="2764"/>
      <c r="W94" s="2764"/>
      <c r="X94" s="2764"/>
      <c r="Y94" s="2764"/>
      <c r="Z94" s="2764"/>
      <c r="AA94" s="2764"/>
      <c r="AB94" s="2764"/>
      <c r="AC94" s="2764"/>
      <c r="AD94" s="2764"/>
      <c r="AE94" s="2765"/>
    </row>
    <row r="95" spans="1:31" x14ac:dyDescent="0.35">
      <c r="A95" s="58">
        <v>63</v>
      </c>
      <c r="B95" s="1737" t="s">
        <v>5181</v>
      </c>
      <c r="C95" s="2609"/>
      <c r="D95" s="561" t="s">
        <v>5182</v>
      </c>
      <c r="E95" s="2764"/>
      <c r="F95" s="2764"/>
      <c r="G95" s="2764"/>
      <c r="H95" s="2764"/>
      <c r="I95" s="2764"/>
      <c r="J95" s="2764"/>
      <c r="K95" s="2764"/>
      <c r="L95" s="2764"/>
      <c r="M95" s="2764"/>
      <c r="N95" s="2764"/>
      <c r="O95" s="2764"/>
      <c r="P95" s="2764"/>
      <c r="Q95" s="2764"/>
      <c r="R95" s="2764"/>
      <c r="S95" s="2764"/>
      <c r="T95" s="2764"/>
      <c r="U95" s="2764"/>
      <c r="V95" s="2764"/>
      <c r="W95" s="2764"/>
      <c r="X95" s="2764"/>
      <c r="Y95" s="2764"/>
      <c r="Z95" s="2764"/>
      <c r="AA95" s="2764"/>
      <c r="AB95" s="2764"/>
      <c r="AC95" s="2764"/>
      <c r="AD95" s="2764"/>
      <c r="AE95" s="2765"/>
    </row>
    <row r="96" spans="1:31" x14ac:dyDescent="0.35">
      <c r="A96" s="58">
        <v>64</v>
      </c>
      <c r="B96" s="1737" t="s">
        <v>5183</v>
      </c>
      <c r="C96" s="2609"/>
      <c r="D96" s="561" t="s">
        <v>5184</v>
      </c>
      <c r="E96" s="2764"/>
      <c r="F96" s="2764"/>
      <c r="G96" s="2764"/>
      <c r="H96" s="2764"/>
      <c r="I96" s="2764"/>
      <c r="J96" s="2764"/>
      <c r="K96" s="2764"/>
      <c r="L96" s="2764"/>
      <c r="M96" s="2764"/>
      <c r="N96" s="2764"/>
      <c r="O96" s="2764"/>
      <c r="P96" s="2764"/>
      <c r="Q96" s="2764"/>
      <c r="R96" s="2764"/>
      <c r="S96" s="2764"/>
      <c r="T96" s="2764"/>
      <c r="U96" s="2764"/>
      <c r="V96" s="2764"/>
      <c r="W96" s="2764"/>
      <c r="X96" s="2764"/>
      <c r="Y96" s="2764"/>
      <c r="Z96" s="2764"/>
      <c r="AA96" s="2764"/>
      <c r="AB96" s="2764"/>
      <c r="AC96" s="2764"/>
      <c r="AD96" s="2764"/>
      <c r="AE96" s="2765"/>
    </row>
    <row r="97" spans="1:31" x14ac:dyDescent="0.35">
      <c r="A97" s="58">
        <v>65</v>
      </c>
      <c r="B97" s="1737" t="s">
        <v>5185</v>
      </c>
      <c r="C97" s="2609"/>
      <c r="D97" s="561" t="s">
        <v>5186</v>
      </c>
      <c r="E97" s="2764"/>
      <c r="F97" s="2764"/>
      <c r="G97" s="2764"/>
      <c r="H97" s="2764"/>
      <c r="I97" s="2764"/>
      <c r="J97" s="2764"/>
      <c r="K97" s="2764"/>
      <c r="L97" s="2764"/>
      <c r="M97" s="2764"/>
      <c r="N97" s="2764"/>
      <c r="O97" s="2764"/>
      <c r="P97" s="2764"/>
      <c r="Q97" s="2764"/>
      <c r="R97" s="2764"/>
      <c r="S97" s="2764"/>
      <c r="T97" s="2764"/>
      <c r="U97" s="2764"/>
      <c r="V97" s="2764"/>
      <c r="W97" s="2764"/>
      <c r="X97" s="2764"/>
      <c r="Y97" s="2764"/>
      <c r="Z97" s="2764"/>
      <c r="AA97" s="2764"/>
      <c r="AB97" s="2764"/>
      <c r="AC97" s="2764"/>
      <c r="AD97" s="2764"/>
      <c r="AE97" s="2765"/>
    </row>
    <row r="98" spans="1:31" ht="15" thickBot="1" x14ac:dyDescent="0.4">
      <c r="A98" s="642">
        <v>66</v>
      </c>
      <c r="B98" s="600" t="s">
        <v>5187</v>
      </c>
      <c r="C98" s="1772" t="s">
        <v>5188</v>
      </c>
      <c r="D98" s="759" t="s">
        <v>606</v>
      </c>
      <c r="E98" s="2767"/>
      <c r="F98" s="2767"/>
      <c r="G98" s="2767"/>
      <c r="H98" s="2767"/>
      <c r="I98" s="2767"/>
      <c r="J98" s="2767"/>
      <c r="K98" s="2767"/>
      <c r="L98" s="2767"/>
      <c r="M98" s="2767"/>
      <c r="N98" s="2767"/>
      <c r="O98" s="2767"/>
      <c r="P98" s="2767"/>
      <c r="Q98" s="2767"/>
      <c r="R98" s="2767"/>
      <c r="S98" s="2767"/>
      <c r="T98" s="2767"/>
      <c r="U98" s="2767"/>
      <c r="V98" s="2767"/>
      <c r="W98" s="2767"/>
      <c r="X98" s="2767"/>
      <c r="Y98" s="2767"/>
      <c r="Z98" s="2767"/>
      <c r="AA98" s="2767"/>
      <c r="AB98" s="2767"/>
      <c r="AC98" s="2767"/>
      <c r="AD98" s="2767"/>
      <c r="AE98" s="2768"/>
    </row>
    <row r="99" spans="1:31" s="71" customFormat="1" ht="15.75" customHeight="1" thickBot="1" x14ac:dyDescent="0.4">
      <c r="A99" s="2561" t="s">
        <v>5850</v>
      </c>
      <c r="B99" s="2562"/>
      <c r="C99" s="2562"/>
      <c r="D99" s="2562"/>
      <c r="E99" s="2562"/>
      <c r="F99" s="2562"/>
      <c r="G99" s="2562"/>
      <c r="H99" s="2562"/>
      <c r="I99" s="2562"/>
      <c r="J99" s="2562"/>
      <c r="K99" s="2562"/>
      <c r="L99" s="2562"/>
      <c r="M99" s="2562"/>
      <c r="N99" s="2562"/>
      <c r="O99" s="2562"/>
      <c r="P99" s="2562"/>
      <c r="Q99" s="2562"/>
      <c r="R99" s="2562"/>
      <c r="S99" s="2562"/>
      <c r="T99" s="2562"/>
      <c r="U99" s="2562"/>
      <c r="V99" s="2562"/>
      <c r="W99" s="2562"/>
      <c r="X99" s="2562"/>
      <c r="Y99" s="2562"/>
      <c r="Z99" s="2562"/>
      <c r="AA99" s="2562"/>
      <c r="AB99" s="2562"/>
      <c r="AC99" s="2562"/>
      <c r="AD99" s="2562"/>
      <c r="AE99" s="2563"/>
    </row>
    <row r="100" spans="1:31" s="558" customFormat="1" ht="44" thickBot="1" x14ac:dyDescent="0.4">
      <c r="A100" s="810">
        <v>67</v>
      </c>
      <c r="B100" s="772" t="s">
        <v>2246</v>
      </c>
      <c r="C100" s="811" t="s">
        <v>4116</v>
      </c>
      <c r="D100" s="555" t="s">
        <v>4146</v>
      </c>
      <c r="E100" s="556">
        <v>2</v>
      </c>
      <c r="F100" s="556">
        <v>1</v>
      </c>
      <c r="G100" s="556"/>
      <c r="H100" s="556"/>
      <c r="I100" s="556"/>
      <c r="J100" s="556"/>
      <c r="K100" s="556"/>
      <c r="L100" s="556"/>
      <c r="M100" s="556"/>
      <c r="N100" s="556"/>
      <c r="O100" s="556"/>
      <c r="P100" s="556" t="s">
        <v>763</v>
      </c>
      <c r="Q100" s="556" t="s">
        <v>763</v>
      </c>
      <c r="R100" s="556"/>
      <c r="S100" s="556"/>
      <c r="T100" s="556"/>
      <c r="U100" s="556"/>
      <c r="V100" s="556"/>
      <c r="W100" s="556"/>
      <c r="X100" s="556"/>
      <c r="Y100" s="556"/>
      <c r="Z100" s="556"/>
      <c r="AA100" s="556"/>
      <c r="AB100" s="556"/>
      <c r="AC100" s="556"/>
      <c r="AD100" s="1465"/>
      <c r="AE100" s="637">
        <f>ROUND(AD100,2)*E100*F100</f>
        <v>0</v>
      </c>
    </row>
    <row r="101" spans="1:31" ht="16" thickBot="1" x14ac:dyDescent="0.4">
      <c r="A101" s="2171" t="s">
        <v>711</v>
      </c>
      <c r="B101" s="2172"/>
      <c r="C101" s="2172"/>
      <c r="D101" s="2172"/>
      <c r="E101" s="2172"/>
      <c r="F101" s="2172"/>
      <c r="G101" s="2172"/>
      <c r="H101" s="2172"/>
      <c r="I101" s="2172"/>
      <c r="J101" s="2172"/>
      <c r="K101" s="2172"/>
      <c r="L101" s="2172"/>
      <c r="M101" s="2172"/>
      <c r="N101" s="2172"/>
      <c r="O101" s="2172"/>
      <c r="P101" s="2172"/>
      <c r="Q101" s="2172"/>
      <c r="R101" s="2172"/>
      <c r="S101" s="2172"/>
      <c r="T101" s="2172"/>
      <c r="U101" s="2172"/>
      <c r="V101" s="2172"/>
      <c r="W101" s="2172"/>
      <c r="X101" s="2172"/>
      <c r="Y101" s="2172"/>
      <c r="Z101" s="2172"/>
      <c r="AA101" s="2172"/>
      <c r="AB101" s="2172"/>
      <c r="AC101" s="2172"/>
      <c r="AD101" s="2173"/>
      <c r="AE101" s="638">
        <f>SUM(AE16:AE100)</f>
        <v>0</v>
      </c>
    </row>
    <row r="102" spans="1:31" ht="16" thickBot="1" x14ac:dyDescent="0.4">
      <c r="A102" s="2174" t="s">
        <v>712</v>
      </c>
      <c r="B102" s="2175"/>
      <c r="C102" s="2175"/>
      <c r="D102" s="2175"/>
      <c r="E102" s="2175"/>
      <c r="F102" s="2175"/>
      <c r="G102" s="2175"/>
      <c r="H102" s="2175"/>
      <c r="I102" s="2175"/>
      <c r="J102" s="2175"/>
      <c r="K102" s="2175"/>
      <c r="L102" s="2175"/>
      <c r="M102" s="2175"/>
      <c r="N102" s="2175"/>
      <c r="O102" s="2175"/>
      <c r="P102" s="2175"/>
      <c r="Q102" s="2175"/>
      <c r="R102" s="2175"/>
      <c r="S102" s="2175"/>
      <c r="T102" s="2175"/>
      <c r="U102" s="2175"/>
      <c r="V102" s="2175"/>
      <c r="W102" s="2175"/>
      <c r="X102" s="2175"/>
      <c r="Y102" s="2175"/>
      <c r="Z102" s="2175"/>
      <c r="AA102" s="2175"/>
      <c r="AB102" s="2175"/>
      <c r="AC102" s="2175"/>
      <c r="AD102" s="2176"/>
      <c r="AE102" s="639">
        <f>SUM(AE101*4)</f>
        <v>0</v>
      </c>
    </row>
  </sheetData>
  <sheetProtection algorithmName="SHA-512" hashValue="256k9q0aRhP3PIQgr2GAc9R7lkK4j5ylCTS1EQ52lhqegKT/1fXWpgngAX7nPkcMgv788OThdYtv1rKnBvTckA==" saltValue="VIjitftHLXWTL8VkpU0gzQ==" spinCount="100000" sheet="1" objects="1" scenarios="1"/>
  <mergeCells count="55">
    <mergeCell ref="C76:C79"/>
    <mergeCell ref="E76:AE79"/>
    <mergeCell ref="A80:AE80"/>
    <mergeCell ref="A81:D81"/>
    <mergeCell ref="C82:C92"/>
    <mergeCell ref="E82:AE98"/>
    <mergeCell ref="C93:C97"/>
    <mergeCell ref="C31:C42"/>
    <mergeCell ref="E17:AE21"/>
    <mergeCell ref="E23:AE28"/>
    <mergeCell ref="E31:AE42"/>
    <mergeCell ref="A75:D75"/>
    <mergeCell ref="E70:AE74"/>
    <mergeCell ref="A48:D48"/>
    <mergeCell ref="C49:C53"/>
    <mergeCell ref="E49:AE53"/>
    <mergeCell ref="A54:AE54"/>
    <mergeCell ref="A55:D55"/>
    <mergeCell ref="AD75:AE75"/>
    <mergeCell ref="A22:D22"/>
    <mergeCell ref="C23:C27"/>
    <mergeCell ref="C17:C21"/>
    <mergeCell ref="E44:AE46"/>
    <mergeCell ref="AE10:AE13"/>
    <mergeCell ref="D1:AE1"/>
    <mergeCell ref="A14:AE14"/>
    <mergeCell ref="A15:AE15"/>
    <mergeCell ref="A16:D16"/>
    <mergeCell ref="AD10:AD13"/>
    <mergeCell ref="G11:AC11"/>
    <mergeCell ref="G12:AC12"/>
    <mergeCell ref="A7:C7"/>
    <mergeCell ref="A8:AC8"/>
    <mergeCell ref="A10:A13"/>
    <mergeCell ref="B10:B13"/>
    <mergeCell ref="C10:C13"/>
    <mergeCell ref="D10:D13"/>
    <mergeCell ref="E10:E13"/>
    <mergeCell ref="F10:F13"/>
    <mergeCell ref="A99:AE99"/>
    <mergeCell ref="A101:AD101"/>
    <mergeCell ref="A102:AD102"/>
    <mergeCell ref="A29:AE29"/>
    <mergeCell ref="A30:D30"/>
    <mergeCell ref="A43:D43"/>
    <mergeCell ref="C44:C46"/>
    <mergeCell ref="A47:AE47"/>
    <mergeCell ref="C56:C64"/>
    <mergeCell ref="E56:AE64"/>
    <mergeCell ref="A65:D65"/>
    <mergeCell ref="C66:C67"/>
    <mergeCell ref="E66:AE67"/>
    <mergeCell ref="A68:AE68"/>
    <mergeCell ref="A69:D69"/>
    <mergeCell ref="C70:C74"/>
  </mergeCells>
  <printOptions horizontalCentered="1"/>
  <pageMargins left="0.70866141732283472" right="0.70866141732283472" top="0.74803149606299213" bottom="0.74803149606299213" header="0.31496062992125984" footer="0.31496062992125984"/>
  <pageSetup paperSize="9" scale="52" orientation="landscape" r:id="rId1"/>
  <colBreaks count="1" manualBreakCount="1">
    <brk id="31" max="1048575"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AA24"/>
  <sheetViews>
    <sheetView zoomScale="80" zoomScaleNormal="80" workbookViewId="0">
      <selection activeCell="R27" sqref="R27"/>
    </sheetView>
  </sheetViews>
  <sheetFormatPr defaultColWidth="9.1796875" defaultRowHeight="14.5" x14ac:dyDescent="0.35"/>
  <cols>
    <col min="1" max="1" width="9.26953125" style="28" bestFit="1" customWidth="1"/>
    <col min="2" max="2" width="52" style="28" customWidth="1"/>
    <col min="3" max="3" width="8.7265625" style="28" customWidth="1"/>
    <col min="4" max="4" width="12.453125" style="28" customWidth="1"/>
    <col min="5" max="5" width="16.453125" style="28" customWidth="1"/>
    <col min="6" max="6" width="13.1796875" style="28" customWidth="1"/>
    <col min="7" max="7" width="12" style="28" customWidth="1"/>
    <col min="8" max="8" width="10" style="28" customWidth="1"/>
    <col min="9" max="13" width="9.453125" style="582" customWidth="1"/>
    <col min="14" max="14" width="14.7265625" style="28" customWidth="1"/>
    <col min="15" max="15" width="15.7265625" style="28" customWidth="1"/>
    <col min="16" max="16384" width="9.1796875" style="28"/>
  </cols>
  <sheetData>
    <row r="1" spans="1:23" s="1" customFormat="1" ht="15" customHeight="1" x14ac:dyDescent="0.35">
      <c r="A1" s="552"/>
      <c r="B1" s="2779" t="s">
        <v>5503</v>
      </c>
      <c r="C1" s="2779"/>
      <c r="D1" s="2779"/>
      <c r="E1" s="2779"/>
      <c r="F1" s="2779"/>
      <c r="G1" s="2779"/>
      <c r="H1" s="2779"/>
      <c r="I1" s="2779"/>
      <c r="J1" s="2779"/>
      <c r="K1" s="2779"/>
      <c r="L1" s="2779"/>
      <c r="M1" s="2779"/>
      <c r="N1" s="2779"/>
      <c r="O1" s="2779"/>
      <c r="P1" s="285"/>
      <c r="Q1" s="10"/>
      <c r="R1" s="10"/>
      <c r="S1" s="10"/>
      <c r="T1" s="10"/>
      <c r="U1" s="10"/>
      <c r="V1" s="10"/>
      <c r="W1" s="10"/>
    </row>
    <row r="2" spans="1:23" s="1" customFormat="1" x14ac:dyDescent="0.35">
      <c r="A2" s="552"/>
      <c r="B2" s="552"/>
      <c r="I2" s="552"/>
      <c r="J2" s="552"/>
      <c r="K2" s="552"/>
      <c r="L2" s="552"/>
      <c r="M2" s="552"/>
      <c r="N2" s="285"/>
      <c r="O2" s="285"/>
      <c r="P2" s="285"/>
      <c r="Q2" s="10"/>
      <c r="R2" s="10"/>
      <c r="S2" s="10"/>
      <c r="T2" s="10"/>
      <c r="U2" s="10"/>
      <c r="V2" s="10"/>
      <c r="W2" s="10"/>
    </row>
    <row r="3" spans="1:23" s="1" customFormat="1" x14ac:dyDescent="0.35">
      <c r="A3" s="552"/>
      <c r="B3" s="552"/>
      <c r="I3" s="552"/>
      <c r="J3" s="552"/>
      <c r="K3" s="552"/>
      <c r="L3" s="552"/>
      <c r="M3" s="552"/>
      <c r="N3" s="9"/>
      <c r="O3" s="9"/>
      <c r="P3" s="10"/>
      <c r="Q3" s="10"/>
      <c r="R3" s="10"/>
      <c r="S3" s="10"/>
      <c r="T3" s="10"/>
      <c r="U3" s="10"/>
      <c r="V3" s="10"/>
      <c r="W3" s="10"/>
    </row>
    <row r="4" spans="1:23" s="1" customFormat="1" x14ac:dyDescent="0.35">
      <c r="A4" s="552"/>
      <c r="B4" s="552"/>
      <c r="I4" s="552"/>
      <c r="J4" s="552"/>
      <c r="K4" s="552"/>
      <c r="L4" s="552"/>
      <c r="M4" s="552"/>
      <c r="N4" s="9"/>
      <c r="O4" s="9"/>
      <c r="P4" s="10"/>
      <c r="Q4" s="10"/>
      <c r="R4" s="10"/>
      <c r="S4" s="10"/>
      <c r="T4" s="10"/>
      <c r="U4" s="10"/>
      <c r="V4" s="10"/>
      <c r="W4" s="10"/>
    </row>
    <row r="5" spans="1:23" s="1" customFormat="1" x14ac:dyDescent="0.35">
      <c r="A5" s="552"/>
      <c r="B5" s="552"/>
      <c r="I5" s="552"/>
      <c r="J5" s="552"/>
      <c r="K5" s="552"/>
      <c r="L5" s="552"/>
      <c r="M5" s="552"/>
      <c r="N5" s="9"/>
      <c r="O5" s="9"/>
      <c r="P5" s="10"/>
      <c r="Q5" s="10"/>
      <c r="R5" s="10"/>
      <c r="S5" s="10"/>
      <c r="T5" s="10"/>
      <c r="U5" s="10"/>
      <c r="V5" s="10"/>
      <c r="W5" s="10"/>
    </row>
    <row r="6" spans="1:23" s="1" customFormat="1" x14ac:dyDescent="0.35">
      <c r="A6" s="552"/>
      <c r="B6" s="552"/>
      <c r="I6" s="552"/>
      <c r="J6" s="552"/>
      <c r="K6" s="552"/>
      <c r="L6" s="552"/>
      <c r="M6" s="552"/>
      <c r="N6" s="9"/>
      <c r="O6" s="9"/>
      <c r="P6" s="10"/>
      <c r="Q6" s="10"/>
      <c r="R6" s="10"/>
      <c r="S6" s="10"/>
      <c r="T6" s="10"/>
      <c r="U6" s="10"/>
      <c r="V6" s="10"/>
      <c r="W6" s="10"/>
    </row>
    <row r="7" spans="1:23" s="1" customFormat="1" x14ac:dyDescent="0.35">
      <c r="A7" s="552"/>
      <c r="B7" s="552"/>
      <c r="I7" s="552"/>
      <c r="J7" s="552"/>
      <c r="K7" s="552"/>
      <c r="L7" s="552"/>
      <c r="M7" s="552"/>
      <c r="N7" s="9"/>
      <c r="O7" s="9"/>
      <c r="P7" s="10"/>
      <c r="Q7" s="10"/>
      <c r="R7" s="10"/>
      <c r="S7" s="10"/>
      <c r="T7" s="10"/>
      <c r="U7" s="10"/>
      <c r="V7" s="10"/>
      <c r="W7" s="10"/>
    </row>
    <row r="8" spans="1:23" s="1" customFormat="1" x14ac:dyDescent="0.35">
      <c r="A8" s="2139"/>
      <c r="B8" s="2139"/>
      <c r="C8" s="2"/>
      <c r="D8" s="2"/>
      <c r="E8" s="2"/>
      <c r="F8" s="2"/>
      <c r="G8" s="2"/>
      <c r="H8" s="2"/>
      <c r="I8" s="590"/>
      <c r="J8" s="590"/>
      <c r="K8" s="552"/>
      <c r="L8" s="552"/>
      <c r="M8" s="552"/>
      <c r="N8" s="9"/>
      <c r="O8" s="9"/>
      <c r="P8" s="10"/>
      <c r="Q8" s="10"/>
      <c r="R8" s="10"/>
      <c r="S8" s="10"/>
      <c r="T8" s="10"/>
      <c r="U8" s="10"/>
      <c r="V8" s="10"/>
      <c r="W8" s="10"/>
    </row>
    <row r="9" spans="1:23" s="1" customFormat="1" ht="45.75" customHeight="1" x14ac:dyDescent="0.35">
      <c r="A9" s="2682" t="s">
        <v>5910</v>
      </c>
      <c r="B9" s="2139"/>
      <c r="C9" s="2139"/>
      <c r="D9" s="2139"/>
      <c r="E9" s="2139"/>
      <c r="F9" s="2139"/>
      <c r="G9" s="2139"/>
      <c r="H9" s="2139"/>
      <c r="I9" s="2139"/>
      <c r="J9" s="2139"/>
      <c r="K9" s="2139"/>
      <c r="L9" s="2139"/>
      <c r="M9" s="2139"/>
      <c r="N9" s="2139"/>
      <c r="O9" s="2139"/>
      <c r="P9" s="2139"/>
      <c r="Q9" s="2139"/>
      <c r="R9" s="2139"/>
      <c r="S9" s="2139"/>
      <c r="T9" s="10"/>
      <c r="U9" s="10"/>
      <c r="V9" s="10"/>
      <c r="W9" s="10"/>
    </row>
    <row r="10" spans="1:23" s="1" customFormat="1" ht="15" thickBot="1" x14ac:dyDescent="0.4">
      <c r="A10" s="2142"/>
      <c r="B10" s="2142"/>
      <c r="C10" s="2142"/>
      <c r="D10" s="2142"/>
      <c r="E10" s="2142"/>
      <c r="F10" s="2142"/>
      <c r="G10" s="2142"/>
      <c r="H10" s="2142"/>
      <c r="I10" s="2142"/>
      <c r="J10" s="2142"/>
      <c r="K10" s="2142"/>
      <c r="L10" s="2142"/>
      <c r="M10" s="2142"/>
      <c r="N10" s="9"/>
      <c r="O10" s="9"/>
      <c r="P10" s="10"/>
      <c r="Q10" s="10"/>
      <c r="R10" s="10"/>
      <c r="S10" s="10"/>
      <c r="T10" s="10"/>
      <c r="U10" s="10"/>
      <c r="V10" s="10"/>
      <c r="W10" s="10"/>
    </row>
    <row r="11" spans="1:23" s="12" customFormat="1" ht="13.4" customHeight="1" thickBot="1" x14ac:dyDescent="0.4">
      <c r="A11" s="2440" t="s">
        <v>713</v>
      </c>
      <c r="B11" s="2237" t="s">
        <v>4799</v>
      </c>
      <c r="C11" s="2429" t="s">
        <v>4800</v>
      </c>
      <c r="D11" s="2787" t="s">
        <v>5497</v>
      </c>
      <c r="E11" s="2429" t="s">
        <v>5492</v>
      </c>
      <c r="F11" s="2429" t="s">
        <v>5493</v>
      </c>
      <c r="G11" s="2429" t="s">
        <v>5494</v>
      </c>
      <c r="H11" s="2429" t="s">
        <v>4822</v>
      </c>
      <c r="I11" s="2434" t="s">
        <v>4246</v>
      </c>
      <c r="J11" s="2434"/>
      <c r="K11" s="2434"/>
      <c r="L11" s="2434"/>
      <c r="M11" s="2434"/>
      <c r="N11" s="2426" t="s">
        <v>4820</v>
      </c>
      <c r="O11" s="2426" t="s">
        <v>4821</v>
      </c>
      <c r="P11" s="11"/>
      <c r="Q11" s="11"/>
      <c r="R11" s="11"/>
      <c r="S11" s="11"/>
      <c r="T11" s="11"/>
      <c r="U11" s="11"/>
      <c r="V11" s="11"/>
      <c r="W11" s="11"/>
    </row>
    <row r="12" spans="1:23" s="12" customFormat="1" ht="23.25" customHeight="1" thickBot="1" x14ac:dyDescent="0.4">
      <c r="A12" s="2441"/>
      <c r="B12" s="2442"/>
      <c r="C12" s="2430"/>
      <c r="D12" s="2788"/>
      <c r="E12" s="2430"/>
      <c r="F12" s="2430"/>
      <c r="G12" s="2430"/>
      <c r="H12" s="2430"/>
      <c r="I12" s="2435" t="s">
        <v>4859</v>
      </c>
      <c r="J12" s="2436"/>
      <c r="K12" s="2436"/>
      <c r="L12" s="2436"/>
      <c r="M12" s="2436"/>
      <c r="N12" s="2427"/>
      <c r="O12" s="2427"/>
      <c r="P12" s="11"/>
      <c r="Q12" s="11"/>
      <c r="R12" s="11"/>
      <c r="S12" s="11"/>
      <c r="T12" s="11"/>
      <c r="U12" s="11"/>
      <c r="V12" s="11"/>
      <c r="W12" s="11"/>
    </row>
    <row r="13" spans="1:23" s="12" customFormat="1" ht="22.5" customHeight="1" thickBot="1" x14ac:dyDescent="0.4">
      <c r="A13" s="2441"/>
      <c r="B13" s="2442"/>
      <c r="C13" s="2430"/>
      <c r="D13" s="2788"/>
      <c r="E13" s="2430"/>
      <c r="F13" s="2430"/>
      <c r="G13" s="2430"/>
      <c r="H13" s="2430"/>
      <c r="I13" s="2435" t="s">
        <v>5484</v>
      </c>
      <c r="J13" s="2784"/>
      <c r="K13" s="2784"/>
      <c r="L13" s="2784"/>
      <c r="M13" s="2784"/>
      <c r="N13" s="2427"/>
      <c r="O13" s="2427"/>
      <c r="P13" s="11"/>
      <c r="Q13" s="11"/>
      <c r="R13" s="11"/>
      <c r="S13" s="11"/>
      <c r="T13" s="11"/>
      <c r="U13" s="11"/>
      <c r="V13" s="11"/>
      <c r="W13" s="11"/>
    </row>
    <row r="14" spans="1:23" s="12" customFormat="1" ht="24" customHeight="1" thickBot="1" x14ac:dyDescent="0.4">
      <c r="A14" s="2785"/>
      <c r="B14" s="2786"/>
      <c r="C14" s="2783"/>
      <c r="D14" s="2789"/>
      <c r="E14" s="2783"/>
      <c r="F14" s="2783"/>
      <c r="G14" s="2783"/>
      <c r="H14" s="2783"/>
      <c r="I14" s="1835">
        <v>2025</v>
      </c>
      <c r="J14" s="1836">
        <v>2026</v>
      </c>
      <c r="K14" s="1836">
        <v>2027</v>
      </c>
      <c r="L14" s="1836">
        <v>2028</v>
      </c>
      <c r="M14" s="1836">
        <v>2029</v>
      </c>
      <c r="N14" s="2428"/>
      <c r="O14" s="2428"/>
      <c r="P14" s="11"/>
      <c r="Q14" s="11"/>
      <c r="R14" s="11"/>
      <c r="S14" s="11"/>
      <c r="T14" s="11"/>
      <c r="U14" s="11"/>
      <c r="V14" s="11"/>
      <c r="W14" s="11"/>
    </row>
    <row r="15" spans="1:23" ht="15" thickBot="1" x14ac:dyDescent="0.4">
      <c r="A15" s="2790" t="s">
        <v>5484</v>
      </c>
      <c r="B15" s="2791"/>
      <c r="C15" s="2791"/>
      <c r="D15" s="2791"/>
      <c r="E15" s="2791"/>
      <c r="F15" s="2791"/>
      <c r="G15" s="2791"/>
      <c r="H15" s="2791"/>
      <c r="I15" s="2791"/>
      <c r="J15" s="2791"/>
      <c r="K15" s="2791"/>
      <c r="L15" s="2791"/>
      <c r="M15" s="2791"/>
      <c r="N15" s="2791"/>
      <c r="O15" s="2792"/>
    </row>
    <row r="16" spans="1:23" ht="101.5" x14ac:dyDescent="0.35">
      <c r="A16" s="587">
        <v>1</v>
      </c>
      <c r="B16" s="2069" t="s">
        <v>6103</v>
      </c>
      <c r="C16" s="587">
        <v>10</v>
      </c>
      <c r="D16" s="587" t="s">
        <v>5498</v>
      </c>
      <c r="E16" s="2070">
        <v>42247</v>
      </c>
      <c r="F16" s="2070">
        <v>42247</v>
      </c>
      <c r="G16" s="2070">
        <v>45897</v>
      </c>
      <c r="H16" s="589">
        <v>1</v>
      </c>
      <c r="I16" s="586" t="s">
        <v>2243</v>
      </c>
      <c r="J16" s="587"/>
      <c r="K16" s="587"/>
      <c r="L16" s="587"/>
      <c r="M16" s="587"/>
      <c r="N16" s="1466"/>
      <c r="O16" s="588">
        <f>ROUND(N16,2)*H16</f>
        <v>0</v>
      </c>
    </row>
    <row r="17" spans="1:27" ht="101.5" x14ac:dyDescent="0.35">
      <c r="A17" s="585">
        <v>2</v>
      </c>
      <c r="B17" s="1216" t="s">
        <v>6104</v>
      </c>
      <c r="C17" s="585">
        <v>10</v>
      </c>
      <c r="D17" s="1318" t="s">
        <v>5498</v>
      </c>
      <c r="E17" s="2071">
        <v>42247</v>
      </c>
      <c r="F17" s="2071">
        <v>42247</v>
      </c>
      <c r="G17" s="2071">
        <v>45897</v>
      </c>
      <c r="H17" s="589">
        <v>1</v>
      </c>
      <c r="I17" s="586" t="s">
        <v>2243</v>
      </c>
      <c r="J17" s="587"/>
      <c r="K17" s="587"/>
      <c r="L17" s="587"/>
      <c r="M17" s="587"/>
      <c r="N17" s="1466"/>
      <c r="O17" s="588">
        <f t="shared" ref="O17:O19" si="0">ROUND(N17,2)*H17</f>
        <v>0</v>
      </c>
    </row>
    <row r="18" spans="1:27" ht="87" x14ac:dyDescent="0.35">
      <c r="A18" s="585">
        <v>3</v>
      </c>
      <c r="B18" s="1216" t="s">
        <v>6105</v>
      </c>
      <c r="C18" s="585">
        <v>10</v>
      </c>
      <c r="D18" s="1318" t="s">
        <v>5498</v>
      </c>
      <c r="E18" s="2071">
        <v>42268</v>
      </c>
      <c r="F18" s="2071">
        <v>42268</v>
      </c>
      <c r="G18" s="2071">
        <v>45911</v>
      </c>
      <c r="H18" s="589">
        <v>1</v>
      </c>
      <c r="I18" s="586" t="s">
        <v>2243</v>
      </c>
      <c r="J18" s="587"/>
      <c r="K18" s="587"/>
      <c r="L18" s="587"/>
      <c r="M18" s="587"/>
      <c r="N18" s="1466"/>
      <c r="O18" s="588">
        <f t="shared" si="0"/>
        <v>0</v>
      </c>
    </row>
    <row r="19" spans="1:27" ht="87.5" thickBot="1" x14ac:dyDescent="0.4">
      <c r="A19" s="585">
        <v>4</v>
      </c>
      <c r="B19" s="1216" t="s">
        <v>6106</v>
      </c>
      <c r="C19" s="585">
        <v>10</v>
      </c>
      <c r="D19" s="1318" t="s">
        <v>5498</v>
      </c>
      <c r="E19" s="2071">
        <v>42311</v>
      </c>
      <c r="F19" s="2071">
        <v>42317</v>
      </c>
      <c r="G19" s="2071">
        <v>45964</v>
      </c>
      <c r="H19" s="589">
        <v>1</v>
      </c>
      <c r="I19" s="586" t="s">
        <v>2243</v>
      </c>
      <c r="J19" s="587"/>
      <c r="K19" s="587"/>
      <c r="L19" s="587"/>
      <c r="M19" s="587"/>
      <c r="N19" s="1466"/>
      <c r="O19" s="588">
        <f t="shared" si="0"/>
        <v>0</v>
      </c>
    </row>
    <row r="20" spans="1:27" s="26" customFormat="1" ht="15" thickBot="1" x14ac:dyDescent="0.4">
      <c r="A20" s="2780" t="s">
        <v>725</v>
      </c>
      <c r="B20" s="2781"/>
      <c r="C20" s="2781"/>
      <c r="D20" s="2781"/>
      <c r="E20" s="2781"/>
      <c r="F20" s="2781"/>
      <c r="G20" s="2781"/>
      <c r="H20" s="2781"/>
      <c r="I20" s="2781"/>
      <c r="J20" s="2781"/>
      <c r="K20" s="2781"/>
      <c r="L20" s="2781"/>
      <c r="M20" s="2781"/>
      <c r="N20" s="2782"/>
      <c r="O20" s="591">
        <f>SUM(O16:O19)</f>
        <v>0</v>
      </c>
      <c r="P20" s="268"/>
      <c r="Q20" s="268"/>
      <c r="R20" s="268"/>
      <c r="S20" s="268"/>
      <c r="T20" s="268"/>
      <c r="U20" s="268"/>
      <c r="V20" s="268"/>
      <c r="W20" s="448"/>
      <c r="X20" s="449"/>
      <c r="Y20" s="449"/>
      <c r="Z20" s="449"/>
      <c r="AA20" s="449"/>
    </row>
    <row r="21" spans="1:27" x14ac:dyDescent="0.35">
      <c r="P21" s="549"/>
      <c r="Q21" s="549"/>
      <c r="R21" s="549"/>
      <c r="S21" s="549"/>
      <c r="T21" s="549"/>
      <c r="U21" s="549"/>
      <c r="V21" s="549"/>
      <c r="W21" s="549"/>
      <c r="X21" s="549"/>
      <c r="Y21" s="549"/>
      <c r="Z21" s="549"/>
      <c r="AA21" s="549"/>
    </row>
    <row r="22" spans="1:27" x14ac:dyDescent="0.35">
      <c r="P22" s="549"/>
      <c r="Q22" s="549"/>
      <c r="R22" s="549"/>
      <c r="S22" s="549"/>
      <c r="T22" s="549"/>
      <c r="U22" s="549"/>
      <c r="V22" s="549"/>
      <c r="W22" s="549"/>
      <c r="X22" s="549"/>
      <c r="Y22" s="549"/>
      <c r="Z22" s="549"/>
      <c r="AA22" s="549"/>
    </row>
    <row r="23" spans="1:27" x14ac:dyDescent="0.35">
      <c r="P23" s="549"/>
      <c r="Q23" s="549"/>
      <c r="R23" s="549"/>
      <c r="S23" s="549"/>
      <c r="T23" s="549"/>
      <c r="U23" s="549"/>
      <c r="V23" s="549"/>
      <c r="W23" s="549"/>
      <c r="X23" s="549"/>
      <c r="Y23" s="549"/>
      <c r="Z23" s="549"/>
      <c r="AA23" s="549"/>
    </row>
    <row r="24" spans="1:27" x14ac:dyDescent="0.35">
      <c r="P24" s="549"/>
      <c r="Q24" s="549"/>
      <c r="R24" s="549"/>
      <c r="S24" s="549"/>
      <c r="T24" s="549"/>
      <c r="U24" s="549"/>
      <c r="V24" s="549"/>
      <c r="W24" s="549"/>
      <c r="X24" s="549"/>
      <c r="Y24" s="549"/>
      <c r="Z24" s="549"/>
      <c r="AA24" s="549"/>
    </row>
  </sheetData>
  <sheetProtection algorithmName="SHA-512" hashValue="1t0Vf+7WkLe++FJBh5wLCV2YAkixmEevY4vd6rckCWHtvC91AO0AK3iKm/c2S3VhfMzTXjMu26LYvddUTL91SQ==" saltValue="adnQMb7yILncEbRFFFE2gw==" spinCount="100000" sheet="1" objects="1" scenarios="1"/>
  <mergeCells count="19">
    <mergeCell ref="A10:M10"/>
    <mergeCell ref="A15:O15"/>
    <mergeCell ref="O11:O14"/>
    <mergeCell ref="B1:O1"/>
    <mergeCell ref="A20:N20"/>
    <mergeCell ref="G11:G14"/>
    <mergeCell ref="H11:H14"/>
    <mergeCell ref="I11:M11"/>
    <mergeCell ref="N11:N14"/>
    <mergeCell ref="I12:M12"/>
    <mergeCell ref="I13:M13"/>
    <mergeCell ref="A11:A14"/>
    <mergeCell ref="B11:B14"/>
    <mergeCell ref="C11:C14"/>
    <mergeCell ref="D11:D14"/>
    <mergeCell ref="E11:E14"/>
    <mergeCell ref="F11:F14"/>
    <mergeCell ref="A9:S9"/>
    <mergeCell ref="A8:B8"/>
  </mergeCells>
  <printOptions horizontalCentered="1"/>
  <pageMargins left="0.7" right="0.7" top="0.75" bottom="0.75" header="0.3" footer="0.3"/>
  <pageSetup paperSize="9" scale="62" orientation="landscape" r:id="rId1"/>
  <colBreaks count="1" manualBreakCount="1">
    <brk id="15" max="1048575" man="1"/>
  </col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AK95"/>
  <sheetViews>
    <sheetView topLeftCell="A70" zoomScaleNormal="100" workbookViewId="0">
      <selection activeCell="Y99" sqref="Y98:Y99"/>
    </sheetView>
  </sheetViews>
  <sheetFormatPr defaultColWidth="9.1796875" defaultRowHeight="14.5" x14ac:dyDescent="0.35"/>
  <cols>
    <col min="1" max="1" width="9.26953125" style="24" bestFit="1" customWidth="1"/>
    <col min="2" max="2" width="52" style="6" customWidth="1"/>
    <col min="3" max="3" width="23.7265625" style="24" customWidth="1"/>
    <col min="4" max="4" width="8.7265625" style="24" customWidth="1"/>
    <col min="5" max="5" width="16.453125" style="24" customWidth="1"/>
    <col min="6" max="6" width="13.1796875" style="24" customWidth="1"/>
    <col min="7" max="7" width="8.7265625" style="24" customWidth="1"/>
    <col min="8" max="8" width="10" style="558" customWidth="1"/>
    <col min="9" max="22" width="3" style="582" customWidth="1"/>
    <col min="23" max="23" width="4.81640625" style="582" customWidth="1"/>
    <col min="24" max="24" width="14.7265625" style="24" customWidth="1"/>
    <col min="25" max="25" width="15.7265625" style="24" customWidth="1"/>
    <col min="26" max="16384" width="9.1796875" style="24"/>
  </cols>
  <sheetData>
    <row r="1" spans="1:33" s="6" customFormat="1" x14ac:dyDescent="0.35">
      <c r="A1" s="350"/>
      <c r="B1" s="350"/>
      <c r="D1" s="2794" t="s">
        <v>5504</v>
      </c>
      <c r="E1" s="2794"/>
      <c r="F1" s="2794"/>
      <c r="G1" s="2794"/>
      <c r="H1" s="2794"/>
      <c r="I1" s="2794"/>
      <c r="J1" s="2794"/>
      <c r="K1" s="2794"/>
      <c r="L1" s="2794"/>
      <c r="M1" s="2794"/>
      <c r="N1" s="2794"/>
      <c r="O1" s="2794"/>
      <c r="P1" s="2794"/>
      <c r="Q1" s="2794"/>
      <c r="R1" s="2794"/>
      <c r="S1" s="2794"/>
      <c r="T1" s="2794"/>
      <c r="U1" s="2794"/>
      <c r="V1" s="2794"/>
      <c r="W1" s="2794"/>
      <c r="X1" s="2794"/>
      <c r="Y1" s="2794"/>
      <c r="Z1" s="283"/>
      <c r="AA1" s="283"/>
      <c r="AB1" s="283"/>
      <c r="AC1" s="283"/>
      <c r="AD1" s="283"/>
      <c r="AE1" s="283"/>
      <c r="AF1" s="283"/>
      <c r="AG1" s="7"/>
    </row>
    <row r="2" spans="1:33" s="6" customFormat="1" x14ac:dyDescent="0.35">
      <c r="A2" s="350"/>
      <c r="B2" s="350"/>
      <c r="H2" s="1"/>
      <c r="I2" s="1"/>
      <c r="J2" s="1"/>
      <c r="K2" s="1"/>
      <c r="L2" s="1"/>
      <c r="M2" s="1"/>
      <c r="N2" s="1"/>
      <c r="O2" s="1"/>
      <c r="P2" s="1"/>
      <c r="Q2" s="1"/>
      <c r="R2" s="1"/>
      <c r="V2" s="286"/>
      <c r="W2" s="286"/>
      <c r="X2" s="285"/>
      <c r="Y2" s="285"/>
      <c r="Z2" s="285"/>
      <c r="AA2" s="7"/>
      <c r="AB2" s="7"/>
      <c r="AC2" s="7"/>
      <c r="AD2" s="7"/>
      <c r="AE2" s="7"/>
      <c r="AF2" s="7"/>
      <c r="AG2" s="7"/>
    </row>
    <row r="3" spans="1:33" s="6" customFormat="1" x14ac:dyDescent="0.35">
      <c r="A3" s="350"/>
      <c r="B3" s="350"/>
      <c r="H3" s="1"/>
      <c r="I3" s="1"/>
      <c r="J3" s="1"/>
      <c r="K3" s="1"/>
      <c r="L3" s="1"/>
      <c r="M3" s="1"/>
      <c r="N3" s="1"/>
      <c r="O3" s="1"/>
      <c r="P3" s="1"/>
      <c r="Q3" s="1"/>
      <c r="R3" s="1"/>
      <c r="S3" s="1"/>
      <c r="T3" s="1"/>
      <c r="U3" s="1"/>
      <c r="V3" s="286"/>
      <c r="W3" s="286"/>
      <c r="X3" s="8"/>
      <c r="Y3" s="8"/>
      <c r="Z3" s="7"/>
      <c r="AA3" s="7"/>
      <c r="AB3" s="7"/>
      <c r="AC3" s="7"/>
      <c r="AD3" s="7"/>
      <c r="AE3" s="7"/>
      <c r="AF3" s="7"/>
      <c r="AG3" s="7"/>
    </row>
    <row r="4" spans="1:33" s="6" customFormat="1" x14ac:dyDescent="0.35">
      <c r="A4" s="350"/>
      <c r="B4" s="350"/>
      <c r="H4" s="1"/>
      <c r="I4" s="1"/>
      <c r="J4" s="1"/>
      <c r="K4" s="1"/>
      <c r="L4" s="1"/>
      <c r="M4" s="1"/>
      <c r="N4" s="1"/>
      <c r="O4" s="1"/>
      <c r="P4" s="1"/>
      <c r="Q4" s="1"/>
      <c r="R4" s="1"/>
      <c r="S4" s="1"/>
      <c r="T4" s="1"/>
      <c r="U4" s="1"/>
      <c r="V4" s="1"/>
      <c r="W4" s="1"/>
      <c r="X4" s="8"/>
      <c r="Y4" s="8"/>
      <c r="Z4" s="7"/>
      <c r="AA4" s="7"/>
      <c r="AB4" s="7"/>
      <c r="AC4" s="7"/>
      <c r="AD4" s="7"/>
      <c r="AE4" s="7"/>
      <c r="AF4" s="7"/>
      <c r="AG4" s="7"/>
    </row>
    <row r="5" spans="1:33" s="6" customFormat="1" x14ac:dyDescent="0.35">
      <c r="A5" s="350"/>
      <c r="B5" s="350"/>
      <c r="H5" s="1"/>
      <c r="I5" s="1"/>
      <c r="J5" s="1"/>
      <c r="K5" s="1"/>
      <c r="L5" s="1"/>
      <c r="M5" s="1"/>
      <c r="N5" s="1"/>
      <c r="O5" s="1"/>
      <c r="P5" s="1"/>
      <c r="Q5" s="1"/>
      <c r="R5" s="1"/>
      <c r="S5" s="1"/>
      <c r="T5" s="1"/>
      <c r="U5" s="1"/>
      <c r="V5" s="1"/>
      <c r="W5" s="1"/>
      <c r="X5" s="8"/>
      <c r="Y5" s="8"/>
      <c r="Z5" s="7"/>
      <c r="AA5" s="7"/>
      <c r="AB5" s="7"/>
      <c r="AC5" s="7"/>
      <c r="AD5" s="7"/>
      <c r="AE5" s="7"/>
      <c r="AF5" s="7"/>
      <c r="AG5" s="7"/>
    </row>
    <row r="6" spans="1:33" s="6" customFormat="1" x14ac:dyDescent="0.35">
      <c r="A6" s="350"/>
      <c r="B6" s="350"/>
      <c r="H6" s="1"/>
      <c r="I6" s="1"/>
      <c r="J6" s="1"/>
      <c r="K6" s="1"/>
      <c r="L6" s="1"/>
      <c r="M6" s="1"/>
      <c r="N6" s="1"/>
      <c r="O6" s="1"/>
      <c r="P6" s="1"/>
      <c r="Q6" s="1"/>
      <c r="R6" s="1"/>
      <c r="S6" s="1"/>
      <c r="T6" s="1"/>
      <c r="U6" s="1"/>
      <c r="V6" s="1"/>
      <c r="W6" s="1"/>
      <c r="X6" s="8"/>
      <c r="Y6" s="8"/>
      <c r="Z6" s="7"/>
      <c r="AA6" s="7"/>
      <c r="AB6" s="7"/>
      <c r="AC6" s="7"/>
      <c r="AD6" s="7"/>
      <c r="AE6" s="7"/>
      <c r="AF6" s="7"/>
      <c r="AG6" s="7"/>
    </row>
    <row r="7" spans="1:33" s="6" customFormat="1" x14ac:dyDescent="0.35">
      <c r="A7" s="350"/>
      <c r="B7" s="350"/>
      <c r="H7" s="1"/>
      <c r="I7" s="1"/>
      <c r="J7" s="1"/>
      <c r="K7" s="1"/>
      <c r="L7" s="1"/>
      <c r="M7" s="1"/>
      <c r="N7" s="1"/>
      <c r="O7" s="1"/>
      <c r="P7" s="1"/>
      <c r="Q7" s="1"/>
      <c r="R7" s="1"/>
      <c r="S7" s="1"/>
      <c r="T7" s="1"/>
      <c r="U7" s="1"/>
      <c r="V7" s="1"/>
      <c r="W7" s="1"/>
      <c r="X7" s="8"/>
      <c r="Y7" s="8"/>
      <c r="Z7" s="7"/>
      <c r="AA7" s="7"/>
      <c r="AB7" s="7"/>
      <c r="AC7" s="7"/>
      <c r="AD7" s="7"/>
      <c r="AE7" s="7"/>
      <c r="AF7" s="7"/>
      <c r="AG7" s="7"/>
    </row>
    <row r="8" spans="1:33" s="1" customFormat="1" x14ac:dyDescent="0.35">
      <c r="A8" s="2139" t="s">
        <v>11</v>
      </c>
      <c r="B8" s="2139"/>
      <c r="C8" s="2139"/>
      <c r="D8" s="574"/>
      <c r="E8" s="2"/>
      <c r="F8" s="2"/>
      <c r="G8" s="2"/>
      <c r="I8" s="2"/>
      <c r="J8" s="2"/>
      <c r="K8" s="2"/>
      <c r="L8" s="2"/>
      <c r="M8" s="2"/>
      <c r="N8" s="2"/>
      <c r="O8" s="2"/>
      <c r="P8" s="2"/>
      <c r="Q8" s="2"/>
      <c r="R8" s="2"/>
      <c r="S8" s="2"/>
      <c r="T8" s="2"/>
      <c r="U8" s="2"/>
      <c r="V8" s="2"/>
      <c r="W8" s="2"/>
      <c r="X8" s="2"/>
      <c r="Y8" s="2"/>
      <c r="Z8" s="2"/>
      <c r="AA8" s="2"/>
      <c r="AB8" s="2"/>
      <c r="AC8" s="2"/>
      <c r="AD8" s="10"/>
      <c r="AE8" s="10"/>
      <c r="AF8" s="10"/>
      <c r="AG8" s="10"/>
    </row>
    <row r="9" spans="1:33" s="1" customFormat="1" x14ac:dyDescent="0.35">
      <c r="A9" s="2139" t="s">
        <v>1576</v>
      </c>
      <c r="B9" s="2139"/>
      <c r="C9" s="2139"/>
      <c r="D9" s="2"/>
      <c r="E9" s="2"/>
      <c r="F9" s="2"/>
      <c r="G9" s="2"/>
      <c r="I9" s="2"/>
      <c r="J9" s="2"/>
      <c r="K9" s="2"/>
      <c r="L9" s="2"/>
      <c r="M9" s="2"/>
      <c r="N9" s="2"/>
      <c r="O9" s="2"/>
      <c r="P9" s="2"/>
      <c r="Q9" s="2"/>
      <c r="R9" s="2"/>
      <c r="S9" s="2"/>
      <c r="T9" s="2"/>
      <c r="U9" s="2"/>
      <c r="V9" s="2"/>
      <c r="W9" s="2"/>
      <c r="X9" s="2"/>
      <c r="Y9" s="2"/>
      <c r="Z9" s="2"/>
      <c r="AA9" s="2"/>
      <c r="AB9" s="2"/>
      <c r="AC9" s="2"/>
      <c r="AD9" s="10"/>
      <c r="AE9" s="10"/>
      <c r="AF9" s="10"/>
      <c r="AG9" s="10"/>
    </row>
    <row r="10" spans="1:33" s="1" customFormat="1" ht="15" customHeight="1" x14ac:dyDescent="0.35">
      <c r="A10" s="2682" t="s">
        <v>6028</v>
      </c>
      <c r="B10" s="2682"/>
      <c r="C10" s="2682"/>
      <c r="D10" s="2682"/>
      <c r="E10" s="1702"/>
      <c r="F10" s="1702"/>
      <c r="G10" s="1702"/>
      <c r="I10" s="1702"/>
      <c r="J10" s="1702"/>
      <c r="K10" s="1702"/>
      <c r="L10" s="1702"/>
      <c r="M10" s="1702"/>
      <c r="N10" s="1702"/>
      <c r="O10" s="1702"/>
      <c r="P10" s="1702"/>
      <c r="Q10" s="1702"/>
      <c r="R10" s="1702"/>
      <c r="S10" s="1702"/>
      <c r="T10" s="1702"/>
      <c r="U10" s="1702"/>
      <c r="V10" s="1702"/>
      <c r="W10" s="1702"/>
      <c r="X10" s="1702"/>
      <c r="Y10" s="1702"/>
      <c r="Z10" s="1702"/>
      <c r="AA10" s="1702"/>
      <c r="AB10" s="1702"/>
      <c r="AC10" s="1702"/>
      <c r="AD10" s="10"/>
      <c r="AE10" s="10"/>
      <c r="AF10" s="10"/>
      <c r="AG10" s="10"/>
    </row>
    <row r="11" spans="1:33" s="1" customFormat="1" x14ac:dyDescent="0.35">
      <c r="A11" s="2682"/>
      <c r="B11" s="2682"/>
      <c r="C11" s="2682"/>
      <c r="D11" s="2682"/>
      <c r="E11" s="1702"/>
      <c r="F11" s="1702"/>
      <c r="G11" s="1702"/>
      <c r="H11" s="1702"/>
      <c r="I11" s="1702"/>
      <c r="J11" s="1702"/>
      <c r="K11" s="1702"/>
      <c r="L11" s="1702"/>
      <c r="M11" s="1702"/>
      <c r="N11" s="1702"/>
      <c r="O11" s="1702"/>
      <c r="P11" s="1702"/>
      <c r="Q11" s="1702"/>
      <c r="R11" s="1702"/>
      <c r="S11" s="1702"/>
      <c r="T11" s="1702"/>
      <c r="U11" s="1702"/>
      <c r="V11" s="1702"/>
      <c r="W11" s="1702"/>
      <c r="X11" s="1702"/>
      <c r="Y11" s="1702"/>
      <c r="Z11" s="1702"/>
      <c r="AA11" s="1702"/>
      <c r="AB11" s="1702"/>
      <c r="AC11" s="1702"/>
      <c r="AD11" s="10"/>
      <c r="AE11" s="10"/>
      <c r="AF11" s="10"/>
      <c r="AG11" s="10"/>
    </row>
    <row r="12" spans="1:33" s="1" customFormat="1" x14ac:dyDescent="0.35">
      <c r="A12" s="2682"/>
      <c r="B12" s="2682"/>
      <c r="C12" s="2682"/>
      <c r="D12" s="2682"/>
      <c r="E12" s="1702"/>
      <c r="F12" s="1702"/>
      <c r="G12" s="1702"/>
      <c r="H12" s="1702"/>
      <c r="I12" s="1702"/>
      <c r="J12" s="1702"/>
      <c r="K12" s="1702"/>
      <c r="L12" s="1702"/>
      <c r="M12" s="1702"/>
      <c r="N12" s="1702"/>
      <c r="O12" s="1702"/>
      <c r="P12" s="1702"/>
      <c r="Q12" s="1702"/>
      <c r="R12" s="1702"/>
      <c r="S12" s="1702"/>
      <c r="T12" s="1702"/>
      <c r="U12" s="1702"/>
      <c r="V12" s="1702"/>
      <c r="W12" s="1702"/>
      <c r="X12" s="1702"/>
      <c r="Y12" s="1702"/>
      <c r="Z12" s="1702"/>
      <c r="AA12" s="1702"/>
      <c r="AB12" s="1702"/>
      <c r="AC12" s="1702"/>
      <c r="AD12" s="10"/>
      <c r="AE12" s="10"/>
      <c r="AF12" s="10"/>
      <c r="AG12" s="10"/>
    </row>
    <row r="13" spans="1:33" s="1" customFormat="1" x14ac:dyDescent="0.35">
      <c r="A13" s="2682"/>
      <c r="B13" s="2682"/>
      <c r="C13" s="2682"/>
      <c r="D13" s="2682"/>
      <c r="E13" s="1702"/>
      <c r="F13" s="1702"/>
      <c r="G13" s="1702"/>
      <c r="H13" s="1702"/>
      <c r="I13" s="1702"/>
      <c r="J13" s="1702"/>
      <c r="K13" s="1702"/>
      <c r="L13" s="1702"/>
      <c r="M13" s="1702"/>
      <c r="N13" s="1702"/>
      <c r="O13" s="1702"/>
      <c r="P13" s="1702"/>
      <c r="Q13" s="1702"/>
      <c r="R13" s="1702"/>
      <c r="S13" s="1702"/>
      <c r="T13" s="1702"/>
      <c r="U13" s="1702"/>
      <c r="V13" s="1702"/>
      <c r="W13" s="1702"/>
      <c r="X13" s="1702"/>
      <c r="Y13" s="1702"/>
      <c r="Z13" s="1702"/>
      <c r="AA13" s="1702"/>
      <c r="AB13" s="1702"/>
      <c r="AC13" s="1702"/>
      <c r="AD13" s="10"/>
      <c r="AE13" s="10"/>
      <c r="AF13" s="10"/>
      <c r="AG13" s="10"/>
    </row>
    <row r="14" spans="1:33" s="1" customFormat="1" ht="15" thickBot="1" x14ac:dyDescent="0.4">
      <c r="A14" s="2142"/>
      <c r="B14" s="2142"/>
      <c r="C14" s="2142"/>
      <c r="D14" s="2142"/>
      <c r="E14" s="2142"/>
      <c r="F14" s="2142"/>
      <c r="G14" s="2142"/>
      <c r="H14" s="2142"/>
      <c r="I14" s="2142"/>
      <c r="J14" s="2142"/>
      <c r="K14" s="2142"/>
      <c r="L14" s="2142"/>
      <c r="M14" s="2142"/>
      <c r="N14" s="2142"/>
      <c r="O14" s="2142"/>
      <c r="P14" s="2142"/>
      <c r="Q14" s="2142"/>
      <c r="R14" s="2142"/>
      <c r="S14" s="2142"/>
      <c r="T14" s="2142"/>
      <c r="U14" s="2142"/>
      <c r="V14" s="2142"/>
      <c r="W14" s="2142"/>
      <c r="X14" s="9"/>
      <c r="Y14" s="9"/>
      <c r="Z14" s="10"/>
      <c r="AA14" s="10"/>
      <c r="AB14" s="10"/>
      <c r="AC14" s="10"/>
      <c r="AD14" s="10"/>
      <c r="AE14" s="10"/>
      <c r="AF14" s="10"/>
      <c r="AG14" s="10"/>
    </row>
    <row r="15" spans="1:33" s="12" customFormat="1" ht="15" thickBot="1" x14ac:dyDescent="0.4">
      <c r="A15" s="2440" t="s">
        <v>713</v>
      </c>
      <c r="B15" s="2237" t="s">
        <v>4799</v>
      </c>
      <c r="C15" s="2429" t="s">
        <v>4767</v>
      </c>
      <c r="D15" s="2429" t="s">
        <v>4800</v>
      </c>
      <c r="E15" s="2429" t="s">
        <v>4801</v>
      </c>
      <c r="F15" s="2429" t="s">
        <v>4802</v>
      </c>
      <c r="G15" s="2429" t="s">
        <v>4819</v>
      </c>
      <c r="H15" s="2429" t="s">
        <v>4822</v>
      </c>
      <c r="I15" s="2434" t="s">
        <v>4246</v>
      </c>
      <c r="J15" s="2434"/>
      <c r="K15" s="2434"/>
      <c r="L15" s="2434"/>
      <c r="M15" s="2434"/>
      <c r="N15" s="2434"/>
      <c r="O15" s="2434"/>
      <c r="P15" s="2434"/>
      <c r="Q15" s="2434"/>
      <c r="R15" s="2434"/>
      <c r="S15" s="2434"/>
      <c r="T15" s="2434"/>
      <c r="U15" s="2434"/>
      <c r="V15" s="2434"/>
      <c r="W15" s="2434"/>
      <c r="X15" s="2426" t="s">
        <v>4820</v>
      </c>
      <c r="Y15" s="2426" t="s">
        <v>4821</v>
      </c>
      <c r="Z15" s="11"/>
      <c r="AA15" s="11"/>
      <c r="AB15" s="11"/>
      <c r="AC15" s="11"/>
      <c r="AD15" s="11"/>
      <c r="AE15" s="11"/>
      <c r="AF15" s="11"/>
      <c r="AG15" s="11"/>
    </row>
    <row r="16" spans="1:33" s="12" customFormat="1" ht="15" thickBot="1" x14ac:dyDescent="0.4">
      <c r="A16" s="2441"/>
      <c r="B16" s="2442"/>
      <c r="C16" s="2430"/>
      <c r="D16" s="2430"/>
      <c r="E16" s="2430"/>
      <c r="F16" s="2430"/>
      <c r="G16" s="2430"/>
      <c r="H16" s="2430"/>
      <c r="I16" s="2435" t="s">
        <v>4859</v>
      </c>
      <c r="J16" s="2436"/>
      <c r="K16" s="2436"/>
      <c r="L16" s="2436"/>
      <c r="M16" s="2436"/>
      <c r="N16" s="2436"/>
      <c r="O16" s="2436"/>
      <c r="P16" s="2436"/>
      <c r="Q16" s="2436"/>
      <c r="R16" s="2436"/>
      <c r="S16" s="2436"/>
      <c r="T16" s="2436"/>
      <c r="U16" s="2436"/>
      <c r="V16" s="2436"/>
      <c r="W16" s="2436"/>
      <c r="X16" s="2427"/>
      <c r="Y16" s="2427"/>
      <c r="Z16" s="11"/>
      <c r="AA16" s="11"/>
      <c r="AB16" s="11"/>
      <c r="AC16" s="11"/>
      <c r="AD16" s="11"/>
      <c r="AE16" s="11"/>
      <c r="AF16" s="11"/>
      <c r="AG16" s="11"/>
    </row>
    <row r="17" spans="1:33" s="12" customFormat="1" ht="16" thickBot="1" x14ac:dyDescent="0.4">
      <c r="A17" s="2441"/>
      <c r="B17" s="2442"/>
      <c r="C17" s="2430"/>
      <c r="D17" s="2430"/>
      <c r="E17" s="2430"/>
      <c r="F17" s="2430"/>
      <c r="G17" s="2430"/>
      <c r="H17" s="2430"/>
      <c r="I17" s="2438" t="s">
        <v>4818</v>
      </c>
      <c r="J17" s="2439"/>
      <c r="K17" s="2439"/>
      <c r="L17" s="2439"/>
      <c r="M17" s="2439"/>
      <c r="N17" s="2439"/>
      <c r="O17" s="2439"/>
      <c r="P17" s="2439"/>
      <c r="Q17" s="2439"/>
      <c r="R17" s="2439"/>
      <c r="S17" s="2439"/>
      <c r="T17" s="2439"/>
      <c r="U17" s="2439"/>
      <c r="V17" s="2439"/>
      <c r="W17" s="2439"/>
      <c r="X17" s="2427"/>
      <c r="Y17" s="2427"/>
      <c r="Z17" s="11"/>
      <c r="AA17" s="11"/>
      <c r="AB17" s="11"/>
      <c r="AC17" s="11"/>
      <c r="AD17" s="11"/>
      <c r="AE17" s="11"/>
      <c r="AF17" s="11"/>
      <c r="AG17" s="11"/>
    </row>
    <row r="18" spans="1:33" s="12" customFormat="1" ht="15" thickBot="1" x14ac:dyDescent="0.4">
      <c r="A18" s="2441"/>
      <c r="B18" s="2442"/>
      <c r="C18" s="2430"/>
      <c r="D18" s="2430"/>
      <c r="E18" s="2430"/>
      <c r="F18" s="2430"/>
      <c r="G18" s="2430"/>
      <c r="H18" s="2430"/>
      <c r="I18" s="2443">
        <v>2025</v>
      </c>
      <c r="J18" s="2432"/>
      <c r="K18" s="2433"/>
      <c r="L18" s="2431">
        <v>2026</v>
      </c>
      <c r="M18" s="2432"/>
      <c r="N18" s="2433"/>
      <c r="O18" s="2431">
        <v>2027</v>
      </c>
      <c r="P18" s="2432"/>
      <c r="Q18" s="2433"/>
      <c r="R18" s="2431">
        <v>2028</v>
      </c>
      <c r="S18" s="2432"/>
      <c r="T18" s="2433"/>
      <c r="U18" s="2431">
        <v>2029</v>
      </c>
      <c r="V18" s="2432"/>
      <c r="W18" s="2433"/>
      <c r="X18" s="2427"/>
      <c r="Y18" s="2427"/>
      <c r="Z18" s="11"/>
      <c r="AA18" s="11"/>
      <c r="AB18" s="11"/>
      <c r="AC18" s="11"/>
      <c r="AD18" s="11"/>
      <c r="AE18" s="11"/>
      <c r="AF18" s="11"/>
      <c r="AG18" s="11"/>
    </row>
    <row r="19" spans="1:33" s="16" customFormat="1" x14ac:dyDescent="0.35">
      <c r="A19" s="671">
        <v>1</v>
      </c>
      <c r="B19" s="1467" t="s">
        <v>6107</v>
      </c>
      <c r="C19" s="1313" t="s">
        <v>4772</v>
      </c>
      <c r="D19" s="1314">
        <v>4</v>
      </c>
      <c r="E19" s="1315">
        <v>37792</v>
      </c>
      <c r="F19" s="1315">
        <v>44804</v>
      </c>
      <c r="G19" s="1316" t="s">
        <v>13</v>
      </c>
      <c r="H19" s="1468" t="s">
        <v>13</v>
      </c>
      <c r="I19" s="2425"/>
      <c r="J19" s="2421"/>
      <c r="K19" s="2421"/>
      <c r="L19" s="2421" t="s">
        <v>2243</v>
      </c>
      <c r="M19" s="2421"/>
      <c r="N19" s="2421"/>
      <c r="O19" s="2421"/>
      <c r="P19" s="2421"/>
      <c r="Q19" s="2421"/>
      <c r="R19" s="2421"/>
      <c r="S19" s="2421"/>
      <c r="T19" s="2421"/>
      <c r="U19" s="2421"/>
      <c r="V19" s="2421"/>
      <c r="W19" s="2793"/>
      <c r="X19" s="1336"/>
      <c r="Y19" s="443">
        <f t="shared" ref="Y19:Y75" si="0">ROUND(X19,2)*G19*H19</f>
        <v>0</v>
      </c>
      <c r="Z19" s="15"/>
      <c r="AA19" s="15"/>
      <c r="AB19" s="15"/>
      <c r="AC19" s="15"/>
      <c r="AD19" s="15"/>
      <c r="AE19" s="15"/>
      <c r="AF19" s="15"/>
      <c r="AG19" s="15"/>
    </row>
    <row r="20" spans="1:33" x14ac:dyDescent="0.35">
      <c r="A20" s="670">
        <v>2</v>
      </c>
      <c r="B20" s="609" t="s">
        <v>6108</v>
      </c>
      <c r="C20" s="1793" t="s">
        <v>4772</v>
      </c>
      <c r="D20" s="1318">
        <v>4</v>
      </c>
      <c r="E20" s="1319">
        <v>37792</v>
      </c>
      <c r="F20" s="1319">
        <v>44804</v>
      </c>
      <c r="G20" s="546" t="s">
        <v>13</v>
      </c>
      <c r="H20" s="1325" t="s">
        <v>13</v>
      </c>
      <c r="I20" s="2410"/>
      <c r="J20" s="2409"/>
      <c r="K20" s="2409"/>
      <c r="L20" s="2409" t="s">
        <v>2243</v>
      </c>
      <c r="M20" s="2409"/>
      <c r="N20" s="2409"/>
      <c r="O20" s="2409"/>
      <c r="P20" s="2409"/>
      <c r="Q20" s="2409"/>
      <c r="R20" s="2409"/>
      <c r="S20" s="2409"/>
      <c r="T20" s="2409"/>
      <c r="U20" s="2409"/>
      <c r="V20" s="2409"/>
      <c r="W20" s="2411"/>
      <c r="X20" s="1337"/>
      <c r="Y20" s="444">
        <f t="shared" si="0"/>
        <v>0</v>
      </c>
    </row>
    <row r="21" spans="1:33" x14ac:dyDescent="0.35">
      <c r="A21" s="670">
        <v>3</v>
      </c>
      <c r="B21" s="609" t="s">
        <v>6109</v>
      </c>
      <c r="C21" s="1793" t="s">
        <v>5505</v>
      </c>
      <c r="D21" s="1318">
        <v>3</v>
      </c>
      <c r="E21" s="1319">
        <v>43654</v>
      </c>
      <c r="F21" s="1319">
        <v>45204</v>
      </c>
      <c r="G21" s="546" t="s">
        <v>632</v>
      </c>
      <c r="H21" s="1325" t="s">
        <v>13</v>
      </c>
      <c r="I21" s="2410"/>
      <c r="J21" s="2409"/>
      <c r="K21" s="2409"/>
      <c r="L21" s="2409" t="s">
        <v>2243</v>
      </c>
      <c r="M21" s="2409"/>
      <c r="N21" s="2409"/>
      <c r="O21" s="2409"/>
      <c r="P21" s="2409"/>
      <c r="Q21" s="2409"/>
      <c r="R21" s="2409"/>
      <c r="S21" s="2409"/>
      <c r="T21" s="2409"/>
      <c r="U21" s="2409" t="s">
        <v>2243</v>
      </c>
      <c r="V21" s="2409"/>
      <c r="W21" s="2411"/>
      <c r="X21" s="1337"/>
      <c r="Y21" s="444">
        <f t="shared" si="0"/>
        <v>0</v>
      </c>
    </row>
    <row r="22" spans="1:33" x14ac:dyDescent="0.35">
      <c r="A22" s="670">
        <v>4</v>
      </c>
      <c r="B22" s="1216" t="s">
        <v>6110</v>
      </c>
      <c r="C22" s="1793" t="s">
        <v>4772</v>
      </c>
      <c r="D22" s="1318">
        <v>4</v>
      </c>
      <c r="E22" s="1319">
        <v>37792</v>
      </c>
      <c r="F22" s="1319">
        <v>45072</v>
      </c>
      <c r="G22" s="546" t="s">
        <v>13</v>
      </c>
      <c r="H22" s="1325" t="s">
        <v>13</v>
      </c>
      <c r="I22" s="2410"/>
      <c r="J22" s="2409"/>
      <c r="K22" s="2409"/>
      <c r="L22" s="2409"/>
      <c r="M22" s="2409"/>
      <c r="N22" s="2409"/>
      <c r="O22" s="2409" t="s">
        <v>2243</v>
      </c>
      <c r="P22" s="2409"/>
      <c r="Q22" s="2409"/>
      <c r="R22" s="2409"/>
      <c r="S22" s="2409"/>
      <c r="T22" s="2409"/>
      <c r="U22" s="2409"/>
      <c r="V22" s="2409"/>
      <c r="W22" s="2411"/>
      <c r="X22" s="1337"/>
      <c r="Y22" s="444">
        <f t="shared" si="0"/>
        <v>0</v>
      </c>
    </row>
    <row r="23" spans="1:33" x14ac:dyDescent="0.35">
      <c r="A23" s="670">
        <v>5</v>
      </c>
      <c r="B23" s="1216" t="s">
        <v>6111</v>
      </c>
      <c r="C23" s="1793" t="s">
        <v>4772</v>
      </c>
      <c r="D23" s="1318">
        <v>4</v>
      </c>
      <c r="E23" s="1319">
        <v>37792</v>
      </c>
      <c r="F23" s="1319">
        <v>45072</v>
      </c>
      <c r="G23" s="546" t="s">
        <v>13</v>
      </c>
      <c r="H23" s="1325" t="s">
        <v>13</v>
      </c>
      <c r="I23" s="2410"/>
      <c r="J23" s="2409"/>
      <c r="K23" s="2409"/>
      <c r="L23" s="2409"/>
      <c r="M23" s="2409"/>
      <c r="N23" s="2409"/>
      <c r="O23" s="2409" t="s">
        <v>2243</v>
      </c>
      <c r="P23" s="2409"/>
      <c r="Q23" s="2409"/>
      <c r="R23" s="2409"/>
      <c r="S23" s="2409"/>
      <c r="T23" s="2409"/>
      <c r="U23" s="2409"/>
      <c r="V23" s="2409"/>
      <c r="W23" s="2411"/>
      <c r="X23" s="1337"/>
      <c r="Y23" s="444">
        <f t="shared" si="0"/>
        <v>0</v>
      </c>
    </row>
    <row r="24" spans="1:33" ht="29" x14ac:dyDescent="0.35">
      <c r="A24" s="670">
        <v>6</v>
      </c>
      <c r="B24" s="1216" t="s">
        <v>5506</v>
      </c>
      <c r="C24" s="1793" t="s">
        <v>4782</v>
      </c>
      <c r="D24" s="1318">
        <v>4</v>
      </c>
      <c r="E24" s="1319">
        <v>37538</v>
      </c>
      <c r="F24" s="1319">
        <v>43090</v>
      </c>
      <c r="G24" s="546" t="s">
        <v>632</v>
      </c>
      <c r="H24" s="1325" t="s">
        <v>13</v>
      </c>
      <c r="I24" s="2410" t="s">
        <v>2243</v>
      </c>
      <c r="J24" s="2409"/>
      <c r="K24" s="2409"/>
      <c r="L24" s="2409"/>
      <c r="M24" s="2409"/>
      <c r="N24" s="2409"/>
      <c r="O24" s="2409"/>
      <c r="P24" s="2409"/>
      <c r="Q24" s="2409"/>
      <c r="R24" s="2409"/>
      <c r="S24" s="2409"/>
      <c r="T24" s="2409"/>
      <c r="U24" s="2409" t="s">
        <v>2243</v>
      </c>
      <c r="V24" s="2409"/>
      <c r="W24" s="2411"/>
      <c r="X24" s="1337"/>
      <c r="Y24" s="444">
        <f t="shared" si="0"/>
        <v>0</v>
      </c>
    </row>
    <row r="25" spans="1:33" x14ac:dyDescent="0.35">
      <c r="A25" s="670">
        <v>7</v>
      </c>
      <c r="B25" s="1216" t="s">
        <v>5507</v>
      </c>
      <c r="C25" s="1793" t="s">
        <v>4772</v>
      </c>
      <c r="D25" s="1318">
        <v>4</v>
      </c>
      <c r="E25" s="1319">
        <v>37736</v>
      </c>
      <c r="F25" s="1319">
        <v>43090</v>
      </c>
      <c r="G25" s="546" t="s">
        <v>632</v>
      </c>
      <c r="H25" s="1325" t="s">
        <v>13</v>
      </c>
      <c r="I25" s="2410" t="s">
        <v>2243</v>
      </c>
      <c r="J25" s="2409"/>
      <c r="K25" s="2409"/>
      <c r="L25" s="2409"/>
      <c r="M25" s="2409"/>
      <c r="N25" s="2409"/>
      <c r="O25" s="2409"/>
      <c r="P25" s="2409"/>
      <c r="Q25" s="2409"/>
      <c r="R25" s="2409"/>
      <c r="S25" s="2409"/>
      <c r="T25" s="2409"/>
      <c r="U25" s="2409" t="s">
        <v>2243</v>
      </c>
      <c r="V25" s="2409"/>
      <c r="W25" s="2411"/>
      <c r="X25" s="1337"/>
      <c r="Y25" s="444">
        <f t="shared" si="0"/>
        <v>0</v>
      </c>
    </row>
    <row r="26" spans="1:33" ht="43.5" x14ac:dyDescent="0.35">
      <c r="A26" s="670">
        <v>8</v>
      </c>
      <c r="B26" s="1216" t="s">
        <v>5508</v>
      </c>
      <c r="C26" s="1793" t="s">
        <v>4772</v>
      </c>
      <c r="D26" s="1318">
        <v>4</v>
      </c>
      <c r="E26" s="1319">
        <v>37829</v>
      </c>
      <c r="F26" s="1319">
        <v>45169</v>
      </c>
      <c r="G26" s="546" t="s">
        <v>13</v>
      </c>
      <c r="H26" s="1325" t="s">
        <v>13</v>
      </c>
      <c r="I26" s="2410"/>
      <c r="J26" s="2409"/>
      <c r="K26" s="2409"/>
      <c r="L26" s="2409"/>
      <c r="M26" s="2409"/>
      <c r="N26" s="2409"/>
      <c r="O26" s="2409" t="s">
        <v>2243</v>
      </c>
      <c r="P26" s="2409"/>
      <c r="Q26" s="2409"/>
      <c r="R26" s="2409"/>
      <c r="S26" s="2409"/>
      <c r="T26" s="2409"/>
      <c r="U26" s="2409"/>
      <c r="V26" s="2409"/>
      <c r="W26" s="2411"/>
      <c r="X26" s="1337"/>
      <c r="Y26" s="444">
        <f t="shared" si="0"/>
        <v>0</v>
      </c>
    </row>
    <row r="27" spans="1:33" x14ac:dyDescent="0.35">
      <c r="A27" s="670">
        <v>9</v>
      </c>
      <c r="B27" s="1216" t="s">
        <v>5509</v>
      </c>
      <c r="C27" s="1793" t="s">
        <v>4772</v>
      </c>
      <c r="D27" s="1318">
        <v>4</v>
      </c>
      <c r="E27" s="1319">
        <v>37783</v>
      </c>
      <c r="F27" s="1319">
        <v>45169</v>
      </c>
      <c r="G27" s="546" t="s">
        <v>13</v>
      </c>
      <c r="H27" s="1325" t="s">
        <v>13</v>
      </c>
      <c r="I27" s="2410"/>
      <c r="J27" s="2409"/>
      <c r="K27" s="2409"/>
      <c r="L27" s="2409"/>
      <c r="M27" s="2409"/>
      <c r="N27" s="2409"/>
      <c r="O27" s="2409" t="s">
        <v>2243</v>
      </c>
      <c r="P27" s="2409"/>
      <c r="Q27" s="2409"/>
      <c r="R27" s="2409"/>
      <c r="S27" s="2409"/>
      <c r="T27" s="2409"/>
      <c r="U27" s="2409"/>
      <c r="V27" s="2409"/>
      <c r="W27" s="2411"/>
      <c r="X27" s="1337"/>
      <c r="Y27" s="444">
        <f t="shared" si="0"/>
        <v>0</v>
      </c>
    </row>
    <row r="28" spans="1:33" x14ac:dyDescent="0.35">
      <c r="A28" s="670">
        <v>10</v>
      </c>
      <c r="B28" s="609" t="s">
        <v>5510</v>
      </c>
      <c r="C28" s="1793" t="s">
        <v>4782</v>
      </c>
      <c r="D28" s="1786">
        <v>4</v>
      </c>
      <c r="E28" s="1319">
        <v>37784</v>
      </c>
      <c r="F28" s="1319">
        <v>44844</v>
      </c>
      <c r="G28" s="546" t="s">
        <v>13</v>
      </c>
      <c r="H28" s="1325" t="s">
        <v>13</v>
      </c>
      <c r="I28" s="2410"/>
      <c r="J28" s="2409"/>
      <c r="K28" s="2409"/>
      <c r="L28" s="2409" t="s">
        <v>2243</v>
      </c>
      <c r="M28" s="2409"/>
      <c r="N28" s="2409"/>
      <c r="O28" s="2409"/>
      <c r="P28" s="2409"/>
      <c r="Q28" s="2409"/>
      <c r="R28" s="2409"/>
      <c r="S28" s="2409"/>
      <c r="T28" s="2409"/>
      <c r="U28" s="2409"/>
      <c r="V28" s="2409"/>
      <c r="W28" s="2411"/>
      <c r="X28" s="1337"/>
      <c r="Y28" s="444">
        <f t="shared" si="0"/>
        <v>0</v>
      </c>
    </row>
    <row r="29" spans="1:33" x14ac:dyDescent="0.35">
      <c r="A29" s="670">
        <v>11</v>
      </c>
      <c r="B29" s="1216" t="s">
        <v>5511</v>
      </c>
      <c r="C29" s="1793" t="s">
        <v>4772</v>
      </c>
      <c r="D29" s="1318">
        <v>4</v>
      </c>
      <c r="E29" s="1319" t="s">
        <v>5512</v>
      </c>
      <c r="F29" s="1319">
        <v>45287</v>
      </c>
      <c r="G29" s="546" t="s">
        <v>13</v>
      </c>
      <c r="H29" s="1325" t="s">
        <v>13</v>
      </c>
      <c r="I29" s="2410"/>
      <c r="J29" s="2409"/>
      <c r="K29" s="2409"/>
      <c r="L29" s="2409"/>
      <c r="M29" s="2409"/>
      <c r="N29" s="2409"/>
      <c r="O29" s="2409" t="s">
        <v>2243</v>
      </c>
      <c r="P29" s="2409"/>
      <c r="Q29" s="2409"/>
      <c r="R29" s="2409"/>
      <c r="S29" s="2409"/>
      <c r="T29" s="2409"/>
      <c r="U29" s="2409"/>
      <c r="V29" s="2409"/>
      <c r="W29" s="2411"/>
      <c r="X29" s="1337"/>
      <c r="Y29" s="444">
        <f t="shared" si="0"/>
        <v>0</v>
      </c>
    </row>
    <row r="30" spans="1:33" x14ac:dyDescent="0.35">
      <c r="A30" s="670">
        <v>12</v>
      </c>
      <c r="B30" s="609" t="s">
        <v>5513</v>
      </c>
      <c r="C30" s="1321" t="s">
        <v>4772</v>
      </c>
      <c r="D30" s="1786">
        <v>4</v>
      </c>
      <c r="E30" s="1319" t="s">
        <v>5512</v>
      </c>
      <c r="F30" s="1319">
        <v>45204</v>
      </c>
      <c r="G30" s="546" t="s">
        <v>13</v>
      </c>
      <c r="H30" s="1325" t="s">
        <v>13</v>
      </c>
      <c r="I30" s="2410"/>
      <c r="J30" s="2409"/>
      <c r="K30" s="2409"/>
      <c r="L30" s="2409"/>
      <c r="M30" s="2409"/>
      <c r="N30" s="2409"/>
      <c r="O30" s="2409" t="s">
        <v>2243</v>
      </c>
      <c r="P30" s="2409"/>
      <c r="Q30" s="2409"/>
      <c r="R30" s="2409"/>
      <c r="S30" s="2409"/>
      <c r="T30" s="2409"/>
      <c r="U30" s="2409"/>
      <c r="V30" s="2409"/>
      <c r="W30" s="2411"/>
      <c r="X30" s="1337"/>
      <c r="Y30" s="444">
        <f t="shared" si="0"/>
        <v>0</v>
      </c>
    </row>
    <row r="31" spans="1:33" x14ac:dyDescent="0.35">
      <c r="A31" s="670">
        <v>13</v>
      </c>
      <c r="B31" s="1216" t="s">
        <v>5514</v>
      </c>
      <c r="C31" s="1793" t="s">
        <v>4772</v>
      </c>
      <c r="D31" s="1318">
        <v>4</v>
      </c>
      <c r="E31" s="1319" t="s">
        <v>5512</v>
      </c>
      <c r="F31" s="1319">
        <v>45287</v>
      </c>
      <c r="G31" s="546" t="s">
        <v>13</v>
      </c>
      <c r="H31" s="1325" t="s">
        <v>13</v>
      </c>
      <c r="I31" s="2410"/>
      <c r="J31" s="2409"/>
      <c r="K31" s="2409"/>
      <c r="L31" s="2409"/>
      <c r="M31" s="2409"/>
      <c r="N31" s="2409"/>
      <c r="O31" s="2409" t="s">
        <v>2243</v>
      </c>
      <c r="P31" s="2409"/>
      <c r="Q31" s="2409"/>
      <c r="R31" s="2409"/>
      <c r="S31" s="2409"/>
      <c r="T31" s="2409"/>
      <c r="U31" s="2409"/>
      <c r="V31" s="2409"/>
      <c r="W31" s="2411"/>
      <c r="X31" s="1337"/>
      <c r="Y31" s="444">
        <f t="shared" si="0"/>
        <v>0</v>
      </c>
    </row>
    <row r="32" spans="1:33" ht="29" x14ac:dyDescent="0.35">
      <c r="A32" s="670">
        <v>14</v>
      </c>
      <c r="B32" s="1216" t="s">
        <v>5515</v>
      </c>
      <c r="C32" s="1793" t="s">
        <v>4772</v>
      </c>
      <c r="D32" s="1318">
        <v>5</v>
      </c>
      <c r="E32" s="1789" t="s">
        <v>5516</v>
      </c>
      <c r="F32" s="1319">
        <v>45169</v>
      </c>
      <c r="G32" s="546" t="s">
        <v>13</v>
      </c>
      <c r="H32" s="1325" t="s">
        <v>13</v>
      </c>
      <c r="I32" s="2410"/>
      <c r="J32" s="2409"/>
      <c r="K32" s="2409"/>
      <c r="L32" s="2409"/>
      <c r="M32" s="2409"/>
      <c r="N32" s="2409"/>
      <c r="O32" s="2409"/>
      <c r="P32" s="2409"/>
      <c r="Q32" s="2409"/>
      <c r="R32" s="2409" t="s">
        <v>2243</v>
      </c>
      <c r="S32" s="2409"/>
      <c r="T32" s="2409"/>
      <c r="U32" s="2409"/>
      <c r="V32" s="2409"/>
      <c r="W32" s="2411"/>
      <c r="X32" s="1337"/>
      <c r="Y32" s="444">
        <f t="shared" si="0"/>
        <v>0</v>
      </c>
    </row>
    <row r="33" spans="1:25" x14ac:dyDescent="0.35">
      <c r="A33" s="670">
        <v>15</v>
      </c>
      <c r="B33" s="1216" t="s">
        <v>5517</v>
      </c>
      <c r="C33" s="1793" t="s">
        <v>4772</v>
      </c>
      <c r="D33" s="1318">
        <v>5</v>
      </c>
      <c r="E33" s="1789" t="s">
        <v>5516</v>
      </c>
      <c r="F33" s="1319">
        <v>45169</v>
      </c>
      <c r="G33" s="546" t="s">
        <v>13</v>
      </c>
      <c r="H33" s="1325" t="s">
        <v>13</v>
      </c>
      <c r="I33" s="2410"/>
      <c r="J33" s="2409"/>
      <c r="K33" s="2409"/>
      <c r="L33" s="2409"/>
      <c r="M33" s="2409"/>
      <c r="N33" s="2409"/>
      <c r="O33" s="2409"/>
      <c r="P33" s="2409"/>
      <c r="Q33" s="2409"/>
      <c r="R33" s="2409" t="s">
        <v>2243</v>
      </c>
      <c r="S33" s="2409"/>
      <c r="T33" s="2409"/>
      <c r="U33" s="2409"/>
      <c r="V33" s="2409"/>
      <c r="W33" s="2411"/>
      <c r="X33" s="1337"/>
      <c r="Y33" s="444">
        <f t="shared" si="0"/>
        <v>0</v>
      </c>
    </row>
    <row r="34" spans="1:25" ht="29" x14ac:dyDescent="0.35">
      <c r="A34" s="670">
        <v>16</v>
      </c>
      <c r="B34" s="1216" t="s">
        <v>5518</v>
      </c>
      <c r="C34" s="1793" t="s">
        <v>4772</v>
      </c>
      <c r="D34" s="1318">
        <v>4</v>
      </c>
      <c r="E34" s="1319" t="s">
        <v>5519</v>
      </c>
      <c r="F34" s="1319">
        <v>45104</v>
      </c>
      <c r="G34" s="546" t="s">
        <v>13</v>
      </c>
      <c r="H34" s="1325" t="s">
        <v>13</v>
      </c>
      <c r="I34" s="2410"/>
      <c r="J34" s="2409"/>
      <c r="K34" s="2409"/>
      <c r="L34" s="2409"/>
      <c r="M34" s="2409"/>
      <c r="N34" s="2409"/>
      <c r="O34" s="2409" t="s">
        <v>2243</v>
      </c>
      <c r="P34" s="2409"/>
      <c r="Q34" s="2409"/>
      <c r="R34" s="2409"/>
      <c r="S34" s="2409"/>
      <c r="T34" s="2409"/>
      <c r="U34" s="2409"/>
      <c r="V34" s="2409"/>
      <c r="W34" s="2411"/>
      <c r="X34" s="1337"/>
      <c r="Y34" s="444">
        <f t="shared" si="0"/>
        <v>0</v>
      </c>
    </row>
    <row r="35" spans="1:25" ht="29" x14ac:dyDescent="0.35">
      <c r="A35" s="670">
        <v>17</v>
      </c>
      <c r="B35" s="1216" t="s">
        <v>5520</v>
      </c>
      <c r="C35" s="1793" t="s">
        <v>4772</v>
      </c>
      <c r="D35" s="1318">
        <v>4</v>
      </c>
      <c r="E35" s="1319" t="s">
        <v>5519</v>
      </c>
      <c r="F35" s="1319">
        <v>45104</v>
      </c>
      <c r="G35" s="546" t="s">
        <v>13</v>
      </c>
      <c r="H35" s="1325" t="s">
        <v>13</v>
      </c>
      <c r="I35" s="2410"/>
      <c r="J35" s="2409"/>
      <c r="K35" s="2409"/>
      <c r="L35" s="2409"/>
      <c r="M35" s="2409"/>
      <c r="N35" s="2409"/>
      <c r="O35" s="2409" t="s">
        <v>2243</v>
      </c>
      <c r="P35" s="2409"/>
      <c r="Q35" s="2409"/>
      <c r="R35" s="2409"/>
      <c r="S35" s="2409"/>
      <c r="T35" s="2409"/>
      <c r="U35" s="2409"/>
      <c r="V35" s="2409"/>
      <c r="W35" s="2411"/>
      <c r="X35" s="1337"/>
      <c r="Y35" s="444">
        <f t="shared" si="0"/>
        <v>0</v>
      </c>
    </row>
    <row r="36" spans="1:25" ht="29" x14ac:dyDescent="0.35">
      <c r="A36" s="670">
        <v>18</v>
      </c>
      <c r="B36" s="1216" t="s">
        <v>5521</v>
      </c>
      <c r="C36" s="1793" t="s">
        <v>4772</v>
      </c>
      <c r="D36" s="1318">
        <v>4</v>
      </c>
      <c r="E36" s="1319" t="s">
        <v>5519</v>
      </c>
      <c r="F36" s="1319">
        <v>45104</v>
      </c>
      <c r="G36" s="546" t="s">
        <v>13</v>
      </c>
      <c r="H36" s="1325" t="s">
        <v>13</v>
      </c>
      <c r="I36" s="2410"/>
      <c r="J36" s="2409"/>
      <c r="K36" s="2409"/>
      <c r="L36" s="2409"/>
      <c r="M36" s="2409"/>
      <c r="N36" s="2409"/>
      <c r="O36" s="2409" t="s">
        <v>2243</v>
      </c>
      <c r="P36" s="2409"/>
      <c r="Q36" s="2409"/>
      <c r="R36" s="2409"/>
      <c r="S36" s="2409"/>
      <c r="T36" s="2409"/>
      <c r="U36" s="2409"/>
      <c r="V36" s="2409"/>
      <c r="W36" s="2411"/>
      <c r="X36" s="1337"/>
      <c r="Y36" s="444">
        <f t="shared" si="0"/>
        <v>0</v>
      </c>
    </row>
    <row r="37" spans="1:25" x14ac:dyDescent="0.35">
      <c r="A37" s="670">
        <v>19</v>
      </c>
      <c r="B37" s="1216" t="s">
        <v>5522</v>
      </c>
      <c r="C37" s="1793" t="s">
        <v>5523</v>
      </c>
      <c r="D37" s="1318">
        <v>4</v>
      </c>
      <c r="E37" s="1319">
        <v>37783</v>
      </c>
      <c r="F37" s="1319">
        <v>43522</v>
      </c>
      <c r="G37" s="546"/>
      <c r="H37" s="1325" t="s">
        <v>13</v>
      </c>
      <c r="I37" s="2410"/>
      <c r="J37" s="2409"/>
      <c r="K37" s="2409"/>
      <c r="L37" s="2409"/>
      <c r="M37" s="2409"/>
      <c r="N37" s="2409"/>
      <c r="O37" s="2409"/>
      <c r="P37" s="2409"/>
      <c r="Q37" s="2409"/>
      <c r="R37" s="2409"/>
      <c r="S37" s="2409"/>
      <c r="T37" s="2409"/>
      <c r="U37" s="2409"/>
      <c r="V37" s="2409"/>
      <c r="W37" s="2411"/>
      <c r="X37" s="1337"/>
      <c r="Y37" s="444">
        <f t="shared" si="0"/>
        <v>0</v>
      </c>
    </row>
    <row r="38" spans="1:25" x14ac:dyDescent="0.35">
      <c r="A38" s="670">
        <v>20</v>
      </c>
      <c r="B38" s="1216" t="s">
        <v>5524</v>
      </c>
      <c r="C38" s="1793" t="s">
        <v>5523</v>
      </c>
      <c r="D38" s="1318">
        <v>4</v>
      </c>
      <c r="E38" s="1319"/>
      <c r="F38" s="1319">
        <v>44970</v>
      </c>
      <c r="G38" s="546" t="s">
        <v>13</v>
      </c>
      <c r="H38" s="1325" t="s">
        <v>13</v>
      </c>
      <c r="I38" s="2410"/>
      <c r="J38" s="2409"/>
      <c r="K38" s="2409"/>
      <c r="L38" s="2409"/>
      <c r="M38" s="2409"/>
      <c r="N38" s="2409"/>
      <c r="O38" s="2409" t="s">
        <v>2243</v>
      </c>
      <c r="P38" s="2409"/>
      <c r="Q38" s="2409"/>
      <c r="R38" s="2409"/>
      <c r="S38" s="2409"/>
      <c r="T38" s="2409"/>
      <c r="U38" s="2409"/>
      <c r="V38" s="2409"/>
      <c r="W38" s="2411"/>
      <c r="X38" s="1337"/>
      <c r="Y38" s="444">
        <f t="shared" si="0"/>
        <v>0</v>
      </c>
    </row>
    <row r="39" spans="1:25" ht="29" x14ac:dyDescent="0.35">
      <c r="A39" s="670">
        <v>21</v>
      </c>
      <c r="B39" s="1216" t="s">
        <v>6112</v>
      </c>
      <c r="C39" s="1793" t="s">
        <v>4768</v>
      </c>
      <c r="D39" s="1318">
        <v>2</v>
      </c>
      <c r="E39" s="1319">
        <v>37764</v>
      </c>
      <c r="F39" s="1319">
        <v>44916</v>
      </c>
      <c r="G39" s="1321" t="s">
        <v>632</v>
      </c>
      <c r="H39" s="1325" t="s">
        <v>13</v>
      </c>
      <c r="I39" s="2422"/>
      <c r="J39" s="2412"/>
      <c r="K39" s="2412"/>
      <c r="L39" s="2412" t="s">
        <v>2243</v>
      </c>
      <c r="M39" s="2412"/>
      <c r="N39" s="2412"/>
      <c r="O39" s="2412"/>
      <c r="P39" s="2412"/>
      <c r="Q39" s="2412"/>
      <c r="R39" s="2412" t="s">
        <v>2243</v>
      </c>
      <c r="S39" s="2412"/>
      <c r="T39" s="2412"/>
      <c r="U39" s="2409"/>
      <c r="V39" s="2409"/>
      <c r="W39" s="2411"/>
      <c r="X39" s="1337"/>
      <c r="Y39" s="444">
        <f t="shared" si="0"/>
        <v>0</v>
      </c>
    </row>
    <row r="40" spans="1:25" ht="29" x14ac:dyDescent="0.35">
      <c r="A40" s="670">
        <v>22</v>
      </c>
      <c r="B40" s="1216" t="s">
        <v>6113</v>
      </c>
      <c r="C40" s="1793" t="s">
        <v>4768</v>
      </c>
      <c r="D40" s="1318">
        <v>2</v>
      </c>
      <c r="E40" s="1319">
        <v>37764</v>
      </c>
      <c r="F40" s="1319">
        <v>44916</v>
      </c>
      <c r="G40" s="1321" t="s">
        <v>632</v>
      </c>
      <c r="H40" s="1325" t="s">
        <v>13</v>
      </c>
      <c r="I40" s="2422"/>
      <c r="J40" s="2412"/>
      <c r="K40" s="2412"/>
      <c r="L40" s="2412" t="s">
        <v>2243</v>
      </c>
      <c r="M40" s="2412"/>
      <c r="N40" s="2412"/>
      <c r="O40" s="2412"/>
      <c r="P40" s="2412"/>
      <c r="Q40" s="2412"/>
      <c r="R40" s="2412" t="s">
        <v>2243</v>
      </c>
      <c r="S40" s="2412"/>
      <c r="T40" s="2412"/>
      <c r="U40" s="2409"/>
      <c r="V40" s="2409"/>
      <c r="W40" s="2411"/>
      <c r="X40" s="1337"/>
      <c r="Y40" s="444">
        <f t="shared" si="0"/>
        <v>0</v>
      </c>
    </row>
    <row r="41" spans="1:25" ht="29" x14ac:dyDescent="0.35">
      <c r="A41" s="670">
        <v>23</v>
      </c>
      <c r="B41" s="1216" t="s">
        <v>6114</v>
      </c>
      <c r="C41" s="1793" t="s">
        <v>4768</v>
      </c>
      <c r="D41" s="1318">
        <v>2</v>
      </c>
      <c r="E41" s="1319">
        <v>37764</v>
      </c>
      <c r="F41" s="1319">
        <v>44916</v>
      </c>
      <c r="G41" s="1321" t="s">
        <v>632</v>
      </c>
      <c r="H41" s="1325" t="s">
        <v>13</v>
      </c>
      <c r="I41" s="2422"/>
      <c r="J41" s="2412"/>
      <c r="K41" s="2412"/>
      <c r="L41" s="2412" t="s">
        <v>2243</v>
      </c>
      <c r="M41" s="2412"/>
      <c r="N41" s="2412"/>
      <c r="O41" s="2412"/>
      <c r="P41" s="2412"/>
      <c r="Q41" s="2412"/>
      <c r="R41" s="2412" t="s">
        <v>2243</v>
      </c>
      <c r="S41" s="2412"/>
      <c r="T41" s="2412"/>
      <c r="U41" s="2409"/>
      <c r="V41" s="2409"/>
      <c r="W41" s="2411"/>
      <c r="X41" s="1337"/>
      <c r="Y41" s="444">
        <f t="shared" si="0"/>
        <v>0</v>
      </c>
    </row>
    <row r="42" spans="1:25" ht="29" x14ac:dyDescent="0.35">
      <c r="A42" s="670">
        <v>24</v>
      </c>
      <c r="B42" s="1216" t="s">
        <v>5525</v>
      </c>
      <c r="C42" s="1793" t="s">
        <v>4768</v>
      </c>
      <c r="D42" s="1318">
        <v>2</v>
      </c>
      <c r="E42" s="1319">
        <v>37764</v>
      </c>
      <c r="F42" s="1319">
        <v>44916</v>
      </c>
      <c r="G42" s="1321" t="s">
        <v>632</v>
      </c>
      <c r="H42" s="1325" t="s">
        <v>13</v>
      </c>
      <c r="I42" s="2422"/>
      <c r="J42" s="2412"/>
      <c r="K42" s="2412"/>
      <c r="L42" s="2412" t="s">
        <v>2243</v>
      </c>
      <c r="M42" s="2412"/>
      <c r="N42" s="2412"/>
      <c r="O42" s="2412"/>
      <c r="P42" s="2412"/>
      <c r="Q42" s="2412"/>
      <c r="R42" s="2412" t="s">
        <v>2243</v>
      </c>
      <c r="S42" s="2412"/>
      <c r="T42" s="2412"/>
      <c r="U42" s="2409"/>
      <c r="V42" s="2409"/>
      <c r="W42" s="2411"/>
      <c r="X42" s="1337"/>
      <c r="Y42" s="444">
        <f t="shared" si="0"/>
        <v>0</v>
      </c>
    </row>
    <row r="43" spans="1:25" x14ac:dyDescent="0.35">
      <c r="A43" s="670">
        <v>25</v>
      </c>
      <c r="B43" s="1216" t="s">
        <v>5526</v>
      </c>
      <c r="C43" s="1793" t="s">
        <v>4772</v>
      </c>
      <c r="D43" s="1318">
        <v>4</v>
      </c>
      <c r="E43" s="1319">
        <v>38135</v>
      </c>
      <c r="F43" s="1319">
        <v>43979</v>
      </c>
      <c r="G43" s="1321" t="s">
        <v>13</v>
      </c>
      <c r="H43" s="1325" t="s">
        <v>13</v>
      </c>
      <c r="I43" s="2410"/>
      <c r="J43" s="2409"/>
      <c r="K43" s="2409"/>
      <c r="L43" s="2409"/>
      <c r="M43" s="2409"/>
      <c r="N43" s="2409"/>
      <c r="O43" s="2409"/>
      <c r="P43" s="2409"/>
      <c r="Q43" s="2409"/>
      <c r="R43" s="2412" t="s">
        <v>2243</v>
      </c>
      <c r="S43" s="2412"/>
      <c r="T43" s="2412"/>
      <c r="U43" s="2409"/>
      <c r="V43" s="2409"/>
      <c r="W43" s="2411"/>
      <c r="X43" s="1337"/>
      <c r="Y43" s="444">
        <f t="shared" si="0"/>
        <v>0</v>
      </c>
    </row>
    <row r="44" spans="1:25" x14ac:dyDescent="0.35">
      <c r="A44" s="670">
        <v>29</v>
      </c>
      <c r="B44" s="1216" t="s">
        <v>5527</v>
      </c>
      <c r="C44" s="1793" t="s">
        <v>4772</v>
      </c>
      <c r="D44" s="1318">
        <v>4</v>
      </c>
      <c r="E44" s="1789"/>
      <c r="F44" s="1319">
        <v>44804</v>
      </c>
      <c r="G44" s="546" t="s">
        <v>13</v>
      </c>
      <c r="H44" s="1325" t="s">
        <v>13</v>
      </c>
      <c r="I44" s="2410"/>
      <c r="J44" s="2409"/>
      <c r="K44" s="2409"/>
      <c r="L44" s="2409" t="s">
        <v>2243</v>
      </c>
      <c r="M44" s="2409"/>
      <c r="N44" s="2409"/>
      <c r="O44" s="2409"/>
      <c r="P44" s="2409"/>
      <c r="Q44" s="2409"/>
      <c r="R44" s="2409"/>
      <c r="S44" s="2409"/>
      <c r="T44" s="2409"/>
      <c r="U44" s="2409"/>
      <c r="V44" s="2409"/>
      <c r="W44" s="2411"/>
      <c r="X44" s="1337"/>
      <c r="Y44" s="444">
        <f t="shared" si="0"/>
        <v>0</v>
      </c>
    </row>
    <row r="45" spans="1:25" x14ac:dyDescent="0.35">
      <c r="A45" s="670">
        <v>30</v>
      </c>
      <c r="B45" s="1216" t="s">
        <v>5528</v>
      </c>
      <c r="C45" s="1793" t="s">
        <v>5529</v>
      </c>
      <c r="D45" s="1318">
        <v>4</v>
      </c>
      <c r="E45" s="1789"/>
      <c r="F45" s="1319">
        <v>44804</v>
      </c>
      <c r="G45" s="546" t="s">
        <v>13</v>
      </c>
      <c r="H45" s="1325" t="s">
        <v>13</v>
      </c>
      <c r="I45" s="2410"/>
      <c r="J45" s="2409"/>
      <c r="K45" s="2409"/>
      <c r="L45" s="2409" t="s">
        <v>2243</v>
      </c>
      <c r="M45" s="2409"/>
      <c r="N45" s="2409"/>
      <c r="O45" s="2409"/>
      <c r="P45" s="2409"/>
      <c r="Q45" s="2409"/>
      <c r="R45" s="2409"/>
      <c r="S45" s="2409"/>
      <c r="T45" s="2409"/>
      <c r="U45" s="2409"/>
      <c r="V45" s="2409"/>
      <c r="W45" s="2411"/>
      <c r="X45" s="1337"/>
      <c r="Y45" s="444">
        <f t="shared" si="0"/>
        <v>0</v>
      </c>
    </row>
    <row r="46" spans="1:25" ht="29" x14ac:dyDescent="0.35">
      <c r="A46" s="670">
        <v>31</v>
      </c>
      <c r="B46" s="1216" t="s">
        <v>5530</v>
      </c>
      <c r="C46" s="1793" t="s">
        <v>4768</v>
      </c>
      <c r="D46" s="1318">
        <v>5</v>
      </c>
      <c r="E46" s="1789">
        <v>37467</v>
      </c>
      <c r="F46" s="1319">
        <v>43312</v>
      </c>
      <c r="G46" s="546"/>
      <c r="H46" s="1325" t="s">
        <v>13</v>
      </c>
      <c r="I46" s="2410"/>
      <c r="J46" s="2409"/>
      <c r="K46" s="2409"/>
      <c r="L46" s="2409"/>
      <c r="M46" s="2409"/>
      <c r="N46" s="2409"/>
      <c r="O46" s="2409"/>
      <c r="P46" s="2409"/>
      <c r="Q46" s="2409"/>
      <c r="R46" s="2409"/>
      <c r="S46" s="2409"/>
      <c r="T46" s="2409"/>
      <c r="U46" s="2409"/>
      <c r="V46" s="2409"/>
      <c r="W46" s="2411"/>
      <c r="X46" s="1337"/>
      <c r="Y46" s="444">
        <f t="shared" si="0"/>
        <v>0</v>
      </c>
    </row>
    <row r="47" spans="1:25" ht="43.5" x14ac:dyDescent="0.35">
      <c r="A47" s="670">
        <v>32</v>
      </c>
      <c r="B47" s="1216" t="s">
        <v>5531</v>
      </c>
      <c r="C47" s="1793" t="s">
        <v>4772</v>
      </c>
      <c r="D47" s="1318">
        <v>4</v>
      </c>
      <c r="E47" s="1789">
        <v>40260</v>
      </c>
      <c r="F47" s="1319">
        <v>44804</v>
      </c>
      <c r="G47" s="546" t="s">
        <v>13</v>
      </c>
      <c r="H47" s="1325" t="s">
        <v>13</v>
      </c>
      <c r="I47" s="2410"/>
      <c r="J47" s="2409"/>
      <c r="K47" s="2409"/>
      <c r="L47" s="2409" t="s">
        <v>2243</v>
      </c>
      <c r="M47" s="2409"/>
      <c r="N47" s="2409"/>
      <c r="O47" s="2409"/>
      <c r="P47" s="2409"/>
      <c r="Q47" s="2409"/>
      <c r="R47" s="2409"/>
      <c r="S47" s="2409"/>
      <c r="T47" s="2409"/>
      <c r="U47" s="2409"/>
      <c r="V47" s="2409"/>
      <c r="W47" s="2411"/>
      <c r="X47" s="1337"/>
      <c r="Y47" s="444">
        <f t="shared" si="0"/>
        <v>0</v>
      </c>
    </row>
    <row r="48" spans="1:25" x14ac:dyDescent="0.35">
      <c r="A48" s="670">
        <v>33</v>
      </c>
      <c r="B48" s="1216" t="s">
        <v>5532</v>
      </c>
      <c r="C48" s="1793" t="s">
        <v>4772</v>
      </c>
      <c r="D48" s="1794">
        <v>4</v>
      </c>
      <c r="E48" s="1323">
        <v>40282</v>
      </c>
      <c r="F48" s="1319">
        <v>43188</v>
      </c>
      <c r="G48" s="546"/>
      <c r="H48" s="1325" t="s">
        <v>13</v>
      </c>
      <c r="I48" s="2410"/>
      <c r="J48" s="2409"/>
      <c r="K48" s="2409"/>
      <c r="L48" s="2409"/>
      <c r="M48" s="2409"/>
      <c r="N48" s="2409"/>
      <c r="O48" s="2409"/>
      <c r="P48" s="2409"/>
      <c r="Q48" s="2409"/>
      <c r="R48" s="2409"/>
      <c r="S48" s="2409"/>
      <c r="T48" s="2409"/>
      <c r="U48" s="2409"/>
      <c r="V48" s="2409"/>
      <c r="W48" s="2411"/>
      <c r="X48" s="1337"/>
      <c r="Y48" s="444">
        <f t="shared" si="0"/>
        <v>0</v>
      </c>
    </row>
    <row r="49" spans="1:25" ht="29" x14ac:dyDescent="0.35">
      <c r="A49" s="670">
        <v>34</v>
      </c>
      <c r="B49" s="1216" t="s">
        <v>5533</v>
      </c>
      <c r="C49" s="1793" t="s">
        <v>4772</v>
      </c>
      <c r="D49" s="1794">
        <v>4</v>
      </c>
      <c r="E49" s="1323">
        <v>40322</v>
      </c>
      <c r="F49" s="1319">
        <v>44804</v>
      </c>
      <c r="G49" s="546" t="s">
        <v>13</v>
      </c>
      <c r="H49" s="1325" t="s">
        <v>13</v>
      </c>
      <c r="I49" s="2410"/>
      <c r="J49" s="2409"/>
      <c r="K49" s="2409"/>
      <c r="L49" s="2409" t="s">
        <v>2243</v>
      </c>
      <c r="M49" s="2409"/>
      <c r="N49" s="2409"/>
      <c r="O49" s="2409"/>
      <c r="P49" s="2409"/>
      <c r="Q49" s="2409"/>
      <c r="R49" s="2409"/>
      <c r="S49" s="2409"/>
      <c r="T49" s="2409"/>
      <c r="U49" s="2409"/>
      <c r="V49" s="2409"/>
      <c r="W49" s="2411"/>
      <c r="X49" s="1337"/>
      <c r="Y49" s="444">
        <f t="shared" si="0"/>
        <v>0</v>
      </c>
    </row>
    <row r="50" spans="1:25" ht="29" x14ac:dyDescent="0.35">
      <c r="A50" s="670">
        <v>36</v>
      </c>
      <c r="B50" s="1216" t="s">
        <v>5534</v>
      </c>
      <c r="C50" s="1793" t="s">
        <v>4772</v>
      </c>
      <c r="D50" s="1318">
        <v>4</v>
      </c>
      <c r="E50" s="1319">
        <v>40410</v>
      </c>
      <c r="F50" s="1319">
        <v>44804</v>
      </c>
      <c r="G50" s="546" t="s">
        <v>13</v>
      </c>
      <c r="H50" s="1325" t="s">
        <v>13</v>
      </c>
      <c r="I50" s="2410"/>
      <c r="J50" s="2409"/>
      <c r="K50" s="2409"/>
      <c r="L50" s="2409" t="s">
        <v>2243</v>
      </c>
      <c r="M50" s="2409"/>
      <c r="N50" s="2409"/>
      <c r="O50" s="2409"/>
      <c r="P50" s="2409"/>
      <c r="Q50" s="2409"/>
      <c r="R50" s="2409"/>
      <c r="S50" s="2409"/>
      <c r="T50" s="2409"/>
      <c r="U50" s="2409"/>
      <c r="V50" s="2409"/>
      <c r="W50" s="2411"/>
      <c r="X50" s="1337"/>
      <c r="Y50" s="444">
        <f t="shared" si="0"/>
        <v>0</v>
      </c>
    </row>
    <row r="51" spans="1:25" ht="29" x14ac:dyDescent="0.35">
      <c r="A51" s="670">
        <v>37</v>
      </c>
      <c r="B51" s="1216" t="s">
        <v>5535</v>
      </c>
      <c r="C51" s="1793" t="s">
        <v>4772</v>
      </c>
      <c r="D51" s="1318">
        <v>4</v>
      </c>
      <c r="E51" s="1319">
        <v>40410</v>
      </c>
      <c r="F51" s="1319">
        <v>45153</v>
      </c>
      <c r="G51" s="546" t="s">
        <v>13</v>
      </c>
      <c r="H51" s="1325" t="s">
        <v>13</v>
      </c>
      <c r="I51" s="2410"/>
      <c r="J51" s="2409"/>
      <c r="K51" s="2409"/>
      <c r="L51" s="2409"/>
      <c r="M51" s="2409"/>
      <c r="N51" s="2409"/>
      <c r="O51" s="2409" t="s">
        <v>2243</v>
      </c>
      <c r="P51" s="2409"/>
      <c r="Q51" s="2409"/>
      <c r="R51" s="2409"/>
      <c r="S51" s="2409"/>
      <c r="T51" s="2409"/>
      <c r="U51" s="2409"/>
      <c r="V51" s="2409"/>
      <c r="W51" s="2411"/>
      <c r="X51" s="1337"/>
      <c r="Y51" s="444">
        <f t="shared" si="0"/>
        <v>0</v>
      </c>
    </row>
    <row r="52" spans="1:25" ht="29" x14ac:dyDescent="0.35">
      <c r="A52" s="670">
        <v>38</v>
      </c>
      <c r="B52" s="1216" t="s">
        <v>5536</v>
      </c>
      <c r="C52" s="1793" t="s">
        <v>4772</v>
      </c>
      <c r="D52" s="1318">
        <v>4</v>
      </c>
      <c r="E52" s="1319">
        <v>40410</v>
      </c>
      <c r="F52" s="1319">
        <v>44804</v>
      </c>
      <c r="G52" s="546" t="s">
        <v>13</v>
      </c>
      <c r="H52" s="1325" t="s">
        <v>13</v>
      </c>
      <c r="I52" s="2410"/>
      <c r="J52" s="2409"/>
      <c r="K52" s="2409"/>
      <c r="L52" s="2409" t="s">
        <v>2243</v>
      </c>
      <c r="M52" s="2409"/>
      <c r="N52" s="2409"/>
      <c r="O52" s="2409"/>
      <c r="P52" s="2409"/>
      <c r="Q52" s="2409"/>
      <c r="R52" s="2409"/>
      <c r="S52" s="2409"/>
      <c r="T52" s="2409"/>
      <c r="U52" s="2409"/>
      <c r="V52" s="2409"/>
      <c r="W52" s="2411"/>
      <c r="X52" s="1337"/>
      <c r="Y52" s="444">
        <f t="shared" si="0"/>
        <v>0</v>
      </c>
    </row>
    <row r="53" spans="1:25" ht="29" x14ac:dyDescent="0.35">
      <c r="A53" s="670">
        <v>39</v>
      </c>
      <c r="B53" s="1216" t="s">
        <v>5537</v>
      </c>
      <c r="C53" s="1793" t="s">
        <v>5538</v>
      </c>
      <c r="D53" s="1318">
        <v>4</v>
      </c>
      <c r="E53" s="1324">
        <v>41265</v>
      </c>
      <c r="F53" s="1324">
        <v>44804</v>
      </c>
      <c r="G53" s="1321" t="s">
        <v>13</v>
      </c>
      <c r="H53" s="1325" t="s">
        <v>13</v>
      </c>
      <c r="I53" s="2412"/>
      <c r="J53" s="2412"/>
      <c r="K53" s="2412"/>
      <c r="L53" s="2412" t="s">
        <v>2243</v>
      </c>
      <c r="M53" s="2412"/>
      <c r="N53" s="2412"/>
      <c r="O53" s="2412"/>
      <c r="P53" s="2412"/>
      <c r="Q53" s="2412"/>
      <c r="R53" s="2412"/>
      <c r="S53" s="2412"/>
      <c r="T53" s="2412"/>
      <c r="U53" s="2412"/>
      <c r="V53" s="2412"/>
      <c r="W53" s="2412"/>
      <c r="X53" s="1337"/>
      <c r="Y53" s="444">
        <f t="shared" si="0"/>
        <v>0</v>
      </c>
    </row>
    <row r="54" spans="1:25" ht="29" x14ac:dyDescent="0.35">
      <c r="A54" s="670">
        <v>40</v>
      </c>
      <c r="B54" s="1216" t="s">
        <v>5539</v>
      </c>
      <c r="C54" s="1793" t="s">
        <v>5538</v>
      </c>
      <c r="D54" s="1318">
        <v>4</v>
      </c>
      <c r="E54" s="1319">
        <v>41222</v>
      </c>
      <c r="F54" s="1319">
        <v>44536</v>
      </c>
      <c r="G54" s="546" t="s">
        <v>632</v>
      </c>
      <c r="H54" s="1325" t="s">
        <v>13</v>
      </c>
      <c r="I54" s="2412" t="s">
        <v>2243</v>
      </c>
      <c r="J54" s="2412"/>
      <c r="K54" s="2412"/>
      <c r="L54" s="2412"/>
      <c r="M54" s="2412"/>
      <c r="N54" s="2412"/>
      <c r="O54" s="2412"/>
      <c r="P54" s="2412"/>
      <c r="Q54" s="2412"/>
      <c r="R54" s="2412"/>
      <c r="S54" s="2412"/>
      <c r="T54" s="2412"/>
      <c r="U54" s="2412" t="s">
        <v>2243</v>
      </c>
      <c r="V54" s="2412"/>
      <c r="W54" s="2412"/>
      <c r="X54" s="1337"/>
      <c r="Y54" s="444">
        <f t="shared" si="0"/>
        <v>0</v>
      </c>
    </row>
    <row r="55" spans="1:25" ht="29" x14ac:dyDescent="0.35">
      <c r="A55" s="670">
        <v>41</v>
      </c>
      <c r="B55" s="609" t="s">
        <v>5540</v>
      </c>
      <c r="C55" s="1321" t="s">
        <v>5538</v>
      </c>
      <c r="D55" s="1786">
        <v>4</v>
      </c>
      <c r="E55" s="1319">
        <v>41225</v>
      </c>
      <c r="F55" s="1319">
        <v>44181</v>
      </c>
      <c r="G55" s="1321" t="s">
        <v>13</v>
      </c>
      <c r="H55" s="1325" t="s">
        <v>13</v>
      </c>
      <c r="I55" s="2412"/>
      <c r="J55" s="2412"/>
      <c r="K55" s="2412"/>
      <c r="L55" s="2412"/>
      <c r="M55" s="2412"/>
      <c r="N55" s="2412"/>
      <c r="O55" s="2412"/>
      <c r="P55" s="2412"/>
      <c r="Q55" s="2412"/>
      <c r="R55" s="2409" t="s">
        <v>2243</v>
      </c>
      <c r="S55" s="2409"/>
      <c r="T55" s="2409"/>
      <c r="U55" s="2412"/>
      <c r="V55" s="2412"/>
      <c r="W55" s="2412"/>
      <c r="X55" s="1337"/>
      <c r="Y55" s="444">
        <f t="shared" si="0"/>
        <v>0</v>
      </c>
    </row>
    <row r="56" spans="1:25" ht="29" x14ac:dyDescent="0.35">
      <c r="A56" s="611">
        <v>42</v>
      </c>
      <c r="B56" s="609" t="s">
        <v>5541</v>
      </c>
      <c r="C56" s="1321" t="s">
        <v>5538</v>
      </c>
      <c r="D56" s="1786">
        <v>4</v>
      </c>
      <c r="E56" s="1324">
        <v>41255</v>
      </c>
      <c r="F56" s="1324">
        <v>42527</v>
      </c>
      <c r="G56" s="1321" t="s">
        <v>13</v>
      </c>
      <c r="H56" s="1325" t="s">
        <v>13</v>
      </c>
      <c r="I56" s="2412"/>
      <c r="J56" s="2412"/>
      <c r="K56" s="2412"/>
      <c r="L56" s="2412"/>
      <c r="M56" s="2412"/>
      <c r="N56" s="2412"/>
      <c r="O56" s="2412"/>
      <c r="P56" s="2412"/>
      <c r="Q56" s="2412"/>
      <c r="R56" s="2412" t="s">
        <v>2243</v>
      </c>
      <c r="S56" s="2412"/>
      <c r="T56" s="2412"/>
      <c r="U56" s="2412"/>
      <c r="V56" s="2412"/>
      <c r="W56" s="2412"/>
      <c r="X56" s="1337"/>
      <c r="Y56" s="444">
        <f t="shared" si="0"/>
        <v>0</v>
      </c>
    </row>
    <row r="57" spans="1:25" ht="29" x14ac:dyDescent="0.35">
      <c r="A57" s="670">
        <v>43</v>
      </c>
      <c r="B57" s="1216" t="s">
        <v>5542</v>
      </c>
      <c r="C57" s="1321" t="s">
        <v>5543</v>
      </c>
      <c r="D57" s="1786">
        <v>2</v>
      </c>
      <c r="E57" s="1319">
        <v>42333</v>
      </c>
      <c r="F57" s="1319">
        <v>44666</v>
      </c>
      <c r="G57" s="1321" t="s">
        <v>632</v>
      </c>
      <c r="H57" s="1325" t="s">
        <v>13</v>
      </c>
      <c r="I57" s="2412"/>
      <c r="J57" s="2412"/>
      <c r="K57" s="2412"/>
      <c r="L57" s="2412" t="s">
        <v>2243</v>
      </c>
      <c r="M57" s="2412"/>
      <c r="N57" s="2412"/>
      <c r="O57" s="2412"/>
      <c r="P57" s="2412"/>
      <c r="Q57" s="2412"/>
      <c r="R57" s="2412" t="s">
        <v>2243</v>
      </c>
      <c r="S57" s="2412"/>
      <c r="T57" s="2412"/>
      <c r="U57" s="2412"/>
      <c r="V57" s="2412"/>
      <c r="W57" s="2412"/>
      <c r="X57" s="1337"/>
      <c r="Y57" s="444">
        <f t="shared" si="0"/>
        <v>0</v>
      </c>
    </row>
    <row r="58" spans="1:25" ht="29" x14ac:dyDescent="0.35">
      <c r="A58" s="670">
        <v>44</v>
      </c>
      <c r="B58" s="609" t="s">
        <v>5544</v>
      </c>
      <c r="C58" s="1321" t="s">
        <v>5543</v>
      </c>
      <c r="D58" s="1786">
        <v>2</v>
      </c>
      <c r="E58" s="1319">
        <v>42333</v>
      </c>
      <c r="F58" s="1319">
        <v>44666</v>
      </c>
      <c r="G58" s="1321" t="s">
        <v>632</v>
      </c>
      <c r="H58" s="1325" t="s">
        <v>13</v>
      </c>
      <c r="I58" s="2412"/>
      <c r="J58" s="2412"/>
      <c r="K58" s="2412"/>
      <c r="L58" s="2412" t="s">
        <v>2243</v>
      </c>
      <c r="M58" s="2412"/>
      <c r="N58" s="2412"/>
      <c r="O58" s="2412"/>
      <c r="P58" s="2412"/>
      <c r="Q58" s="2412"/>
      <c r="R58" s="2412" t="s">
        <v>2243</v>
      </c>
      <c r="S58" s="2412"/>
      <c r="T58" s="2412"/>
      <c r="U58" s="2412"/>
      <c r="V58" s="2412"/>
      <c r="W58" s="2412"/>
      <c r="X58" s="1337"/>
      <c r="Y58" s="444">
        <f t="shared" si="0"/>
        <v>0</v>
      </c>
    </row>
    <row r="59" spans="1:25" ht="29" x14ac:dyDescent="0.35">
      <c r="A59" s="670">
        <v>45</v>
      </c>
      <c r="B59" s="609" t="s">
        <v>5545</v>
      </c>
      <c r="C59" s="1321" t="s">
        <v>5543</v>
      </c>
      <c r="D59" s="1786">
        <v>2</v>
      </c>
      <c r="E59" s="1319">
        <v>42333</v>
      </c>
      <c r="F59" s="1319">
        <v>44666</v>
      </c>
      <c r="G59" s="1321" t="s">
        <v>632</v>
      </c>
      <c r="H59" s="1325" t="s">
        <v>13</v>
      </c>
      <c r="I59" s="2412"/>
      <c r="J59" s="2412"/>
      <c r="K59" s="2412"/>
      <c r="L59" s="2412" t="s">
        <v>2243</v>
      </c>
      <c r="M59" s="2412"/>
      <c r="N59" s="2412"/>
      <c r="O59" s="2412"/>
      <c r="P59" s="2412"/>
      <c r="Q59" s="2412"/>
      <c r="R59" s="2412" t="s">
        <v>2243</v>
      </c>
      <c r="S59" s="2412"/>
      <c r="T59" s="2412"/>
      <c r="U59" s="2412"/>
      <c r="V59" s="2412"/>
      <c r="W59" s="2412"/>
      <c r="X59" s="1337"/>
      <c r="Y59" s="444">
        <f t="shared" si="0"/>
        <v>0</v>
      </c>
    </row>
    <row r="60" spans="1:25" ht="29" x14ac:dyDescent="0.35">
      <c r="A60" s="670">
        <v>46</v>
      </c>
      <c r="B60" s="609" t="s">
        <v>5546</v>
      </c>
      <c r="C60" s="1321" t="s">
        <v>5543</v>
      </c>
      <c r="D60" s="1786">
        <v>2</v>
      </c>
      <c r="E60" s="1319">
        <v>42333</v>
      </c>
      <c r="F60" s="1319">
        <v>44666</v>
      </c>
      <c r="G60" s="1321" t="s">
        <v>632</v>
      </c>
      <c r="H60" s="1325" t="s">
        <v>13</v>
      </c>
      <c r="I60" s="2412"/>
      <c r="J60" s="2412"/>
      <c r="K60" s="2412"/>
      <c r="L60" s="2412" t="s">
        <v>2243</v>
      </c>
      <c r="M60" s="2412"/>
      <c r="N60" s="2412"/>
      <c r="O60" s="2412"/>
      <c r="P60" s="2412"/>
      <c r="Q60" s="2412"/>
      <c r="R60" s="2412" t="s">
        <v>2243</v>
      </c>
      <c r="S60" s="2412"/>
      <c r="T60" s="2412"/>
      <c r="U60" s="2412"/>
      <c r="V60" s="2412"/>
      <c r="W60" s="2412"/>
      <c r="X60" s="1337"/>
      <c r="Y60" s="444">
        <f t="shared" si="0"/>
        <v>0</v>
      </c>
    </row>
    <row r="61" spans="1:25" ht="29" x14ac:dyDescent="0.35">
      <c r="A61" s="670">
        <v>47</v>
      </c>
      <c r="B61" s="609" t="s">
        <v>5547</v>
      </c>
      <c r="C61" s="1321" t="s">
        <v>5543</v>
      </c>
      <c r="D61" s="1786">
        <v>2</v>
      </c>
      <c r="E61" s="1319">
        <v>42333</v>
      </c>
      <c r="F61" s="1319">
        <v>44666</v>
      </c>
      <c r="G61" s="1321" t="s">
        <v>632</v>
      </c>
      <c r="H61" s="1325" t="s">
        <v>13</v>
      </c>
      <c r="I61" s="2412"/>
      <c r="J61" s="2412"/>
      <c r="K61" s="2412"/>
      <c r="L61" s="2412" t="s">
        <v>2243</v>
      </c>
      <c r="M61" s="2412"/>
      <c r="N61" s="2412"/>
      <c r="O61" s="2412"/>
      <c r="P61" s="2412"/>
      <c r="Q61" s="2412"/>
      <c r="R61" s="2412" t="s">
        <v>2243</v>
      </c>
      <c r="S61" s="2412"/>
      <c r="T61" s="2412"/>
      <c r="U61" s="2412"/>
      <c r="V61" s="2412"/>
      <c r="W61" s="2412"/>
      <c r="X61" s="1337"/>
      <c r="Y61" s="444">
        <f t="shared" si="0"/>
        <v>0</v>
      </c>
    </row>
    <row r="62" spans="1:25" ht="29" x14ac:dyDescent="0.35">
      <c r="A62" s="670">
        <v>48</v>
      </c>
      <c r="B62" s="609" t="s">
        <v>5548</v>
      </c>
      <c r="C62" s="1321" t="s">
        <v>5543</v>
      </c>
      <c r="D62" s="1786">
        <v>2</v>
      </c>
      <c r="E62" s="1319">
        <v>42333</v>
      </c>
      <c r="F62" s="1319">
        <v>44666</v>
      </c>
      <c r="G62" s="1321" t="s">
        <v>632</v>
      </c>
      <c r="H62" s="1325" t="s">
        <v>13</v>
      </c>
      <c r="I62" s="2412"/>
      <c r="J62" s="2412"/>
      <c r="K62" s="2412"/>
      <c r="L62" s="2412" t="s">
        <v>2243</v>
      </c>
      <c r="M62" s="2412"/>
      <c r="N62" s="2412"/>
      <c r="O62" s="2412"/>
      <c r="P62" s="2412"/>
      <c r="Q62" s="2412"/>
      <c r="R62" s="2412" t="s">
        <v>2243</v>
      </c>
      <c r="S62" s="2412"/>
      <c r="T62" s="2412"/>
      <c r="U62" s="2412"/>
      <c r="V62" s="2412"/>
      <c r="W62" s="2412"/>
      <c r="X62" s="1337"/>
      <c r="Y62" s="444">
        <f t="shared" si="0"/>
        <v>0</v>
      </c>
    </row>
    <row r="63" spans="1:25" ht="29" x14ac:dyDescent="0.35">
      <c r="A63" s="670">
        <v>49</v>
      </c>
      <c r="B63" s="609" t="s">
        <v>5549</v>
      </c>
      <c r="C63" s="1321" t="s">
        <v>5543</v>
      </c>
      <c r="D63" s="1786">
        <v>3</v>
      </c>
      <c r="E63" s="1324">
        <v>42333</v>
      </c>
      <c r="F63" s="1324">
        <v>45225</v>
      </c>
      <c r="G63" s="546" t="s">
        <v>632</v>
      </c>
      <c r="H63" s="1325" t="s">
        <v>13</v>
      </c>
      <c r="I63" s="2410"/>
      <c r="J63" s="2409"/>
      <c r="K63" s="2409"/>
      <c r="L63" s="2409" t="s">
        <v>2243</v>
      </c>
      <c r="M63" s="2409"/>
      <c r="N63" s="2409"/>
      <c r="O63" s="2409"/>
      <c r="P63" s="2409"/>
      <c r="Q63" s="2409"/>
      <c r="R63" s="2409"/>
      <c r="S63" s="2409"/>
      <c r="T63" s="2409"/>
      <c r="U63" s="2409" t="s">
        <v>2243</v>
      </c>
      <c r="V63" s="2409"/>
      <c r="W63" s="2411"/>
      <c r="X63" s="1337"/>
      <c r="Y63" s="444">
        <f t="shared" si="0"/>
        <v>0</v>
      </c>
    </row>
    <row r="64" spans="1:25" x14ac:dyDescent="0.35">
      <c r="A64" s="670">
        <v>50</v>
      </c>
      <c r="B64" s="1216" t="s">
        <v>5550</v>
      </c>
      <c r="C64" s="1793" t="s">
        <v>5543</v>
      </c>
      <c r="D64" s="1794">
        <v>3</v>
      </c>
      <c r="E64" s="1319">
        <v>42333</v>
      </c>
      <c r="F64" s="1319">
        <v>45225</v>
      </c>
      <c r="G64" s="546" t="s">
        <v>632</v>
      </c>
      <c r="H64" s="1325" t="s">
        <v>13</v>
      </c>
      <c r="I64" s="2410"/>
      <c r="J64" s="2409"/>
      <c r="K64" s="2409"/>
      <c r="L64" s="2409" t="s">
        <v>2243</v>
      </c>
      <c r="M64" s="2409"/>
      <c r="N64" s="2409"/>
      <c r="O64" s="2409"/>
      <c r="P64" s="2409"/>
      <c r="Q64" s="2409"/>
      <c r="R64" s="2409"/>
      <c r="S64" s="2409"/>
      <c r="T64" s="2409"/>
      <c r="U64" s="2409" t="s">
        <v>2243</v>
      </c>
      <c r="V64" s="2409"/>
      <c r="W64" s="2411"/>
      <c r="X64" s="1337"/>
      <c r="Y64" s="444">
        <f t="shared" si="0"/>
        <v>0</v>
      </c>
    </row>
    <row r="65" spans="1:25" ht="29" x14ac:dyDescent="0.35">
      <c r="A65" s="670">
        <v>51</v>
      </c>
      <c r="B65" s="609" t="s">
        <v>5551</v>
      </c>
      <c r="C65" s="1321" t="s">
        <v>5543</v>
      </c>
      <c r="D65" s="1786">
        <v>3</v>
      </c>
      <c r="E65" s="1319">
        <v>42331</v>
      </c>
      <c r="F65" s="1319">
        <v>44195</v>
      </c>
      <c r="G65" s="546" t="s">
        <v>13</v>
      </c>
      <c r="H65" s="1325" t="s">
        <v>13</v>
      </c>
      <c r="I65" s="2412"/>
      <c r="J65" s="2412"/>
      <c r="K65" s="2412"/>
      <c r="L65" s="2412"/>
      <c r="M65" s="2412"/>
      <c r="N65" s="2412"/>
      <c r="O65" s="2412" t="s">
        <v>2243</v>
      </c>
      <c r="P65" s="2412"/>
      <c r="Q65" s="2412"/>
      <c r="R65" s="2412"/>
      <c r="S65" s="2412"/>
      <c r="T65" s="2412"/>
      <c r="U65" s="2412"/>
      <c r="V65" s="2412"/>
      <c r="W65" s="2413"/>
      <c r="X65" s="1337"/>
      <c r="Y65" s="444">
        <f t="shared" si="0"/>
        <v>0</v>
      </c>
    </row>
    <row r="66" spans="1:25" ht="29" x14ac:dyDescent="0.35">
      <c r="A66" s="670">
        <v>52</v>
      </c>
      <c r="B66" s="54" t="s">
        <v>5552</v>
      </c>
      <c r="C66" s="455" t="s">
        <v>5543</v>
      </c>
      <c r="D66" s="455">
        <v>3</v>
      </c>
      <c r="E66" s="1326">
        <v>42333</v>
      </c>
      <c r="F66" s="1319">
        <v>42333</v>
      </c>
      <c r="G66" s="546" t="s">
        <v>13</v>
      </c>
      <c r="H66" s="1325" t="s">
        <v>13</v>
      </c>
      <c r="I66" s="2412"/>
      <c r="J66" s="2412"/>
      <c r="K66" s="2412"/>
      <c r="L66" s="2412"/>
      <c r="M66" s="2412"/>
      <c r="N66" s="2412"/>
      <c r="O66" s="2412" t="s">
        <v>2243</v>
      </c>
      <c r="P66" s="2412"/>
      <c r="Q66" s="2412"/>
      <c r="R66" s="2412"/>
      <c r="S66" s="2412"/>
      <c r="T66" s="2412"/>
      <c r="U66" s="2412"/>
      <c r="V66" s="2412"/>
      <c r="W66" s="2413"/>
      <c r="X66" s="1337"/>
      <c r="Y66" s="444">
        <f t="shared" si="0"/>
        <v>0</v>
      </c>
    </row>
    <row r="67" spans="1:25" ht="43.5" x14ac:dyDescent="0.35">
      <c r="A67" s="670">
        <v>53</v>
      </c>
      <c r="B67" s="609" t="s">
        <v>6115</v>
      </c>
      <c r="C67" s="1321" t="s">
        <v>5553</v>
      </c>
      <c r="D67" s="1786">
        <v>4</v>
      </c>
      <c r="E67" s="1326">
        <v>42242</v>
      </c>
      <c r="F67" s="1326">
        <v>44368</v>
      </c>
      <c r="G67" s="546" t="s">
        <v>632</v>
      </c>
      <c r="H67" s="1325" t="s">
        <v>13</v>
      </c>
      <c r="I67" s="2410" t="s">
        <v>2243</v>
      </c>
      <c r="J67" s="2409"/>
      <c r="K67" s="2409"/>
      <c r="L67" s="2409"/>
      <c r="M67" s="2409"/>
      <c r="N67" s="2409"/>
      <c r="O67" s="2409"/>
      <c r="P67" s="2409"/>
      <c r="Q67" s="2409"/>
      <c r="R67" s="2409"/>
      <c r="S67" s="2409"/>
      <c r="T67" s="2409"/>
      <c r="U67" s="2409" t="s">
        <v>2243</v>
      </c>
      <c r="V67" s="2409"/>
      <c r="W67" s="2411"/>
      <c r="X67" s="1337"/>
      <c r="Y67" s="444">
        <f t="shared" si="0"/>
        <v>0</v>
      </c>
    </row>
    <row r="68" spans="1:25" ht="43.5" x14ac:dyDescent="0.35">
      <c r="A68" s="670">
        <v>54</v>
      </c>
      <c r="B68" s="609" t="s">
        <v>6116</v>
      </c>
      <c r="C68" s="1321" t="s">
        <v>5553</v>
      </c>
      <c r="D68" s="1786">
        <v>4</v>
      </c>
      <c r="E68" s="1326">
        <v>42242</v>
      </c>
      <c r="F68" s="1326">
        <v>44834</v>
      </c>
      <c r="G68" s="546" t="s">
        <v>13</v>
      </c>
      <c r="H68" s="1325" t="s">
        <v>13</v>
      </c>
      <c r="I68" s="2410"/>
      <c r="J68" s="2409"/>
      <c r="K68" s="2409"/>
      <c r="L68" s="2409" t="s">
        <v>2243</v>
      </c>
      <c r="M68" s="2409"/>
      <c r="N68" s="2409"/>
      <c r="O68" s="2409"/>
      <c r="P68" s="2409"/>
      <c r="Q68" s="2409"/>
      <c r="R68" s="2409"/>
      <c r="S68" s="2409"/>
      <c r="T68" s="2409"/>
      <c r="U68" s="2409"/>
      <c r="V68" s="2409"/>
      <c r="W68" s="2411"/>
      <c r="X68" s="1337"/>
      <c r="Y68" s="444">
        <f t="shared" si="0"/>
        <v>0</v>
      </c>
    </row>
    <row r="69" spans="1:25" ht="43.5" x14ac:dyDescent="0.35">
      <c r="A69" s="670">
        <v>55</v>
      </c>
      <c r="B69" s="54" t="s">
        <v>6117</v>
      </c>
      <c r="C69" s="546" t="s">
        <v>5553</v>
      </c>
      <c r="D69" s="1771">
        <v>4</v>
      </c>
      <c r="E69" s="1319">
        <v>42241</v>
      </c>
      <c r="F69" s="1319">
        <v>44368</v>
      </c>
      <c r="G69" s="546" t="s">
        <v>632</v>
      </c>
      <c r="H69" s="1325" t="s">
        <v>13</v>
      </c>
      <c r="I69" s="2410" t="s">
        <v>2243</v>
      </c>
      <c r="J69" s="2409"/>
      <c r="K69" s="2409"/>
      <c r="L69" s="2409"/>
      <c r="M69" s="2409"/>
      <c r="N69" s="2409"/>
      <c r="O69" s="2409"/>
      <c r="P69" s="2409"/>
      <c r="Q69" s="2409"/>
      <c r="R69" s="2409"/>
      <c r="S69" s="2409"/>
      <c r="T69" s="2409"/>
      <c r="U69" s="2409" t="s">
        <v>2243</v>
      </c>
      <c r="V69" s="2409"/>
      <c r="W69" s="2411"/>
      <c r="X69" s="1337"/>
      <c r="Y69" s="444">
        <f t="shared" si="0"/>
        <v>0</v>
      </c>
    </row>
    <row r="70" spans="1:25" ht="43.5" x14ac:dyDescent="0.35">
      <c r="A70" s="670">
        <v>56</v>
      </c>
      <c r="B70" s="609" t="s">
        <v>6118</v>
      </c>
      <c r="C70" s="1321" t="s">
        <v>5553</v>
      </c>
      <c r="D70" s="1786">
        <v>4</v>
      </c>
      <c r="E70" s="1319">
        <v>42242</v>
      </c>
      <c r="F70" s="1319">
        <v>44834</v>
      </c>
      <c r="G70" s="546" t="s">
        <v>13</v>
      </c>
      <c r="H70" s="1325" t="s">
        <v>13</v>
      </c>
      <c r="I70" s="2410"/>
      <c r="J70" s="2409"/>
      <c r="K70" s="2409"/>
      <c r="L70" s="2409" t="s">
        <v>2243</v>
      </c>
      <c r="M70" s="2409"/>
      <c r="N70" s="2409"/>
      <c r="O70" s="2409"/>
      <c r="P70" s="2409"/>
      <c r="Q70" s="2409"/>
      <c r="R70" s="2409"/>
      <c r="S70" s="2409"/>
      <c r="T70" s="2409"/>
      <c r="U70" s="2409"/>
      <c r="V70" s="2409"/>
      <c r="W70" s="2411"/>
      <c r="X70" s="1337"/>
      <c r="Y70" s="444">
        <f t="shared" si="0"/>
        <v>0</v>
      </c>
    </row>
    <row r="71" spans="1:25" x14ac:dyDescent="0.35">
      <c r="A71" s="670">
        <v>59</v>
      </c>
      <c r="B71" s="609" t="s">
        <v>5554</v>
      </c>
      <c r="C71" s="1321" t="s">
        <v>5555</v>
      </c>
      <c r="D71" s="1786">
        <v>4</v>
      </c>
      <c r="E71" s="1319">
        <v>43308</v>
      </c>
      <c r="F71" s="1319">
        <v>43308</v>
      </c>
      <c r="G71" s="1321" t="s">
        <v>13</v>
      </c>
      <c r="H71" s="1325" t="s">
        <v>13</v>
      </c>
      <c r="I71" s="2412"/>
      <c r="J71" s="2412"/>
      <c r="K71" s="2412"/>
      <c r="L71" s="2412"/>
      <c r="M71" s="2412"/>
      <c r="N71" s="2412"/>
      <c r="O71" s="2412"/>
      <c r="P71" s="2412"/>
      <c r="Q71" s="2412"/>
      <c r="R71" s="2412" t="s">
        <v>2243</v>
      </c>
      <c r="S71" s="2412"/>
      <c r="T71" s="2412"/>
      <c r="U71" s="2416"/>
      <c r="V71" s="2417"/>
      <c r="W71" s="2418"/>
      <c r="X71" s="1337"/>
      <c r="Y71" s="444">
        <f t="shared" si="0"/>
        <v>0</v>
      </c>
    </row>
    <row r="72" spans="1:25" ht="58" x14ac:dyDescent="0.35">
      <c r="A72" s="670">
        <v>60</v>
      </c>
      <c r="B72" s="609" t="s">
        <v>6119</v>
      </c>
      <c r="C72" s="1321" t="s">
        <v>5556</v>
      </c>
      <c r="D72" s="1786">
        <v>3</v>
      </c>
      <c r="E72" s="1319">
        <v>42257</v>
      </c>
      <c r="F72" s="1319">
        <v>44159</v>
      </c>
      <c r="G72" s="546" t="s">
        <v>13</v>
      </c>
      <c r="H72" s="1325" t="s">
        <v>13</v>
      </c>
      <c r="I72" s="2412"/>
      <c r="J72" s="2412"/>
      <c r="K72" s="2412"/>
      <c r="L72" s="2409"/>
      <c r="M72" s="2409"/>
      <c r="N72" s="2409"/>
      <c r="O72" s="2409" t="s">
        <v>763</v>
      </c>
      <c r="P72" s="2409"/>
      <c r="Q72" s="2409"/>
      <c r="R72" s="2412"/>
      <c r="S72" s="2412"/>
      <c r="T72" s="2412"/>
      <c r="U72" s="2409"/>
      <c r="V72" s="2409"/>
      <c r="W72" s="2411"/>
      <c r="X72" s="1337"/>
      <c r="Y72" s="444">
        <f t="shared" si="0"/>
        <v>0</v>
      </c>
    </row>
    <row r="73" spans="1:25" x14ac:dyDescent="0.35">
      <c r="A73" s="670">
        <v>61</v>
      </c>
      <c r="B73" s="1469" t="s">
        <v>5557</v>
      </c>
      <c r="C73" s="1796" t="s">
        <v>5558</v>
      </c>
      <c r="D73" s="1786">
        <v>5</v>
      </c>
      <c r="E73" s="1326">
        <v>42307</v>
      </c>
      <c r="F73" s="1326">
        <v>44133</v>
      </c>
      <c r="G73" s="546" t="s">
        <v>13</v>
      </c>
      <c r="H73" s="1325" t="s">
        <v>13</v>
      </c>
      <c r="I73" s="2410" t="s">
        <v>2243</v>
      </c>
      <c r="J73" s="2409"/>
      <c r="K73" s="2409"/>
      <c r="L73" s="2409"/>
      <c r="M73" s="2409"/>
      <c r="N73" s="2409"/>
      <c r="O73" s="2409"/>
      <c r="P73" s="2409"/>
      <c r="Q73" s="2409"/>
      <c r="R73" s="2409"/>
      <c r="S73" s="2409"/>
      <c r="T73" s="2409"/>
      <c r="U73" s="2409"/>
      <c r="V73" s="2409"/>
      <c r="W73" s="2411"/>
      <c r="X73" s="1337"/>
      <c r="Y73" s="444">
        <f t="shared" si="0"/>
        <v>0</v>
      </c>
    </row>
    <row r="74" spans="1:25" ht="43.5" x14ac:dyDescent="0.35">
      <c r="A74" s="670">
        <v>63</v>
      </c>
      <c r="B74" s="609" t="s">
        <v>5572</v>
      </c>
      <c r="C74" s="1321" t="s">
        <v>5573</v>
      </c>
      <c r="D74" s="1786">
        <v>3</v>
      </c>
      <c r="E74" s="1326">
        <v>42278</v>
      </c>
      <c r="F74" s="1470">
        <v>44281</v>
      </c>
      <c r="G74" s="1321" t="s">
        <v>13</v>
      </c>
      <c r="H74" s="1325" t="s">
        <v>13</v>
      </c>
      <c r="I74" s="2412"/>
      <c r="J74" s="2412"/>
      <c r="K74" s="2412"/>
      <c r="L74" s="2412"/>
      <c r="M74" s="2412"/>
      <c r="N74" s="2412"/>
      <c r="O74" s="2412" t="s">
        <v>2243</v>
      </c>
      <c r="P74" s="2412"/>
      <c r="Q74" s="2412"/>
      <c r="R74" s="2412"/>
      <c r="S74" s="2412"/>
      <c r="T74" s="2412"/>
      <c r="U74" s="2412"/>
      <c r="V74" s="2412"/>
      <c r="W74" s="2413"/>
      <c r="X74" s="1337"/>
      <c r="Y74" s="444">
        <f t="shared" si="0"/>
        <v>0</v>
      </c>
    </row>
    <row r="75" spans="1:25" x14ac:dyDescent="0.35">
      <c r="A75" s="670">
        <v>64</v>
      </c>
      <c r="B75" s="1216" t="s">
        <v>5559</v>
      </c>
      <c r="C75" s="1793" t="s">
        <v>5560</v>
      </c>
      <c r="D75" s="1318">
        <v>3</v>
      </c>
      <c r="E75" s="1319">
        <v>41917</v>
      </c>
      <c r="F75" s="1324">
        <v>45418</v>
      </c>
      <c r="G75" s="1321" t="s">
        <v>13</v>
      </c>
      <c r="H75" s="1325" t="s">
        <v>13</v>
      </c>
      <c r="I75" s="2412"/>
      <c r="J75" s="2412"/>
      <c r="K75" s="2412"/>
      <c r="L75" s="2412"/>
      <c r="M75" s="2412"/>
      <c r="N75" s="2412"/>
      <c r="O75" s="2412" t="s">
        <v>2243</v>
      </c>
      <c r="P75" s="2412"/>
      <c r="Q75" s="2412"/>
      <c r="R75" s="2412"/>
      <c r="S75" s="2412"/>
      <c r="T75" s="2412"/>
      <c r="U75" s="2412"/>
      <c r="V75" s="2412"/>
      <c r="W75" s="2413"/>
      <c r="X75" s="1337"/>
      <c r="Y75" s="444">
        <f t="shared" si="0"/>
        <v>0</v>
      </c>
    </row>
    <row r="76" spans="1:25" x14ac:dyDescent="0.35">
      <c r="A76" s="670">
        <v>65</v>
      </c>
      <c r="B76" s="609" t="s">
        <v>5561</v>
      </c>
      <c r="C76" s="1321" t="s">
        <v>5562</v>
      </c>
      <c r="D76" s="1786">
        <v>3</v>
      </c>
      <c r="E76" s="1319">
        <v>42310</v>
      </c>
      <c r="F76" s="1319">
        <v>45202</v>
      </c>
      <c r="G76" s="1321" t="s">
        <v>632</v>
      </c>
      <c r="H76" s="1325" t="s">
        <v>13</v>
      </c>
      <c r="I76" s="2422"/>
      <c r="J76" s="2412"/>
      <c r="K76" s="2412"/>
      <c r="L76" s="2412" t="s">
        <v>2243</v>
      </c>
      <c r="M76" s="2412"/>
      <c r="N76" s="2412"/>
      <c r="O76" s="2412"/>
      <c r="P76" s="2412"/>
      <c r="Q76" s="2412"/>
      <c r="R76" s="2412"/>
      <c r="S76" s="2412"/>
      <c r="T76" s="2412"/>
      <c r="U76" s="2412" t="s">
        <v>2243</v>
      </c>
      <c r="V76" s="2412"/>
      <c r="W76" s="2413"/>
      <c r="X76" s="1337"/>
      <c r="Y76" s="444">
        <f t="shared" ref="Y76:Y90" si="1">ROUND(X76,2)*G76*H76</f>
        <v>0</v>
      </c>
    </row>
    <row r="77" spans="1:25" ht="29" x14ac:dyDescent="0.35">
      <c r="A77" s="670">
        <v>66</v>
      </c>
      <c r="B77" s="1216" t="s">
        <v>6120</v>
      </c>
      <c r="C77" s="1793" t="s">
        <v>5563</v>
      </c>
      <c r="D77" s="1318">
        <v>4</v>
      </c>
      <c r="E77" s="1319">
        <v>42320</v>
      </c>
      <c r="F77" s="1319">
        <v>44159</v>
      </c>
      <c r="G77" s="1321" t="s">
        <v>13</v>
      </c>
      <c r="H77" s="1325" t="s">
        <v>13</v>
      </c>
      <c r="I77" s="2412"/>
      <c r="J77" s="2412"/>
      <c r="K77" s="2412"/>
      <c r="L77" s="2412"/>
      <c r="M77" s="2412"/>
      <c r="N77" s="2412"/>
      <c r="O77" s="2412"/>
      <c r="P77" s="2412"/>
      <c r="Q77" s="2412"/>
      <c r="R77" s="2412" t="s">
        <v>2243</v>
      </c>
      <c r="S77" s="2412"/>
      <c r="T77" s="2412"/>
      <c r="U77" s="2416"/>
      <c r="V77" s="2417"/>
      <c r="W77" s="2418"/>
      <c r="X77" s="1337"/>
      <c r="Y77" s="444">
        <f t="shared" si="1"/>
        <v>0</v>
      </c>
    </row>
    <row r="78" spans="1:25" x14ac:dyDescent="0.35">
      <c r="A78" s="670">
        <v>67</v>
      </c>
      <c r="B78" s="1216" t="s">
        <v>5564</v>
      </c>
      <c r="C78" s="1321" t="s">
        <v>5558</v>
      </c>
      <c r="D78" s="1786">
        <v>5</v>
      </c>
      <c r="E78" s="1319">
        <v>42307</v>
      </c>
      <c r="F78" s="1319">
        <v>44133</v>
      </c>
      <c r="G78" s="546" t="s">
        <v>13</v>
      </c>
      <c r="H78" s="1325" t="s">
        <v>13</v>
      </c>
      <c r="I78" s="2410" t="s">
        <v>2243</v>
      </c>
      <c r="J78" s="2409"/>
      <c r="K78" s="2409"/>
      <c r="L78" s="2409"/>
      <c r="M78" s="2409"/>
      <c r="N78" s="2409"/>
      <c r="O78" s="2409"/>
      <c r="P78" s="2409"/>
      <c r="Q78" s="2409"/>
      <c r="R78" s="2409"/>
      <c r="S78" s="2409"/>
      <c r="T78" s="2409"/>
      <c r="U78" s="2409"/>
      <c r="V78" s="2409"/>
      <c r="W78" s="2411"/>
      <c r="X78" s="1337"/>
      <c r="Y78" s="444">
        <f t="shared" si="1"/>
        <v>0</v>
      </c>
    </row>
    <row r="79" spans="1:25" x14ac:dyDescent="0.35">
      <c r="A79" s="670">
        <v>68</v>
      </c>
      <c r="B79" s="609" t="s">
        <v>5565</v>
      </c>
      <c r="C79" s="1796" t="s">
        <v>5558</v>
      </c>
      <c r="D79" s="1786">
        <v>5</v>
      </c>
      <c r="E79" s="1326">
        <v>42307</v>
      </c>
      <c r="F79" s="1326">
        <v>44133</v>
      </c>
      <c r="G79" s="546" t="s">
        <v>13</v>
      </c>
      <c r="H79" s="1325" t="s">
        <v>13</v>
      </c>
      <c r="I79" s="2410" t="s">
        <v>2243</v>
      </c>
      <c r="J79" s="2409"/>
      <c r="K79" s="2409"/>
      <c r="L79" s="2409"/>
      <c r="M79" s="2409"/>
      <c r="N79" s="2409"/>
      <c r="O79" s="2409"/>
      <c r="P79" s="2409"/>
      <c r="Q79" s="2409"/>
      <c r="R79" s="2409"/>
      <c r="S79" s="2409"/>
      <c r="T79" s="2409"/>
      <c r="U79" s="2409"/>
      <c r="V79" s="2409"/>
      <c r="W79" s="2411"/>
      <c r="X79" s="1337"/>
      <c r="Y79" s="444">
        <f t="shared" si="1"/>
        <v>0</v>
      </c>
    </row>
    <row r="80" spans="1:25" ht="29" x14ac:dyDescent="0.35">
      <c r="A80" s="670">
        <v>69</v>
      </c>
      <c r="B80" s="609" t="s">
        <v>5566</v>
      </c>
      <c r="C80" s="1796" t="s">
        <v>5558</v>
      </c>
      <c r="D80" s="1786">
        <v>1</v>
      </c>
      <c r="E80" s="1326">
        <v>42307</v>
      </c>
      <c r="F80" s="1319">
        <v>44133</v>
      </c>
      <c r="G80" s="1321" t="s">
        <v>2258</v>
      </c>
      <c r="H80" s="1325" t="s">
        <v>13</v>
      </c>
      <c r="I80" s="2412" t="s">
        <v>2243</v>
      </c>
      <c r="J80" s="2412"/>
      <c r="K80" s="2412"/>
      <c r="L80" s="2412" t="s">
        <v>2243</v>
      </c>
      <c r="M80" s="2412"/>
      <c r="N80" s="2412"/>
      <c r="O80" s="2412" t="s">
        <v>2243</v>
      </c>
      <c r="P80" s="2412"/>
      <c r="Q80" s="2412"/>
      <c r="R80" s="2412" t="s">
        <v>2243</v>
      </c>
      <c r="S80" s="2412"/>
      <c r="T80" s="2412"/>
      <c r="U80" s="2412"/>
      <c r="V80" s="2412"/>
      <c r="W80" s="2412"/>
      <c r="X80" s="1337"/>
      <c r="Y80" s="444">
        <f t="shared" si="1"/>
        <v>0</v>
      </c>
    </row>
    <row r="81" spans="1:37" ht="29" x14ac:dyDescent="0.35">
      <c r="A81" s="670">
        <v>70</v>
      </c>
      <c r="B81" s="1216" t="s">
        <v>5567</v>
      </c>
      <c r="C81" s="1796" t="s">
        <v>5568</v>
      </c>
      <c r="D81" s="1786">
        <v>1</v>
      </c>
      <c r="E81" s="1326">
        <v>42279</v>
      </c>
      <c r="F81" s="1319">
        <v>45183</v>
      </c>
      <c r="G81" s="1321" t="s">
        <v>2258</v>
      </c>
      <c r="H81" s="1325" t="s">
        <v>13</v>
      </c>
      <c r="I81" s="2412" t="s">
        <v>2243</v>
      </c>
      <c r="J81" s="2412"/>
      <c r="K81" s="2412"/>
      <c r="L81" s="2412" t="s">
        <v>2243</v>
      </c>
      <c r="M81" s="2412"/>
      <c r="N81" s="2412"/>
      <c r="O81" s="2412" t="s">
        <v>2243</v>
      </c>
      <c r="P81" s="2412"/>
      <c r="Q81" s="2412"/>
      <c r="R81" s="2412" t="s">
        <v>2243</v>
      </c>
      <c r="S81" s="2412"/>
      <c r="T81" s="2412"/>
      <c r="U81" s="2412"/>
      <c r="V81" s="2412"/>
      <c r="W81" s="2412"/>
      <c r="X81" s="1337"/>
      <c r="Y81" s="444">
        <f t="shared" si="1"/>
        <v>0</v>
      </c>
    </row>
    <row r="82" spans="1:37" ht="29" x14ac:dyDescent="0.35">
      <c r="A82" s="670">
        <v>71</v>
      </c>
      <c r="B82" s="609" t="s">
        <v>6121</v>
      </c>
      <c r="C82" s="1796" t="s">
        <v>5568</v>
      </c>
      <c r="D82" s="1786">
        <v>3</v>
      </c>
      <c r="E82" s="1326">
        <v>42290</v>
      </c>
      <c r="F82" s="1326">
        <v>44133</v>
      </c>
      <c r="G82" s="546" t="s">
        <v>13</v>
      </c>
      <c r="H82" s="1325" t="s">
        <v>13</v>
      </c>
      <c r="I82" s="2412"/>
      <c r="J82" s="2412"/>
      <c r="K82" s="2412"/>
      <c r="L82" s="2409"/>
      <c r="M82" s="2409"/>
      <c r="N82" s="2409"/>
      <c r="O82" s="2409" t="s">
        <v>2243</v>
      </c>
      <c r="P82" s="2409"/>
      <c r="Q82" s="2409"/>
      <c r="R82" s="2412"/>
      <c r="S82" s="2412"/>
      <c r="T82" s="2412"/>
      <c r="U82" s="2409"/>
      <c r="V82" s="2409"/>
      <c r="W82" s="2411"/>
      <c r="X82" s="1337"/>
      <c r="Y82" s="444">
        <f t="shared" si="1"/>
        <v>0</v>
      </c>
    </row>
    <row r="83" spans="1:37" ht="29" x14ac:dyDescent="0.35">
      <c r="A83" s="670">
        <v>72</v>
      </c>
      <c r="B83" s="609" t="s">
        <v>6122</v>
      </c>
      <c r="C83" s="1321" t="s">
        <v>5568</v>
      </c>
      <c r="D83" s="1786">
        <v>3</v>
      </c>
      <c r="E83" s="1326">
        <v>42319</v>
      </c>
      <c r="F83" s="1326">
        <v>44133</v>
      </c>
      <c r="G83" s="546" t="s">
        <v>13</v>
      </c>
      <c r="H83" s="1325" t="s">
        <v>13</v>
      </c>
      <c r="I83" s="2412"/>
      <c r="J83" s="2412"/>
      <c r="K83" s="2412"/>
      <c r="L83" s="2409"/>
      <c r="M83" s="2409"/>
      <c r="N83" s="2409"/>
      <c r="O83" s="2409" t="s">
        <v>2243</v>
      </c>
      <c r="P83" s="2409"/>
      <c r="Q83" s="2409"/>
      <c r="R83" s="2412"/>
      <c r="S83" s="2412"/>
      <c r="T83" s="2412"/>
      <c r="U83" s="2409"/>
      <c r="V83" s="2409"/>
      <c r="W83" s="2411"/>
      <c r="X83" s="1337"/>
      <c r="Y83" s="444">
        <f t="shared" si="1"/>
        <v>0</v>
      </c>
    </row>
    <row r="84" spans="1:37" x14ac:dyDescent="0.35">
      <c r="A84" s="670">
        <v>73</v>
      </c>
      <c r="B84" s="54" t="s">
        <v>6123</v>
      </c>
      <c r="C84" s="455" t="s">
        <v>5568</v>
      </c>
      <c r="D84" s="1771">
        <v>3</v>
      </c>
      <c r="E84" s="1326">
        <v>42319</v>
      </c>
      <c r="F84" s="1319">
        <v>44133</v>
      </c>
      <c r="G84" s="546" t="s">
        <v>13</v>
      </c>
      <c r="H84" s="1325" t="s">
        <v>13</v>
      </c>
      <c r="I84" s="2412"/>
      <c r="J84" s="2412"/>
      <c r="K84" s="2412"/>
      <c r="L84" s="2409"/>
      <c r="M84" s="2409"/>
      <c r="N84" s="2409"/>
      <c r="O84" s="2409" t="s">
        <v>2243</v>
      </c>
      <c r="P84" s="2409"/>
      <c r="Q84" s="2409"/>
      <c r="R84" s="2412"/>
      <c r="S84" s="2412"/>
      <c r="T84" s="2412"/>
      <c r="U84" s="2409"/>
      <c r="V84" s="2409"/>
      <c r="W84" s="2411"/>
      <c r="X84" s="1337"/>
      <c r="Y84" s="444">
        <f t="shared" si="1"/>
        <v>0</v>
      </c>
    </row>
    <row r="85" spans="1:37" ht="29" x14ac:dyDescent="0.35">
      <c r="A85" s="670">
        <v>74</v>
      </c>
      <c r="B85" s="609" t="s">
        <v>6124</v>
      </c>
      <c r="C85" s="455" t="s">
        <v>5568</v>
      </c>
      <c r="D85" s="1786">
        <v>3</v>
      </c>
      <c r="E85" s="1326"/>
      <c r="F85" s="1326">
        <v>44133</v>
      </c>
      <c r="G85" s="546" t="s">
        <v>13</v>
      </c>
      <c r="H85" s="1325" t="s">
        <v>13</v>
      </c>
      <c r="I85" s="2412"/>
      <c r="J85" s="2412"/>
      <c r="K85" s="2412"/>
      <c r="L85" s="2409"/>
      <c r="M85" s="2409"/>
      <c r="N85" s="2409"/>
      <c r="O85" s="2409" t="s">
        <v>2243</v>
      </c>
      <c r="P85" s="2409"/>
      <c r="Q85" s="2409"/>
      <c r="R85" s="2412"/>
      <c r="S85" s="2412"/>
      <c r="T85" s="2412"/>
      <c r="U85" s="2409"/>
      <c r="V85" s="2409"/>
      <c r="W85" s="2411"/>
      <c r="X85" s="1337"/>
      <c r="Y85" s="444">
        <f t="shared" si="1"/>
        <v>0</v>
      </c>
    </row>
    <row r="86" spans="1:37" ht="29" x14ac:dyDescent="0.35">
      <c r="A86" s="670">
        <v>75</v>
      </c>
      <c r="B86" s="609" t="s">
        <v>6125</v>
      </c>
      <c r="C86" s="1796" t="s">
        <v>5568</v>
      </c>
      <c r="D86" s="1786">
        <v>3</v>
      </c>
      <c r="E86" s="455" t="s">
        <v>5879</v>
      </c>
      <c r="F86" s="1326">
        <v>44133</v>
      </c>
      <c r="G86" s="546" t="s">
        <v>13</v>
      </c>
      <c r="H86" s="1325" t="s">
        <v>13</v>
      </c>
      <c r="I86" s="2412"/>
      <c r="J86" s="2412"/>
      <c r="K86" s="2412"/>
      <c r="L86" s="2409"/>
      <c r="M86" s="2409"/>
      <c r="N86" s="2409"/>
      <c r="O86" s="2409" t="s">
        <v>2243</v>
      </c>
      <c r="P86" s="2409"/>
      <c r="Q86" s="2409"/>
      <c r="R86" s="2412"/>
      <c r="S86" s="2412"/>
      <c r="T86" s="2412"/>
      <c r="U86" s="2409"/>
      <c r="V86" s="2409"/>
      <c r="W86" s="2411"/>
      <c r="X86" s="1337"/>
      <c r="Y86" s="444">
        <f t="shared" si="1"/>
        <v>0</v>
      </c>
    </row>
    <row r="87" spans="1:37" ht="29" x14ac:dyDescent="0.35">
      <c r="A87" s="670">
        <v>76</v>
      </c>
      <c r="B87" s="609" t="s">
        <v>5569</v>
      </c>
      <c r="C87" s="1321" t="s">
        <v>5538</v>
      </c>
      <c r="D87" s="1786">
        <v>3</v>
      </c>
      <c r="E87" s="1326">
        <v>42381</v>
      </c>
      <c r="F87" s="1326">
        <v>44195</v>
      </c>
      <c r="G87" s="546" t="s">
        <v>13</v>
      </c>
      <c r="H87" s="1325" t="s">
        <v>13</v>
      </c>
      <c r="I87" s="2412"/>
      <c r="J87" s="2412"/>
      <c r="K87" s="2412"/>
      <c r="L87" s="2409"/>
      <c r="M87" s="2409"/>
      <c r="N87" s="2409"/>
      <c r="O87" s="2409" t="s">
        <v>2243</v>
      </c>
      <c r="P87" s="2409"/>
      <c r="Q87" s="2409"/>
      <c r="R87" s="2412"/>
      <c r="S87" s="2412"/>
      <c r="T87" s="2412"/>
      <c r="U87" s="2409"/>
      <c r="V87" s="2409"/>
      <c r="W87" s="2411"/>
      <c r="X87" s="1337"/>
      <c r="Y87" s="444">
        <f t="shared" si="1"/>
        <v>0</v>
      </c>
    </row>
    <row r="88" spans="1:37" ht="29" x14ac:dyDescent="0.35">
      <c r="A88" s="670">
        <v>77</v>
      </c>
      <c r="B88" s="609" t="s">
        <v>6126</v>
      </c>
      <c r="C88" s="1321" t="s">
        <v>5538</v>
      </c>
      <c r="D88" s="1786">
        <v>3</v>
      </c>
      <c r="E88" s="1326">
        <v>42381</v>
      </c>
      <c r="F88" s="1326">
        <v>44195</v>
      </c>
      <c r="G88" s="546" t="s">
        <v>13</v>
      </c>
      <c r="H88" s="1325" t="s">
        <v>13</v>
      </c>
      <c r="I88" s="2412"/>
      <c r="J88" s="2412"/>
      <c r="K88" s="2412"/>
      <c r="L88" s="2409"/>
      <c r="M88" s="2409"/>
      <c r="N88" s="2409"/>
      <c r="O88" s="2409" t="s">
        <v>2243</v>
      </c>
      <c r="P88" s="2409"/>
      <c r="Q88" s="2409"/>
      <c r="R88" s="2412"/>
      <c r="S88" s="2412"/>
      <c r="T88" s="2412"/>
      <c r="U88" s="2409"/>
      <c r="V88" s="2409"/>
      <c r="W88" s="2411"/>
      <c r="X88" s="1337"/>
      <c r="Y88" s="444">
        <f t="shared" si="1"/>
        <v>0</v>
      </c>
    </row>
    <row r="89" spans="1:37" ht="29" x14ac:dyDescent="0.35">
      <c r="A89" s="670">
        <v>78</v>
      </c>
      <c r="B89" s="609" t="s">
        <v>5570</v>
      </c>
      <c r="C89" s="1321" t="s">
        <v>5538</v>
      </c>
      <c r="D89" s="1786">
        <v>3</v>
      </c>
      <c r="E89" s="1326">
        <v>42381</v>
      </c>
      <c r="F89" s="1326">
        <v>44195</v>
      </c>
      <c r="G89" s="546" t="s">
        <v>13</v>
      </c>
      <c r="H89" s="1325" t="s">
        <v>13</v>
      </c>
      <c r="I89" s="2412"/>
      <c r="J89" s="2412"/>
      <c r="K89" s="2412"/>
      <c r="L89" s="2409"/>
      <c r="M89" s="2409"/>
      <c r="N89" s="2409"/>
      <c r="O89" s="2409" t="s">
        <v>2243</v>
      </c>
      <c r="P89" s="2409"/>
      <c r="Q89" s="2409"/>
      <c r="R89" s="2412"/>
      <c r="S89" s="2412"/>
      <c r="T89" s="2412"/>
      <c r="U89" s="2409"/>
      <c r="V89" s="2409"/>
      <c r="W89" s="2411"/>
      <c r="X89" s="1337"/>
      <c r="Y89" s="444">
        <f t="shared" si="1"/>
        <v>0</v>
      </c>
    </row>
    <row r="90" spans="1:37" ht="29.5" thickBot="1" x14ac:dyDescent="0.4">
      <c r="A90" s="670">
        <v>79</v>
      </c>
      <c r="B90" s="609" t="s">
        <v>5571</v>
      </c>
      <c r="C90" s="1796" t="s">
        <v>5568</v>
      </c>
      <c r="D90" s="1786">
        <v>2</v>
      </c>
      <c r="E90" s="1326"/>
      <c r="F90" s="1326">
        <v>45417</v>
      </c>
      <c r="G90" s="546" t="s">
        <v>632</v>
      </c>
      <c r="H90" s="1325" t="s">
        <v>13</v>
      </c>
      <c r="I90" s="2412"/>
      <c r="J90" s="2412"/>
      <c r="K90" s="2412"/>
      <c r="L90" s="2412" t="s">
        <v>2243</v>
      </c>
      <c r="M90" s="2412"/>
      <c r="N90" s="2412"/>
      <c r="O90" s="2412"/>
      <c r="P90" s="2412"/>
      <c r="Q90" s="2412"/>
      <c r="R90" s="2412" t="s">
        <v>2243</v>
      </c>
      <c r="S90" s="2412"/>
      <c r="T90" s="2412"/>
      <c r="U90" s="2412"/>
      <c r="V90" s="2412"/>
      <c r="W90" s="2412"/>
      <c r="X90" s="1337"/>
      <c r="Y90" s="444">
        <f t="shared" si="1"/>
        <v>0</v>
      </c>
    </row>
    <row r="91" spans="1:37" s="26" customFormat="1" ht="16" thickBot="1" x14ac:dyDescent="0.4">
      <c r="A91" s="2174" t="s">
        <v>725</v>
      </c>
      <c r="B91" s="2175"/>
      <c r="C91" s="2175"/>
      <c r="D91" s="2175"/>
      <c r="E91" s="2175"/>
      <c r="F91" s="2175"/>
      <c r="G91" s="2175"/>
      <c r="H91" s="2175"/>
      <c r="I91" s="2175"/>
      <c r="J91" s="2175"/>
      <c r="K91" s="2175"/>
      <c r="L91" s="2175"/>
      <c r="M91" s="2175"/>
      <c r="N91" s="2175"/>
      <c r="O91" s="2175"/>
      <c r="P91" s="2175"/>
      <c r="Q91" s="2175"/>
      <c r="R91" s="2175"/>
      <c r="S91" s="2175"/>
      <c r="T91" s="2175"/>
      <c r="U91" s="2175"/>
      <c r="V91" s="2175"/>
      <c r="W91" s="2175"/>
      <c r="X91" s="2176"/>
      <c r="Y91" s="1335">
        <f>SUM(Y19:Y90)</f>
        <v>0</v>
      </c>
      <c r="Z91" s="447"/>
      <c r="AA91" s="447"/>
      <c r="AB91" s="447"/>
      <c r="AC91" s="447"/>
      <c r="AD91" s="447"/>
      <c r="AE91" s="447"/>
      <c r="AF91" s="447"/>
      <c r="AG91" s="448"/>
      <c r="AH91" s="449"/>
      <c r="AI91" s="449"/>
      <c r="AJ91" s="449"/>
      <c r="AK91" s="449"/>
    </row>
    <row r="92" spans="1:37" x14ac:dyDescent="0.35">
      <c r="H92" s="582"/>
      <c r="Z92" s="446"/>
      <c r="AA92" s="446"/>
      <c r="AB92" s="446"/>
      <c r="AC92" s="446"/>
      <c r="AD92" s="446"/>
      <c r="AE92" s="446"/>
      <c r="AF92" s="446"/>
      <c r="AG92" s="446"/>
      <c r="AH92" s="446"/>
      <c r="AI92" s="446"/>
      <c r="AJ92" s="446"/>
      <c r="AK92" s="446"/>
    </row>
    <row r="93" spans="1:37" x14ac:dyDescent="0.35">
      <c r="H93" s="582"/>
      <c r="Z93" s="446"/>
      <c r="AA93" s="446"/>
      <c r="AB93" s="446"/>
      <c r="AC93" s="446"/>
      <c r="AD93" s="446"/>
      <c r="AE93" s="446"/>
      <c r="AF93" s="446"/>
      <c r="AG93" s="446"/>
      <c r="AH93" s="446"/>
      <c r="AI93" s="446"/>
      <c r="AJ93" s="446"/>
      <c r="AK93" s="446"/>
    </row>
    <row r="94" spans="1:37" x14ac:dyDescent="0.35">
      <c r="H94" s="582"/>
      <c r="Z94" s="446"/>
      <c r="AA94" s="446"/>
      <c r="AB94" s="446"/>
      <c r="AC94" s="446"/>
      <c r="AD94" s="446"/>
      <c r="AE94" s="446"/>
      <c r="AF94" s="446"/>
      <c r="AG94" s="446"/>
      <c r="AH94" s="446"/>
      <c r="AI94" s="446"/>
      <c r="AJ94" s="446"/>
      <c r="AK94" s="446"/>
    </row>
    <row r="95" spans="1:37" x14ac:dyDescent="0.35">
      <c r="H95" s="582"/>
      <c r="Z95" s="446"/>
      <c r="AA95" s="446"/>
      <c r="AB95" s="446"/>
      <c r="AC95" s="446"/>
      <c r="AD95" s="446"/>
      <c r="AE95" s="446"/>
      <c r="AF95" s="446"/>
      <c r="AG95" s="446"/>
      <c r="AH95" s="446"/>
      <c r="AI95" s="446"/>
      <c r="AJ95" s="446"/>
      <c r="AK95" s="446"/>
    </row>
  </sheetData>
  <sheetProtection algorithmName="SHA-512" hashValue="SqgM51628Ky38ZkQDKIkzsaWmH2u4O00Ecoj2BkK8qjO/K5niaetv23rSInSzcOJQiPZcHqdG5htsAYm1dpweg==" saltValue="5yWMYL89YfNlPOGvN/80ng==" spinCount="100000" sheet="1" objects="1" scenarios="1"/>
  <mergeCells count="384">
    <mergeCell ref="X15:X18"/>
    <mergeCell ref="Y15:Y18"/>
    <mergeCell ref="I16:W16"/>
    <mergeCell ref="I17:W17"/>
    <mergeCell ref="I18:K18"/>
    <mergeCell ref="L18:N18"/>
    <mergeCell ref="O18:Q18"/>
    <mergeCell ref="D1:Y1"/>
    <mergeCell ref="A8:C8"/>
    <mergeCell ref="A14:W14"/>
    <mergeCell ref="A15:A18"/>
    <mergeCell ref="B15:B18"/>
    <mergeCell ref="C15:C18"/>
    <mergeCell ref="D15:D18"/>
    <mergeCell ref="E15:E18"/>
    <mergeCell ref="F15:F18"/>
    <mergeCell ref="R18:T18"/>
    <mergeCell ref="U18:W18"/>
    <mergeCell ref="A10:D13"/>
    <mergeCell ref="A9:C9"/>
    <mergeCell ref="I19:K19"/>
    <mergeCell ref="L19:N19"/>
    <mergeCell ref="O19:Q19"/>
    <mergeCell ref="R19:T19"/>
    <mergeCell ref="U19:W19"/>
    <mergeCell ref="G15:G18"/>
    <mergeCell ref="H15:H18"/>
    <mergeCell ref="I15:W15"/>
    <mergeCell ref="I20:K20"/>
    <mergeCell ref="L20:N20"/>
    <mergeCell ref="O20:Q20"/>
    <mergeCell ref="R20:T20"/>
    <mergeCell ref="U20:W20"/>
    <mergeCell ref="I21:K21"/>
    <mergeCell ref="L21:N21"/>
    <mergeCell ref="O21:Q21"/>
    <mergeCell ref="R21:T21"/>
    <mergeCell ref="U21:W21"/>
    <mergeCell ref="I22:K22"/>
    <mergeCell ref="L22:N22"/>
    <mergeCell ref="O22:Q22"/>
    <mergeCell ref="R22:T22"/>
    <mergeCell ref="U22:W22"/>
    <mergeCell ref="I23:K23"/>
    <mergeCell ref="L23:N23"/>
    <mergeCell ref="O23:Q23"/>
    <mergeCell ref="R23:T23"/>
    <mergeCell ref="U23:W23"/>
    <mergeCell ref="I24:K24"/>
    <mergeCell ref="L24:N24"/>
    <mergeCell ref="O24:Q24"/>
    <mergeCell ref="R24:T24"/>
    <mergeCell ref="U24:W24"/>
    <mergeCell ref="I25:K25"/>
    <mergeCell ref="L25:N25"/>
    <mergeCell ref="O25:Q25"/>
    <mergeCell ref="R25:T25"/>
    <mergeCell ref="U25:W25"/>
    <mergeCell ref="I26:K26"/>
    <mergeCell ref="L26:N26"/>
    <mergeCell ref="O26:Q26"/>
    <mergeCell ref="R26:T26"/>
    <mergeCell ref="U26:W26"/>
    <mergeCell ref="I27:K27"/>
    <mergeCell ref="L27:N27"/>
    <mergeCell ref="O27:Q27"/>
    <mergeCell ref="R27:T27"/>
    <mergeCell ref="U27:W27"/>
    <mergeCell ref="I28:K28"/>
    <mergeCell ref="L28:N28"/>
    <mergeCell ref="O28:Q28"/>
    <mergeCell ref="R28:T28"/>
    <mergeCell ref="U28:W28"/>
    <mergeCell ref="I29:K29"/>
    <mergeCell ref="L29:N29"/>
    <mergeCell ref="O29:Q29"/>
    <mergeCell ref="R29:T29"/>
    <mergeCell ref="U29:W29"/>
    <mergeCell ref="I30:K30"/>
    <mergeCell ref="L30:N30"/>
    <mergeCell ref="O30:Q30"/>
    <mergeCell ref="R30:T30"/>
    <mergeCell ref="U30:W30"/>
    <mergeCell ref="I31:K31"/>
    <mergeCell ref="L31:N31"/>
    <mergeCell ref="O31:Q31"/>
    <mergeCell ref="R31:T31"/>
    <mergeCell ref="U31:W31"/>
    <mergeCell ref="I32:K32"/>
    <mergeCell ref="L32:N32"/>
    <mergeCell ref="O32:Q32"/>
    <mergeCell ref="R32:T32"/>
    <mergeCell ref="U32:W32"/>
    <mergeCell ref="I33:K33"/>
    <mergeCell ref="L33:N33"/>
    <mergeCell ref="O33:Q33"/>
    <mergeCell ref="R33:T33"/>
    <mergeCell ref="U33:W33"/>
    <mergeCell ref="I34:K34"/>
    <mergeCell ref="L34:N34"/>
    <mergeCell ref="O34:Q34"/>
    <mergeCell ref="R34:T34"/>
    <mergeCell ref="U34:W34"/>
    <mergeCell ref="I35:K35"/>
    <mergeCell ref="L35:N35"/>
    <mergeCell ref="O35:Q35"/>
    <mergeCell ref="R35:T35"/>
    <mergeCell ref="U35:W35"/>
    <mergeCell ref="I36:K36"/>
    <mergeCell ref="L36:N36"/>
    <mergeCell ref="O36:Q36"/>
    <mergeCell ref="R36:T36"/>
    <mergeCell ref="U36:W36"/>
    <mergeCell ref="I37:K37"/>
    <mergeCell ref="L37:N37"/>
    <mergeCell ref="O37:Q37"/>
    <mergeCell ref="R37:T37"/>
    <mergeCell ref="U37:W37"/>
    <mergeCell ref="I38:K38"/>
    <mergeCell ref="L38:N38"/>
    <mergeCell ref="O38:Q38"/>
    <mergeCell ref="R38:T38"/>
    <mergeCell ref="U38:W38"/>
    <mergeCell ref="I39:K39"/>
    <mergeCell ref="L39:N39"/>
    <mergeCell ref="O39:Q39"/>
    <mergeCell ref="R39:T39"/>
    <mergeCell ref="U39:W39"/>
    <mergeCell ref="I40:K40"/>
    <mergeCell ref="L40:N40"/>
    <mergeCell ref="O40:Q40"/>
    <mergeCell ref="R40:T40"/>
    <mergeCell ref="U40:W40"/>
    <mergeCell ref="I41:K41"/>
    <mergeCell ref="L41:N41"/>
    <mergeCell ref="O41:Q41"/>
    <mergeCell ref="R41:T41"/>
    <mergeCell ref="U41:W41"/>
    <mergeCell ref="I42:K42"/>
    <mergeCell ref="L42:N42"/>
    <mergeCell ref="O42:Q42"/>
    <mergeCell ref="R42:T42"/>
    <mergeCell ref="U42:W42"/>
    <mergeCell ref="I43:K43"/>
    <mergeCell ref="L43:N43"/>
    <mergeCell ref="O43:Q43"/>
    <mergeCell ref="R43:T43"/>
    <mergeCell ref="U43:W43"/>
    <mergeCell ref="I44:K44"/>
    <mergeCell ref="L44:N44"/>
    <mergeCell ref="O44:Q44"/>
    <mergeCell ref="R44:T44"/>
    <mergeCell ref="U44:W44"/>
    <mergeCell ref="I45:K45"/>
    <mergeCell ref="L45:N45"/>
    <mergeCell ref="O45:Q45"/>
    <mergeCell ref="R45:T45"/>
    <mergeCell ref="U45:W45"/>
    <mergeCell ref="I46:K46"/>
    <mergeCell ref="L46:N46"/>
    <mergeCell ref="O46:Q46"/>
    <mergeCell ref="R46:T46"/>
    <mergeCell ref="U46:W46"/>
    <mergeCell ref="I47:K47"/>
    <mergeCell ref="L47:N47"/>
    <mergeCell ref="O47:Q47"/>
    <mergeCell ref="R47:T47"/>
    <mergeCell ref="U47:W47"/>
    <mergeCell ref="I48:K48"/>
    <mergeCell ref="L48:N48"/>
    <mergeCell ref="O48:Q48"/>
    <mergeCell ref="R48:T48"/>
    <mergeCell ref="U48:W48"/>
    <mergeCell ref="I49:K49"/>
    <mergeCell ref="L49:N49"/>
    <mergeCell ref="O49:Q49"/>
    <mergeCell ref="R49:T49"/>
    <mergeCell ref="U49:W49"/>
    <mergeCell ref="I50:K50"/>
    <mergeCell ref="L50:N50"/>
    <mergeCell ref="O50:Q50"/>
    <mergeCell ref="R50:T50"/>
    <mergeCell ref="U50:W50"/>
    <mergeCell ref="I51:K51"/>
    <mergeCell ref="L51:N51"/>
    <mergeCell ref="O51:Q51"/>
    <mergeCell ref="R51:T51"/>
    <mergeCell ref="U51:W51"/>
    <mergeCell ref="I52:K52"/>
    <mergeCell ref="L52:N52"/>
    <mergeCell ref="O52:Q52"/>
    <mergeCell ref="R52:T52"/>
    <mergeCell ref="U52:W52"/>
    <mergeCell ref="I53:K53"/>
    <mergeCell ref="L53:N53"/>
    <mergeCell ref="O53:Q53"/>
    <mergeCell ref="R53:T53"/>
    <mergeCell ref="U53:W53"/>
    <mergeCell ref="I54:K54"/>
    <mergeCell ref="L54:N54"/>
    <mergeCell ref="O54:Q54"/>
    <mergeCell ref="R54:T54"/>
    <mergeCell ref="U54:W54"/>
    <mergeCell ref="I55:K55"/>
    <mergeCell ref="L55:N55"/>
    <mergeCell ref="O55:Q55"/>
    <mergeCell ref="R55:T55"/>
    <mergeCell ref="U55:W55"/>
    <mergeCell ref="I56:K56"/>
    <mergeCell ref="L56:N56"/>
    <mergeCell ref="O56:Q56"/>
    <mergeCell ref="R56:T56"/>
    <mergeCell ref="U56:W56"/>
    <mergeCell ref="I57:K57"/>
    <mergeCell ref="L57:N57"/>
    <mergeCell ref="O57:Q57"/>
    <mergeCell ref="R57:T57"/>
    <mergeCell ref="U57:W57"/>
    <mergeCell ref="I58:K58"/>
    <mergeCell ref="L58:N58"/>
    <mergeCell ref="O58:Q58"/>
    <mergeCell ref="R58:T58"/>
    <mergeCell ref="U58:W58"/>
    <mergeCell ref="I59:K59"/>
    <mergeCell ref="L59:N59"/>
    <mergeCell ref="O59:Q59"/>
    <mergeCell ref="R59:T59"/>
    <mergeCell ref="U59:W59"/>
    <mergeCell ref="I60:K60"/>
    <mergeCell ref="L60:N60"/>
    <mergeCell ref="O60:Q60"/>
    <mergeCell ref="R60:T60"/>
    <mergeCell ref="U60:W60"/>
    <mergeCell ref="I61:K61"/>
    <mergeCell ref="L61:N61"/>
    <mergeCell ref="O61:Q61"/>
    <mergeCell ref="R61:T61"/>
    <mergeCell ref="U61:W61"/>
    <mergeCell ref="I62:K62"/>
    <mergeCell ref="L62:N62"/>
    <mergeCell ref="O62:Q62"/>
    <mergeCell ref="R62:T62"/>
    <mergeCell ref="U62:W62"/>
    <mergeCell ref="I63:K63"/>
    <mergeCell ref="L63:N63"/>
    <mergeCell ref="O63:Q63"/>
    <mergeCell ref="R63:T63"/>
    <mergeCell ref="U63:W63"/>
    <mergeCell ref="I64:K64"/>
    <mergeCell ref="L64:N64"/>
    <mergeCell ref="O64:Q64"/>
    <mergeCell ref="R64:T64"/>
    <mergeCell ref="U64:W64"/>
    <mergeCell ref="I65:K65"/>
    <mergeCell ref="L65:N65"/>
    <mergeCell ref="O65:Q65"/>
    <mergeCell ref="R65:T65"/>
    <mergeCell ref="U65:W65"/>
    <mergeCell ref="I66:K66"/>
    <mergeCell ref="L66:N66"/>
    <mergeCell ref="O66:Q66"/>
    <mergeCell ref="R66:T66"/>
    <mergeCell ref="U66:W66"/>
    <mergeCell ref="I67:K67"/>
    <mergeCell ref="L67:N67"/>
    <mergeCell ref="O67:Q67"/>
    <mergeCell ref="R67:T67"/>
    <mergeCell ref="U67:W67"/>
    <mergeCell ref="I68:K68"/>
    <mergeCell ref="L68:N68"/>
    <mergeCell ref="O68:Q68"/>
    <mergeCell ref="R68:T68"/>
    <mergeCell ref="U68:W68"/>
    <mergeCell ref="I69:K69"/>
    <mergeCell ref="L69:N69"/>
    <mergeCell ref="O69:Q69"/>
    <mergeCell ref="R69:T69"/>
    <mergeCell ref="U69:W69"/>
    <mergeCell ref="I70:K70"/>
    <mergeCell ref="L70:N70"/>
    <mergeCell ref="O70:Q70"/>
    <mergeCell ref="R70:T70"/>
    <mergeCell ref="U70:W70"/>
    <mergeCell ref="I71:K71"/>
    <mergeCell ref="L71:N71"/>
    <mergeCell ref="O71:Q71"/>
    <mergeCell ref="R71:T71"/>
    <mergeCell ref="U71:W71"/>
    <mergeCell ref="I72:K72"/>
    <mergeCell ref="L72:N72"/>
    <mergeCell ref="O72:Q72"/>
    <mergeCell ref="R72:T72"/>
    <mergeCell ref="U72:W72"/>
    <mergeCell ref="I73:K73"/>
    <mergeCell ref="L73:N73"/>
    <mergeCell ref="O73:Q73"/>
    <mergeCell ref="R73:T73"/>
    <mergeCell ref="U73:W73"/>
    <mergeCell ref="I74:K74"/>
    <mergeCell ref="L74:N74"/>
    <mergeCell ref="O74:Q74"/>
    <mergeCell ref="R74:T74"/>
    <mergeCell ref="U74:W74"/>
    <mergeCell ref="I75:K75"/>
    <mergeCell ref="L75:N75"/>
    <mergeCell ref="O75:Q75"/>
    <mergeCell ref="R75:T75"/>
    <mergeCell ref="U75:W75"/>
    <mergeCell ref="I76:K76"/>
    <mergeCell ref="L76:N76"/>
    <mergeCell ref="O76:Q76"/>
    <mergeCell ref="R76:T76"/>
    <mergeCell ref="U76:W76"/>
    <mergeCell ref="I77:K77"/>
    <mergeCell ref="L77:N77"/>
    <mergeCell ref="O77:Q77"/>
    <mergeCell ref="R77:T77"/>
    <mergeCell ref="U77:W77"/>
    <mergeCell ref="I78:K78"/>
    <mergeCell ref="L78:N78"/>
    <mergeCell ref="O78:Q78"/>
    <mergeCell ref="R78:T78"/>
    <mergeCell ref="U78:W78"/>
    <mergeCell ref="I79:K79"/>
    <mergeCell ref="L79:N79"/>
    <mergeCell ref="O79:Q79"/>
    <mergeCell ref="R79:T79"/>
    <mergeCell ref="U79:W79"/>
    <mergeCell ref="I80:K80"/>
    <mergeCell ref="L80:N80"/>
    <mergeCell ref="O80:Q80"/>
    <mergeCell ref="R80:T80"/>
    <mergeCell ref="U80:W80"/>
    <mergeCell ref="I81:K81"/>
    <mergeCell ref="L81:N81"/>
    <mergeCell ref="O81:Q81"/>
    <mergeCell ref="R81:T81"/>
    <mergeCell ref="U81:W81"/>
    <mergeCell ref="I82:K82"/>
    <mergeCell ref="L82:N82"/>
    <mergeCell ref="O82:Q82"/>
    <mergeCell ref="R82:T82"/>
    <mergeCell ref="U82:W82"/>
    <mergeCell ref="I83:K83"/>
    <mergeCell ref="L83:N83"/>
    <mergeCell ref="O83:Q83"/>
    <mergeCell ref="R83:T83"/>
    <mergeCell ref="U83:W83"/>
    <mergeCell ref="I84:K84"/>
    <mergeCell ref="L84:N84"/>
    <mergeCell ref="O84:Q84"/>
    <mergeCell ref="R84:T84"/>
    <mergeCell ref="U84:W84"/>
    <mergeCell ref="I85:K85"/>
    <mergeCell ref="L85:N85"/>
    <mergeCell ref="O85:Q85"/>
    <mergeCell ref="R85:T85"/>
    <mergeCell ref="U85:W85"/>
    <mergeCell ref="I86:K86"/>
    <mergeCell ref="L86:N86"/>
    <mergeCell ref="O86:Q86"/>
    <mergeCell ref="R86:T86"/>
    <mergeCell ref="U86:W86"/>
    <mergeCell ref="I87:K87"/>
    <mergeCell ref="L87:N87"/>
    <mergeCell ref="O87:Q87"/>
    <mergeCell ref="R87:T87"/>
    <mergeCell ref="U87:W87"/>
    <mergeCell ref="I88:K88"/>
    <mergeCell ref="L88:N88"/>
    <mergeCell ref="O88:Q88"/>
    <mergeCell ref="R88:T88"/>
    <mergeCell ref="U88:W88"/>
    <mergeCell ref="A91:X91"/>
    <mergeCell ref="I89:K89"/>
    <mergeCell ref="L89:N89"/>
    <mergeCell ref="O89:Q89"/>
    <mergeCell ref="R89:T89"/>
    <mergeCell ref="U89:W89"/>
    <mergeCell ref="I90:K90"/>
    <mergeCell ref="L90:N90"/>
    <mergeCell ref="O90:Q90"/>
    <mergeCell ref="R90:T90"/>
    <mergeCell ref="U90:W90"/>
  </mergeCells>
  <printOptions horizontalCentered="1"/>
  <pageMargins left="0.70866141732283472" right="0.70866141732283472" top="0.74803149606299213" bottom="0.74803149606299213" header="0.31496062992125984" footer="0.31496062992125984"/>
  <pageSetup paperSize="9" scale="59" fitToHeight="0" orientation="landscape" r:id="rId1"/>
  <colBreaks count="1" manualBreakCount="1">
    <brk id="25" max="1048575" man="1"/>
  </col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1">
    <tabColor rgb="FFFFF905"/>
    <pageSetUpPr fitToPage="1"/>
  </sheetPr>
  <dimension ref="A1:D40"/>
  <sheetViews>
    <sheetView zoomScaleNormal="100" workbookViewId="0">
      <selection activeCell="C46" sqref="C46"/>
    </sheetView>
  </sheetViews>
  <sheetFormatPr defaultRowHeight="14.5" x14ac:dyDescent="0.35"/>
  <cols>
    <col min="1" max="1" width="10" style="350" customWidth="1"/>
    <col min="2" max="2" width="25.54296875" style="451" bestFit="1" customWidth="1"/>
    <col min="3" max="3" width="60.453125" style="350" customWidth="1"/>
    <col min="4" max="4" width="21.81640625" style="6" customWidth="1"/>
    <col min="5" max="237" width="9.1796875" style="6"/>
    <col min="238" max="238" width="5.7265625" style="6" customWidth="1"/>
    <col min="239" max="239" width="42.7265625" style="6" customWidth="1"/>
    <col min="240" max="240" width="16.7265625" style="6" customWidth="1"/>
    <col min="241" max="241" width="24.7265625" style="6" customWidth="1"/>
    <col min="242" max="242" width="16.7265625" style="6" customWidth="1"/>
    <col min="243" max="243" width="24.7265625" style="6" customWidth="1"/>
    <col min="244" max="244" width="12.7265625" style="6" customWidth="1"/>
    <col min="245" max="245" width="16.7265625" style="6" customWidth="1"/>
    <col min="246" max="246" width="18.7265625" style="6" customWidth="1"/>
    <col min="247" max="493" width="9.1796875" style="6"/>
    <col min="494" max="494" width="5.7265625" style="6" customWidth="1"/>
    <col min="495" max="495" width="42.7265625" style="6" customWidth="1"/>
    <col min="496" max="496" width="16.7265625" style="6" customWidth="1"/>
    <col min="497" max="497" width="24.7265625" style="6" customWidth="1"/>
    <col min="498" max="498" width="16.7265625" style="6" customWidth="1"/>
    <col min="499" max="499" width="24.7265625" style="6" customWidth="1"/>
    <col min="500" max="500" width="12.7265625" style="6" customWidth="1"/>
    <col min="501" max="501" width="16.7265625" style="6" customWidth="1"/>
    <col min="502" max="502" width="18.7265625" style="6" customWidth="1"/>
    <col min="503" max="749" width="9.1796875" style="6"/>
    <col min="750" max="750" width="5.7265625" style="6" customWidth="1"/>
    <col min="751" max="751" width="42.7265625" style="6" customWidth="1"/>
    <col min="752" max="752" width="16.7265625" style="6" customWidth="1"/>
    <col min="753" max="753" width="24.7265625" style="6" customWidth="1"/>
    <col min="754" max="754" width="16.7265625" style="6" customWidth="1"/>
    <col min="755" max="755" width="24.7265625" style="6" customWidth="1"/>
    <col min="756" max="756" width="12.7265625" style="6" customWidth="1"/>
    <col min="757" max="757" width="16.7265625" style="6" customWidth="1"/>
    <col min="758" max="758" width="18.7265625" style="6" customWidth="1"/>
    <col min="759" max="1005" width="9.1796875" style="6"/>
    <col min="1006" max="1006" width="5.7265625" style="6" customWidth="1"/>
    <col min="1007" max="1007" width="42.7265625" style="6" customWidth="1"/>
    <col min="1008" max="1008" width="16.7265625" style="6" customWidth="1"/>
    <col min="1009" max="1009" width="24.7265625" style="6" customWidth="1"/>
    <col min="1010" max="1010" width="16.7265625" style="6" customWidth="1"/>
    <col min="1011" max="1011" width="24.7265625" style="6" customWidth="1"/>
    <col min="1012" max="1012" width="12.7265625" style="6" customWidth="1"/>
    <col min="1013" max="1013" width="16.7265625" style="6" customWidth="1"/>
    <col min="1014" max="1014" width="18.7265625" style="6" customWidth="1"/>
    <col min="1015" max="1261" width="9.1796875" style="6"/>
    <col min="1262" max="1262" width="5.7265625" style="6" customWidth="1"/>
    <col min="1263" max="1263" width="42.7265625" style="6" customWidth="1"/>
    <col min="1264" max="1264" width="16.7265625" style="6" customWidth="1"/>
    <col min="1265" max="1265" width="24.7265625" style="6" customWidth="1"/>
    <col min="1266" max="1266" width="16.7265625" style="6" customWidth="1"/>
    <col min="1267" max="1267" width="24.7265625" style="6" customWidth="1"/>
    <col min="1268" max="1268" width="12.7265625" style="6" customWidth="1"/>
    <col min="1269" max="1269" width="16.7265625" style="6" customWidth="1"/>
    <col min="1270" max="1270" width="18.7265625" style="6" customWidth="1"/>
    <col min="1271" max="1517" width="9.1796875" style="6"/>
    <col min="1518" max="1518" width="5.7265625" style="6" customWidth="1"/>
    <col min="1519" max="1519" width="42.7265625" style="6" customWidth="1"/>
    <col min="1520" max="1520" width="16.7265625" style="6" customWidth="1"/>
    <col min="1521" max="1521" width="24.7265625" style="6" customWidth="1"/>
    <col min="1522" max="1522" width="16.7265625" style="6" customWidth="1"/>
    <col min="1523" max="1523" width="24.7265625" style="6" customWidth="1"/>
    <col min="1524" max="1524" width="12.7265625" style="6" customWidth="1"/>
    <col min="1525" max="1525" width="16.7265625" style="6" customWidth="1"/>
    <col min="1526" max="1526" width="18.7265625" style="6" customWidth="1"/>
    <col min="1527" max="1773" width="9.1796875" style="6"/>
    <col min="1774" max="1774" width="5.7265625" style="6" customWidth="1"/>
    <col min="1775" max="1775" width="42.7265625" style="6" customWidth="1"/>
    <col min="1776" max="1776" width="16.7265625" style="6" customWidth="1"/>
    <col min="1777" max="1777" width="24.7265625" style="6" customWidth="1"/>
    <col min="1778" max="1778" width="16.7265625" style="6" customWidth="1"/>
    <col min="1779" max="1779" width="24.7265625" style="6" customWidth="1"/>
    <col min="1780" max="1780" width="12.7265625" style="6" customWidth="1"/>
    <col min="1781" max="1781" width="16.7265625" style="6" customWidth="1"/>
    <col min="1782" max="1782" width="18.7265625" style="6" customWidth="1"/>
    <col min="1783" max="2029" width="9.1796875" style="6"/>
    <col min="2030" max="2030" width="5.7265625" style="6" customWidth="1"/>
    <col min="2031" max="2031" width="42.7265625" style="6" customWidth="1"/>
    <col min="2032" max="2032" width="16.7265625" style="6" customWidth="1"/>
    <col min="2033" max="2033" width="24.7265625" style="6" customWidth="1"/>
    <col min="2034" max="2034" width="16.7265625" style="6" customWidth="1"/>
    <col min="2035" max="2035" width="24.7265625" style="6" customWidth="1"/>
    <col min="2036" max="2036" width="12.7265625" style="6" customWidth="1"/>
    <col min="2037" max="2037" width="16.7265625" style="6" customWidth="1"/>
    <col min="2038" max="2038" width="18.7265625" style="6" customWidth="1"/>
    <col min="2039" max="2285" width="9.1796875" style="6"/>
    <col min="2286" max="2286" width="5.7265625" style="6" customWidth="1"/>
    <col min="2287" max="2287" width="42.7265625" style="6" customWidth="1"/>
    <col min="2288" max="2288" width="16.7265625" style="6" customWidth="1"/>
    <col min="2289" max="2289" width="24.7265625" style="6" customWidth="1"/>
    <col min="2290" max="2290" width="16.7265625" style="6" customWidth="1"/>
    <col min="2291" max="2291" width="24.7265625" style="6" customWidth="1"/>
    <col min="2292" max="2292" width="12.7265625" style="6" customWidth="1"/>
    <col min="2293" max="2293" width="16.7265625" style="6" customWidth="1"/>
    <col min="2294" max="2294" width="18.7265625" style="6" customWidth="1"/>
    <col min="2295" max="2541" width="9.1796875" style="6"/>
    <col min="2542" max="2542" width="5.7265625" style="6" customWidth="1"/>
    <col min="2543" max="2543" width="42.7265625" style="6" customWidth="1"/>
    <col min="2544" max="2544" width="16.7265625" style="6" customWidth="1"/>
    <col min="2545" max="2545" width="24.7265625" style="6" customWidth="1"/>
    <col min="2546" max="2546" width="16.7265625" style="6" customWidth="1"/>
    <col min="2547" max="2547" width="24.7265625" style="6" customWidth="1"/>
    <col min="2548" max="2548" width="12.7265625" style="6" customWidth="1"/>
    <col min="2549" max="2549" width="16.7265625" style="6" customWidth="1"/>
    <col min="2550" max="2550" width="18.7265625" style="6" customWidth="1"/>
    <col min="2551" max="2797" width="9.1796875" style="6"/>
    <col min="2798" max="2798" width="5.7265625" style="6" customWidth="1"/>
    <col min="2799" max="2799" width="42.7265625" style="6" customWidth="1"/>
    <col min="2800" max="2800" width="16.7265625" style="6" customWidth="1"/>
    <col min="2801" max="2801" width="24.7265625" style="6" customWidth="1"/>
    <col min="2802" max="2802" width="16.7265625" style="6" customWidth="1"/>
    <col min="2803" max="2803" width="24.7265625" style="6" customWidth="1"/>
    <col min="2804" max="2804" width="12.7265625" style="6" customWidth="1"/>
    <col min="2805" max="2805" width="16.7265625" style="6" customWidth="1"/>
    <col min="2806" max="2806" width="18.7265625" style="6" customWidth="1"/>
    <col min="2807" max="3053" width="9.1796875" style="6"/>
    <col min="3054" max="3054" width="5.7265625" style="6" customWidth="1"/>
    <col min="3055" max="3055" width="42.7265625" style="6" customWidth="1"/>
    <col min="3056" max="3056" width="16.7265625" style="6" customWidth="1"/>
    <col min="3057" max="3057" width="24.7265625" style="6" customWidth="1"/>
    <col min="3058" max="3058" width="16.7265625" style="6" customWidth="1"/>
    <col min="3059" max="3059" width="24.7265625" style="6" customWidth="1"/>
    <col min="3060" max="3060" width="12.7265625" style="6" customWidth="1"/>
    <col min="3061" max="3061" width="16.7265625" style="6" customWidth="1"/>
    <col min="3062" max="3062" width="18.7265625" style="6" customWidth="1"/>
    <col min="3063" max="3309" width="9.1796875" style="6"/>
    <col min="3310" max="3310" width="5.7265625" style="6" customWidth="1"/>
    <col min="3311" max="3311" width="42.7265625" style="6" customWidth="1"/>
    <col min="3312" max="3312" width="16.7265625" style="6" customWidth="1"/>
    <col min="3313" max="3313" width="24.7265625" style="6" customWidth="1"/>
    <col min="3314" max="3314" width="16.7265625" style="6" customWidth="1"/>
    <col min="3315" max="3315" width="24.7265625" style="6" customWidth="1"/>
    <col min="3316" max="3316" width="12.7265625" style="6" customWidth="1"/>
    <col min="3317" max="3317" width="16.7265625" style="6" customWidth="1"/>
    <col min="3318" max="3318" width="18.7265625" style="6" customWidth="1"/>
    <col min="3319" max="3565" width="9.1796875" style="6"/>
    <col min="3566" max="3566" width="5.7265625" style="6" customWidth="1"/>
    <col min="3567" max="3567" width="42.7265625" style="6" customWidth="1"/>
    <col min="3568" max="3568" width="16.7265625" style="6" customWidth="1"/>
    <col min="3569" max="3569" width="24.7265625" style="6" customWidth="1"/>
    <col min="3570" max="3570" width="16.7265625" style="6" customWidth="1"/>
    <col min="3571" max="3571" width="24.7265625" style="6" customWidth="1"/>
    <col min="3572" max="3572" width="12.7265625" style="6" customWidth="1"/>
    <col min="3573" max="3573" width="16.7265625" style="6" customWidth="1"/>
    <col min="3574" max="3574" width="18.7265625" style="6" customWidth="1"/>
    <col min="3575" max="3821" width="9.1796875" style="6"/>
    <col min="3822" max="3822" width="5.7265625" style="6" customWidth="1"/>
    <col min="3823" max="3823" width="42.7265625" style="6" customWidth="1"/>
    <col min="3824" max="3824" width="16.7265625" style="6" customWidth="1"/>
    <col min="3825" max="3825" width="24.7265625" style="6" customWidth="1"/>
    <col min="3826" max="3826" width="16.7265625" style="6" customWidth="1"/>
    <col min="3827" max="3827" width="24.7265625" style="6" customWidth="1"/>
    <col min="3828" max="3828" width="12.7265625" style="6" customWidth="1"/>
    <col min="3829" max="3829" width="16.7265625" style="6" customWidth="1"/>
    <col min="3830" max="3830" width="18.7265625" style="6" customWidth="1"/>
    <col min="3831" max="4077" width="9.1796875" style="6"/>
    <col min="4078" max="4078" width="5.7265625" style="6" customWidth="1"/>
    <col min="4079" max="4079" width="42.7265625" style="6" customWidth="1"/>
    <col min="4080" max="4080" width="16.7265625" style="6" customWidth="1"/>
    <col min="4081" max="4081" width="24.7265625" style="6" customWidth="1"/>
    <col min="4082" max="4082" width="16.7265625" style="6" customWidth="1"/>
    <col min="4083" max="4083" width="24.7265625" style="6" customWidth="1"/>
    <col min="4084" max="4084" width="12.7265625" style="6" customWidth="1"/>
    <col min="4085" max="4085" width="16.7265625" style="6" customWidth="1"/>
    <col min="4086" max="4086" width="18.7265625" style="6" customWidth="1"/>
    <col min="4087" max="4333" width="9.1796875" style="6"/>
    <col min="4334" max="4334" width="5.7265625" style="6" customWidth="1"/>
    <col min="4335" max="4335" width="42.7265625" style="6" customWidth="1"/>
    <col min="4336" max="4336" width="16.7265625" style="6" customWidth="1"/>
    <col min="4337" max="4337" width="24.7265625" style="6" customWidth="1"/>
    <col min="4338" max="4338" width="16.7265625" style="6" customWidth="1"/>
    <col min="4339" max="4339" width="24.7265625" style="6" customWidth="1"/>
    <col min="4340" max="4340" width="12.7265625" style="6" customWidth="1"/>
    <col min="4341" max="4341" width="16.7265625" style="6" customWidth="1"/>
    <col min="4342" max="4342" width="18.7265625" style="6" customWidth="1"/>
    <col min="4343" max="4589" width="9.1796875" style="6"/>
    <col min="4590" max="4590" width="5.7265625" style="6" customWidth="1"/>
    <col min="4591" max="4591" width="42.7265625" style="6" customWidth="1"/>
    <col min="4592" max="4592" width="16.7265625" style="6" customWidth="1"/>
    <col min="4593" max="4593" width="24.7265625" style="6" customWidth="1"/>
    <col min="4594" max="4594" width="16.7265625" style="6" customWidth="1"/>
    <col min="4595" max="4595" width="24.7265625" style="6" customWidth="1"/>
    <col min="4596" max="4596" width="12.7265625" style="6" customWidth="1"/>
    <col min="4597" max="4597" width="16.7265625" style="6" customWidth="1"/>
    <col min="4598" max="4598" width="18.7265625" style="6" customWidth="1"/>
    <col min="4599" max="4845" width="9.1796875" style="6"/>
    <col min="4846" max="4846" width="5.7265625" style="6" customWidth="1"/>
    <col min="4847" max="4847" width="42.7265625" style="6" customWidth="1"/>
    <col min="4848" max="4848" width="16.7265625" style="6" customWidth="1"/>
    <col min="4849" max="4849" width="24.7265625" style="6" customWidth="1"/>
    <col min="4850" max="4850" width="16.7265625" style="6" customWidth="1"/>
    <col min="4851" max="4851" width="24.7265625" style="6" customWidth="1"/>
    <col min="4852" max="4852" width="12.7265625" style="6" customWidth="1"/>
    <col min="4853" max="4853" width="16.7265625" style="6" customWidth="1"/>
    <col min="4854" max="4854" width="18.7265625" style="6" customWidth="1"/>
    <col min="4855" max="5101" width="9.1796875" style="6"/>
    <col min="5102" max="5102" width="5.7265625" style="6" customWidth="1"/>
    <col min="5103" max="5103" width="42.7265625" style="6" customWidth="1"/>
    <col min="5104" max="5104" width="16.7265625" style="6" customWidth="1"/>
    <col min="5105" max="5105" width="24.7265625" style="6" customWidth="1"/>
    <col min="5106" max="5106" width="16.7265625" style="6" customWidth="1"/>
    <col min="5107" max="5107" width="24.7265625" style="6" customWidth="1"/>
    <col min="5108" max="5108" width="12.7265625" style="6" customWidth="1"/>
    <col min="5109" max="5109" width="16.7265625" style="6" customWidth="1"/>
    <col min="5110" max="5110" width="18.7265625" style="6" customWidth="1"/>
    <col min="5111" max="5357" width="9.1796875" style="6"/>
    <col min="5358" max="5358" width="5.7265625" style="6" customWidth="1"/>
    <col min="5359" max="5359" width="42.7265625" style="6" customWidth="1"/>
    <col min="5360" max="5360" width="16.7265625" style="6" customWidth="1"/>
    <col min="5361" max="5361" width="24.7265625" style="6" customWidth="1"/>
    <col min="5362" max="5362" width="16.7265625" style="6" customWidth="1"/>
    <col min="5363" max="5363" width="24.7265625" style="6" customWidth="1"/>
    <col min="5364" max="5364" width="12.7265625" style="6" customWidth="1"/>
    <col min="5365" max="5365" width="16.7265625" style="6" customWidth="1"/>
    <col min="5366" max="5366" width="18.7265625" style="6" customWidth="1"/>
    <col min="5367" max="5613" width="9.1796875" style="6"/>
    <col min="5614" max="5614" width="5.7265625" style="6" customWidth="1"/>
    <col min="5615" max="5615" width="42.7265625" style="6" customWidth="1"/>
    <col min="5616" max="5616" width="16.7265625" style="6" customWidth="1"/>
    <col min="5617" max="5617" width="24.7265625" style="6" customWidth="1"/>
    <col min="5618" max="5618" width="16.7265625" style="6" customWidth="1"/>
    <col min="5619" max="5619" width="24.7265625" style="6" customWidth="1"/>
    <col min="5620" max="5620" width="12.7265625" style="6" customWidth="1"/>
    <col min="5621" max="5621" width="16.7265625" style="6" customWidth="1"/>
    <col min="5622" max="5622" width="18.7265625" style="6" customWidth="1"/>
    <col min="5623" max="5869" width="9.1796875" style="6"/>
    <col min="5870" max="5870" width="5.7265625" style="6" customWidth="1"/>
    <col min="5871" max="5871" width="42.7265625" style="6" customWidth="1"/>
    <col min="5872" max="5872" width="16.7265625" style="6" customWidth="1"/>
    <col min="5873" max="5873" width="24.7265625" style="6" customWidth="1"/>
    <col min="5874" max="5874" width="16.7265625" style="6" customWidth="1"/>
    <col min="5875" max="5875" width="24.7265625" style="6" customWidth="1"/>
    <col min="5876" max="5876" width="12.7265625" style="6" customWidth="1"/>
    <col min="5877" max="5877" width="16.7265625" style="6" customWidth="1"/>
    <col min="5878" max="5878" width="18.7265625" style="6" customWidth="1"/>
    <col min="5879" max="6125" width="9.1796875" style="6"/>
    <col min="6126" max="6126" width="5.7265625" style="6" customWidth="1"/>
    <col min="6127" max="6127" width="42.7265625" style="6" customWidth="1"/>
    <col min="6128" max="6128" width="16.7265625" style="6" customWidth="1"/>
    <col min="6129" max="6129" width="24.7265625" style="6" customWidth="1"/>
    <col min="6130" max="6130" width="16.7265625" style="6" customWidth="1"/>
    <col min="6131" max="6131" width="24.7265625" style="6" customWidth="1"/>
    <col min="6132" max="6132" width="12.7265625" style="6" customWidth="1"/>
    <col min="6133" max="6133" width="16.7265625" style="6" customWidth="1"/>
    <col min="6134" max="6134" width="18.7265625" style="6" customWidth="1"/>
    <col min="6135" max="6381" width="9.1796875" style="6"/>
    <col min="6382" max="6382" width="5.7265625" style="6" customWidth="1"/>
    <col min="6383" max="6383" width="42.7265625" style="6" customWidth="1"/>
    <col min="6384" max="6384" width="16.7265625" style="6" customWidth="1"/>
    <col min="6385" max="6385" width="24.7265625" style="6" customWidth="1"/>
    <col min="6386" max="6386" width="16.7265625" style="6" customWidth="1"/>
    <col min="6387" max="6387" width="24.7265625" style="6" customWidth="1"/>
    <col min="6388" max="6388" width="12.7265625" style="6" customWidth="1"/>
    <col min="6389" max="6389" width="16.7265625" style="6" customWidth="1"/>
    <col min="6390" max="6390" width="18.7265625" style="6" customWidth="1"/>
    <col min="6391" max="6637" width="9.1796875" style="6"/>
    <col min="6638" max="6638" width="5.7265625" style="6" customWidth="1"/>
    <col min="6639" max="6639" width="42.7265625" style="6" customWidth="1"/>
    <col min="6640" max="6640" width="16.7265625" style="6" customWidth="1"/>
    <col min="6641" max="6641" width="24.7265625" style="6" customWidth="1"/>
    <col min="6642" max="6642" width="16.7265625" style="6" customWidth="1"/>
    <col min="6643" max="6643" width="24.7265625" style="6" customWidth="1"/>
    <col min="6644" max="6644" width="12.7265625" style="6" customWidth="1"/>
    <col min="6645" max="6645" width="16.7265625" style="6" customWidth="1"/>
    <col min="6646" max="6646" width="18.7265625" style="6" customWidth="1"/>
    <col min="6647" max="6893" width="9.1796875" style="6"/>
    <col min="6894" max="6894" width="5.7265625" style="6" customWidth="1"/>
    <col min="6895" max="6895" width="42.7265625" style="6" customWidth="1"/>
    <col min="6896" max="6896" width="16.7265625" style="6" customWidth="1"/>
    <col min="6897" max="6897" width="24.7265625" style="6" customWidth="1"/>
    <col min="6898" max="6898" width="16.7265625" style="6" customWidth="1"/>
    <col min="6899" max="6899" width="24.7265625" style="6" customWidth="1"/>
    <col min="6900" max="6900" width="12.7265625" style="6" customWidth="1"/>
    <col min="6901" max="6901" width="16.7265625" style="6" customWidth="1"/>
    <col min="6902" max="6902" width="18.7265625" style="6" customWidth="1"/>
    <col min="6903" max="7149" width="9.1796875" style="6"/>
    <col min="7150" max="7150" width="5.7265625" style="6" customWidth="1"/>
    <col min="7151" max="7151" width="42.7265625" style="6" customWidth="1"/>
    <col min="7152" max="7152" width="16.7265625" style="6" customWidth="1"/>
    <col min="7153" max="7153" width="24.7265625" style="6" customWidth="1"/>
    <col min="7154" max="7154" width="16.7265625" style="6" customWidth="1"/>
    <col min="7155" max="7155" width="24.7265625" style="6" customWidth="1"/>
    <col min="7156" max="7156" width="12.7265625" style="6" customWidth="1"/>
    <col min="7157" max="7157" width="16.7265625" style="6" customWidth="1"/>
    <col min="7158" max="7158" width="18.7265625" style="6" customWidth="1"/>
    <col min="7159" max="7405" width="9.1796875" style="6"/>
    <col min="7406" max="7406" width="5.7265625" style="6" customWidth="1"/>
    <col min="7407" max="7407" width="42.7265625" style="6" customWidth="1"/>
    <col min="7408" max="7408" width="16.7265625" style="6" customWidth="1"/>
    <col min="7409" max="7409" width="24.7265625" style="6" customWidth="1"/>
    <col min="7410" max="7410" width="16.7265625" style="6" customWidth="1"/>
    <col min="7411" max="7411" width="24.7265625" style="6" customWidth="1"/>
    <col min="7412" max="7412" width="12.7265625" style="6" customWidth="1"/>
    <col min="7413" max="7413" width="16.7265625" style="6" customWidth="1"/>
    <col min="7414" max="7414" width="18.7265625" style="6" customWidth="1"/>
    <col min="7415" max="7661" width="9.1796875" style="6"/>
    <col min="7662" max="7662" width="5.7265625" style="6" customWidth="1"/>
    <col min="7663" max="7663" width="42.7265625" style="6" customWidth="1"/>
    <col min="7664" max="7664" width="16.7265625" style="6" customWidth="1"/>
    <col min="7665" max="7665" width="24.7265625" style="6" customWidth="1"/>
    <col min="7666" max="7666" width="16.7265625" style="6" customWidth="1"/>
    <col min="7667" max="7667" width="24.7265625" style="6" customWidth="1"/>
    <col min="7668" max="7668" width="12.7265625" style="6" customWidth="1"/>
    <col min="7669" max="7669" width="16.7265625" style="6" customWidth="1"/>
    <col min="7670" max="7670" width="18.7265625" style="6" customWidth="1"/>
    <col min="7671" max="7917" width="9.1796875" style="6"/>
    <col min="7918" max="7918" width="5.7265625" style="6" customWidth="1"/>
    <col min="7919" max="7919" width="42.7265625" style="6" customWidth="1"/>
    <col min="7920" max="7920" width="16.7265625" style="6" customWidth="1"/>
    <col min="7921" max="7921" width="24.7265625" style="6" customWidth="1"/>
    <col min="7922" max="7922" width="16.7265625" style="6" customWidth="1"/>
    <col min="7923" max="7923" width="24.7265625" style="6" customWidth="1"/>
    <col min="7924" max="7924" width="12.7265625" style="6" customWidth="1"/>
    <col min="7925" max="7925" width="16.7265625" style="6" customWidth="1"/>
    <col min="7926" max="7926" width="18.7265625" style="6" customWidth="1"/>
    <col min="7927" max="8173" width="9.1796875" style="6"/>
    <col min="8174" max="8174" width="5.7265625" style="6" customWidth="1"/>
    <col min="8175" max="8175" width="42.7265625" style="6" customWidth="1"/>
    <col min="8176" max="8176" width="16.7265625" style="6" customWidth="1"/>
    <col min="8177" max="8177" width="24.7265625" style="6" customWidth="1"/>
    <col min="8178" max="8178" width="16.7265625" style="6" customWidth="1"/>
    <col min="8179" max="8179" width="24.7265625" style="6" customWidth="1"/>
    <col min="8180" max="8180" width="12.7265625" style="6" customWidth="1"/>
    <col min="8181" max="8181" width="16.7265625" style="6" customWidth="1"/>
    <col min="8182" max="8182" width="18.7265625" style="6" customWidth="1"/>
    <col min="8183" max="8429" width="9.1796875" style="6"/>
    <col min="8430" max="8430" width="5.7265625" style="6" customWidth="1"/>
    <col min="8431" max="8431" width="42.7265625" style="6" customWidth="1"/>
    <col min="8432" max="8432" width="16.7265625" style="6" customWidth="1"/>
    <col min="8433" max="8433" width="24.7265625" style="6" customWidth="1"/>
    <col min="8434" max="8434" width="16.7265625" style="6" customWidth="1"/>
    <col min="8435" max="8435" width="24.7265625" style="6" customWidth="1"/>
    <col min="8436" max="8436" width="12.7265625" style="6" customWidth="1"/>
    <col min="8437" max="8437" width="16.7265625" style="6" customWidth="1"/>
    <col min="8438" max="8438" width="18.7265625" style="6" customWidth="1"/>
    <col min="8439" max="8685" width="9.1796875" style="6"/>
    <col min="8686" max="8686" width="5.7265625" style="6" customWidth="1"/>
    <col min="8687" max="8687" width="42.7265625" style="6" customWidth="1"/>
    <col min="8688" max="8688" width="16.7265625" style="6" customWidth="1"/>
    <col min="8689" max="8689" width="24.7265625" style="6" customWidth="1"/>
    <col min="8690" max="8690" width="16.7265625" style="6" customWidth="1"/>
    <col min="8691" max="8691" width="24.7265625" style="6" customWidth="1"/>
    <col min="8692" max="8692" width="12.7265625" style="6" customWidth="1"/>
    <col min="8693" max="8693" width="16.7265625" style="6" customWidth="1"/>
    <col min="8694" max="8694" width="18.7265625" style="6" customWidth="1"/>
    <col min="8695" max="8941" width="9.1796875" style="6"/>
    <col min="8942" max="8942" width="5.7265625" style="6" customWidth="1"/>
    <col min="8943" max="8943" width="42.7265625" style="6" customWidth="1"/>
    <col min="8944" max="8944" width="16.7265625" style="6" customWidth="1"/>
    <col min="8945" max="8945" width="24.7265625" style="6" customWidth="1"/>
    <col min="8946" max="8946" width="16.7265625" style="6" customWidth="1"/>
    <col min="8947" max="8947" width="24.7265625" style="6" customWidth="1"/>
    <col min="8948" max="8948" width="12.7265625" style="6" customWidth="1"/>
    <col min="8949" max="8949" width="16.7265625" style="6" customWidth="1"/>
    <col min="8950" max="8950" width="18.7265625" style="6" customWidth="1"/>
    <col min="8951" max="9197" width="9.1796875" style="6"/>
    <col min="9198" max="9198" width="5.7265625" style="6" customWidth="1"/>
    <col min="9199" max="9199" width="42.7265625" style="6" customWidth="1"/>
    <col min="9200" max="9200" width="16.7265625" style="6" customWidth="1"/>
    <col min="9201" max="9201" width="24.7265625" style="6" customWidth="1"/>
    <col min="9202" max="9202" width="16.7265625" style="6" customWidth="1"/>
    <col min="9203" max="9203" width="24.7265625" style="6" customWidth="1"/>
    <col min="9204" max="9204" width="12.7265625" style="6" customWidth="1"/>
    <col min="9205" max="9205" width="16.7265625" style="6" customWidth="1"/>
    <col min="9206" max="9206" width="18.7265625" style="6" customWidth="1"/>
    <col min="9207" max="9453" width="9.1796875" style="6"/>
    <col min="9454" max="9454" width="5.7265625" style="6" customWidth="1"/>
    <col min="9455" max="9455" width="42.7265625" style="6" customWidth="1"/>
    <col min="9456" max="9456" width="16.7265625" style="6" customWidth="1"/>
    <col min="9457" max="9457" width="24.7265625" style="6" customWidth="1"/>
    <col min="9458" max="9458" width="16.7265625" style="6" customWidth="1"/>
    <col min="9459" max="9459" width="24.7265625" style="6" customWidth="1"/>
    <col min="9460" max="9460" width="12.7265625" style="6" customWidth="1"/>
    <col min="9461" max="9461" width="16.7265625" style="6" customWidth="1"/>
    <col min="9462" max="9462" width="18.7265625" style="6" customWidth="1"/>
    <col min="9463" max="9709" width="9.1796875" style="6"/>
    <col min="9710" max="9710" width="5.7265625" style="6" customWidth="1"/>
    <col min="9711" max="9711" width="42.7265625" style="6" customWidth="1"/>
    <col min="9712" max="9712" width="16.7265625" style="6" customWidth="1"/>
    <col min="9713" max="9713" width="24.7265625" style="6" customWidth="1"/>
    <col min="9714" max="9714" width="16.7265625" style="6" customWidth="1"/>
    <col min="9715" max="9715" width="24.7265625" style="6" customWidth="1"/>
    <col min="9716" max="9716" width="12.7265625" style="6" customWidth="1"/>
    <col min="9717" max="9717" width="16.7265625" style="6" customWidth="1"/>
    <col min="9718" max="9718" width="18.7265625" style="6" customWidth="1"/>
    <col min="9719" max="9965" width="9.1796875" style="6"/>
    <col min="9966" max="9966" width="5.7265625" style="6" customWidth="1"/>
    <col min="9967" max="9967" width="42.7265625" style="6" customWidth="1"/>
    <col min="9968" max="9968" width="16.7265625" style="6" customWidth="1"/>
    <col min="9969" max="9969" width="24.7265625" style="6" customWidth="1"/>
    <col min="9970" max="9970" width="16.7265625" style="6" customWidth="1"/>
    <col min="9971" max="9971" width="24.7265625" style="6" customWidth="1"/>
    <col min="9972" max="9972" width="12.7265625" style="6" customWidth="1"/>
    <col min="9973" max="9973" width="16.7265625" style="6" customWidth="1"/>
    <col min="9974" max="9974" width="18.7265625" style="6" customWidth="1"/>
    <col min="9975" max="10221" width="9.1796875" style="6"/>
    <col min="10222" max="10222" width="5.7265625" style="6" customWidth="1"/>
    <col min="10223" max="10223" width="42.7265625" style="6" customWidth="1"/>
    <col min="10224" max="10224" width="16.7265625" style="6" customWidth="1"/>
    <col min="10225" max="10225" width="24.7265625" style="6" customWidth="1"/>
    <col min="10226" max="10226" width="16.7265625" style="6" customWidth="1"/>
    <col min="10227" max="10227" width="24.7265625" style="6" customWidth="1"/>
    <col min="10228" max="10228" width="12.7265625" style="6" customWidth="1"/>
    <col min="10229" max="10229" width="16.7265625" style="6" customWidth="1"/>
    <col min="10230" max="10230" width="18.7265625" style="6" customWidth="1"/>
    <col min="10231" max="10477" width="9.1796875" style="6"/>
    <col min="10478" max="10478" width="5.7265625" style="6" customWidth="1"/>
    <col min="10479" max="10479" width="42.7265625" style="6" customWidth="1"/>
    <col min="10480" max="10480" width="16.7265625" style="6" customWidth="1"/>
    <col min="10481" max="10481" width="24.7265625" style="6" customWidth="1"/>
    <col min="10482" max="10482" width="16.7265625" style="6" customWidth="1"/>
    <col min="10483" max="10483" width="24.7265625" style="6" customWidth="1"/>
    <col min="10484" max="10484" width="12.7265625" style="6" customWidth="1"/>
    <col min="10485" max="10485" width="16.7265625" style="6" customWidth="1"/>
    <col min="10486" max="10486" width="18.7265625" style="6" customWidth="1"/>
    <col min="10487" max="10733" width="9.1796875" style="6"/>
    <col min="10734" max="10734" width="5.7265625" style="6" customWidth="1"/>
    <col min="10735" max="10735" width="42.7265625" style="6" customWidth="1"/>
    <col min="10736" max="10736" width="16.7265625" style="6" customWidth="1"/>
    <col min="10737" max="10737" width="24.7265625" style="6" customWidth="1"/>
    <col min="10738" max="10738" width="16.7265625" style="6" customWidth="1"/>
    <col min="10739" max="10739" width="24.7265625" style="6" customWidth="1"/>
    <col min="10740" max="10740" width="12.7265625" style="6" customWidth="1"/>
    <col min="10741" max="10741" width="16.7265625" style="6" customWidth="1"/>
    <col min="10742" max="10742" width="18.7265625" style="6" customWidth="1"/>
    <col min="10743" max="10989" width="9.1796875" style="6"/>
    <col min="10990" max="10990" width="5.7265625" style="6" customWidth="1"/>
    <col min="10991" max="10991" width="42.7265625" style="6" customWidth="1"/>
    <col min="10992" max="10992" width="16.7265625" style="6" customWidth="1"/>
    <col min="10993" max="10993" width="24.7265625" style="6" customWidth="1"/>
    <col min="10994" max="10994" width="16.7265625" style="6" customWidth="1"/>
    <col min="10995" max="10995" width="24.7265625" style="6" customWidth="1"/>
    <col min="10996" max="10996" width="12.7265625" style="6" customWidth="1"/>
    <col min="10997" max="10997" width="16.7265625" style="6" customWidth="1"/>
    <col min="10998" max="10998" width="18.7265625" style="6" customWidth="1"/>
    <col min="10999" max="11245" width="9.1796875" style="6"/>
    <col min="11246" max="11246" width="5.7265625" style="6" customWidth="1"/>
    <col min="11247" max="11247" width="42.7265625" style="6" customWidth="1"/>
    <col min="11248" max="11248" width="16.7265625" style="6" customWidth="1"/>
    <col min="11249" max="11249" width="24.7265625" style="6" customWidth="1"/>
    <col min="11250" max="11250" width="16.7265625" style="6" customWidth="1"/>
    <col min="11251" max="11251" width="24.7265625" style="6" customWidth="1"/>
    <col min="11252" max="11252" width="12.7265625" style="6" customWidth="1"/>
    <col min="11253" max="11253" width="16.7265625" style="6" customWidth="1"/>
    <col min="11254" max="11254" width="18.7265625" style="6" customWidth="1"/>
    <col min="11255" max="11501" width="9.1796875" style="6"/>
    <col min="11502" max="11502" width="5.7265625" style="6" customWidth="1"/>
    <col min="11503" max="11503" width="42.7265625" style="6" customWidth="1"/>
    <col min="11504" max="11504" width="16.7265625" style="6" customWidth="1"/>
    <col min="11505" max="11505" width="24.7265625" style="6" customWidth="1"/>
    <col min="11506" max="11506" width="16.7265625" style="6" customWidth="1"/>
    <col min="11507" max="11507" width="24.7265625" style="6" customWidth="1"/>
    <col min="11508" max="11508" width="12.7265625" style="6" customWidth="1"/>
    <col min="11509" max="11509" width="16.7265625" style="6" customWidth="1"/>
    <col min="11510" max="11510" width="18.7265625" style="6" customWidth="1"/>
    <col min="11511" max="11757" width="9.1796875" style="6"/>
    <col min="11758" max="11758" width="5.7265625" style="6" customWidth="1"/>
    <col min="11759" max="11759" width="42.7265625" style="6" customWidth="1"/>
    <col min="11760" max="11760" width="16.7265625" style="6" customWidth="1"/>
    <col min="11761" max="11761" width="24.7265625" style="6" customWidth="1"/>
    <col min="11762" max="11762" width="16.7265625" style="6" customWidth="1"/>
    <col min="11763" max="11763" width="24.7265625" style="6" customWidth="1"/>
    <col min="11764" max="11764" width="12.7265625" style="6" customWidth="1"/>
    <col min="11765" max="11765" width="16.7265625" style="6" customWidth="1"/>
    <col min="11766" max="11766" width="18.7265625" style="6" customWidth="1"/>
    <col min="11767" max="12013" width="9.1796875" style="6"/>
    <col min="12014" max="12014" width="5.7265625" style="6" customWidth="1"/>
    <col min="12015" max="12015" width="42.7265625" style="6" customWidth="1"/>
    <col min="12016" max="12016" width="16.7265625" style="6" customWidth="1"/>
    <col min="12017" max="12017" width="24.7265625" style="6" customWidth="1"/>
    <col min="12018" max="12018" width="16.7265625" style="6" customWidth="1"/>
    <col min="12019" max="12019" width="24.7265625" style="6" customWidth="1"/>
    <col min="12020" max="12020" width="12.7265625" style="6" customWidth="1"/>
    <col min="12021" max="12021" width="16.7265625" style="6" customWidth="1"/>
    <col min="12022" max="12022" width="18.7265625" style="6" customWidth="1"/>
    <col min="12023" max="12269" width="9.1796875" style="6"/>
    <col min="12270" max="12270" width="5.7265625" style="6" customWidth="1"/>
    <col min="12271" max="12271" width="42.7265625" style="6" customWidth="1"/>
    <col min="12272" max="12272" width="16.7265625" style="6" customWidth="1"/>
    <col min="12273" max="12273" width="24.7265625" style="6" customWidth="1"/>
    <col min="12274" max="12274" width="16.7265625" style="6" customWidth="1"/>
    <col min="12275" max="12275" width="24.7265625" style="6" customWidth="1"/>
    <col min="12276" max="12276" width="12.7265625" style="6" customWidth="1"/>
    <col min="12277" max="12277" width="16.7265625" style="6" customWidth="1"/>
    <col min="12278" max="12278" width="18.7265625" style="6" customWidth="1"/>
    <col min="12279" max="12525" width="9.1796875" style="6"/>
    <col min="12526" max="12526" width="5.7265625" style="6" customWidth="1"/>
    <col min="12527" max="12527" width="42.7265625" style="6" customWidth="1"/>
    <col min="12528" max="12528" width="16.7265625" style="6" customWidth="1"/>
    <col min="12529" max="12529" width="24.7265625" style="6" customWidth="1"/>
    <col min="12530" max="12530" width="16.7265625" style="6" customWidth="1"/>
    <col min="12531" max="12531" width="24.7265625" style="6" customWidth="1"/>
    <col min="12532" max="12532" width="12.7265625" style="6" customWidth="1"/>
    <col min="12533" max="12533" width="16.7265625" style="6" customWidth="1"/>
    <col min="12534" max="12534" width="18.7265625" style="6" customWidth="1"/>
    <col min="12535" max="12781" width="9.1796875" style="6"/>
    <col min="12782" max="12782" width="5.7265625" style="6" customWidth="1"/>
    <col min="12783" max="12783" width="42.7265625" style="6" customWidth="1"/>
    <col min="12784" max="12784" width="16.7265625" style="6" customWidth="1"/>
    <col min="12785" max="12785" width="24.7265625" style="6" customWidth="1"/>
    <col min="12786" max="12786" width="16.7265625" style="6" customWidth="1"/>
    <col min="12787" max="12787" width="24.7265625" style="6" customWidth="1"/>
    <col min="12788" max="12788" width="12.7265625" style="6" customWidth="1"/>
    <col min="12789" max="12789" width="16.7265625" style="6" customWidth="1"/>
    <col min="12790" max="12790" width="18.7265625" style="6" customWidth="1"/>
    <col min="12791" max="13037" width="9.1796875" style="6"/>
    <col min="13038" max="13038" width="5.7265625" style="6" customWidth="1"/>
    <col min="13039" max="13039" width="42.7265625" style="6" customWidth="1"/>
    <col min="13040" max="13040" width="16.7265625" style="6" customWidth="1"/>
    <col min="13041" max="13041" width="24.7265625" style="6" customWidth="1"/>
    <col min="13042" max="13042" width="16.7265625" style="6" customWidth="1"/>
    <col min="13043" max="13043" width="24.7265625" style="6" customWidth="1"/>
    <col min="13044" max="13044" width="12.7265625" style="6" customWidth="1"/>
    <col min="13045" max="13045" width="16.7265625" style="6" customWidth="1"/>
    <col min="13046" max="13046" width="18.7265625" style="6" customWidth="1"/>
    <col min="13047" max="13293" width="9.1796875" style="6"/>
    <col min="13294" max="13294" width="5.7265625" style="6" customWidth="1"/>
    <col min="13295" max="13295" width="42.7265625" style="6" customWidth="1"/>
    <col min="13296" max="13296" width="16.7265625" style="6" customWidth="1"/>
    <col min="13297" max="13297" width="24.7265625" style="6" customWidth="1"/>
    <col min="13298" max="13298" width="16.7265625" style="6" customWidth="1"/>
    <col min="13299" max="13299" width="24.7265625" style="6" customWidth="1"/>
    <col min="13300" max="13300" width="12.7265625" style="6" customWidth="1"/>
    <col min="13301" max="13301" width="16.7265625" style="6" customWidth="1"/>
    <col min="13302" max="13302" width="18.7265625" style="6" customWidth="1"/>
    <col min="13303" max="13549" width="9.1796875" style="6"/>
    <col min="13550" max="13550" width="5.7265625" style="6" customWidth="1"/>
    <col min="13551" max="13551" width="42.7265625" style="6" customWidth="1"/>
    <col min="13552" max="13552" width="16.7265625" style="6" customWidth="1"/>
    <col min="13553" max="13553" width="24.7265625" style="6" customWidth="1"/>
    <col min="13554" max="13554" width="16.7265625" style="6" customWidth="1"/>
    <col min="13555" max="13555" width="24.7265625" style="6" customWidth="1"/>
    <col min="13556" max="13556" width="12.7265625" style="6" customWidth="1"/>
    <col min="13557" max="13557" width="16.7265625" style="6" customWidth="1"/>
    <col min="13558" max="13558" width="18.7265625" style="6" customWidth="1"/>
    <col min="13559" max="13805" width="9.1796875" style="6"/>
    <col min="13806" max="13806" width="5.7265625" style="6" customWidth="1"/>
    <col min="13807" max="13807" width="42.7265625" style="6" customWidth="1"/>
    <col min="13808" max="13808" width="16.7265625" style="6" customWidth="1"/>
    <col min="13809" max="13809" width="24.7265625" style="6" customWidth="1"/>
    <col min="13810" max="13810" width="16.7265625" style="6" customWidth="1"/>
    <col min="13811" max="13811" width="24.7265625" style="6" customWidth="1"/>
    <col min="13812" max="13812" width="12.7265625" style="6" customWidth="1"/>
    <col min="13813" max="13813" width="16.7265625" style="6" customWidth="1"/>
    <col min="13814" max="13814" width="18.7265625" style="6" customWidth="1"/>
    <col min="13815" max="14061" width="9.1796875" style="6"/>
    <col min="14062" max="14062" width="5.7265625" style="6" customWidth="1"/>
    <col min="14063" max="14063" width="42.7265625" style="6" customWidth="1"/>
    <col min="14064" max="14064" width="16.7265625" style="6" customWidth="1"/>
    <col min="14065" max="14065" width="24.7265625" style="6" customWidth="1"/>
    <col min="14066" max="14066" width="16.7265625" style="6" customWidth="1"/>
    <col min="14067" max="14067" width="24.7265625" style="6" customWidth="1"/>
    <col min="14068" max="14068" width="12.7265625" style="6" customWidth="1"/>
    <col min="14069" max="14069" width="16.7265625" style="6" customWidth="1"/>
    <col min="14070" max="14070" width="18.7265625" style="6" customWidth="1"/>
    <col min="14071" max="14317" width="9.1796875" style="6"/>
    <col min="14318" max="14318" width="5.7265625" style="6" customWidth="1"/>
    <col min="14319" max="14319" width="42.7265625" style="6" customWidth="1"/>
    <col min="14320" max="14320" width="16.7265625" style="6" customWidth="1"/>
    <col min="14321" max="14321" width="24.7265625" style="6" customWidth="1"/>
    <col min="14322" max="14322" width="16.7265625" style="6" customWidth="1"/>
    <col min="14323" max="14323" width="24.7265625" style="6" customWidth="1"/>
    <col min="14324" max="14324" width="12.7265625" style="6" customWidth="1"/>
    <col min="14325" max="14325" width="16.7265625" style="6" customWidth="1"/>
    <col min="14326" max="14326" width="18.7265625" style="6" customWidth="1"/>
    <col min="14327" max="14573" width="9.1796875" style="6"/>
    <col min="14574" max="14574" width="5.7265625" style="6" customWidth="1"/>
    <col min="14575" max="14575" width="42.7265625" style="6" customWidth="1"/>
    <col min="14576" max="14576" width="16.7265625" style="6" customWidth="1"/>
    <col min="14577" max="14577" width="24.7265625" style="6" customWidth="1"/>
    <col min="14578" max="14578" width="16.7265625" style="6" customWidth="1"/>
    <col min="14579" max="14579" width="24.7265625" style="6" customWidth="1"/>
    <col min="14580" max="14580" width="12.7265625" style="6" customWidth="1"/>
    <col min="14581" max="14581" width="16.7265625" style="6" customWidth="1"/>
    <col min="14582" max="14582" width="18.7265625" style="6" customWidth="1"/>
    <col min="14583" max="14829" width="9.1796875" style="6"/>
    <col min="14830" max="14830" width="5.7265625" style="6" customWidth="1"/>
    <col min="14831" max="14831" width="42.7265625" style="6" customWidth="1"/>
    <col min="14832" max="14832" width="16.7265625" style="6" customWidth="1"/>
    <col min="14833" max="14833" width="24.7265625" style="6" customWidth="1"/>
    <col min="14834" max="14834" width="16.7265625" style="6" customWidth="1"/>
    <col min="14835" max="14835" width="24.7265625" style="6" customWidth="1"/>
    <col min="14836" max="14836" width="12.7265625" style="6" customWidth="1"/>
    <col min="14837" max="14837" width="16.7265625" style="6" customWidth="1"/>
    <col min="14838" max="14838" width="18.7265625" style="6" customWidth="1"/>
    <col min="14839" max="15085" width="9.1796875" style="6"/>
    <col min="15086" max="15086" width="5.7265625" style="6" customWidth="1"/>
    <col min="15087" max="15087" width="42.7265625" style="6" customWidth="1"/>
    <col min="15088" max="15088" width="16.7265625" style="6" customWidth="1"/>
    <col min="15089" max="15089" width="24.7265625" style="6" customWidth="1"/>
    <col min="15090" max="15090" width="16.7265625" style="6" customWidth="1"/>
    <col min="15091" max="15091" width="24.7265625" style="6" customWidth="1"/>
    <col min="15092" max="15092" width="12.7265625" style="6" customWidth="1"/>
    <col min="15093" max="15093" width="16.7265625" style="6" customWidth="1"/>
    <col min="15094" max="15094" width="18.7265625" style="6" customWidth="1"/>
    <col min="15095" max="15341" width="9.1796875" style="6"/>
    <col min="15342" max="15342" width="5.7265625" style="6" customWidth="1"/>
    <col min="15343" max="15343" width="42.7265625" style="6" customWidth="1"/>
    <col min="15344" max="15344" width="16.7265625" style="6" customWidth="1"/>
    <col min="15345" max="15345" width="24.7265625" style="6" customWidth="1"/>
    <col min="15346" max="15346" width="16.7265625" style="6" customWidth="1"/>
    <col min="15347" max="15347" width="24.7265625" style="6" customWidth="1"/>
    <col min="15348" max="15348" width="12.7265625" style="6" customWidth="1"/>
    <col min="15349" max="15349" width="16.7265625" style="6" customWidth="1"/>
    <col min="15350" max="15350" width="18.7265625" style="6" customWidth="1"/>
    <col min="15351" max="15597" width="9.1796875" style="6"/>
    <col min="15598" max="15598" width="5.7265625" style="6" customWidth="1"/>
    <col min="15599" max="15599" width="42.7265625" style="6" customWidth="1"/>
    <col min="15600" max="15600" width="16.7265625" style="6" customWidth="1"/>
    <col min="15601" max="15601" width="24.7265625" style="6" customWidth="1"/>
    <col min="15602" max="15602" width="16.7265625" style="6" customWidth="1"/>
    <col min="15603" max="15603" width="24.7265625" style="6" customWidth="1"/>
    <col min="15604" max="15604" width="12.7265625" style="6" customWidth="1"/>
    <col min="15605" max="15605" width="16.7265625" style="6" customWidth="1"/>
    <col min="15606" max="15606" width="18.7265625" style="6" customWidth="1"/>
    <col min="15607" max="15853" width="9.1796875" style="6"/>
    <col min="15854" max="15854" width="5.7265625" style="6" customWidth="1"/>
    <col min="15855" max="15855" width="42.7265625" style="6" customWidth="1"/>
    <col min="15856" max="15856" width="16.7265625" style="6" customWidth="1"/>
    <col min="15857" max="15857" width="24.7265625" style="6" customWidth="1"/>
    <col min="15858" max="15858" width="16.7265625" style="6" customWidth="1"/>
    <col min="15859" max="15859" width="24.7265625" style="6" customWidth="1"/>
    <col min="15860" max="15860" width="12.7265625" style="6" customWidth="1"/>
    <col min="15861" max="15861" width="16.7265625" style="6" customWidth="1"/>
    <col min="15862" max="15862" width="18.7265625" style="6" customWidth="1"/>
    <col min="15863" max="16109" width="9.1796875" style="6"/>
    <col min="16110" max="16110" width="5.7265625" style="6" customWidth="1"/>
    <col min="16111" max="16111" width="42.7265625" style="6" customWidth="1"/>
    <col min="16112" max="16112" width="16.7265625" style="6" customWidth="1"/>
    <col min="16113" max="16113" width="24.7265625" style="6" customWidth="1"/>
    <col min="16114" max="16114" width="16.7265625" style="6" customWidth="1"/>
    <col min="16115" max="16115" width="24.7265625" style="6" customWidth="1"/>
    <col min="16116" max="16116" width="12.7265625" style="6" customWidth="1"/>
    <col min="16117" max="16117" width="16.7265625" style="6" customWidth="1"/>
    <col min="16118" max="16118" width="18.7265625" style="6" customWidth="1"/>
    <col min="16119" max="16363" width="9.1796875" style="6"/>
    <col min="16364" max="16371" width="9.1796875" style="6" customWidth="1"/>
    <col min="16372" max="16384" width="9.1796875" style="6"/>
  </cols>
  <sheetData>
    <row r="1" spans="1:4" ht="15" customHeight="1" x14ac:dyDescent="0.35">
      <c r="B1" s="2137" t="s">
        <v>5449</v>
      </c>
      <c r="C1" s="2137"/>
      <c r="D1" s="2137"/>
    </row>
    <row r="2" spans="1:4" x14ac:dyDescent="0.35">
      <c r="B2" s="2137"/>
      <c r="C2" s="2137"/>
      <c r="D2" s="2137"/>
    </row>
    <row r="3" spans="1:4" x14ac:dyDescent="0.35">
      <c r="B3" s="2137"/>
      <c r="C3" s="2137"/>
      <c r="D3" s="2137"/>
    </row>
    <row r="4" spans="1:4" x14ac:dyDescent="0.35">
      <c r="B4" s="2137"/>
      <c r="C4" s="2137"/>
      <c r="D4" s="2137"/>
    </row>
    <row r="8" spans="1:4" s="1" customFormat="1" x14ac:dyDescent="0.35">
      <c r="A8" s="2139" t="s">
        <v>829</v>
      </c>
      <c r="B8" s="2139"/>
      <c r="C8" s="2"/>
      <c r="D8" s="2"/>
    </row>
    <row r="9" spans="1:4" s="1" customFormat="1" x14ac:dyDescent="0.35">
      <c r="A9" s="1846" t="s">
        <v>5482</v>
      </c>
      <c r="B9" s="1846"/>
      <c r="C9" s="2"/>
      <c r="D9" s="2"/>
    </row>
    <row r="10" spans="1:4" s="1" customFormat="1" ht="15" customHeight="1" x14ac:dyDescent="0.35">
      <c r="A10" s="2142"/>
      <c r="B10" s="2142"/>
      <c r="C10" s="2142"/>
      <c r="D10" s="2142"/>
    </row>
    <row r="11" spans="1:4" s="1" customFormat="1" ht="15" customHeight="1" thickBot="1" x14ac:dyDescent="0.4">
      <c r="A11" s="51"/>
      <c r="B11" s="50"/>
      <c r="C11" s="50"/>
    </row>
    <row r="12" spans="1:4" s="28" customFormat="1" ht="39" customHeight="1" thickBot="1" x14ac:dyDescent="0.4">
      <c r="A12" s="1443" t="s">
        <v>794</v>
      </c>
      <c r="B12" s="2797" t="s">
        <v>4545</v>
      </c>
      <c r="C12" s="2798"/>
      <c r="D12" s="1471" t="s">
        <v>828</v>
      </c>
    </row>
    <row r="13" spans="1:4" s="28" customFormat="1" ht="15" customHeight="1" thickBot="1" x14ac:dyDescent="0.4">
      <c r="A13" s="2799"/>
      <c r="B13" s="2799"/>
      <c r="C13" s="2799"/>
      <c r="D13" s="1472"/>
    </row>
    <row r="14" spans="1:4" s="1444" customFormat="1" ht="15" customHeight="1" x14ac:dyDescent="0.35">
      <c r="A14" s="2803" t="s">
        <v>1577</v>
      </c>
      <c r="B14" s="2795" t="s">
        <v>1416</v>
      </c>
      <c r="C14" s="2796"/>
      <c r="D14" s="1473">
        <f>'Pr. 4.1'!J130</f>
        <v>0</v>
      </c>
    </row>
    <row r="15" spans="1:4" s="1444" customFormat="1" ht="15" customHeight="1" x14ac:dyDescent="0.35">
      <c r="A15" s="2804"/>
      <c r="B15" s="2800" t="s">
        <v>1415</v>
      </c>
      <c r="C15" s="2801"/>
      <c r="D15" s="1474">
        <f>'Pr. 4.1'!J137</f>
        <v>0</v>
      </c>
    </row>
    <row r="16" spans="1:4" s="1444" customFormat="1" ht="15" customHeight="1" x14ac:dyDescent="0.35">
      <c r="A16" s="2804"/>
      <c r="B16" s="2800" t="s">
        <v>1414</v>
      </c>
      <c r="C16" s="2801"/>
      <c r="D16" s="1474">
        <f>'Pr. 4.1'!J164</f>
        <v>0</v>
      </c>
    </row>
    <row r="17" spans="1:4" s="1444" customFormat="1" ht="15" customHeight="1" x14ac:dyDescent="0.35">
      <c r="A17" s="2804"/>
      <c r="B17" s="2800" t="s">
        <v>3653</v>
      </c>
      <c r="C17" s="2801"/>
      <c r="D17" s="1474">
        <f>'Pr. 4.1'!J215</f>
        <v>0</v>
      </c>
    </row>
    <row r="18" spans="1:4" s="1444" customFormat="1" ht="15" customHeight="1" x14ac:dyDescent="0.35">
      <c r="A18" s="2804"/>
      <c r="B18" s="2800" t="s">
        <v>5404</v>
      </c>
      <c r="C18" s="2801"/>
      <c r="D18" s="1474">
        <f>'Pr. 4.1'!J287</f>
        <v>0</v>
      </c>
    </row>
    <row r="19" spans="1:4" s="1444" customFormat="1" ht="15" customHeight="1" x14ac:dyDescent="0.35">
      <c r="A19" s="2804"/>
      <c r="B19" s="2800" t="s">
        <v>1660</v>
      </c>
      <c r="C19" s="2801"/>
      <c r="D19" s="1474">
        <f>'Pr. 4.1'!J328</f>
        <v>0</v>
      </c>
    </row>
    <row r="20" spans="1:4" s="1444" customFormat="1" ht="15" customHeight="1" x14ac:dyDescent="0.35">
      <c r="A20" s="2804"/>
      <c r="B20" s="2800" t="s">
        <v>5851</v>
      </c>
      <c r="C20" s="2801"/>
      <c r="D20" s="1474">
        <f>'Pr. 4.1'!J347</f>
        <v>0</v>
      </c>
    </row>
    <row r="21" spans="1:4" s="1444" customFormat="1" ht="15" customHeight="1" x14ac:dyDescent="0.35">
      <c r="A21" s="2804"/>
      <c r="B21" s="2800" t="s">
        <v>3540</v>
      </c>
      <c r="C21" s="2801"/>
      <c r="D21" s="1474">
        <f>'Pr. 4.1'!J392</f>
        <v>0</v>
      </c>
    </row>
    <row r="22" spans="1:4" s="1444" customFormat="1" ht="15" customHeight="1" x14ac:dyDescent="0.35">
      <c r="A22" s="2804"/>
      <c r="B22" s="2800" t="s">
        <v>3728</v>
      </c>
      <c r="C22" s="2801"/>
      <c r="D22" s="1474">
        <f>'Pr. 4.1'!J406</f>
        <v>0</v>
      </c>
    </row>
    <row r="23" spans="1:4" s="1444" customFormat="1" ht="15" customHeight="1" x14ac:dyDescent="0.35">
      <c r="A23" s="2804"/>
      <c r="B23" s="2800" t="s">
        <v>3572</v>
      </c>
      <c r="C23" s="2801"/>
      <c r="D23" s="1474">
        <f>'Pr. 4.1'!J426</f>
        <v>0</v>
      </c>
    </row>
    <row r="24" spans="1:4" s="1444" customFormat="1" ht="15" customHeight="1" x14ac:dyDescent="0.35">
      <c r="A24" s="2804"/>
      <c r="B24" s="2800" t="s">
        <v>5852</v>
      </c>
      <c r="C24" s="2802"/>
      <c r="D24" s="1474">
        <f>'Pr. 4.1'!J431</f>
        <v>0</v>
      </c>
    </row>
    <row r="25" spans="1:4" s="1444" customFormat="1" ht="15" customHeight="1" thickBot="1" x14ac:dyDescent="0.4">
      <c r="A25" s="2805"/>
      <c r="B25" s="2806" t="s">
        <v>5988</v>
      </c>
      <c r="C25" s="2807"/>
      <c r="D25" s="1475">
        <f>'Pr. 4.1'!J438</f>
        <v>0</v>
      </c>
    </row>
    <row r="26" spans="1:4" s="28" customFormat="1" ht="15" customHeight="1" thickBot="1" x14ac:dyDescent="0.4">
      <c r="A26" s="1"/>
      <c r="B26" s="1"/>
      <c r="C26" s="1"/>
      <c r="D26" s="1476"/>
    </row>
    <row r="27" spans="1:4" s="1" customFormat="1" ht="15" thickBot="1" x14ac:dyDescent="0.4">
      <c r="A27" s="263"/>
      <c r="B27" s="2559" t="s">
        <v>5658</v>
      </c>
      <c r="C27" s="2560"/>
      <c r="D27" s="264">
        <f>SUM(D14:D25)</f>
        <v>0</v>
      </c>
    </row>
    <row r="28" spans="1:4" s="1" customFormat="1" ht="15" thickBot="1" x14ac:dyDescent="0.4">
      <c r="A28" s="695"/>
      <c r="B28" s="824"/>
      <c r="C28" s="824"/>
      <c r="D28" s="697"/>
    </row>
    <row r="29" spans="1:4" s="1" customFormat="1" ht="15" thickBot="1" x14ac:dyDescent="0.4">
      <c r="A29" s="263"/>
      <c r="B29" s="2559" t="s">
        <v>6144</v>
      </c>
      <c r="C29" s="2560"/>
      <c r="D29" s="264">
        <f>ROUND(D27*0.23,2)</f>
        <v>0</v>
      </c>
    </row>
    <row r="30" spans="1:4" s="1" customFormat="1" ht="15" thickBot="1" x14ac:dyDescent="0.4">
      <c r="A30" s="262"/>
      <c r="B30" s="2138"/>
      <c r="C30" s="2138"/>
    </row>
    <row r="31" spans="1:4" s="1" customFormat="1" ht="15" thickBot="1" x14ac:dyDescent="0.4">
      <c r="A31" s="263"/>
      <c r="B31" s="2559" t="s">
        <v>5659</v>
      </c>
      <c r="C31" s="2560"/>
      <c r="D31" s="265">
        <f>SUM(D29,D27)</f>
        <v>0</v>
      </c>
    </row>
    <row r="34" spans="1:3" x14ac:dyDescent="0.35">
      <c r="A34" s="1446"/>
      <c r="B34" s="1447"/>
      <c r="C34" s="1446"/>
    </row>
    <row r="35" spans="1:3" x14ac:dyDescent="0.35">
      <c r="A35" s="1446"/>
      <c r="B35" s="1447"/>
      <c r="C35" s="1446"/>
    </row>
    <row r="36" spans="1:3" x14ac:dyDescent="0.35">
      <c r="A36" s="1061" t="s">
        <v>5146</v>
      </c>
      <c r="B36" s="1062"/>
      <c r="C36" s="1062"/>
    </row>
    <row r="37" spans="1:3" x14ac:dyDescent="0.35">
      <c r="A37" s="1063"/>
      <c r="B37" s="1062"/>
      <c r="C37" s="1062"/>
    </row>
    <row r="38" spans="1:3" x14ac:dyDescent="0.35">
      <c r="A38" s="1063"/>
      <c r="B38" s="1062"/>
      <c r="C38" s="1064" t="s">
        <v>6047</v>
      </c>
    </row>
    <row r="39" spans="1:3" x14ac:dyDescent="0.35">
      <c r="A39" s="1063"/>
      <c r="B39" s="1062"/>
      <c r="C39" s="1448" t="s">
        <v>6046</v>
      </c>
    </row>
    <row r="40" spans="1:3" x14ac:dyDescent="0.35">
      <c r="A40" s="1446"/>
      <c r="B40" s="1447"/>
      <c r="C40" s="1446"/>
    </row>
  </sheetData>
  <sheetProtection algorithmName="SHA-512" hashValue="1Mnx9vxtaUdBMeRBzGR+Qei5O7WTf34LZPsZ+PXz/kiS/xzlXOzahbnGX8XRnxbk0Hi0z5WG1j+0zmB/tIGy5w==" saltValue="rnwGrg8dxGBWIzOIwUSKYQ==" spinCount="100000" sheet="1" objects="1" scenarios="1"/>
  <mergeCells count="22">
    <mergeCell ref="B24:C24"/>
    <mergeCell ref="B1:D4"/>
    <mergeCell ref="A8:B8"/>
    <mergeCell ref="A10:D10"/>
    <mergeCell ref="A14:A25"/>
    <mergeCell ref="B25:C25"/>
    <mergeCell ref="B29:C29"/>
    <mergeCell ref="B31:C31"/>
    <mergeCell ref="B14:C14"/>
    <mergeCell ref="B12:C12"/>
    <mergeCell ref="A13:C13"/>
    <mergeCell ref="B15:C15"/>
    <mergeCell ref="B16:C16"/>
    <mergeCell ref="B30:C30"/>
    <mergeCell ref="B27:C27"/>
    <mergeCell ref="B17:C17"/>
    <mergeCell ref="B18:C18"/>
    <mergeCell ref="B19:C19"/>
    <mergeCell ref="B20:C20"/>
    <mergeCell ref="B21:C21"/>
    <mergeCell ref="B22:C22"/>
    <mergeCell ref="B23:C23"/>
  </mergeCells>
  <pageMargins left="0.7" right="0.7" top="0.75" bottom="0.75" header="0.3" footer="0.3"/>
  <pageSetup paperSize="9" scale="74" fitToHeight="0"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2">
    <tabColor rgb="FFFFFFCC"/>
    <pageSetUpPr fitToPage="1"/>
  </sheetPr>
  <dimension ref="A1:J441"/>
  <sheetViews>
    <sheetView topLeftCell="A374" zoomScale="80" zoomScaleNormal="80" workbookViewId="0">
      <selection activeCell="O433" sqref="O433"/>
    </sheetView>
  </sheetViews>
  <sheetFormatPr defaultRowHeight="14.5" x14ac:dyDescent="0.35"/>
  <cols>
    <col min="1" max="1" width="9.81640625" style="582" customWidth="1"/>
    <col min="2" max="2" width="16.26953125" style="582" bestFit="1" customWidth="1"/>
    <col min="3" max="3" width="88.54296875" style="46" customWidth="1"/>
    <col min="4" max="4" width="26.26953125" style="46" customWidth="1"/>
    <col min="5" max="5" width="33.81640625" style="46" bestFit="1" customWidth="1"/>
    <col min="6" max="7" width="26.26953125" style="1035" customWidth="1"/>
    <col min="8" max="8" width="18.1796875" style="582" bestFit="1" customWidth="1"/>
    <col min="9" max="9" width="18.54296875" style="649" customWidth="1"/>
    <col min="10" max="10" width="19.81640625" style="649" customWidth="1"/>
    <col min="11" max="250" width="9.1796875" style="28"/>
    <col min="251" max="251" width="5.7265625" style="28" customWidth="1"/>
    <col min="252" max="252" width="42.7265625" style="28" customWidth="1"/>
    <col min="253" max="253" width="16.7265625" style="28" customWidth="1"/>
    <col min="254" max="254" width="24.7265625" style="28" customWidth="1"/>
    <col min="255" max="255" width="16.7265625" style="28" customWidth="1"/>
    <col min="256" max="256" width="24.7265625" style="28" customWidth="1"/>
    <col min="257" max="257" width="12.7265625" style="28" customWidth="1"/>
    <col min="258" max="258" width="16.7265625" style="28" customWidth="1"/>
    <col min="259" max="259" width="18.7265625" style="28" customWidth="1"/>
    <col min="260" max="506" width="9.1796875" style="28"/>
    <col min="507" max="507" width="5.7265625" style="28" customWidth="1"/>
    <col min="508" max="508" width="42.7265625" style="28" customWidth="1"/>
    <col min="509" max="509" width="16.7265625" style="28" customWidth="1"/>
    <col min="510" max="510" width="24.7265625" style="28" customWidth="1"/>
    <col min="511" max="511" width="16.7265625" style="28" customWidth="1"/>
    <col min="512" max="512" width="24.7265625" style="28" customWidth="1"/>
    <col min="513" max="513" width="12.7265625" style="28" customWidth="1"/>
    <col min="514" max="514" width="16.7265625" style="28" customWidth="1"/>
    <col min="515" max="515" width="18.7265625" style="28" customWidth="1"/>
    <col min="516" max="762" width="9.1796875" style="28"/>
    <col min="763" max="763" width="5.7265625" style="28" customWidth="1"/>
    <col min="764" max="764" width="42.7265625" style="28" customWidth="1"/>
    <col min="765" max="765" width="16.7265625" style="28" customWidth="1"/>
    <col min="766" max="766" width="24.7265625" style="28" customWidth="1"/>
    <col min="767" max="767" width="16.7265625" style="28" customWidth="1"/>
    <col min="768" max="768" width="24.7265625" style="28" customWidth="1"/>
    <col min="769" max="769" width="12.7265625" style="28" customWidth="1"/>
    <col min="770" max="770" width="16.7265625" style="28" customWidth="1"/>
    <col min="771" max="771" width="18.7265625" style="28" customWidth="1"/>
    <col min="772" max="1018" width="9.1796875" style="28"/>
    <col min="1019" max="1019" width="5.7265625" style="28" customWidth="1"/>
    <col min="1020" max="1020" width="42.7265625" style="28" customWidth="1"/>
    <col min="1021" max="1021" width="16.7265625" style="28" customWidth="1"/>
    <col min="1022" max="1022" width="24.7265625" style="28" customWidth="1"/>
    <col min="1023" max="1023" width="16.7265625" style="28" customWidth="1"/>
    <col min="1024" max="1024" width="24.7265625" style="28" customWidth="1"/>
    <col min="1025" max="1025" width="12.7265625" style="28" customWidth="1"/>
    <col min="1026" max="1026" width="16.7265625" style="28" customWidth="1"/>
    <col min="1027" max="1027" width="18.7265625" style="28" customWidth="1"/>
    <col min="1028" max="1274" width="9.1796875" style="28"/>
    <col min="1275" max="1275" width="5.7265625" style="28" customWidth="1"/>
    <col min="1276" max="1276" width="42.7265625" style="28" customWidth="1"/>
    <col min="1277" max="1277" width="16.7265625" style="28" customWidth="1"/>
    <col min="1278" max="1278" width="24.7265625" style="28" customWidth="1"/>
    <col min="1279" max="1279" width="16.7265625" style="28" customWidth="1"/>
    <col min="1280" max="1280" width="24.7265625" style="28" customWidth="1"/>
    <col min="1281" max="1281" width="12.7265625" style="28" customWidth="1"/>
    <col min="1282" max="1282" width="16.7265625" style="28" customWidth="1"/>
    <col min="1283" max="1283" width="18.7265625" style="28" customWidth="1"/>
    <col min="1284" max="1530" width="9.1796875" style="28"/>
    <col min="1531" max="1531" width="5.7265625" style="28" customWidth="1"/>
    <col min="1532" max="1532" width="42.7265625" style="28" customWidth="1"/>
    <col min="1533" max="1533" width="16.7265625" style="28" customWidth="1"/>
    <col min="1534" max="1534" width="24.7265625" style="28" customWidth="1"/>
    <col min="1535" max="1535" width="16.7265625" style="28" customWidth="1"/>
    <col min="1536" max="1536" width="24.7265625" style="28" customWidth="1"/>
    <col min="1537" max="1537" width="12.7265625" style="28" customWidth="1"/>
    <col min="1538" max="1538" width="16.7265625" style="28" customWidth="1"/>
    <col min="1539" max="1539" width="18.7265625" style="28" customWidth="1"/>
    <col min="1540" max="1786" width="9.1796875" style="28"/>
    <col min="1787" max="1787" width="5.7265625" style="28" customWidth="1"/>
    <col min="1788" max="1788" width="42.7265625" style="28" customWidth="1"/>
    <col min="1789" max="1789" width="16.7265625" style="28" customWidth="1"/>
    <col min="1790" max="1790" width="24.7265625" style="28" customWidth="1"/>
    <col min="1791" max="1791" width="16.7265625" style="28" customWidth="1"/>
    <col min="1792" max="1792" width="24.7265625" style="28" customWidth="1"/>
    <col min="1793" max="1793" width="12.7265625" style="28" customWidth="1"/>
    <col min="1794" max="1794" width="16.7265625" style="28" customWidth="1"/>
    <col min="1795" max="1795" width="18.7265625" style="28" customWidth="1"/>
    <col min="1796" max="2042" width="9.1796875" style="28"/>
    <col min="2043" max="2043" width="5.7265625" style="28" customWidth="1"/>
    <col min="2044" max="2044" width="42.7265625" style="28" customWidth="1"/>
    <col min="2045" max="2045" width="16.7265625" style="28" customWidth="1"/>
    <col min="2046" max="2046" width="24.7265625" style="28" customWidth="1"/>
    <col min="2047" max="2047" width="16.7265625" style="28" customWidth="1"/>
    <col min="2048" max="2048" width="24.7265625" style="28" customWidth="1"/>
    <col min="2049" max="2049" width="12.7265625" style="28" customWidth="1"/>
    <col min="2050" max="2050" width="16.7265625" style="28" customWidth="1"/>
    <col min="2051" max="2051" width="18.7265625" style="28" customWidth="1"/>
    <col min="2052" max="2298" width="9.1796875" style="28"/>
    <col min="2299" max="2299" width="5.7265625" style="28" customWidth="1"/>
    <col min="2300" max="2300" width="42.7265625" style="28" customWidth="1"/>
    <col min="2301" max="2301" width="16.7265625" style="28" customWidth="1"/>
    <col min="2302" max="2302" width="24.7265625" style="28" customWidth="1"/>
    <col min="2303" max="2303" width="16.7265625" style="28" customWidth="1"/>
    <col min="2304" max="2304" width="24.7265625" style="28" customWidth="1"/>
    <col min="2305" max="2305" width="12.7265625" style="28" customWidth="1"/>
    <col min="2306" max="2306" width="16.7265625" style="28" customWidth="1"/>
    <col min="2307" max="2307" width="18.7265625" style="28" customWidth="1"/>
    <col min="2308" max="2554" width="9.1796875" style="28"/>
    <col min="2555" max="2555" width="5.7265625" style="28" customWidth="1"/>
    <col min="2556" max="2556" width="42.7265625" style="28" customWidth="1"/>
    <col min="2557" max="2557" width="16.7265625" style="28" customWidth="1"/>
    <col min="2558" max="2558" width="24.7265625" style="28" customWidth="1"/>
    <col min="2559" max="2559" width="16.7265625" style="28" customWidth="1"/>
    <col min="2560" max="2560" width="24.7265625" style="28" customWidth="1"/>
    <col min="2561" max="2561" width="12.7265625" style="28" customWidth="1"/>
    <col min="2562" max="2562" width="16.7265625" style="28" customWidth="1"/>
    <col min="2563" max="2563" width="18.7265625" style="28" customWidth="1"/>
    <col min="2564" max="2810" width="9.1796875" style="28"/>
    <col min="2811" max="2811" width="5.7265625" style="28" customWidth="1"/>
    <col min="2812" max="2812" width="42.7265625" style="28" customWidth="1"/>
    <col min="2813" max="2813" width="16.7265625" style="28" customWidth="1"/>
    <col min="2814" max="2814" width="24.7265625" style="28" customWidth="1"/>
    <col min="2815" max="2815" width="16.7265625" style="28" customWidth="1"/>
    <col min="2816" max="2816" width="24.7265625" style="28" customWidth="1"/>
    <col min="2817" max="2817" width="12.7265625" style="28" customWidth="1"/>
    <col min="2818" max="2818" width="16.7265625" style="28" customWidth="1"/>
    <col min="2819" max="2819" width="18.7265625" style="28" customWidth="1"/>
    <col min="2820" max="3066" width="9.1796875" style="28"/>
    <col min="3067" max="3067" width="5.7265625" style="28" customWidth="1"/>
    <col min="3068" max="3068" width="42.7265625" style="28" customWidth="1"/>
    <col min="3069" max="3069" width="16.7265625" style="28" customWidth="1"/>
    <col min="3070" max="3070" width="24.7265625" style="28" customWidth="1"/>
    <col min="3071" max="3071" width="16.7265625" style="28" customWidth="1"/>
    <col min="3072" max="3072" width="24.7265625" style="28" customWidth="1"/>
    <col min="3073" max="3073" width="12.7265625" style="28" customWidth="1"/>
    <col min="3074" max="3074" width="16.7265625" style="28" customWidth="1"/>
    <col min="3075" max="3075" width="18.7265625" style="28" customWidth="1"/>
    <col min="3076" max="3322" width="9.1796875" style="28"/>
    <col min="3323" max="3323" width="5.7265625" style="28" customWidth="1"/>
    <col min="3324" max="3324" width="42.7265625" style="28" customWidth="1"/>
    <col min="3325" max="3325" width="16.7265625" style="28" customWidth="1"/>
    <col min="3326" max="3326" width="24.7265625" style="28" customWidth="1"/>
    <col min="3327" max="3327" width="16.7265625" style="28" customWidth="1"/>
    <col min="3328" max="3328" width="24.7265625" style="28" customWidth="1"/>
    <col min="3329" max="3329" width="12.7265625" style="28" customWidth="1"/>
    <col min="3330" max="3330" width="16.7265625" style="28" customWidth="1"/>
    <col min="3331" max="3331" width="18.7265625" style="28" customWidth="1"/>
    <col min="3332" max="3578" width="9.1796875" style="28"/>
    <col min="3579" max="3579" width="5.7265625" style="28" customWidth="1"/>
    <col min="3580" max="3580" width="42.7265625" style="28" customWidth="1"/>
    <col min="3581" max="3581" width="16.7265625" style="28" customWidth="1"/>
    <col min="3582" max="3582" width="24.7265625" style="28" customWidth="1"/>
    <col min="3583" max="3583" width="16.7265625" style="28" customWidth="1"/>
    <col min="3584" max="3584" width="24.7265625" style="28" customWidth="1"/>
    <col min="3585" max="3585" width="12.7265625" style="28" customWidth="1"/>
    <col min="3586" max="3586" width="16.7265625" style="28" customWidth="1"/>
    <col min="3587" max="3587" width="18.7265625" style="28" customWidth="1"/>
    <col min="3588" max="3834" width="9.1796875" style="28"/>
    <col min="3835" max="3835" width="5.7265625" style="28" customWidth="1"/>
    <col min="3836" max="3836" width="42.7265625" style="28" customWidth="1"/>
    <col min="3837" max="3837" width="16.7265625" style="28" customWidth="1"/>
    <col min="3838" max="3838" width="24.7265625" style="28" customWidth="1"/>
    <col min="3839" max="3839" width="16.7265625" style="28" customWidth="1"/>
    <col min="3840" max="3840" width="24.7265625" style="28" customWidth="1"/>
    <col min="3841" max="3841" width="12.7265625" style="28" customWidth="1"/>
    <col min="3842" max="3842" width="16.7265625" style="28" customWidth="1"/>
    <col min="3843" max="3843" width="18.7265625" style="28" customWidth="1"/>
    <col min="3844" max="4090" width="9.1796875" style="28"/>
    <col min="4091" max="4091" width="5.7265625" style="28" customWidth="1"/>
    <col min="4092" max="4092" width="42.7265625" style="28" customWidth="1"/>
    <col min="4093" max="4093" width="16.7265625" style="28" customWidth="1"/>
    <col min="4094" max="4094" width="24.7265625" style="28" customWidth="1"/>
    <col min="4095" max="4095" width="16.7265625" style="28" customWidth="1"/>
    <col min="4096" max="4096" width="24.7265625" style="28" customWidth="1"/>
    <col min="4097" max="4097" width="12.7265625" style="28" customWidth="1"/>
    <col min="4098" max="4098" width="16.7265625" style="28" customWidth="1"/>
    <col min="4099" max="4099" width="18.7265625" style="28" customWidth="1"/>
    <col min="4100" max="4346" width="9.1796875" style="28"/>
    <col min="4347" max="4347" width="5.7265625" style="28" customWidth="1"/>
    <col min="4348" max="4348" width="42.7265625" style="28" customWidth="1"/>
    <col min="4349" max="4349" width="16.7265625" style="28" customWidth="1"/>
    <col min="4350" max="4350" width="24.7265625" style="28" customWidth="1"/>
    <col min="4351" max="4351" width="16.7265625" style="28" customWidth="1"/>
    <col min="4352" max="4352" width="24.7265625" style="28" customWidth="1"/>
    <col min="4353" max="4353" width="12.7265625" style="28" customWidth="1"/>
    <col min="4354" max="4354" width="16.7265625" style="28" customWidth="1"/>
    <col min="4355" max="4355" width="18.7265625" style="28" customWidth="1"/>
    <col min="4356" max="4602" width="9.1796875" style="28"/>
    <col min="4603" max="4603" width="5.7265625" style="28" customWidth="1"/>
    <col min="4604" max="4604" width="42.7265625" style="28" customWidth="1"/>
    <col min="4605" max="4605" width="16.7265625" style="28" customWidth="1"/>
    <col min="4606" max="4606" width="24.7265625" style="28" customWidth="1"/>
    <col min="4607" max="4607" width="16.7265625" style="28" customWidth="1"/>
    <col min="4608" max="4608" width="24.7265625" style="28" customWidth="1"/>
    <col min="4609" max="4609" width="12.7265625" style="28" customWidth="1"/>
    <col min="4610" max="4610" width="16.7265625" style="28" customWidth="1"/>
    <col min="4611" max="4611" width="18.7265625" style="28" customWidth="1"/>
    <col min="4612" max="4858" width="9.1796875" style="28"/>
    <col min="4859" max="4859" width="5.7265625" style="28" customWidth="1"/>
    <col min="4860" max="4860" width="42.7265625" style="28" customWidth="1"/>
    <col min="4861" max="4861" width="16.7265625" style="28" customWidth="1"/>
    <col min="4862" max="4862" width="24.7265625" style="28" customWidth="1"/>
    <col min="4863" max="4863" width="16.7265625" style="28" customWidth="1"/>
    <col min="4864" max="4864" width="24.7265625" style="28" customWidth="1"/>
    <col min="4865" max="4865" width="12.7265625" style="28" customWidth="1"/>
    <col min="4866" max="4866" width="16.7265625" style="28" customWidth="1"/>
    <col min="4867" max="4867" width="18.7265625" style="28" customWidth="1"/>
    <col min="4868" max="5114" width="9.1796875" style="28"/>
    <col min="5115" max="5115" width="5.7265625" style="28" customWidth="1"/>
    <col min="5116" max="5116" width="42.7265625" style="28" customWidth="1"/>
    <col min="5117" max="5117" width="16.7265625" style="28" customWidth="1"/>
    <col min="5118" max="5118" width="24.7265625" style="28" customWidth="1"/>
    <col min="5119" max="5119" width="16.7265625" style="28" customWidth="1"/>
    <col min="5120" max="5120" width="24.7265625" style="28" customWidth="1"/>
    <col min="5121" max="5121" width="12.7265625" style="28" customWidth="1"/>
    <col min="5122" max="5122" width="16.7265625" style="28" customWidth="1"/>
    <col min="5123" max="5123" width="18.7265625" style="28" customWidth="1"/>
    <col min="5124" max="5370" width="9.1796875" style="28"/>
    <col min="5371" max="5371" width="5.7265625" style="28" customWidth="1"/>
    <col min="5372" max="5372" width="42.7265625" style="28" customWidth="1"/>
    <col min="5373" max="5373" width="16.7265625" style="28" customWidth="1"/>
    <col min="5374" max="5374" width="24.7265625" style="28" customWidth="1"/>
    <col min="5375" max="5375" width="16.7265625" style="28" customWidth="1"/>
    <col min="5376" max="5376" width="24.7265625" style="28" customWidth="1"/>
    <col min="5377" max="5377" width="12.7265625" style="28" customWidth="1"/>
    <col min="5378" max="5378" width="16.7265625" style="28" customWidth="1"/>
    <col min="5379" max="5379" width="18.7265625" style="28" customWidth="1"/>
    <col min="5380" max="5626" width="9.1796875" style="28"/>
    <col min="5627" max="5627" width="5.7265625" style="28" customWidth="1"/>
    <col min="5628" max="5628" width="42.7265625" style="28" customWidth="1"/>
    <col min="5629" max="5629" width="16.7265625" style="28" customWidth="1"/>
    <col min="5630" max="5630" width="24.7265625" style="28" customWidth="1"/>
    <col min="5631" max="5631" width="16.7265625" style="28" customWidth="1"/>
    <col min="5632" max="5632" width="24.7265625" style="28" customWidth="1"/>
    <col min="5633" max="5633" width="12.7265625" style="28" customWidth="1"/>
    <col min="5634" max="5634" width="16.7265625" style="28" customWidth="1"/>
    <col min="5635" max="5635" width="18.7265625" style="28" customWidth="1"/>
    <col min="5636" max="5882" width="9.1796875" style="28"/>
    <col min="5883" max="5883" width="5.7265625" style="28" customWidth="1"/>
    <col min="5884" max="5884" width="42.7265625" style="28" customWidth="1"/>
    <col min="5885" max="5885" width="16.7265625" style="28" customWidth="1"/>
    <col min="5886" max="5886" width="24.7265625" style="28" customWidth="1"/>
    <col min="5887" max="5887" width="16.7265625" style="28" customWidth="1"/>
    <col min="5888" max="5888" width="24.7265625" style="28" customWidth="1"/>
    <col min="5889" max="5889" width="12.7265625" style="28" customWidth="1"/>
    <col min="5890" max="5890" width="16.7265625" style="28" customWidth="1"/>
    <col min="5891" max="5891" width="18.7265625" style="28" customWidth="1"/>
    <col min="5892" max="6138" width="9.1796875" style="28"/>
    <col min="6139" max="6139" width="5.7265625" style="28" customWidth="1"/>
    <col min="6140" max="6140" width="42.7265625" style="28" customWidth="1"/>
    <col min="6141" max="6141" width="16.7265625" style="28" customWidth="1"/>
    <col min="6142" max="6142" width="24.7265625" style="28" customWidth="1"/>
    <col min="6143" max="6143" width="16.7265625" style="28" customWidth="1"/>
    <col min="6144" max="6144" width="24.7265625" style="28" customWidth="1"/>
    <col min="6145" max="6145" width="12.7265625" style="28" customWidth="1"/>
    <col min="6146" max="6146" width="16.7265625" style="28" customWidth="1"/>
    <col min="6147" max="6147" width="18.7265625" style="28" customWidth="1"/>
    <col min="6148" max="6394" width="9.1796875" style="28"/>
    <col min="6395" max="6395" width="5.7265625" style="28" customWidth="1"/>
    <col min="6396" max="6396" width="42.7265625" style="28" customWidth="1"/>
    <col min="6397" max="6397" width="16.7265625" style="28" customWidth="1"/>
    <col min="6398" max="6398" width="24.7265625" style="28" customWidth="1"/>
    <col min="6399" max="6399" width="16.7265625" style="28" customWidth="1"/>
    <col min="6400" max="6400" width="24.7265625" style="28" customWidth="1"/>
    <col min="6401" max="6401" width="12.7265625" style="28" customWidth="1"/>
    <col min="6402" max="6402" width="16.7265625" style="28" customWidth="1"/>
    <col min="6403" max="6403" width="18.7265625" style="28" customWidth="1"/>
    <col min="6404" max="6650" width="9.1796875" style="28"/>
    <col min="6651" max="6651" width="5.7265625" style="28" customWidth="1"/>
    <col min="6652" max="6652" width="42.7265625" style="28" customWidth="1"/>
    <col min="6653" max="6653" width="16.7265625" style="28" customWidth="1"/>
    <col min="6654" max="6654" width="24.7265625" style="28" customWidth="1"/>
    <col min="6655" max="6655" width="16.7265625" style="28" customWidth="1"/>
    <col min="6656" max="6656" width="24.7265625" style="28" customWidth="1"/>
    <col min="6657" max="6657" width="12.7265625" style="28" customWidth="1"/>
    <col min="6658" max="6658" width="16.7265625" style="28" customWidth="1"/>
    <col min="6659" max="6659" width="18.7265625" style="28" customWidth="1"/>
    <col min="6660" max="6906" width="9.1796875" style="28"/>
    <col min="6907" max="6907" width="5.7265625" style="28" customWidth="1"/>
    <col min="6908" max="6908" width="42.7265625" style="28" customWidth="1"/>
    <col min="6909" max="6909" width="16.7265625" style="28" customWidth="1"/>
    <col min="6910" max="6910" width="24.7265625" style="28" customWidth="1"/>
    <col min="6911" max="6911" width="16.7265625" style="28" customWidth="1"/>
    <col min="6912" max="6912" width="24.7265625" style="28" customWidth="1"/>
    <col min="6913" max="6913" width="12.7265625" style="28" customWidth="1"/>
    <col min="6914" max="6914" width="16.7265625" style="28" customWidth="1"/>
    <col min="6915" max="6915" width="18.7265625" style="28" customWidth="1"/>
    <col min="6916" max="7162" width="9.1796875" style="28"/>
    <col min="7163" max="7163" width="5.7265625" style="28" customWidth="1"/>
    <col min="7164" max="7164" width="42.7265625" style="28" customWidth="1"/>
    <col min="7165" max="7165" width="16.7265625" style="28" customWidth="1"/>
    <col min="7166" max="7166" width="24.7265625" style="28" customWidth="1"/>
    <col min="7167" max="7167" width="16.7265625" style="28" customWidth="1"/>
    <col min="7168" max="7168" width="24.7265625" style="28" customWidth="1"/>
    <col min="7169" max="7169" width="12.7265625" style="28" customWidth="1"/>
    <col min="7170" max="7170" width="16.7265625" style="28" customWidth="1"/>
    <col min="7171" max="7171" width="18.7265625" style="28" customWidth="1"/>
    <col min="7172" max="7418" width="9.1796875" style="28"/>
    <col min="7419" max="7419" width="5.7265625" style="28" customWidth="1"/>
    <col min="7420" max="7420" width="42.7265625" style="28" customWidth="1"/>
    <col min="7421" max="7421" width="16.7265625" style="28" customWidth="1"/>
    <col min="7422" max="7422" width="24.7265625" style="28" customWidth="1"/>
    <col min="7423" max="7423" width="16.7265625" style="28" customWidth="1"/>
    <col min="7424" max="7424" width="24.7265625" style="28" customWidth="1"/>
    <col min="7425" max="7425" width="12.7265625" style="28" customWidth="1"/>
    <col min="7426" max="7426" width="16.7265625" style="28" customWidth="1"/>
    <col min="7427" max="7427" width="18.7265625" style="28" customWidth="1"/>
    <col min="7428" max="7674" width="9.1796875" style="28"/>
    <col min="7675" max="7675" width="5.7265625" style="28" customWidth="1"/>
    <col min="7676" max="7676" width="42.7265625" style="28" customWidth="1"/>
    <col min="7677" max="7677" width="16.7265625" style="28" customWidth="1"/>
    <col min="7678" max="7678" width="24.7265625" style="28" customWidth="1"/>
    <col min="7679" max="7679" width="16.7265625" style="28" customWidth="1"/>
    <col min="7680" max="7680" width="24.7265625" style="28" customWidth="1"/>
    <col min="7681" max="7681" width="12.7265625" style="28" customWidth="1"/>
    <col min="7682" max="7682" width="16.7265625" style="28" customWidth="1"/>
    <col min="7683" max="7683" width="18.7265625" style="28" customWidth="1"/>
    <col min="7684" max="7930" width="9.1796875" style="28"/>
    <col min="7931" max="7931" width="5.7265625" style="28" customWidth="1"/>
    <col min="7932" max="7932" width="42.7265625" style="28" customWidth="1"/>
    <col min="7933" max="7933" width="16.7265625" style="28" customWidth="1"/>
    <col min="7934" max="7934" width="24.7265625" style="28" customWidth="1"/>
    <col min="7935" max="7935" width="16.7265625" style="28" customWidth="1"/>
    <col min="7936" max="7936" width="24.7265625" style="28" customWidth="1"/>
    <col min="7937" max="7937" width="12.7265625" style="28" customWidth="1"/>
    <col min="7938" max="7938" width="16.7265625" style="28" customWidth="1"/>
    <col min="7939" max="7939" width="18.7265625" style="28" customWidth="1"/>
    <col min="7940" max="8186" width="9.1796875" style="28"/>
    <col min="8187" max="8187" width="5.7265625" style="28" customWidth="1"/>
    <col min="8188" max="8188" width="42.7265625" style="28" customWidth="1"/>
    <col min="8189" max="8189" width="16.7265625" style="28" customWidth="1"/>
    <col min="8190" max="8190" width="24.7265625" style="28" customWidth="1"/>
    <col min="8191" max="8191" width="16.7265625" style="28" customWidth="1"/>
    <col min="8192" max="8192" width="24.7265625" style="28" customWidth="1"/>
    <col min="8193" max="8193" width="12.7265625" style="28" customWidth="1"/>
    <col min="8194" max="8194" width="16.7265625" style="28" customWidth="1"/>
    <col min="8195" max="8195" width="18.7265625" style="28" customWidth="1"/>
    <col min="8196" max="8442" width="9.1796875" style="28"/>
    <col min="8443" max="8443" width="5.7265625" style="28" customWidth="1"/>
    <col min="8444" max="8444" width="42.7265625" style="28" customWidth="1"/>
    <col min="8445" max="8445" width="16.7265625" style="28" customWidth="1"/>
    <col min="8446" max="8446" width="24.7265625" style="28" customWidth="1"/>
    <col min="8447" max="8447" width="16.7265625" style="28" customWidth="1"/>
    <col min="8448" max="8448" width="24.7265625" style="28" customWidth="1"/>
    <col min="8449" max="8449" width="12.7265625" style="28" customWidth="1"/>
    <col min="8450" max="8450" width="16.7265625" style="28" customWidth="1"/>
    <col min="8451" max="8451" width="18.7265625" style="28" customWidth="1"/>
    <col min="8452" max="8698" width="9.1796875" style="28"/>
    <col min="8699" max="8699" width="5.7265625" style="28" customWidth="1"/>
    <col min="8700" max="8700" width="42.7265625" style="28" customWidth="1"/>
    <col min="8701" max="8701" width="16.7265625" style="28" customWidth="1"/>
    <col min="8702" max="8702" width="24.7265625" style="28" customWidth="1"/>
    <col min="8703" max="8703" width="16.7265625" style="28" customWidth="1"/>
    <col min="8704" max="8704" width="24.7265625" style="28" customWidth="1"/>
    <col min="8705" max="8705" width="12.7265625" style="28" customWidth="1"/>
    <col min="8706" max="8706" width="16.7265625" style="28" customWidth="1"/>
    <col min="8707" max="8707" width="18.7265625" style="28" customWidth="1"/>
    <col min="8708" max="8954" width="9.1796875" style="28"/>
    <col min="8955" max="8955" width="5.7265625" style="28" customWidth="1"/>
    <col min="8956" max="8956" width="42.7265625" style="28" customWidth="1"/>
    <col min="8957" max="8957" width="16.7265625" style="28" customWidth="1"/>
    <col min="8958" max="8958" width="24.7265625" style="28" customWidth="1"/>
    <col min="8959" max="8959" width="16.7265625" style="28" customWidth="1"/>
    <col min="8960" max="8960" width="24.7265625" style="28" customWidth="1"/>
    <col min="8961" max="8961" width="12.7265625" style="28" customWidth="1"/>
    <col min="8962" max="8962" width="16.7265625" style="28" customWidth="1"/>
    <col min="8963" max="8963" width="18.7265625" style="28" customWidth="1"/>
    <col min="8964" max="9210" width="9.1796875" style="28"/>
    <col min="9211" max="9211" width="5.7265625" style="28" customWidth="1"/>
    <col min="9212" max="9212" width="42.7265625" style="28" customWidth="1"/>
    <col min="9213" max="9213" width="16.7265625" style="28" customWidth="1"/>
    <col min="9214" max="9214" width="24.7265625" style="28" customWidth="1"/>
    <col min="9215" max="9215" width="16.7265625" style="28" customWidth="1"/>
    <col min="9216" max="9216" width="24.7265625" style="28" customWidth="1"/>
    <col min="9217" max="9217" width="12.7265625" style="28" customWidth="1"/>
    <col min="9218" max="9218" width="16.7265625" style="28" customWidth="1"/>
    <col min="9219" max="9219" width="18.7265625" style="28" customWidth="1"/>
    <col min="9220" max="9466" width="9.1796875" style="28"/>
    <col min="9467" max="9467" width="5.7265625" style="28" customWidth="1"/>
    <col min="9468" max="9468" width="42.7265625" style="28" customWidth="1"/>
    <col min="9469" max="9469" width="16.7265625" style="28" customWidth="1"/>
    <col min="9470" max="9470" width="24.7265625" style="28" customWidth="1"/>
    <col min="9471" max="9471" width="16.7265625" style="28" customWidth="1"/>
    <col min="9472" max="9472" width="24.7265625" style="28" customWidth="1"/>
    <col min="9473" max="9473" width="12.7265625" style="28" customWidth="1"/>
    <col min="9474" max="9474" width="16.7265625" style="28" customWidth="1"/>
    <col min="9475" max="9475" width="18.7265625" style="28" customWidth="1"/>
    <col min="9476" max="9722" width="9.1796875" style="28"/>
    <col min="9723" max="9723" width="5.7265625" style="28" customWidth="1"/>
    <col min="9724" max="9724" width="42.7265625" style="28" customWidth="1"/>
    <col min="9725" max="9725" width="16.7265625" style="28" customWidth="1"/>
    <col min="9726" max="9726" width="24.7265625" style="28" customWidth="1"/>
    <col min="9727" max="9727" width="16.7265625" style="28" customWidth="1"/>
    <col min="9728" max="9728" width="24.7265625" style="28" customWidth="1"/>
    <col min="9729" max="9729" width="12.7265625" style="28" customWidth="1"/>
    <col min="9730" max="9730" width="16.7265625" style="28" customWidth="1"/>
    <col min="9731" max="9731" width="18.7265625" style="28" customWidth="1"/>
    <col min="9732" max="9978" width="9.1796875" style="28"/>
    <col min="9979" max="9979" width="5.7265625" style="28" customWidth="1"/>
    <col min="9980" max="9980" width="42.7265625" style="28" customWidth="1"/>
    <col min="9981" max="9981" width="16.7265625" style="28" customWidth="1"/>
    <col min="9982" max="9982" width="24.7265625" style="28" customWidth="1"/>
    <col min="9983" max="9983" width="16.7265625" style="28" customWidth="1"/>
    <col min="9984" max="9984" width="24.7265625" style="28" customWidth="1"/>
    <col min="9985" max="9985" width="12.7265625" style="28" customWidth="1"/>
    <col min="9986" max="9986" width="16.7265625" style="28" customWidth="1"/>
    <col min="9987" max="9987" width="18.7265625" style="28" customWidth="1"/>
    <col min="9988" max="10234" width="9.1796875" style="28"/>
    <col min="10235" max="10235" width="5.7265625" style="28" customWidth="1"/>
    <col min="10236" max="10236" width="42.7265625" style="28" customWidth="1"/>
    <col min="10237" max="10237" width="16.7265625" style="28" customWidth="1"/>
    <col min="10238" max="10238" width="24.7265625" style="28" customWidth="1"/>
    <col min="10239" max="10239" width="16.7265625" style="28" customWidth="1"/>
    <col min="10240" max="10240" width="24.7265625" style="28" customWidth="1"/>
    <col min="10241" max="10241" width="12.7265625" style="28" customWidth="1"/>
    <col min="10242" max="10242" width="16.7265625" style="28" customWidth="1"/>
    <col min="10243" max="10243" width="18.7265625" style="28" customWidth="1"/>
    <col min="10244" max="10490" width="9.1796875" style="28"/>
    <col min="10491" max="10491" width="5.7265625" style="28" customWidth="1"/>
    <col min="10492" max="10492" width="42.7265625" style="28" customWidth="1"/>
    <col min="10493" max="10493" width="16.7265625" style="28" customWidth="1"/>
    <col min="10494" max="10494" width="24.7265625" style="28" customWidth="1"/>
    <col min="10495" max="10495" width="16.7265625" style="28" customWidth="1"/>
    <col min="10496" max="10496" width="24.7265625" style="28" customWidth="1"/>
    <col min="10497" max="10497" width="12.7265625" style="28" customWidth="1"/>
    <col min="10498" max="10498" width="16.7265625" style="28" customWidth="1"/>
    <col min="10499" max="10499" width="18.7265625" style="28" customWidth="1"/>
    <col min="10500" max="10746" width="9.1796875" style="28"/>
    <col min="10747" max="10747" width="5.7265625" style="28" customWidth="1"/>
    <col min="10748" max="10748" width="42.7265625" style="28" customWidth="1"/>
    <col min="10749" max="10749" width="16.7265625" style="28" customWidth="1"/>
    <col min="10750" max="10750" width="24.7265625" style="28" customWidth="1"/>
    <col min="10751" max="10751" width="16.7265625" style="28" customWidth="1"/>
    <col min="10752" max="10752" width="24.7265625" style="28" customWidth="1"/>
    <col min="10753" max="10753" width="12.7265625" style="28" customWidth="1"/>
    <col min="10754" max="10754" width="16.7265625" style="28" customWidth="1"/>
    <col min="10755" max="10755" width="18.7265625" style="28" customWidth="1"/>
    <col min="10756" max="11002" width="9.1796875" style="28"/>
    <col min="11003" max="11003" width="5.7265625" style="28" customWidth="1"/>
    <col min="11004" max="11004" width="42.7265625" style="28" customWidth="1"/>
    <col min="11005" max="11005" width="16.7265625" style="28" customWidth="1"/>
    <col min="11006" max="11006" width="24.7265625" style="28" customWidth="1"/>
    <col min="11007" max="11007" width="16.7265625" style="28" customWidth="1"/>
    <col min="11008" max="11008" width="24.7265625" style="28" customWidth="1"/>
    <col min="11009" max="11009" width="12.7265625" style="28" customWidth="1"/>
    <col min="11010" max="11010" width="16.7265625" style="28" customWidth="1"/>
    <col min="11011" max="11011" width="18.7265625" style="28" customWidth="1"/>
    <col min="11012" max="11258" width="9.1796875" style="28"/>
    <col min="11259" max="11259" width="5.7265625" style="28" customWidth="1"/>
    <col min="11260" max="11260" width="42.7265625" style="28" customWidth="1"/>
    <col min="11261" max="11261" width="16.7265625" style="28" customWidth="1"/>
    <col min="11262" max="11262" width="24.7265625" style="28" customWidth="1"/>
    <col min="11263" max="11263" width="16.7265625" style="28" customWidth="1"/>
    <col min="11264" max="11264" width="24.7265625" style="28" customWidth="1"/>
    <col min="11265" max="11265" width="12.7265625" style="28" customWidth="1"/>
    <col min="11266" max="11266" width="16.7265625" style="28" customWidth="1"/>
    <col min="11267" max="11267" width="18.7265625" style="28" customWidth="1"/>
    <col min="11268" max="11514" width="9.1796875" style="28"/>
    <col min="11515" max="11515" width="5.7265625" style="28" customWidth="1"/>
    <col min="11516" max="11516" width="42.7265625" style="28" customWidth="1"/>
    <col min="11517" max="11517" width="16.7265625" style="28" customWidth="1"/>
    <col min="11518" max="11518" width="24.7265625" style="28" customWidth="1"/>
    <col min="11519" max="11519" width="16.7265625" style="28" customWidth="1"/>
    <col min="11520" max="11520" width="24.7265625" style="28" customWidth="1"/>
    <col min="11521" max="11521" width="12.7265625" style="28" customWidth="1"/>
    <col min="11522" max="11522" width="16.7265625" style="28" customWidth="1"/>
    <col min="11523" max="11523" width="18.7265625" style="28" customWidth="1"/>
    <col min="11524" max="11770" width="9.1796875" style="28"/>
    <col min="11771" max="11771" width="5.7265625" style="28" customWidth="1"/>
    <col min="11772" max="11772" width="42.7265625" style="28" customWidth="1"/>
    <col min="11773" max="11773" width="16.7265625" style="28" customWidth="1"/>
    <col min="11774" max="11774" width="24.7265625" style="28" customWidth="1"/>
    <col min="11775" max="11775" width="16.7265625" style="28" customWidth="1"/>
    <col min="11776" max="11776" width="24.7265625" style="28" customWidth="1"/>
    <col min="11777" max="11777" width="12.7265625" style="28" customWidth="1"/>
    <col min="11778" max="11778" width="16.7265625" style="28" customWidth="1"/>
    <col min="11779" max="11779" width="18.7265625" style="28" customWidth="1"/>
    <col min="11780" max="12026" width="9.1796875" style="28"/>
    <col min="12027" max="12027" width="5.7265625" style="28" customWidth="1"/>
    <col min="12028" max="12028" width="42.7265625" style="28" customWidth="1"/>
    <col min="12029" max="12029" width="16.7265625" style="28" customWidth="1"/>
    <col min="12030" max="12030" width="24.7265625" style="28" customWidth="1"/>
    <col min="12031" max="12031" width="16.7265625" style="28" customWidth="1"/>
    <col min="12032" max="12032" width="24.7265625" style="28" customWidth="1"/>
    <col min="12033" max="12033" width="12.7265625" style="28" customWidth="1"/>
    <col min="12034" max="12034" width="16.7265625" style="28" customWidth="1"/>
    <col min="12035" max="12035" width="18.7265625" style="28" customWidth="1"/>
    <col min="12036" max="12282" width="9.1796875" style="28"/>
    <col min="12283" max="12283" width="5.7265625" style="28" customWidth="1"/>
    <col min="12284" max="12284" width="42.7265625" style="28" customWidth="1"/>
    <col min="12285" max="12285" width="16.7265625" style="28" customWidth="1"/>
    <col min="12286" max="12286" width="24.7265625" style="28" customWidth="1"/>
    <col min="12287" max="12287" width="16.7265625" style="28" customWidth="1"/>
    <col min="12288" max="12288" width="24.7265625" style="28" customWidth="1"/>
    <col min="12289" max="12289" width="12.7265625" style="28" customWidth="1"/>
    <col min="12290" max="12290" width="16.7265625" style="28" customWidth="1"/>
    <col min="12291" max="12291" width="18.7265625" style="28" customWidth="1"/>
    <col min="12292" max="12538" width="9.1796875" style="28"/>
    <col min="12539" max="12539" width="5.7265625" style="28" customWidth="1"/>
    <col min="12540" max="12540" width="42.7265625" style="28" customWidth="1"/>
    <col min="12541" max="12541" width="16.7265625" style="28" customWidth="1"/>
    <col min="12542" max="12542" width="24.7265625" style="28" customWidth="1"/>
    <col min="12543" max="12543" width="16.7265625" style="28" customWidth="1"/>
    <col min="12544" max="12544" width="24.7265625" style="28" customWidth="1"/>
    <col min="12545" max="12545" width="12.7265625" style="28" customWidth="1"/>
    <col min="12546" max="12546" width="16.7265625" style="28" customWidth="1"/>
    <col min="12547" max="12547" width="18.7265625" style="28" customWidth="1"/>
    <col min="12548" max="12794" width="9.1796875" style="28"/>
    <col min="12795" max="12795" width="5.7265625" style="28" customWidth="1"/>
    <col min="12796" max="12796" width="42.7265625" style="28" customWidth="1"/>
    <col min="12797" max="12797" width="16.7265625" style="28" customWidth="1"/>
    <col min="12798" max="12798" width="24.7265625" style="28" customWidth="1"/>
    <col min="12799" max="12799" width="16.7265625" style="28" customWidth="1"/>
    <col min="12800" max="12800" width="24.7265625" style="28" customWidth="1"/>
    <col min="12801" max="12801" width="12.7265625" style="28" customWidth="1"/>
    <col min="12802" max="12802" width="16.7265625" style="28" customWidth="1"/>
    <col min="12803" max="12803" width="18.7265625" style="28" customWidth="1"/>
    <col min="12804" max="13050" width="9.1796875" style="28"/>
    <col min="13051" max="13051" width="5.7265625" style="28" customWidth="1"/>
    <col min="13052" max="13052" width="42.7265625" style="28" customWidth="1"/>
    <col min="13053" max="13053" width="16.7265625" style="28" customWidth="1"/>
    <col min="13054" max="13054" width="24.7265625" style="28" customWidth="1"/>
    <col min="13055" max="13055" width="16.7265625" style="28" customWidth="1"/>
    <col min="13056" max="13056" width="24.7265625" style="28" customWidth="1"/>
    <col min="13057" max="13057" width="12.7265625" style="28" customWidth="1"/>
    <col min="13058" max="13058" width="16.7265625" style="28" customWidth="1"/>
    <col min="13059" max="13059" width="18.7265625" style="28" customWidth="1"/>
    <col min="13060" max="13306" width="9.1796875" style="28"/>
    <col min="13307" max="13307" width="5.7265625" style="28" customWidth="1"/>
    <col min="13308" max="13308" width="42.7265625" style="28" customWidth="1"/>
    <col min="13309" max="13309" width="16.7265625" style="28" customWidth="1"/>
    <col min="13310" max="13310" width="24.7265625" style="28" customWidth="1"/>
    <col min="13311" max="13311" width="16.7265625" style="28" customWidth="1"/>
    <col min="13312" max="13312" width="24.7265625" style="28" customWidth="1"/>
    <col min="13313" max="13313" width="12.7265625" style="28" customWidth="1"/>
    <col min="13314" max="13314" width="16.7265625" style="28" customWidth="1"/>
    <col min="13315" max="13315" width="18.7265625" style="28" customWidth="1"/>
    <col min="13316" max="13562" width="9.1796875" style="28"/>
    <col min="13563" max="13563" width="5.7265625" style="28" customWidth="1"/>
    <col min="13564" max="13564" width="42.7265625" style="28" customWidth="1"/>
    <col min="13565" max="13565" width="16.7265625" style="28" customWidth="1"/>
    <col min="13566" max="13566" width="24.7265625" style="28" customWidth="1"/>
    <col min="13567" max="13567" width="16.7265625" style="28" customWidth="1"/>
    <col min="13568" max="13568" width="24.7265625" style="28" customWidth="1"/>
    <col min="13569" max="13569" width="12.7265625" style="28" customWidth="1"/>
    <col min="13570" max="13570" width="16.7265625" style="28" customWidth="1"/>
    <col min="13571" max="13571" width="18.7265625" style="28" customWidth="1"/>
    <col min="13572" max="13818" width="9.1796875" style="28"/>
    <col min="13819" max="13819" width="5.7265625" style="28" customWidth="1"/>
    <col min="13820" max="13820" width="42.7265625" style="28" customWidth="1"/>
    <col min="13821" max="13821" width="16.7265625" style="28" customWidth="1"/>
    <col min="13822" max="13822" width="24.7265625" style="28" customWidth="1"/>
    <col min="13823" max="13823" width="16.7265625" style="28" customWidth="1"/>
    <col min="13824" max="13824" width="24.7265625" style="28" customWidth="1"/>
    <col min="13825" max="13825" width="12.7265625" style="28" customWidth="1"/>
    <col min="13826" max="13826" width="16.7265625" style="28" customWidth="1"/>
    <col min="13827" max="13827" width="18.7265625" style="28" customWidth="1"/>
    <col min="13828" max="14074" width="9.1796875" style="28"/>
    <col min="14075" max="14075" width="5.7265625" style="28" customWidth="1"/>
    <col min="14076" max="14076" width="42.7265625" style="28" customWidth="1"/>
    <col min="14077" max="14077" width="16.7265625" style="28" customWidth="1"/>
    <col min="14078" max="14078" width="24.7265625" style="28" customWidth="1"/>
    <col min="14079" max="14079" width="16.7265625" style="28" customWidth="1"/>
    <col min="14080" max="14080" width="24.7265625" style="28" customWidth="1"/>
    <col min="14081" max="14081" width="12.7265625" style="28" customWidth="1"/>
    <col min="14082" max="14082" width="16.7265625" style="28" customWidth="1"/>
    <col min="14083" max="14083" width="18.7265625" style="28" customWidth="1"/>
    <col min="14084" max="14330" width="9.1796875" style="28"/>
    <col min="14331" max="14331" width="5.7265625" style="28" customWidth="1"/>
    <col min="14332" max="14332" width="42.7265625" style="28" customWidth="1"/>
    <col min="14333" max="14333" width="16.7265625" style="28" customWidth="1"/>
    <col min="14334" max="14334" width="24.7265625" style="28" customWidth="1"/>
    <col min="14335" max="14335" width="16.7265625" style="28" customWidth="1"/>
    <col min="14336" max="14336" width="24.7265625" style="28" customWidth="1"/>
    <col min="14337" max="14337" width="12.7265625" style="28" customWidth="1"/>
    <col min="14338" max="14338" width="16.7265625" style="28" customWidth="1"/>
    <col min="14339" max="14339" width="18.7265625" style="28" customWidth="1"/>
    <col min="14340" max="14586" width="9.1796875" style="28"/>
    <col min="14587" max="14587" width="5.7265625" style="28" customWidth="1"/>
    <col min="14588" max="14588" width="42.7265625" style="28" customWidth="1"/>
    <col min="14589" max="14589" width="16.7265625" style="28" customWidth="1"/>
    <col min="14590" max="14590" width="24.7265625" style="28" customWidth="1"/>
    <col min="14591" max="14591" width="16.7265625" style="28" customWidth="1"/>
    <col min="14592" max="14592" width="24.7265625" style="28" customWidth="1"/>
    <col min="14593" max="14593" width="12.7265625" style="28" customWidth="1"/>
    <col min="14594" max="14594" width="16.7265625" style="28" customWidth="1"/>
    <col min="14595" max="14595" width="18.7265625" style="28" customWidth="1"/>
    <col min="14596" max="14842" width="9.1796875" style="28"/>
    <col min="14843" max="14843" width="5.7265625" style="28" customWidth="1"/>
    <col min="14844" max="14844" width="42.7265625" style="28" customWidth="1"/>
    <col min="14845" max="14845" width="16.7265625" style="28" customWidth="1"/>
    <col min="14846" max="14846" width="24.7265625" style="28" customWidth="1"/>
    <col min="14847" max="14847" width="16.7265625" style="28" customWidth="1"/>
    <col min="14848" max="14848" width="24.7265625" style="28" customWidth="1"/>
    <col min="14849" max="14849" width="12.7265625" style="28" customWidth="1"/>
    <col min="14850" max="14850" width="16.7265625" style="28" customWidth="1"/>
    <col min="14851" max="14851" width="18.7265625" style="28" customWidth="1"/>
    <col min="14852" max="15098" width="9.1796875" style="28"/>
    <col min="15099" max="15099" width="5.7265625" style="28" customWidth="1"/>
    <col min="15100" max="15100" width="42.7265625" style="28" customWidth="1"/>
    <col min="15101" max="15101" width="16.7265625" style="28" customWidth="1"/>
    <col min="15102" max="15102" width="24.7265625" style="28" customWidth="1"/>
    <col min="15103" max="15103" width="16.7265625" style="28" customWidth="1"/>
    <col min="15104" max="15104" width="24.7265625" style="28" customWidth="1"/>
    <col min="15105" max="15105" width="12.7265625" style="28" customWidth="1"/>
    <col min="15106" max="15106" width="16.7265625" style="28" customWidth="1"/>
    <col min="15107" max="15107" width="18.7265625" style="28" customWidth="1"/>
    <col min="15108" max="15354" width="9.1796875" style="28"/>
    <col min="15355" max="15355" width="5.7265625" style="28" customWidth="1"/>
    <col min="15356" max="15356" width="42.7265625" style="28" customWidth="1"/>
    <col min="15357" max="15357" width="16.7265625" style="28" customWidth="1"/>
    <col min="15358" max="15358" width="24.7265625" style="28" customWidth="1"/>
    <col min="15359" max="15359" width="16.7265625" style="28" customWidth="1"/>
    <col min="15360" max="15360" width="24.7265625" style="28" customWidth="1"/>
    <col min="15361" max="15361" width="12.7265625" style="28" customWidth="1"/>
    <col min="15362" max="15362" width="16.7265625" style="28" customWidth="1"/>
    <col min="15363" max="15363" width="18.7265625" style="28" customWidth="1"/>
    <col min="15364" max="15610" width="9.1796875" style="28"/>
    <col min="15611" max="15611" width="5.7265625" style="28" customWidth="1"/>
    <col min="15612" max="15612" width="42.7265625" style="28" customWidth="1"/>
    <col min="15613" max="15613" width="16.7265625" style="28" customWidth="1"/>
    <col min="15614" max="15614" width="24.7265625" style="28" customWidth="1"/>
    <col min="15615" max="15615" width="16.7265625" style="28" customWidth="1"/>
    <col min="15616" max="15616" width="24.7265625" style="28" customWidth="1"/>
    <col min="15617" max="15617" width="12.7265625" style="28" customWidth="1"/>
    <col min="15618" max="15618" width="16.7265625" style="28" customWidth="1"/>
    <col min="15619" max="15619" width="18.7265625" style="28" customWidth="1"/>
    <col min="15620" max="15866" width="9.1796875" style="28"/>
    <col min="15867" max="15867" width="5.7265625" style="28" customWidth="1"/>
    <col min="15868" max="15868" width="42.7265625" style="28" customWidth="1"/>
    <col min="15869" max="15869" width="16.7265625" style="28" customWidth="1"/>
    <col min="15870" max="15870" width="24.7265625" style="28" customWidth="1"/>
    <col min="15871" max="15871" width="16.7265625" style="28" customWidth="1"/>
    <col min="15872" max="15872" width="24.7265625" style="28" customWidth="1"/>
    <col min="15873" max="15873" width="12.7265625" style="28" customWidth="1"/>
    <col min="15874" max="15874" width="16.7265625" style="28" customWidth="1"/>
    <col min="15875" max="15875" width="18.7265625" style="28" customWidth="1"/>
    <col min="15876" max="16122" width="9.1796875" style="28"/>
    <col min="16123" max="16123" width="5.7265625" style="28" customWidth="1"/>
    <col min="16124" max="16124" width="42.7265625" style="28" customWidth="1"/>
    <col min="16125" max="16125" width="16.7265625" style="28" customWidth="1"/>
    <col min="16126" max="16126" width="24.7265625" style="28" customWidth="1"/>
    <col min="16127" max="16127" width="16.7265625" style="28" customWidth="1"/>
    <col min="16128" max="16128" width="24.7265625" style="28" customWidth="1"/>
    <col min="16129" max="16129" width="12.7265625" style="28" customWidth="1"/>
    <col min="16130" max="16130" width="16.7265625" style="28" customWidth="1"/>
    <col min="16131" max="16131" width="18.7265625" style="28" customWidth="1"/>
    <col min="16132" max="16383" width="9.1796875" style="28"/>
    <col min="16384" max="16384" width="8.81640625" style="28" customWidth="1"/>
  </cols>
  <sheetData>
    <row r="1" spans="1:10" s="6" customFormat="1" ht="15" customHeight="1" x14ac:dyDescent="0.35">
      <c r="A1" s="350"/>
      <c r="B1" s="451"/>
      <c r="C1" s="350"/>
      <c r="D1" s="2137" t="s">
        <v>5450</v>
      </c>
      <c r="E1" s="2137"/>
      <c r="F1" s="2137"/>
      <c r="G1" s="2137"/>
      <c r="H1" s="2137"/>
      <c r="I1" s="2137"/>
      <c r="J1" s="2137"/>
    </row>
    <row r="2" spans="1:10" s="6" customFormat="1" x14ac:dyDescent="0.35">
      <c r="A2" s="350"/>
      <c r="B2" s="451"/>
      <c r="C2" s="350"/>
      <c r="D2" s="2137"/>
      <c r="E2" s="2137"/>
      <c r="F2" s="2137"/>
      <c r="G2" s="2137"/>
      <c r="H2" s="2137"/>
      <c r="I2" s="2137"/>
      <c r="J2" s="2137"/>
    </row>
    <row r="3" spans="1:10" s="6" customFormat="1" x14ac:dyDescent="0.35">
      <c r="A3" s="350"/>
      <c r="B3" s="451"/>
      <c r="C3" s="350"/>
      <c r="F3" s="1031"/>
      <c r="G3" s="1031"/>
      <c r="I3" s="606"/>
      <c r="J3" s="606"/>
    </row>
    <row r="4" spans="1:10" s="6" customFormat="1" x14ac:dyDescent="0.35">
      <c r="A4" s="350"/>
      <c r="B4" s="451"/>
      <c r="C4" s="350"/>
      <c r="F4" s="1031"/>
      <c r="G4" s="1031"/>
      <c r="I4" s="606"/>
      <c r="J4" s="606"/>
    </row>
    <row r="5" spans="1:10" s="6" customFormat="1" x14ac:dyDescent="0.35">
      <c r="A5" s="350"/>
      <c r="B5" s="451"/>
      <c r="C5" s="350"/>
      <c r="F5" s="1031"/>
      <c r="G5" s="1031"/>
      <c r="I5" s="606"/>
      <c r="J5" s="606"/>
    </row>
    <row r="6" spans="1:10" s="6" customFormat="1" x14ac:dyDescent="0.35">
      <c r="A6" s="350"/>
      <c r="B6" s="451"/>
      <c r="C6" s="350"/>
      <c r="F6" s="1031"/>
      <c r="G6" s="1031"/>
      <c r="I6" s="606"/>
      <c r="J6" s="606"/>
    </row>
    <row r="7" spans="1:10" s="6" customFormat="1" x14ac:dyDescent="0.35">
      <c r="A7" s="350"/>
      <c r="B7" s="451"/>
      <c r="C7" s="350"/>
      <c r="F7" s="1031"/>
      <c r="G7" s="1031"/>
      <c r="I7" s="606"/>
      <c r="J7" s="606"/>
    </row>
    <row r="8" spans="1:10" s="1" customFormat="1" x14ac:dyDescent="0.35">
      <c r="A8" s="2139" t="s">
        <v>829</v>
      </c>
      <c r="B8" s="2139"/>
      <c r="C8" s="2139"/>
      <c r="D8" s="2"/>
      <c r="E8" s="2"/>
      <c r="F8" s="1032"/>
      <c r="G8" s="1032"/>
      <c r="H8" s="2"/>
      <c r="I8" s="602"/>
      <c r="J8" s="602"/>
    </row>
    <row r="9" spans="1:10" s="1" customFormat="1" x14ac:dyDescent="0.35">
      <c r="A9" s="2139" t="s">
        <v>4960</v>
      </c>
      <c r="B9" s="2139"/>
      <c r="C9" s="2139"/>
      <c r="D9" s="2139"/>
      <c r="E9" s="2139"/>
      <c r="F9" s="2139"/>
      <c r="G9" s="2139"/>
      <c r="H9" s="2139"/>
      <c r="I9" s="647"/>
      <c r="J9" s="647"/>
    </row>
    <row r="10" spans="1:10" s="10" customFormat="1" ht="15" thickBot="1" x14ac:dyDescent="0.4">
      <c r="A10" s="51"/>
      <c r="B10" s="50"/>
      <c r="C10" s="50"/>
      <c r="D10" s="50"/>
      <c r="E10" s="50"/>
      <c r="F10" s="1033"/>
      <c r="G10" s="1033"/>
      <c r="H10" s="61"/>
      <c r="I10" s="648"/>
      <c r="J10" s="648"/>
    </row>
    <row r="11" spans="1:10" ht="30.65" customHeight="1" x14ac:dyDescent="0.35">
      <c r="A11" s="2146" t="s">
        <v>713</v>
      </c>
      <c r="B11" s="2457" t="s">
        <v>888</v>
      </c>
      <c r="C11" s="2459" t="s">
        <v>887</v>
      </c>
      <c r="D11" s="2149" t="s">
        <v>886</v>
      </c>
      <c r="E11" s="2149"/>
      <c r="F11" s="2829" t="s">
        <v>885</v>
      </c>
      <c r="G11" s="2829"/>
      <c r="H11" s="2460" t="s">
        <v>884</v>
      </c>
      <c r="I11" s="2822" t="s">
        <v>883</v>
      </c>
      <c r="J11" s="2824" t="s">
        <v>882</v>
      </c>
    </row>
    <row r="12" spans="1:10" ht="30.75" customHeight="1" thickBot="1" x14ac:dyDescent="0.4">
      <c r="A12" s="2492"/>
      <c r="B12" s="2493"/>
      <c r="C12" s="2151"/>
      <c r="D12" s="1704" t="s">
        <v>881</v>
      </c>
      <c r="E12" s="1704" t="s">
        <v>880</v>
      </c>
      <c r="F12" s="1034" t="s">
        <v>881</v>
      </c>
      <c r="G12" s="1034" t="s">
        <v>880</v>
      </c>
      <c r="H12" s="2489"/>
      <c r="I12" s="2823"/>
      <c r="J12" s="2825"/>
    </row>
    <row r="13" spans="1:10" s="1" customFormat="1" ht="15" thickBot="1" x14ac:dyDescent="0.4">
      <c r="A13" s="2826" t="s">
        <v>1575</v>
      </c>
      <c r="B13" s="2827"/>
      <c r="C13" s="2827"/>
      <c r="D13" s="2827"/>
      <c r="E13" s="2827"/>
      <c r="F13" s="2827"/>
      <c r="G13" s="2827"/>
      <c r="H13" s="2827"/>
      <c r="I13" s="2827"/>
      <c r="J13" s="2828"/>
    </row>
    <row r="14" spans="1:10" s="1" customFormat="1" x14ac:dyDescent="0.35">
      <c r="A14" s="835">
        <f>A12+1</f>
        <v>1</v>
      </c>
      <c r="B14" s="784"/>
      <c r="C14" s="836" t="s">
        <v>1567</v>
      </c>
      <c r="D14" s="836"/>
      <c r="E14" s="836" t="s">
        <v>1566</v>
      </c>
      <c r="F14" s="1477"/>
      <c r="G14" s="1477"/>
      <c r="H14" s="784">
        <v>1</v>
      </c>
      <c r="I14" s="837"/>
      <c r="J14" s="838">
        <f t="shared" ref="J14:J41" si="0">ROUND(I14,2)*H14</f>
        <v>0</v>
      </c>
    </row>
    <row r="15" spans="1:10" s="1" customFormat="1" x14ac:dyDescent="0.35">
      <c r="A15" s="42">
        <f t="shared" ref="A15:A78" si="1">A14+1</f>
        <v>2</v>
      </c>
      <c r="B15" s="1771"/>
      <c r="C15" s="55" t="s">
        <v>1565</v>
      </c>
      <c r="D15" s="55"/>
      <c r="E15" s="55" t="s">
        <v>1564</v>
      </c>
      <c r="F15" s="1478"/>
      <c r="G15" s="1478"/>
      <c r="H15" s="1771">
        <v>1</v>
      </c>
      <c r="I15" s="825"/>
      <c r="J15" s="839">
        <f t="shared" si="0"/>
        <v>0</v>
      </c>
    </row>
    <row r="16" spans="1:10" s="1" customFormat="1" x14ac:dyDescent="0.35">
      <c r="A16" s="42">
        <f t="shared" si="1"/>
        <v>3</v>
      </c>
      <c r="B16" s="1771"/>
      <c r="C16" s="55" t="s">
        <v>1563</v>
      </c>
      <c r="D16" s="55" t="s">
        <v>897</v>
      </c>
      <c r="E16" s="55" t="s">
        <v>1562</v>
      </c>
      <c r="F16" s="1478"/>
      <c r="G16" s="1478"/>
      <c r="H16" s="1771">
        <v>1</v>
      </c>
      <c r="I16" s="825"/>
      <c r="J16" s="839">
        <f t="shared" si="0"/>
        <v>0</v>
      </c>
    </row>
    <row r="17" spans="1:10" s="1" customFormat="1" x14ac:dyDescent="0.35">
      <c r="A17" s="42">
        <f t="shared" si="1"/>
        <v>4</v>
      </c>
      <c r="B17" s="1771"/>
      <c r="C17" s="55" t="s">
        <v>1561</v>
      </c>
      <c r="D17" s="55" t="s">
        <v>1156</v>
      </c>
      <c r="E17" s="55" t="s">
        <v>1560</v>
      </c>
      <c r="F17" s="1478"/>
      <c r="G17" s="1478"/>
      <c r="H17" s="1771">
        <v>1</v>
      </c>
      <c r="I17" s="825"/>
      <c r="J17" s="839">
        <f t="shared" si="0"/>
        <v>0</v>
      </c>
    </row>
    <row r="18" spans="1:10" s="1" customFormat="1" x14ac:dyDescent="0.35">
      <c r="A18" s="42">
        <f t="shared" si="1"/>
        <v>5</v>
      </c>
      <c r="B18" s="1771"/>
      <c r="C18" s="55" t="s">
        <v>1557</v>
      </c>
      <c r="D18" s="55" t="s">
        <v>1156</v>
      </c>
      <c r="E18" s="55" t="s">
        <v>1559</v>
      </c>
      <c r="F18" s="1478"/>
      <c r="G18" s="1478"/>
      <c r="H18" s="1771">
        <v>1</v>
      </c>
      <c r="I18" s="825"/>
      <c r="J18" s="839">
        <f t="shared" si="0"/>
        <v>0</v>
      </c>
    </row>
    <row r="19" spans="1:10" s="1" customFormat="1" x14ac:dyDescent="0.35">
      <c r="A19" s="42">
        <f t="shared" si="1"/>
        <v>6</v>
      </c>
      <c r="B19" s="1771"/>
      <c r="C19" s="55" t="s">
        <v>1557</v>
      </c>
      <c r="D19" s="55" t="s">
        <v>1156</v>
      </c>
      <c r="E19" s="55" t="s">
        <v>1558</v>
      </c>
      <c r="F19" s="1478"/>
      <c r="G19" s="1478"/>
      <c r="H19" s="1771">
        <v>1</v>
      </c>
      <c r="I19" s="825"/>
      <c r="J19" s="839">
        <f t="shared" si="0"/>
        <v>0</v>
      </c>
    </row>
    <row r="20" spans="1:10" s="1" customFormat="1" x14ac:dyDescent="0.35">
      <c r="A20" s="42">
        <f t="shared" si="1"/>
        <v>7</v>
      </c>
      <c r="B20" s="1771"/>
      <c r="C20" s="55" t="s">
        <v>1557</v>
      </c>
      <c r="D20" s="55" t="s">
        <v>1156</v>
      </c>
      <c r="E20" s="55" t="s">
        <v>1556</v>
      </c>
      <c r="F20" s="1478"/>
      <c r="G20" s="1478"/>
      <c r="H20" s="1771">
        <v>1</v>
      </c>
      <c r="I20" s="825"/>
      <c r="J20" s="839">
        <f t="shared" si="0"/>
        <v>0</v>
      </c>
    </row>
    <row r="21" spans="1:10" s="1" customFormat="1" x14ac:dyDescent="0.35">
      <c r="A21" s="42">
        <f t="shared" si="1"/>
        <v>8</v>
      </c>
      <c r="B21" s="1771"/>
      <c r="C21" s="55" t="s">
        <v>1555</v>
      </c>
      <c r="D21" s="55" t="s">
        <v>1156</v>
      </c>
      <c r="E21" s="55" t="s">
        <v>1554</v>
      </c>
      <c r="F21" s="1478"/>
      <c r="G21" s="1478"/>
      <c r="H21" s="1771">
        <v>1</v>
      </c>
      <c r="I21" s="825"/>
      <c r="J21" s="839">
        <f t="shared" si="0"/>
        <v>0</v>
      </c>
    </row>
    <row r="22" spans="1:10" s="1" customFormat="1" x14ac:dyDescent="0.35">
      <c r="A22" s="42">
        <f t="shared" si="1"/>
        <v>9</v>
      </c>
      <c r="B22" s="1771"/>
      <c r="C22" s="55" t="s">
        <v>1155</v>
      </c>
      <c r="D22" s="55" t="s">
        <v>1156</v>
      </c>
      <c r="E22" s="55" t="s">
        <v>1553</v>
      </c>
      <c r="F22" s="1478"/>
      <c r="G22" s="1478"/>
      <c r="H22" s="1771">
        <v>1</v>
      </c>
      <c r="I22" s="825"/>
      <c r="J22" s="839">
        <f t="shared" si="0"/>
        <v>0</v>
      </c>
    </row>
    <row r="23" spans="1:10" s="1" customFormat="1" x14ac:dyDescent="0.35">
      <c r="A23" s="42">
        <f t="shared" si="1"/>
        <v>10</v>
      </c>
      <c r="B23" s="1771"/>
      <c r="C23" s="55" t="s">
        <v>1552</v>
      </c>
      <c r="D23" s="55" t="s">
        <v>1156</v>
      </c>
      <c r="E23" s="55" t="s">
        <v>1551</v>
      </c>
      <c r="F23" s="1478"/>
      <c r="G23" s="1478"/>
      <c r="H23" s="1771">
        <v>1</v>
      </c>
      <c r="I23" s="825"/>
      <c r="J23" s="839">
        <f t="shared" si="0"/>
        <v>0</v>
      </c>
    </row>
    <row r="24" spans="1:10" s="1" customFormat="1" x14ac:dyDescent="0.35">
      <c r="A24" s="42">
        <f t="shared" si="1"/>
        <v>11</v>
      </c>
      <c r="B24" s="1771"/>
      <c r="C24" s="55" t="s">
        <v>1550</v>
      </c>
      <c r="D24" s="55"/>
      <c r="E24" s="55" t="s">
        <v>1549</v>
      </c>
      <c r="F24" s="1478"/>
      <c r="G24" s="1478"/>
      <c r="H24" s="1771">
        <v>1</v>
      </c>
      <c r="I24" s="825"/>
      <c r="J24" s="839">
        <f t="shared" si="0"/>
        <v>0</v>
      </c>
    </row>
    <row r="25" spans="1:10" s="1" customFormat="1" x14ac:dyDescent="0.35">
      <c r="A25" s="42">
        <f t="shared" si="1"/>
        <v>12</v>
      </c>
      <c r="B25" s="1771"/>
      <c r="C25" s="55" t="s">
        <v>1548</v>
      </c>
      <c r="D25" s="55" t="s">
        <v>1540</v>
      </c>
      <c r="E25" s="55" t="s">
        <v>1547</v>
      </c>
      <c r="F25" s="1478"/>
      <c r="G25" s="1478"/>
      <c r="H25" s="1771">
        <v>1</v>
      </c>
      <c r="I25" s="825"/>
      <c r="J25" s="839">
        <f t="shared" si="0"/>
        <v>0</v>
      </c>
    </row>
    <row r="26" spans="1:10" s="1" customFormat="1" x14ac:dyDescent="0.35">
      <c r="A26" s="42">
        <f t="shared" si="1"/>
        <v>13</v>
      </c>
      <c r="B26" s="1771"/>
      <c r="C26" s="55" t="s">
        <v>1574</v>
      </c>
      <c r="D26" s="55" t="s">
        <v>1573</v>
      </c>
      <c r="E26" s="55" t="s">
        <v>1572</v>
      </c>
      <c r="F26" s="1478"/>
      <c r="G26" s="1478"/>
      <c r="H26" s="1771">
        <v>1</v>
      </c>
      <c r="I26" s="825"/>
      <c r="J26" s="839">
        <f t="shared" si="0"/>
        <v>0</v>
      </c>
    </row>
    <row r="27" spans="1:10" s="1" customFormat="1" x14ac:dyDescent="0.35">
      <c r="A27" s="42">
        <f t="shared" si="1"/>
        <v>14</v>
      </c>
      <c r="B27" s="1771"/>
      <c r="C27" s="55" t="s">
        <v>1570</v>
      </c>
      <c r="D27" s="55"/>
      <c r="E27" s="55" t="s">
        <v>1571</v>
      </c>
      <c r="F27" s="1478"/>
      <c r="G27" s="1478"/>
      <c r="H27" s="1771">
        <v>1</v>
      </c>
      <c r="I27" s="825"/>
      <c r="J27" s="839">
        <f t="shared" si="0"/>
        <v>0</v>
      </c>
    </row>
    <row r="28" spans="1:10" s="1" customFormat="1" x14ac:dyDescent="0.35">
      <c r="A28" s="42">
        <f t="shared" si="1"/>
        <v>15</v>
      </c>
      <c r="B28" s="1771"/>
      <c r="C28" s="55" t="s">
        <v>1570</v>
      </c>
      <c r="D28" s="55"/>
      <c r="E28" s="55" t="s">
        <v>1569</v>
      </c>
      <c r="F28" s="1478"/>
      <c r="G28" s="1478"/>
      <c r="H28" s="1771">
        <v>1</v>
      </c>
      <c r="I28" s="825"/>
      <c r="J28" s="839">
        <f t="shared" si="0"/>
        <v>0</v>
      </c>
    </row>
    <row r="29" spans="1:10" s="1" customFormat="1" x14ac:dyDescent="0.35">
      <c r="A29" s="42">
        <f t="shared" si="1"/>
        <v>16</v>
      </c>
      <c r="B29" s="1771"/>
      <c r="C29" s="55" t="s">
        <v>1543</v>
      </c>
      <c r="D29" s="55" t="s">
        <v>980</v>
      </c>
      <c r="E29" s="55" t="s">
        <v>1568</v>
      </c>
      <c r="F29" s="1478"/>
      <c r="G29" s="1478"/>
      <c r="H29" s="1771">
        <v>1</v>
      </c>
      <c r="I29" s="825"/>
      <c r="J29" s="839">
        <f t="shared" si="0"/>
        <v>0</v>
      </c>
    </row>
    <row r="30" spans="1:10" s="1" customFormat="1" x14ac:dyDescent="0.35">
      <c r="A30" s="42">
        <f t="shared" si="1"/>
        <v>17</v>
      </c>
      <c r="B30" s="1771"/>
      <c r="C30" s="55" t="s">
        <v>1567</v>
      </c>
      <c r="D30" s="55"/>
      <c r="E30" s="55" t="s">
        <v>1566</v>
      </c>
      <c r="F30" s="1478"/>
      <c r="G30" s="1478"/>
      <c r="H30" s="1771">
        <v>1</v>
      </c>
      <c r="I30" s="825"/>
      <c r="J30" s="839">
        <f t="shared" si="0"/>
        <v>0</v>
      </c>
    </row>
    <row r="31" spans="1:10" s="1" customFormat="1" x14ac:dyDescent="0.35">
      <c r="A31" s="42">
        <f t="shared" si="1"/>
        <v>18</v>
      </c>
      <c r="B31" s="1771"/>
      <c r="C31" s="55" t="s">
        <v>1565</v>
      </c>
      <c r="D31" s="55"/>
      <c r="E31" s="55" t="s">
        <v>1564</v>
      </c>
      <c r="F31" s="1478"/>
      <c r="G31" s="1478"/>
      <c r="H31" s="1771">
        <v>1</v>
      </c>
      <c r="I31" s="825"/>
      <c r="J31" s="839">
        <f t="shared" si="0"/>
        <v>0</v>
      </c>
    </row>
    <row r="32" spans="1:10" s="1" customFormat="1" x14ac:dyDescent="0.35">
      <c r="A32" s="42">
        <f t="shared" si="1"/>
        <v>19</v>
      </c>
      <c r="B32" s="1771"/>
      <c r="C32" s="55" t="s">
        <v>1563</v>
      </c>
      <c r="D32" s="55" t="s">
        <v>897</v>
      </c>
      <c r="E32" s="55" t="s">
        <v>1562</v>
      </c>
      <c r="F32" s="1478"/>
      <c r="G32" s="1478"/>
      <c r="H32" s="1771">
        <v>1</v>
      </c>
      <c r="I32" s="825"/>
      <c r="J32" s="839">
        <f t="shared" si="0"/>
        <v>0</v>
      </c>
    </row>
    <row r="33" spans="1:10" s="1" customFormat="1" x14ac:dyDescent="0.35">
      <c r="A33" s="42">
        <f t="shared" si="1"/>
        <v>20</v>
      </c>
      <c r="B33" s="1771"/>
      <c r="C33" s="55" t="s">
        <v>1561</v>
      </c>
      <c r="D33" s="55" t="s">
        <v>1156</v>
      </c>
      <c r="E33" s="55" t="s">
        <v>1560</v>
      </c>
      <c r="F33" s="1478"/>
      <c r="G33" s="1478"/>
      <c r="H33" s="1771">
        <v>1</v>
      </c>
      <c r="I33" s="825"/>
      <c r="J33" s="839">
        <f t="shared" si="0"/>
        <v>0</v>
      </c>
    </row>
    <row r="34" spans="1:10" s="1" customFormat="1" x14ac:dyDescent="0.35">
      <c r="A34" s="42">
        <f t="shared" si="1"/>
        <v>21</v>
      </c>
      <c r="B34" s="1771"/>
      <c r="C34" s="55" t="s">
        <v>1557</v>
      </c>
      <c r="D34" s="55" t="s">
        <v>1156</v>
      </c>
      <c r="E34" s="55" t="s">
        <v>1559</v>
      </c>
      <c r="F34" s="1478"/>
      <c r="G34" s="1478"/>
      <c r="H34" s="1771">
        <v>1</v>
      </c>
      <c r="I34" s="825"/>
      <c r="J34" s="839">
        <f t="shared" si="0"/>
        <v>0</v>
      </c>
    </row>
    <row r="35" spans="1:10" s="1" customFormat="1" x14ac:dyDescent="0.35">
      <c r="A35" s="42">
        <f t="shared" si="1"/>
        <v>22</v>
      </c>
      <c r="B35" s="1771"/>
      <c r="C35" s="55" t="s">
        <v>1557</v>
      </c>
      <c r="D35" s="55" t="s">
        <v>1156</v>
      </c>
      <c r="E35" s="55" t="s">
        <v>1558</v>
      </c>
      <c r="F35" s="1478"/>
      <c r="G35" s="1478"/>
      <c r="H35" s="1771">
        <v>1</v>
      </c>
      <c r="I35" s="825"/>
      <c r="J35" s="839">
        <f t="shared" si="0"/>
        <v>0</v>
      </c>
    </row>
    <row r="36" spans="1:10" s="1" customFormat="1" x14ac:dyDescent="0.35">
      <c r="A36" s="42">
        <f t="shared" si="1"/>
        <v>23</v>
      </c>
      <c r="B36" s="1771"/>
      <c r="C36" s="55" t="s">
        <v>1557</v>
      </c>
      <c r="D36" s="55" t="s">
        <v>1156</v>
      </c>
      <c r="E36" s="55" t="s">
        <v>1556</v>
      </c>
      <c r="F36" s="1478"/>
      <c r="G36" s="1478"/>
      <c r="H36" s="1771">
        <v>1</v>
      </c>
      <c r="I36" s="825"/>
      <c r="J36" s="839">
        <f t="shared" si="0"/>
        <v>0</v>
      </c>
    </row>
    <row r="37" spans="1:10" s="1" customFormat="1" x14ac:dyDescent="0.35">
      <c r="A37" s="42">
        <f t="shared" si="1"/>
        <v>24</v>
      </c>
      <c r="B37" s="1771"/>
      <c r="C37" s="55" t="s">
        <v>1555</v>
      </c>
      <c r="D37" s="55" t="s">
        <v>1156</v>
      </c>
      <c r="E37" s="55" t="s">
        <v>1554</v>
      </c>
      <c r="F37" s="1478"/>
      <c r="G37" s="1478"/>
      <c r="H37" s="1771">
        <v>1</v>
      </c>
      <c r="I37" s="825"/>
      <c r="J37" s="839">
        <f t="shared" si="0"/>
        <v>0</v>
      </c>
    </row>
    <row r="38" spans="1:10" s="1" customFormat="1" x14ac:dyDescent="0.35">
      <c r="A38" s="42">
        <f t="shared" si="1"/>
        <v>25</v>
      </c>
      <c r="B38" s="1771"/>
      <c r="C38" s="55" t="s">
        <v>1155</v>
      </c>
      <c r="D38" s="55" t="s">
        <v>1156</v>
      </c>
      <c r="E38" s="55" t="s">
        <v>1553</v>
      </c>
      <c r="F38" s="1478"/>
      <c r="G38" s="1478"/>
      <c r="H38" s="1771">
        <v>1</v>
      </c>
      <c r="I38" s="825"/>
      <c r="J38" s="839">
        <f t="shared" si="0"/>
        <v>0</v>
      </c>
    </row>
    <row r="39" spans="1:10" s="1" customFormat="1" x14ac:dyDescent="0.35">
      <c r="A39" s="42">
        <f t="shared" si="1"/>
        <v>26</v>
      </c>
      <c r="B39" s="1771"/>
      <c r="C39" s="55" t="s">
        <v>1552</v>
      </c>
      <c r="D39" s="55" t="s">
        <v>1156</v>
      </c>
      <c r="E39" s="55" t="s">
        <v>1551</v>
      </c>
      <c r="F39" s="1478"/>
      <c r="G39" s="1478"/>
      <c r="H39" s="1771">
        <v>1</v>
      </c>
      <c r="I39" s="825"/>
      <c r="J39" s="839">
        <f t="shared" si="0"/>
        <v>0</v>
      </c>
    </row>
    <row r="40" spans="1:10" s="1" customFormat="1" x14ac:dyDescent="0.35">
      <c r="A40" s="42">
        <f t="shared" si="1"/>
        <v>27</v>
      </c>
      <c r="B40" s="1771"/>
      <c r="C40" s="55" t="s">
        <v>1550</v>
      </c>
      <c r="D40" s="55"/>
      <c r="E40" s="55" t="s">
        <v>1549</v>
      </c>
      <c r="F40" s="1478"/>
      <c r="G40" s="1478"/>
      <c r="H40" s="1771">
        <v>1</v>
      </c>
      <c r="I40" s="825"/>
      <c r="J40" s="839">
        <f t="shared" si="0"/>
        <v>0</v>
      </c>
    </row>
    <row r="41" spans="1:10" s="1" customFormat="1" x14ac:dyDescent="0.35">
      <c r="A41" s="42">
        <f t="shared" si="1"/>
        <v>28</v>
      </c>
      <c r="B41" s="1771"/>
      <c r="C41" s="55" t="s">
        <v>1548</v>
      </c>
      <c r="D41" s="55" t="s">
        <v>1540</v>
      </c>
      <c r="E41" s="55" t="s">
        <v>1547</v>
      </c>
      <c r="F41" s="1478"/>
      <c r="G41" s="1478"/>
      <c r="H41" s="1771">
        <v>1</v>
      </c>
      <c r="I41" s="825"/>
      <c r="J41" s="839">
        <f t="shared" si="0"/>
        <v>0</v>
      </c>
    </row>
    <row r="42" spans="1:10" s="1" customFormat="1" x14ac:dyDescent="0.35">
      <c r="A42" s="42">
        <f t="shared" si="1"/>
        <v>29</v>
      </c>
      <c r="B42" s="1771"/>
      <c r="C42" s="55" t="s">
        <v>1543</v>
      </c>
      <c r="D42" s="55" t="s">
        <v>980</v>
      </c>
      <c r="E42" s="55" t="s">
        <v>1044</v>
      </c>
      <c r="F42" s="1478"/>
      <c r="G42" s="1478"/>
      <c r="H42" s="1771">
        <v>1</v>
      </c>
      <c r="I42" s="825"/>
      <c r="J42" s="839">
        <f t="shared" ref="J42:J73" si="2">ROUND(I42,2)*H42</f>
        <v>0</v>
      </c>
    </row>
    <row r="43" spans="1:10" s="1" customFormat="1" x14ac:dyDescent="0.35">
      <c r="A43" s="42">
        <f t="shared" si="1"/>
        <v>30</v>
      </c>
      <c r="B43" s="1771"/>
      <c r="C43" s="55" t="s">
        <v>1546</v>
      </c>
      <c r="D43" s="55" t="s">
        <v>980</v>
      </c>
      <c r="E43" s="55" t="s">
        <v>1046</v>
      </c>
      <c r="F43" s="1478"/>
      <c r="G43" s="1478"/>
      <c r="H43" s="1771">
        <v>1</v>
      </c>
      <c r="I43" s="825"/>
      <c r="J43" s="839">
        <f t="shared" si="2"/>
        <v>0</v>
      </c>
    </row>
    <row r="44" spans="1:10" s="1" customFormat="1" x14ac:dyDescent="0.35">
      <c r="A44" s="42">
        <f t="shared" si="1"/>
        <v>31</v>
      </c>
      <c r="B44" s="1771"/>
      <c r="C44" s="55" t="s">
        <v>1543</v>
      </c>
      <c r="D44" s="55" t="s">
        <v>980</v>
      </c>
      <c r="E44" s="55" t="s">
        <v>1042</v>
      </c>
      <c r="F44" s="1478"/>
      <c r="G44" s="1478"/>
      <c r="H44" s="1771">
        <v>1</v>
      </c>
      <c r="I44" s="825"/>
      <c r="J44" s="839">
        <f t="shared" si="2"/>
        <v>0</v>
      </c>
    </row>
    <row r="45" spans="1:10" s="1" customFormat="1" x14ac:dyDescent="0.35">
      <c r="A45" s="42">
        <f t="shared" si="1"/>
        <v>32</v>
      </c>
      <c r="B45" s="1771"/>
      <c r="C45" s="55" t="s">
        <v>1543</v>
      </c>
      <c r="D45" s="55" t="s">
        <v>980</v>
      </c>
      <c r="E45" s="55" t="s">
        <v>1545</v>
      </c>
      <c r="F45" s="1478"/>
      <c r="G45" s="1478"/>
      <c r="H45" s="1771">
        <v>1</v>
      </c>
      <c r="I45" s="825"/>
      <c r="J45" s="839">
        <f t="shared" si="2"/>
        <v>0</v>
      </c>
    </row>
    <row r="46" spans="1:10" s="1" customFormat="1" x14ac:dyDescent="0.35">
      <c r="A46" s="42">
        <f t="shared" si="1"/>
        <v>33</v>
      </c>
      <c r="B46" s="1771"/>
      <c r="C46" s="55" t="s">
        <v>1543</v>
      </c>
      <c r="D46" s="55" t="s">
        <v>980</v>
      </c>
      <c r="E46" s="55" t="s">
        <v>1544</v>
      </c>
      <c r="F46" s="1478"/>
      <c r="G46" s="1478"/>
      <c r="H46" s="1771">
        <v>1</v>
      </c>
      <c r="I46" s="825"/>
      <c r="J46" s="839">
        <f t="shared" si="2"/>
        <v>0</v>
      </c>
    </row>
    <row r="47" spans="1:10" s="1" customFormat="1" x14ac:dyDescent="0.35">
      <c r="A47" s="42">
        <f t="shared" si="1"/>
        <v>34</v>
      </c>
      <c r="B47" s="1771"/>
      <c r="C47" s="55" t="s">
        <v>1543</v>
      </c>
      <c r="D47" s="55" t="s">
        <v>980</v>
      </c>
      <c r="E47" s="55" t="s">
        <v>1542</v>
      </c>
      <c r="F47" s="1478"/>
      <c r="G47" s="1478"/>
      <c r="H47" s="1771">
        <v>1</v>
      </c>
      <c r="I47" s="825"/>
      <c r="J47" s="839">
        <f t="shared" si="2"/>
        <v>0</v>
      </c>
    </row>
    <row r="48" spans="1:10" s="1" customFormat="1" x14ac:dyDescent="0.35">
      <c r="A48" s="42">
        <f t="shared" si="1"/>
        <v>35</v>
      </c>
      <c r="B48" s="1771"/>
      <c r="C48" s="55" t="s">
        <v>1541</v>
      </c>
      <c r="D48" s="55" t="s">
        <v>1540</v>
      </c>
      <c r="E48" s="1799">
        <v>9783530</v>
      </c>
      <c r="F48" s="1478"/>
      <c r="G48" s="1478"/>
      <c r="H48" s="1771">
        <v>1</v>
      </c>
      <c r="I48" s="825"/>
      <c r="J48" s="839">
        <f t="shared" si="2"/>
        <v>0</v>
      </c>
    </row>
    <row r="49" spans="1:10" s="1" customFormat="1" x14ac:dyDescent="0.35">
      <c r="A49" s="42">
        <f t="shared" si="1"/>
        <v>36</v>
      </c>
      <c r="B49" s="1771"/>
      <c r="C49" s="55" t="s">
        <v>1539</v>
      </c>
      <c r="D49" s="55" t="s">
        <v>1535</v>
      </c>
      <c r="E49" s="1799" t="s">
        <v>1538</v>
      </c>
      <c r="F49" s="1478"/>
      <c r="G49" s="1478"/>
      <c r="H49" s="1771">
        <v>1</v>
      </c>
      <c r="I49" s="825"/>
      <c r="J49" s="839">
        <f t="shared" si="2"/>
        <v>0</v>
      </c>
    </row>
    <row r="50" spans="1:10" s="1" customFormat="1" x14ac:dyDescent="0.35">
      <c r="A50" s="42">
        <f t="shared" si="1"/>
        <v>37</v>
      </c>
      <c r="B50" s="1771"/>
      <c r="C50" s="55" t="s">
        <v>1537</v>
      </c>
      <c r="D50" s="55" t="s">
        <v>1535</v>
      </c>
      <c r="E50" s="1799"/>
      <c r="F50" s="1478"/>
      <c r="G50" s="1478"/>
      <c r="H50" s="1771">
        <v>1</v>
      </c>
      <c r="I50" s="825"/>
      <c r="J50" s="839">
        <f t="shared" si="2"/>
        <v>0</v>
      </c>
    </row>
    <row r="51" spans="1:10" s="1" customFormat="1" x14ac:dyDescent="0.35">
      <c r="A51" s="42">
        <f t="shared" si="1"/>
        <v>38</v>
      </c>
      <c r="B51" s="1771"/>
      <c r="C51" s="55" t="s">
        <v>1536</v>
      </c>
      <c r="D51" s="55" t="s">
        <v>1535</v>
      </c>
      <c r="E51" s="1799"/>
      <c r="F51" s="1478"/>
      <c r="G51" s="1478"/>
      <c r="H51" s="1771">
        <v>1</v>
      </c>
      <c r="I51" s="825"/>
      <c r="J51" s="839">
        <f t="shared" si="2"/>
        <v>0</v>
      </c>
    </row>
    <row r="52" spans="1:10" s="1" customFormat="1" x14ac:dyDescent="0.35">
      <c r="A52" s="42">
        <f t="shared" si="1"/>
        <v>39</v>
      </c>
      <c r="B52" s="1771"/>
      <c r="C52" s="55" t="s">
        <v>1534</v>
      </c>
      <c r="D52" s="55" t="s">
        <v>897</v>
      </c>
      <c r="E52" s="1799" t="s">
        <v>1533</v>
      </c>
      <c r="F52" s="1478"/>
      <c r="G52" s="1478"/>
      <c r="H52" s="1771">
        <v>1</v>
      </c>
      <c r="I52" s="825"/>
      <c r="J52" s="839">
        <f t="shared" si="2"/>
        <v>0</v>
      </c>
    </row>
    <row r="53" spans="1:10" s="1" customFormat="1" x14ac:dyDescent="0.35">
      <c r="A53" s="42">
        <f t="shared" si="1"/>
        <v>40</v>
      </c>
      <c r="B53" s="1771"/>
      <c r="C53" s="55" t="s">
        <v>1532</v>
      </c>
      <c r="D53" s="55" t="s">
        <v>897</v>
      </c>
      <c r="E53" s="1799" t="s">
        <v>1531</v>
      </c>
      <c r="F53" s="1478"/>
      <c r="G53" s="1478"/>
      <c r="H53" s="1771">
        <v>1</v>
      </c>
      <c r="I53" s="825"/>
      <c r="J53" s="839">
        <f t="shared" si="2"/>
        <v>0</v>
      </c>
    </row>
    <row r="54" spans="1:10" s="1" customFormat="1" x14ac:dyDescent="0.35">
      <c r="A54" s="42">
        <f t="shared" si="1"/>
        <v>41</v>
      </c>
      <c r="B54" s="1771"/>
      <c r="C54" s="55" t="s">
        <v>1530</v>
      </c>
      <c r="D54" s="55" t="s">
        <v>1526</v>
      </c>
      <c r="E54" s="1799">
        <v>2859738</v>
      </c>
      <c r="F54" s="1478"/>
      <c r="G54" s="1478"/>
      <c r="H54" s="1771">
        <v>1</v>
      </c>
      <c r="I54" s="825"/>
      <c r="J54" s="839">
        <f t="shared" si="2"/>
        <v>0</v>
      </c>
    </row>
    <row r="55" spans="1:10" s="1" customFormat="1" x14ac:dyDescent="0.35">
      <c r="A55" s="42">
        <f t="shared" si="1"/>
        <v>42</v>
      </c>
      <c r="B55" s="1771"/>
      <c r="C55" s="55" t="s">
        <v>1529</v>
      </c>
      <c r="D55" s="55" t="s">
        <v>1526</v>
      </c>
      <c r="E55" s="1799">
        <v>2881887</v>
      </c>
      <c r="F55" s="1478"/>
      <c r="G55" s="1478"/>
      <c r="H55" s="1771">
        <v>1</v>
      </c>
      <c r="I55" s="825"/>
      <c r="J55" s="839">
        <f t="shared" si="2"/>
        <v>0</v>
      </c>
    </row>
    <row r="56" spans="1:10" s="1" customFormat="1" x14ac:dyDescent="0.35">
      <c r="A56" s="42">
        <f t="shared" si="1"/>
        <v>43</v>
      </c>
      <c r="B56" s="1771"/>
      <c r="C56" s="55" t="s">
        <v>1528</v>
      </c>
      <c r="D56" s="55" t="s">
        <v>1526</v>
      </c>
      <c r="E56" s="1799">
        <v>2859602</v>
      </c>
      <c r="F56" s="1478"/>
      <c r="G56" s="1478"/>
      <c r="H56" s="1771">
        <v>1</v>
      </c>
      <c r="I56" s="825"/>
      <c r="J56" s="839">
        <f t="shared" si="2"/>
        <v>0</v>
      </c>
    </row>
    <row r="57" spans="1:10" s="1" customFormat="1" x14ac:dyDescent="0.35">
      <c r="A57" s="42">
        <f t="shared" si="1"/>
        <v>44</v>
      </c>
      <c r="B57" s="1771"/>
      <c r="C57" s="55" t="s">
        <v>1527</v>
      </c>
      <c r="D57" s="55" t="s">
        <v>1526</v>
      </c>
      <c r="E57" s="1799">
        <v>2859686</v>
      </c>
      <c r="F57" s="1478"/>
      <c r="G57" s="1478"/>
      <c r="H57" s="1771">
        <v>1</v>
      </c>
      <c r="I57" s="825"/>
      <c r="J57" s="839">
        <f t="shared" si="2"/>
        <v>0</v>
      </c>
    </row>
    <row r="58" spans="1:10" s="1" customFormat="1" x14ac:dyDescent="0.35">
      <c r="A58" s="42">
        <f t="shared" si="1"/>
        <v>45</v>
      </c>
      <c r="B58" s="1771"/>
      <c r="C58" s="55" t="s">
        <v>1525</v>
      </c>
      <c r="D58" s="55" t="s">
        <v>1524</v>
      </c>
      <c r="E58" s="1799" t="s">
        <v>1523</v>
      </c>
      <c r="F58" s="1478"/>
      <c r="G58" s="1478"/>
      <c r="H58" s="1771">
        <v>1</v>
      </c>
      <c r="I58" s="825"/>
      <c r="J58" s="839">
        <f t="shared" si="2"/>
        <v>0</v>
      </c>
    </row>
    <row r="59" spans="1:10" s="1" customFormat="1" x14ac:dyDescent="0.35">
      <c r="A59" s="42">
        <f t="shared" si="1"/>
        <v>46</v>
      </c>
      <c r="B59" s="1771"/>
      <c r="C59" s="55" t="s">
        <v>1522</v>
      </c>
      <c r="D59" s="55" t="s">
        <v>1521</v>
      </c>
      <c r="E59" s="1799">
        <v>620050</v>
      </c>
      <c r="F59" s="1478"/>
      <c r="G59" s="1478"/>
      <c r="H59" s="1771">
        <v>1</v>
      </c>
      <c r="I59" s="825"/>
      <c r="J59" s="839">
        <f t="shared" si="2"/>
        <v>0</v>
      </c>
    </row>
    <row r="60" spans="1:10" s="1" customFormat="1" x14ac:dyDescent="0.35">
      <c r="A60" s="42">
        <f t="shared" si="1"/>
        <v>47</v>
      </c>
      <c r="B60" s="1771"/>
      <c r="C60" s="55" t="s">
        <v>1520</v>
      </c>
      <c r="D60" s="55" t="s">
        <v>1494</v>
      </c>
      <c r="E60" s="1799" t="s">
        <v>1519</v>
      </c>
      <c r="F60" s="1478"/>
      <c r="G60" s="1478"/>
      <c r="H60" s="1771">
        <v>1</v>
      </c>
      <c r="I60" s="825"/>
      <c r="J60" s="839">
        <f t="shared" si="2"/>
        <v>0</v>
      </c>
    </row>
    <row r="61" spans="1:10" s="1" customFormat="1" x14ac:dyDescent="0.35">
      <c r="A61" s="42">
        <f t="shared" si="1"/>
        <v>48</v>
      </c>
      <c r="B61" s="1771"/>
      <c r="C61" s="55" t="s">
        <v>1518</v>
      </c>
      <c r="D61" s="55" t="s">
        <v>1494</v>
      </c>
      <c r="E61" s="1799" t="s">
        <v>1517</v>
      </c>
      <c r="F61" s="1478"/>
      <c r="G61" s="1478"/>
      <c r="H61" s="1771">
        <v>1</v>
      </c>
      <c r="I61" s="825"/>
      <c r="J61" s="839">
        <f t="shared" si="2"/>
        <v>0</v>
      </c>
    </row>
    <row r="62" spans="1:10" s="1" customFormat="1" x14ac:dyDescent="0.35">
      <c r="A62" s="42">
        <f t="shared" si="1"/>
        <v>49</v>
      </c>
      <c r="B62" s="1771"/>
      <c r="C62" s="55" t="s">
        <v>1516</v>
      </c>
      <c r="D62" s="55" t="s">
        <v>1494</v>
      </c>
      <c r="E62" s="1799" t="s">
        <v>1515</v>
      </c>
      <c r="F62" s="1478"/>
      <c r="G62" s="1478"/>
      <c r="H62" s="1771">
        <v>1</v>
      </c>
      <c r="I62" s="825"/>
      <c r="J62" s="839">
        <f t="shared" si="2"/>
        <v>0</v>
      </c>
    </row>
    <row r="63" spans="1:10" s="1" customFormat="1" x14ac:dyDescent="0.35">
      <c r="A63" s="42">
        <f t="shared" si="1"/>
        <v>50</v>
      </c>
      <c r="B63" s="1771"/>
      <c r="C63" s="55" t="s">
        <v>1514</v>
      </c>
      <c r="D63" s="55" t="s">
        <v>1494</v>
      </c>
      <c r="E63" s="1799" t="s">
        <v>1283</v>
      </c>
      <c r="F63" s="1478"/>
      <c r="G63" s="1478"/>
      <c r="H63" s="1771">
        <v>1</v>
      </c>
      <c r="I63" s="825"/>
      <c r="J63" s="839">
        <f t="shared" si="2"/>
        <v>0</v>
      </c>
    </row>
    <row r="64" spans="1:10" s="1" customFormat="1" x14ac:dyDescent="0.35">
      <c r="A64" s="42">
        <f t="shared" si="1"/>
        <v>51</v>
      </c>
      <c r="B64" s="1771"/>
      <c r="C64" s="55" t="s">
        <v>1513</v>
      </c>
      <c r="D64" s="55" t="s">
        <v>1494</v>
      </c>
      <c r="E64" s="1799" t="s">
        <v>1512</v>
      </c>
      <c r="F64" s="1478"/>
      <c r="G64" s="1478"/>
      <c r="H64" s="1771">
        <v>1</v>
      </c>
      <c r="I64" s="825"/>
      <c r="J64" s="839">
        <f t="shared" si="2"/>
        <v>0</v>
      </c>
    </row>
    <row r="65" spans="1:10" s="1" customFormat="1" x14ac:dyDescent="0.35">
      <c r="A65" s="42">
        <f t="shared" si="1"/>
        <v>52</v>
      </c>
      <c r="B65" s="1771"/>
      <c r="C65" s="55" t="s">
        <v>1511</v>
      </c>
      <c r="D65" s="55" t="s">
        <v>1494</v>
      </c>
      <c r="E65" s="1799" t="s">
        <v>1510</v>
      </c>
      <c r="F65" s="1478"/>
      <c r="G65" s="1478"/>
      <c r="H65" s="1771">
        <v>1</v>
      </c>
      <c r="I65" s="825"/>
      <c r="J65" s="839">
        <f t="shared" si="2"/>
        <v>0</v>
      </c>
    </row>
    <row r="66" spans="1:10" s="1" customFormat="1" x14ac:dyDescent="0.35">
      <c r="A66" s="42">
        <f t="shared" si="1"/>
        <v>53</v>
      </c>
      <c r="B66" s="1771"/>
      <c r="C66" s="55" t="s">
        <v>1509</v>
      </c>
      <c r="D66" s="55" t="s">
        <v>1494</v>
      </c>
      <c r="E66" s="1799" t="s">
        <v>1508</v>
      </c>
      <c r="F66" s="1478"/>
      <c r="G66" s="1478"/>
      <c r="H66" s="1771">
        <v>1</v>
      </c>
      <c r="I66" s="825"/>
      <c r="J66" s="839">
        <f t="shared" si="2"/>
        <v>0</v>
      </c>
    </row>
    <row r="67" spans="1:10" s="1" customFormat="1" x14ac:dyDescent="0.35">
      <c r="A67" s="42">
        <f t="shared" si="1"/>
        <v>54</v>
      </c>
      <c r="B67" s="1771"/>
      <c r="C67" s="55" t="s">
        <v>1507</v>
      </c>
      <c r="D67" s="55" t="s">
        <v>1494</v>
      </c>
      <c r="E67" s="1799" t="s">
        <v>1506</v>
      </c>
      <c r="F67" s="1478"/>
      <c r="G67" s="1478"/>
      <c r="H67" s="1771">
        <v>1</v>
      </c>
      <c r="I67" s="825"/>
      <c r="J67" s="839">
        <f t="shared" si="2"/>
        <v>0</v>
      </c>
    </row>
    <row r="68" spans="1:10" s="1" customFormat="1" x14ac:dyDescent="0.35">
      <c r="A68" s="42">
        <f t="shared" si="1"/>
        <v>55</v>
      </c>
      <c r="B68" s="1771"/>
      <c r="C68" s="55" t="s">
        <v>1505</v>
      </c>
      <c r="D68" s="55" t="s">
        <v>1494</v>
      </c>
      <c r="E68" s="1799" t="s">
        <v>1504</v>
      </c>
      <c r="F68" s="1478"/>
      <c r="G68" s="1478"/>
      <c r="H68" s="1771">
        <v>1</v>
      </c>
      <c r="I68" s="825"/>
      <c r="J68" s="839">
        <f t="shared" si="2"/>
        <v>0</v>
      </c>
    </row>
    <row r="69" spans="1:10" s="1" customFormat="1" x14ac:dyDescent="0.35">
      <c r="A69" s="42">
        <f t="shared" si="1"/>
        <v>56</v>
      </c>
      <c r="B69" s="1771"/>
      <c r="C69" s="55" t="s">
        <v>1503</v>
      </c>
      <c r="D69" s="55" t="s">
        <v>1494</v>
      </c>
      <c r="E69" s="1799" t="s">
        <v>1502</v>
      </c>
      <c r="F69" s="1478"/>
      <c r="G69" s="1478"/>
      <c r="H69" s="1771">
        <v>1</v>
      </c>
      <c r="I69" s="825"/>
      <c r="J69" s="839">
        <f t="shared" si="2"/>
        <v>0</v>
      </c>
    </row>
    <row r="70" spans="1:10" s="1" customFormat="1" x14ac:dyDescent="0.35">
      <c r="A70" s="42">
        <f t="shared" si="1"/>
        <v>57</v>
      </c>
      <c r="B70" s="1771"/>
      <c r="C70" s="55" t="s">
        <v>1501</v>
      </c>
      <c r="D70" s="55" t="s">
        <v>1494</v>
      </c>
      <c r="E70" s="1799" t="s">
        <v>1500</v>
      </c>
      <c r="F70" s="1478"/>
      <c r="G70" s="1478"/>
      <c r="H70" s="1771">
        <v>1</v>
      </c>
      <c r="I70" s="825"/>
      <c r="J70" s="839">
        <f t="shared" si="2"/>
        <v>0</v>
      </c>
    </row>
    <row r="71" spans="1:10" s="1" customFormat="1" x14ac:dyDescent="0.35">
      <c r="A71" s="42">
        <f t="shared" si="1"/>
        <v>58</v>
      </c>
      <c r="B71" s="1771"/>
      <c r="C71" s="55" t="s">
        <v>1499</v>
      </c>
      <c r="D71" s="55" t="s">
        <v>1494</v>
      </c>
      <c r="E71" s="1799" t="s">
        <v>1498</v>
      </c>
      <c r="F71" s="1478"/>
      <c r="G71" s="1478"/>
      <c r="H71" s="1771">
        <v>1</v>
      </c>
      <c r="I71" s="825"/>
      <c r="J71" s="839">
        <f t="shared" si="2"/>
        <v>0</v>
      </c>
    </row>
    <row r="72" spans="1:10" s="1" customFormat="1" x14ac:dyDescent="0.35">
      <c r="A72" s="42">
        <f t="shared" si="1"/>
        <v>59</v>
      </c>
      <c r="B72" s="1771"/>
      <c r="C72" s="55" t="s">
        <v>1497</v>
      </c>
      <c r="D72" s="55" t="s">
        <v>1494</v>
      </c>
      <c r="E72" s="1799" t="s">
        <v>1496</v>
      </c>
      <c r="F72" s="1478"/>
      <c r="G72" s="1478"/>
      <c r="H72" s="1771">
        <v>1</v>
      </c>
      <c r="I72" s="825"/>
      <c r="J72" s="839">
        <f t="shared" si="2"/>
        <v>0</v>
      </c>
    </row>
    <row r="73" spans="1:10" s="1" customFormat="1" x14ac:dyDescent="0.35">
      <c r="A73" s="42">
        <f t="shared" si="1"/>
        <v>60</v>
      </c>
      <c r="B73" s="1771"/>
      <c r="C73" s="55" t="s">
        <v>1495</v>
      </c>
      <c r="D73" s="55" t="s">
        <v>1494</v>
      </c>
      <c r="E73" s="1799" t="s">
        <v>1493</v>
      </c>
      <c r="F73" s="1478"/>
      <c r="G73" s="1478"/>
      <c r="H73" s="1771">
        <v>1</v>
      </c>
      <c r="I73" s="825"/>
      <c r="J73" s="839">
        <f t="shared" si="2"/>
        <v>0</v>
      </c>
    </row>
    <row r="74" spans="1:10" s="1" customFormat="1" x14ac:dyDescent="0.35">
      <c r="A74" s="42">
        <f t="shared" si="1"/>
        <v>61</v>
      </c>
      <c r="B74" s="1771"/>
      <c r="C74" s="55" t="s">
        <v>1492</v>
      </c>
      <c r="D74" s="55"/>
      <c r="E74" s="1799"/>
      <c r="F74" s="1478"/>
      <c r="G74" s="1478"/>
      <c r="H74" s="1771">
        <v>600</v>
      </c>
      <c r="I74" s="825"/>
      <c r="J74" s="839">
        <f t="shared" ref="J74:J82" si="3">ROUND(I74,2)*H74</f>
        <v>0</v>
      </c>
    </row>
    <row r="75" spans="1:10" s="1" customFormat="1" x14ac:dyDescent="0.35">
      <c r="A75" s="42">
        <f t="shared" si="1"/>
        <v>62</v>
      </c>
      <c r="B75" s="1771"/>
      <c r="C75" s="55" t="s">
        <v>1491</v>
      </c>
      <c r="D75" s="55"/>
      <c r="E75" s="1799"/>
      <c r="F75" s="1478"/>
      <c r="G75" s="1478"/>
      <c r="H75" s="1771">
        <v>8</v>
      </c>
      <c r="I75" s="825"/>
      <c r="J75" s="839">
        <f t="shared" si="3"/>
        <v>0</v>
      </c>
    </row>
    <row r="76" spans="1:10" s="1" customFormat="1" x14ac:dyDescent="0.35">
      <c r="A76" s="42">
        <f t="shared" si="1"/>
        <v>63</v>
      </c>
      <c r="B76" s="1771"/>
      <c r="C76" s="55" t="s">
        <v>1490</v>
      </c>
      <c r="D76" s="55"/>
      <c r="E76" s="1799"/>
      <c r="F76" s="1478"/>
      <c r="G76" s="1478"/>
      <c r="H76" s="1771">
        <v>28</v>
      </c>
      <c r="I76" s="825"/>
      <c r="J76" s="839">
        <f t="shared" si="3"/>
        <v>0</v>
      </c>
    </row>
    <row r="77" spans="1:10" s="1" customFormat="1" x14ac:dyDescent="0.35">
      <c r="A77" s="42">
        <f t="shared" si="1"/>
        <v>64</v>
      </c>
      <c r="B77" s="1771"/>
      <c r="C77" s="55" t="s">
        <v>1489</v>
      </c>
      <c r="D77" s="55"/>
      <c r="E77" s="1799"/>
      <c r="F77" s="1478"/>
      <c r="G77" s="1478"/>
      <c r="H77" s="1771">
        <v>12</v>
      </c>
      <c r="I77" s="825"/>
      <c r="J77" s="839">
        <f t="shared" si="3"/>
        <v>0</v>
      </c>
    </row>
    <row r="78" spans="1:10" s="1" customFormat="1" x14ac:dyDescent="0.35">
      <c r="A78" s="42">
        <f t="shared" si="1"/>
        <v>65</v>
      </c>
      <c r="B78" s="1771"/>
      <c r="C78" s="55" t="s">
        <v>1488</v>
      </c>
      <c r="D78" s="55" t="s">
        <v>1487</v>
      </c>
      <c r="E78" s="1799"/>
      <c r="F78" s="1478"/>
      <c r="G78" s="1478"/>
      <c r="H78" s="1771">
        <v>4</v>
      </c>
      <c r="I78" s="825"/>
      <c r="J78" s="839">
        <f t="shared" si="3"/>
        <v>0</v>
      </c>
    </row>
    <row r="79" spans="1:10" s="1" customFormat="1" x14ac:dyDescent="0.35">
      <c r="A79" s="42">
        <f t="shared" ref="A79:A82" si="4">A78+1</f>
        <v>66</v>
      </c>
      <c r="B79" s="1771"/>
      <c r="C79" s="55" t="s">
        <v>1486</v>
      </c>
      <c r="D79" s="55"/>
      <c r="E79" s="1799"/>
      <c r="F79" s="1478"/>
      <c r="G79" s="1478"/>
      <c r="H79" s="1771">
        <v>4</v>
      </c>
      <c r="I79" s="825"/>
      <c r="J79" s="839">
        <f t="shared" si="3"/>
        <v>0</v>
      </c>
    </row>
    <row r="80" spans="1:10" s="1" customFormat="1" x14ac:dyDescent="0.35">
      <c r="A80" s="42">
        <f t="shared" si="4"/>
        <v>67</v>
      </c>
      <c r="B80" s="1771"/>
      <c r="C80" s="55" t="s">
        <v>1485</v>
      </c>
      <c r="D80" s="55"/>
      <c r="E80" s="1799"/>
      <c r="F80" s="1478"/>
      <c r="G80" s="1478"/>
      <c r="H80" s="1771">
        <v>136</v>
      </c>
      <c r="I80" s="825"/>
      <c r="J80" s="839">
        <f t="shared" si="3"/>
        <v>0</v>
      </c>
    </row>
    <row r="81" spans="1:10" s="1" customFormat="1" x14ac:dyDescent="0.35">
      <c r="A81" s="42">
        <f t="shared" si="4"/>
        <v>68</v>
      </c>
      <c r="B81" s="1771"/>
      <c r="C81" s="55" t="s">
        <v>1484</v>
      </c>
      <c r="D81" s="55"/>
      <c r="E81" s="1799"/>
      <c r="F81" s="1478"/>
      <c r="G81" s="1478"/>
      <c r="H81" s="1771">
        <v>1</v>
      </c>
      <c r="I81" s="825"/>
      <c r="J81" s="839">
        <f t="shared" si="3"/>
        <v>0</v>
      </c>
    </row>
    <row r="82" spans="1:10" s="1" customFormat="1" x14ac:dyDescent="0.35">
      <c r="A82" s="1737">
        <f t="shared" si="4"/>
        <v>69</v>
      </c>
      <c r="B82" s="1771"/>
      <c r="C82" s="55" t="s">
        <v>1483</v>
      </c>
      <c r="D82" s="55"/>
      <c r="E82" s="1799"/>
      <c r="F82" s="1478"/>
      <c r="G82" s="1478"/>
      <c r="H82" s="1771">
        <v>1</v>
      </c>
      <c r="I82" s="825"/>
      <c r="J82" s="826">
        <f t="shared" si="3"/>
        <v>0</v>
      </c>
    </row>
    <row r="83" spans="1:10" s="222" customFormat="1" x14ac:dyDescent="0.35">
      <c r="A83" s="1737">
        <f>A82+1</f>
        <v>70</v>
      </c>
      <c r="B83" s="230"/>
      <c r="C83" s="1664" t="s">
        <v>6061</v>
      </c>
      <c r="D83" s="230" t="s">
        <v>3534</v>
      </c>
      <c r="E83" s="227"/>
      <c r="F83" s="1479"/>
      <c r="G83" s="1479"/>
      <c r="H83" s="827">
        <v>1</v>
      </c>
      <c r="I83" s="825"/>
      <c r="J83" s="829">
        <f t="shared" ref="J83:J129" si="5">ROUND(I83,2)*H83</f>
        <v>0</v>
      </c>
    </row>
    <row r="84" spans="1:10" s="222" customFormat="1" x14ac:dyDescent="0.35">
      <c r="A84" s="42">
        <f t="shared" ref="A84:A129" si="6">A83+1</f>
        <v>71</v>
      </c>
      <c r="B84" s="230"/>
      <c r="C84" s="230" t="s">
        <v>3605</v>
      </c>
      <c r="D84" s="229"/>
      <c r="E84" s="227"/>
      <c r="F84" s="1479"/>
      <c r="G84" s="1479"/>
      <c r="H84" s="830">
        <v>1</v>
      </c>
      <c r="I84" s="825"/>
      <c r="J84" s="840">
        <f t="shared" si="5"/>
        <v>0</v>
      </c>
    </row>
    <row r="85" spans="1:10" s="222" customFormat="1" x14ac:dyDescent="0.35">
      <c r="A85" s="42">
        <f t="shared" si="6"/>
        <v>72</v>
      </c>
      <c r="B85" s="230"/>
      <c r="C85" s="230" t="s">
        <v>3604</v>
      </c>
      <c r="D85" s="229"/>
      <c r="E85" s="227"/>
      <c r="F85" s="1479"/>
      <c r="G85" s="1479"/>
      <c r="H85" s="830">
        <v>1</v>
      </c>
      <c r="I85" s="825"/>
      <c r="J85" s="840">
        <f t="shared" si="5"/>
        <v>0</v>
      </c>
    </row>
    <row r="86" spans="1:10" s="222" customFormat="1" x14ac:dyDescent="0.35">
      <c r="A86" s="42">
        <f t="shared" si="6"/>
        <v>73</v>
      </c>
      <c r="B86" s="230"/>
      <c r="C86" s="230" t="s">
        <v>3603</v>
      </c>
      <c r="D86" s="229"/>
      <c r="E86" s="227"/>
      <c r="F86" s="1479"/>
      <c r="G86" s="1479"/>
      <c r="H86" s="830">
        <v>1</v>
      </c>
      <c r="I86" s="825"/>
      <c r="J86" s="840">
        <f t="shared" si="5"/>
        <v>0</v>
      </c>
    </row>
    <row r="87" spans="1:10" s="222" customFormat="1" x14ac:dyDescent="0.35">
      <c r="A87" s="42">
        <f t="shared" si="6"/>
        <v>74</v>
      </c>
      <c r="B87" s="230"/>
      <c r="C87" s="230" t="s">
        <v>3602</v>
      </c>
      <c r="D87" s="229"/>
      <c r="E87" s="227"/>
      <c r="F87" s="1479"/>
      <c r="G87" s="1479"/>
      <c r="H87" s="830">
        <v>1</v>
      </c>
      <c r="I87" s="825"/>
      <c r="J87" s="840">
        <f t="shared" si="5"/>
        <v>0</v>
      </c>
    </row>
    <row r="88" spans="1:10" s="222" customFormat="1" x14ac:dyDescent="0.35">
      <c r="A88" s="42">
        <f t="shared" si="6"/>
        <v>75</v>
      </c>
      <c r="B88" s="230"/>
      <c r="C88" s="230" t="s">
        <v>3601</v>
      </c>
      <c r="D88" s="229"/>
      <c r="E88" s="227"/>
      <c r="F88" s="1488"/>
      <c r="G88" s="1479"/>
      <c r="H88" s="830">
        <v>1</v>
      </c>
      <c r="I88" s="825"/>
      <c r="J88" s="840">
        <f t="shared" si="5"/>
        <v>0</v>
      </c>
    </row>
    <row r="89" spans="1:10" s="222" customFormat="1" x14ac:dyDescent="0.35">
      <c r="A89" s="42">
        <f t="shared" si="6"/>
        <v>76</v>
      </c>
      <c r="B89" s="230"/>
      <c r="C89" s="230" t="s">
        <v>3516</v>
      </c>
      <c r="D89" s="229"/>
      <c r="E89" s="227"/>
      <c r="F89" s="1479"/>
      <c r="G89" s="1479"/>
      <c r="H89" s="830">
        <v>1</v>
      </c>
      <c r="I89" s="825"/>
      <c r="J89" s="840">
        <f t="shared" si="5"/>
        <v>0</v>
      </c>
    </row>
    <row r="90" spans="1:10" s="222" customFormat="1" x14ac:dyDescent="0.35">
      <c r="A90" s="42">
        <f t="shared" si="6"/>
        <v>77</v>
      </c>
      <c r="B90" s="230"/>
      <c r="C90" s="230" t="s">
        <v>3600</v>
      </c>
      <c r="D90" s="229"/>
      <c r="E90" s="227"/>
      <c r="F90" s="1479"/>
      <c r="G90" s="1479"/>
      <c r="H90" s="830">
        <v>1</v>
      </c>
      <c r="I90" s="825"/>
      <c r="J90" s="840">
        <f t="shared" si="5"/>
        <v>0</v>
      </c>
    </row>
    <row r="91" spans="1:10" s="222" customFormat="1" x14ac:dyDescent="0.35">
      <c r="A91" s="42">
        <f t="shared" si="6"/>
        <v>78</v>
      </c>
      <c r="B91" s="230"/>
      <c r="C91" s="230" t="s">
        <v>3599</v>
      </c>
      <c r="D91" s="229"/>
      <c r="E91" s="227"/>
      <c r="F91" s="1479"/>
      <c r="G91" s="1479"/>
      <c r="H91" s="830">
        <v>1</v>
      </c>
      <c r="I91" s="825"/>
      <c r="J91" s="840">
        <f t="shared" si="5"/>
        <v>0</v>
      </c>
    </row>
    <row r="92" spans="1:10" s="222" customFormat="1" x14ac:dyDescent="0.35">
      <c r="A92" s="42">
        <f t="shared" si="6"/>
        <v>79</v>
      </c>
      <c r="B92" s="230"/>
      <c r="C92" s="230" t="s">
        <v>3598</v>
      </c>
      <c r="D92" s="229"/>
      <c r="E92" s="227"/>
      <c r="F92" s="1479"/>
      <c r="G92" s="1479"/>
      <c r="H92" s="830">
        <v>1</v>
      </c>
      <c r="I92" s="825"/>
      <c r="J92" s="840">
        <f t="shared" si="5"/>
        <v>0</v>
      </c>
    </row>
    <row r="93" spans="1:10" s="222" customFormat="1" x14ac:dyDescent="0.35">
      <c r="A93" s="42">
        <f t="shared" si="6"/>
        <v>80</v>
      </c>
      <c r="B93" s="230"/>
      <c r="C93" s="230" t="s">
        <v>3597</v>
      </c>
      <c r="D93" s="229"/>
      <c r="E93" s="576" t="s">
        <v>6062</v>
      </c>
      <c r="F93" s="1479"/>
      <c r="G93" s="1479"/>
      <c r="H93" s="830">
        <v>1</v>
      </c>
      <c r="I93" s="825"/>
      <c r="J93" s="840">
        <f t="shared" si="5"/>
        <v>0</v>
      </c>
    </row>
    <row r="94" spans="1:10" s="222" customFormat="1" x14ac:dyDescent="0.35">
      <c r="A94" s="42">
        <f t="shared" si="6"/>
        <v>81</v>
      </c>
      <c r="B94" s="230"/>
      <c r="C94" s="1664" t="s">
        <v>6091</v>
      </c>
      <c r="D94" s="229"/>
      <c r="E94" s="227"/>
      <c r="F94" s="1479"/>
      <c r="G94" s="1479"/>
      <c r="H94" s="830">
        <v>1</v>
      </c>
      <c r="I94" s="825"/>
      <c r="J94" s="840">
        <f t="shared" si="5"/>
        <v>0</v>
      </c>
    </row>
    <row r="95" spans="1:10" s="222" customFormat="1" x14ac:dyDescent="0.35">
      <c r="A95" s="42">
        <f t="shared" si="6"/>
        <v>82</v>
      </c>
      <c r="B95" s="230"/>
      <c r="C95" s="1664" t="s">
        <v>6092</v>
      </c>
      <c r="D95" s="229"/>
      <c r="E95" s="227"/>
      <c r="F95" s="1479"/>
      <c r="G95" s="1479"/>
      <c r="H95" s="830">
        <v>1</v>
      </c>
      <c r="I95" s="825"/>
      <c r="J95" s="840">
        <f t="shared" si="5"/>
        <v>0</v>
      </c>
    </row>
    <row r="96" spans="1:10" s="222" customFormat="1" x14ac:dyDescent="0.35">
      <c r="A96" s="42">
        <f t="shared" si="6"/>
        <v>83</v>
      </c>
      <c r="B96" s="230"/>
      <c r="C96" s="1664" t="s">
        <v>6093</v>
      </c>
      <c r="D96" s="229"/>
      <c r="E96" s="227"/>
      <c r="F96" s="1479"/>
      <c r="G96" s="1479"/>
      <c r="H96" s="830">
        <v>1</v>
      </c>
      <c r="I96" s="825"/>
      <c r="J96" s="840">
        <f t="shared" si="5"/>
        <v>0</v>
      </c>
    </row>
    <row r="97" spans="1:10" s="222" customFormat="1" x14ac:dyDescent="0.35">
      <c r="A97" s="42">
        <f t="shared" si="6"/>
        <v>84</v>
      </c>
      <c r="B97" s="230"/>
      <c r="C97" s="1664" t="s">
        <v>6094</v>
      </c>
      <c r="D97" s="229"/>
      <c r="E97" s="227"/>
      <c r="F97" s="1479"/>
      <c r="G97" s="1479"/>
      <c r="H97" s="830">
        <v>1</v>
      </c>
      <c r="I97" s="825"/>
      <c r="J97" s="840">
        <f t="shared" si="5"/>
        <v>0</v>
      </c>
    </row>
    <row r="98" spans="1:10" s="222" customFormat="1" x14ac:dyDescent="0.35">
      <c r="A98" s="42">
        <f t="shared" si="6"/>
        <v>85</v>
      </c>
      <c r="B98" s="230"/>
      <c r="C98" s="1664" t="s">
        <v>6095</v>
      </c>
      <c r="D98" s="229"/>
      <c r="E98" s="227"/>
      <c r="F98" s="1479"/>
      <c r="G98" s="1479"/>
      <c r="H98" s="830">
        <v>1</v>
      </c>
      <c r="I98" s="825"/>
      <c r="J98" s="840">
        <f t="shared" si="5"/>
        <v>0</v>
      </c>
    </row>
    <row r="99" spans="1:10" s="222" customFormat="1" x14ac:dyDescent="0.35">
      <c r="A99" s="42">
        <f t="shared" si="6"/>
        <v>86</v>
      </c>
      <c r="B99" s="230"/>
      <c r="C99" s="1664" t="s">
        <v>6096</v>
      </c>
      <c r="D99" s="229"/>
      <c r="E99" s="227"/>
      <c r="F99" s="1479"/>
      <c r="G99" s="1479"/>
      <c r="H99" s="830">
        <v>1</v>
      </c>
      <c r="I99" s="825"/>
      <c r="J99" s="840">
        <f t="shared" si="5"/>
        <v>0</v>
      </c>
    </row>
    <row r="100" spans="1:10" s="222" customFormat="1" x14ac:dyDescent="0.35">
      <c r="A100" s="42">
        <f t="shared" si="6"/>
        <v>87</v>
      </c>
      <c r="B100" s="230"/>
      <c r="C100" s="1664" t="s">
        <v>6097</v>
      </c>
      <c r="D100" s="229"/>
      <c r="E100" s="227"/>
      <c r="F100" s="1479"/>
      <c r="G100" s="1479"/>
      <c r="H100" s="830">
        <v>1</v>
      </c>
      <c r="I100" s="825"/>
      <c r="J100" s="840">
        <f t="shared" si="5"/>
        <v>0</v>
      </c>
    </row>
    <row r="101" spans="1:10" s="222" customFormat="1" x14ac:dyDescent="0.35">
      <c r="A101" s="42">
        <f t="shared" si="6"/>
        <v>88</v>
      </c>
      <c r="B101" s="230"/>
      <c r="C101" s="1664" t="s">
        <v>6098</v>
      </c>
      <c r="D101" s="229"/>
      <c r="E101" s="227"/>
      <c r="F101" s="1479"/>
      <c r="G101" s="1479"/>
      <c r="H101" s="830">
        <v>1</v>
      </c>
      <c r="I101" s="825"/>
      <c r="J101" s="840">
        <f t="shared" si="5"/>
        <v>0</v>
      </c>
    </row>
    <row r="102" spans="1:10" s="222" customFormat="1" x14ac:dyDescent="0.35">
      <c r="A102" s="42">
        <f t="shared" si="6"/>
        <v>89</v>
      </c>
      <c r="B102" s="230"/>
      <c r="C102" s="1664" t="s">
        <v>6099</v>
      </c>
      <c r="D102" s="229"/>
      <c r="E102" s="227"/>
      <c r="F102" s="1479"/>
      <c r="G102" s="1479"/>
      <c r="H102" s="830">
        <v>1</v>
      </c>
      <c r="I102" s="825"/>
      <c r="J102" s="840">
        <f t="shared" si="5"/>
        <v>0</v>
      </c>
    </row>
    <row r="103" spans="1:10" s="222" customFormat="1" x14ac:dyDescent="0.35">
      <c r="A103" s="42">
        <f t="shared" si="6"/>
        <v>90</v>
      </c>
      <c r="B103" s="230"/>
      <c r="C103" s="1664" t="s">
        <v>6100</v>
      </c>
      <c r="D103" s="229"/>
      <c r="E103" s="227"/>
      <c r="F103" s="1479"/>
      <c r="G103" s="1479"/>
      <c r="H103" s="830">
        <v>1</v>
      </c>
      <c r="I103" s="825"/>
      <c r="J103" s="840">
        <f t="shared" si="5"/>
        <v>0</v>
      </c>
    </row>
    <row r="104" spans="1:10" s="222" customFormat="1" x14ac:dyDescent="0.35">
      <c r="A104" s="42">
        <f t="shared" si="6"/>
        <v>91</v>
      </c>
      <c r="B104" s="230"/>
      <c r="C104" s="230" t="s">
        <v>3596</v>
      </c>
      <c r="D104" s="1665" t="s">
        <v>6063</v>
      </c>
      <c r="E104" s="576" t="s">
        <v>6064</v>
      </c>
      <c r="F104" s="1479"/>
      <c r="G104" s="1479"/>
      <c r="H104" s="830">
        <v>1</v>
      </c>
      <c r="I104" s="825"/>
      <c r="J104" s="840">
        <f t="shared" si="5"/>
        <v>0</v>
      </c>
    </row>
    <row r="105" spans="1:10" s="222" customFormat="1" x14ac:dyDescent="0.35">
      <c r="A105" s="42">
        <f t="shared" si="6"/>
        <v>92</v>
      </c>
      <c r="B105" s="230"/>
      <c r="C105" s="230" t="s">
        <v>3595</v>
      </c>
      <c r="D105" s="229"/>
      <c r="E105" s="227"/>
      <c r="F105" s="1479"/>
      <c r="G105" s="1479"/>
      <c r="H105" s="830">
        <v>1</v>
      </c>
      <c r="I105" s="825"/>
      <c r="J105" s="840">
        <f t="shared" si="5"/>
        <v>0</v>
      </c>
    </row>
    <row r="106" spans="1:10" s="222" customFormat="1" x14ac:dyDescent="0.35">
      <c r="A106" s="42">
        <f t="shared" si="6"/>
        <v>93</v>
      </c>
      <c r="B106" s="230"/>
      <c r="C106" s="230" t="s">
        <v>3594</v>
      </c>
      <c r="D106" s="229"/>
      <c r="E106" s="227"/>
      <c r="F106" s="1479"/>
      <c r="G106" s="1479"/>
      <c r="H106" s="830">
        <v>1</v>
      </c>
      <c r="I106" s="825"/>
      <c r="J106" s="840">
        <f t="shared" si="5"/>
        <v>0</v>
      </c>
    </row>
    <row r="107" spans="1:10" s="222" customFormat="1" x14ac:dyDescent="0.35">
      <c r="A107" s="42">
        <f t="shared" si="6"/>
        <v>94</v>
      </c>
      <c r="B107" s="230"/>
      <c r="C107" s="230" t="s">
        <v>3593</v>
      </c>
      <c r="D107" s="229"/>
      <c r="E107" s="227"/>
      <c r="F107" s="1479"/>
      <c r="G107" s="1479"/>
      <c r="H107" s="830">
        <v>1</v>
      </c>
      <c r="I107" s="825"/>
      <c r="J107" s="840">
        <f t="shared" si="5"/>
        <v>0</v>
      </c>
    </row>
    <row r="108" spans="1:10" s="222" customFormat="1" x14ac:dyDescent="0.35">
      <c r="A108" s="42">
        <f t="shared" si="6"/>
        <v>95</v>
      </c>
      <c r="B108" s="230"/>
      <c r="C108" s="230" t="s">
        <v>3512</v>
      </c>
      <c r="D108" s="229"/>
      <c r="E108" s="227"/>
      <c r="F108" s="1479"/>
      <c r="G108" s="1479"/>
      <c r="H108" s="830">
        <v>1</v>
      </c>
      <c r="I108" s="825"/>
      <c r="J108" s="840">
        <f t="shared" si="5"/>
        <v>0</v>
      </c>
    </row>
    <row r="109" spans="1:10" s="222" customFormat="1" x14ac:dyDescent="0.35">
      <c r="A109" s="42">
        <f t="shared" si="6"/>
        <v>96</v>
      </c>
      <c r="B109" s="230"/>
      <c r="C109" s="230" t="s">
        <v>3592</v>
      </c>
      <c r="D109" s="229"/>
      <c r="E109" s="227"/>
      <c r="F109" s="1479"/>
      <c r="G109" s="1479"/>
      <c r="H109" s="830">
        <v>1</v>
      </c>
      <c r="I109" s="825"/>
      <c r="J109" s="840">
        <f t="shared" si="5"/>
        <v>0</v>
      </c>
    </row>
    <row r="110" spans="1:10" s="222" customFormat="1" x14ac:dyDescent="0.35">
      <c r="A110" s="42">
        <f t="shared" si="6"/>
        <v>97</v>
      </c>
      <c r="B110" s="230"/>
      <c r="C110" s="230" t="s">
        <v>3591</v>
      </c>
      <c r="D110" s="229"/>
      <c r="E110" s="227"/>
      <c r="F110" s="1479"/>
      <c r="G110" s="1479"/>
      <c r="H110" s="830">
        <v>1</v>
      </c>
      <c r="I110" s="825"/>
      <c r="J110" s="840">
        <f t="shared" si="5"/>
        <v>0</v>
      </c>
    </row>
    <row r="111" spans="1:10" s="222" customFormat="1" x14ac:dyDescent="0.35">
      <c r="A111" s="42">
        <f t="shared" si="6"/>
        <v>98</v>
      </c>
      <c r="B111" s="230"/>
      <c r="C111" s="230" t="s">
        <v>3590</v>
      </c>
      <c r="D111" s="229"/>
      <c r="E111" s="227"/>
      <c r="F111" s="1479"/>
      <c r="G111" s="1479"/>
      <c r="H111" s="830">
        <v>1</v>
      </c>
      <c r="I111" s="825"/>
      <c r="J111" s="840">
        <f t="shared" si="5"/>
        <v>0</v>
      </c>
    </row>
    <row r="112" spans="1:10" s="222" customFormat="1" x14ac:dyDescent="0.35">
      <c r="A112" s="42">
        <f t="shared" si="6"/>
        <v>99</v>
      </c>
      <c r="B112" s="230"/>
      <c r="C112" s="230" t="s">
        <v>3588</v>
      </c>
      <c r="D112" s="229"/>
      <c r="E112" s="227"/>
      <c r="F112" s="1479"/>
      <c r="G112" s="1479"/>
      <c r="H112" s="830">
        <v>1</v>
      </c>
      <c r="I112" s="825"/>
      <c r="J112" s="840">
        <f t="shared" si="5"/>
        <v>0</v>
      </c>
    </row>
    <row r="113" spans="1:10" s="222" customFormat="1" x14ac:dyDescent="0.35">
      <c r="A113" s="42">
        <f t="shared" si="6"/>
        <v>100</v>
      </c>
      <c r="B113" s="230"/>
      <c r="C113" s="230" t="s">
        <v>3509</v>
      </c>
      <c r="D113" s="229"/>
      <c r="E113" s="227"/>
      <c r="F113" s="1479"/>
      <c r="G113" s="1479"/>
      <c r="H113" s="830">
        <v>1</v>
      </c>
      <c r="I113" s="825"/>
      <c r="J113" s="840">
        <f t="shared" si="5"/>
        <v>0</v>
      </c>
    </row>
    <row r="114" spans="1:10" s="222" customFormat="1" x14ac:dyDescent="0.35">
      <c r="A114" s="42">
        <f t="shared" si="6"/>
        <v>101</v>
      </c>
      <c r="B114" s="230"/>
      <c r="C114" s="230" t="s">
        <v>3587</v>
      </c>
      <c r="D114" s="229"/>
      <c r="E114" s="227"/>
      <c r="F114" s="1479"/>
      <c r="G114" s="1479"/>
      <c r="H114" s="830">
        <v>1</v>
      </c>
      <c r="I114" s="825"/>
      <c r="J114" s="840">
        <f t="shared" si="5"/>
        <v>0</v>
      </c>
    </row>
    <row r="115" spans="1:10" s="222" customFormat="1" x14ac:dyDescent="0.35">
      <c r="A115" s="42">
        <f t="shared" si="6"/>
        <v>102</v>
      </c>
      <c r="B115" s="230"/>
      <c r="C115" s="230" t="s">
        <v>3586</v>
      </c>
      <c r="D115" s="229"/>
      <c r="E115" s="227"/>
      <c r="F115" s="1479"/>
      <c r="G115" s="1479"/>
      <c r="H115" s="830">
        <v>1</v>
      </c>
      <c r="I115" s="825"/>
      <c r="J115" s="840">
        <f t="shared" si="5"/>
        <v>0</v>
      </c>
    </row>
    <row r="116" spans="1:10" s="222" customFormat="1" x14ac:dyDescent="0.35">
      <c r="A116" s="42">
        <f t="shared" si="6"/>
        <v>103</v>
      </c>
      <c r="B116" s="230"/>
      <c r="C116" s="230" t="s">
        <v>3585</v>
      </c>
      <c r="D116" s="229"/>
      <c r="E116" s="227"/>
      <c r="F116" s="1479"/>
      <c r="G116" s="1479"/>
      <c r="H116" s="830">
        <v>1</v>
      </c>
      <c r="I116" s="825"/>
      <c r="J116" s="840">
        <f t="shared" si="5"/>
        <v>0</v>
      </c>
    </row>
    <row r="117" spans="1:10" s="222" customFormat="1" x14ac:dyDescent="0.35">
      <c r="A117" s="42">
        <f t="shared" si="6"/>
        <v>104</v>
      </c>
      <c r="B117" s="230"/>
      <c r="C117" s="230" t="s">
        <v>3584</v>
      </c>
      <c r="D117" s="229"/>
      <c r="E117" s="227"/>
      <c r="F117" s="1479"/>
      <c r="G117" s="1479"/>
      <c r="H117" s="830">
        <v>1</v>
      </c>
      <c r="I117" s="825"/>
      <c r="J117" s="840">
        <f t="shared" si="5"/>
        <v>0</v>
      </c>
    </row>
    <row r="118" spans="1:10" s="222" customFormat="1" x14ac:dyDescent="0.35">
      <c r="A118" s="42">
        <f t="shared" si="6"/>
        <v>105</v>
      </c>
      <c r="B118" s="230"/>
      <c r="C118" s="230" t="s">
        <v>3583</v>
      </c>
      <c r="D118" s="229"/>
      <c r="E118" s="227"/>
      <c r="F118" s="1479"/>
      <c r="G118" s="1479"/>
      <c r="H118" s="830">
        <v>1</v>
      </c>
      <c r="I118" s="825"/>
      <c r="J118" s="840">
        <f t="shared" si="5"/>
        <v>0</v>
      </c>
    </row>
    <row r="119" spans="1:10" s="222" customFormat="1" x14ac:dyDescent="0.35">
      <c r="A119" s="42">
        <f t="shared" si="6"/>
        <v>106</v>
      </c>
      <c r="B119" s="230"/>
      <c r="C119" s="230" t="s">
        <v>3582</v>
      </c>
      <c r="D119" s="229"/>
      <c r="E119" s="227"/>
      <c r="F119" s="1479"/>
      <c r="G119" s="1479"/>
      <c r="H119" s="830">
        <v>1</v>
      </c>
      <c r="I119" s="825"/>
      <c r="J119" s="840">
        <f t="shared" si="5"/>
        <v>0</v>
      </c>
    </row>
    <row r="120" spans="1:10" s="222" customFormat="1" x14ac:dyDescent="0.35">
      <c r="A120" s="42">
        <f t="shared" si="6"/>
        <v>107</v>
      </c>
      <c r="B120" s="230"/>
      <c r="C120" s="230" t="s">
        <v>3581</v>
      </c>
      <c r="D120" s="229"/>
      <c r="E120" s="227"/>
      <c r="F120" s="1479"/>
      <c r="G120" s="1479"/>
      <c r="H120" s="830">
        <v>1</v>
      </c>
      <c r="I120" s="825"/>
      <c r="J120" s="840">
        <f t="shared" si="5"/>
        <v>0</v>
      </c>
    </row>
    <row r="121" spans="1:10" s="222" customFormat="1" x14ac:dyDescent="0.35">
      <c r="A121" s="42">
        <f t="shared" si="6"/>
        <v>108</v>
      </c>
      <c r="B121" s="230"/>
      <c r="C121" s="230" t="s">
        <v>3580</v>
      </c>
      <c r="D121" s="229"/>
      <c r="E121" s="227"/>
      <c r="F121" s="1479"/>
      <c r="G121" s="1479"/>
      <c r="H121" s="830">
        <v>1</v>
      </c>
      <c r="I121" s="825"/>
      <c r="J121" s="840">
        <f t="shared" si="5"/>
        <v>0</v>
      </c>
    </row>
    <row r="122" spans="1:10" s="222" customFormat="1" x14ac:dyDescent="0.35">
      <c r="A122" s="42">
        <f t="shared" si="6"/>
        <v>109</v>
      </c>
      <c r="B122" s="230"/>
      <c r="C122" s="230" t="s">
        <v>3579</v>
      </c>
      <c r="D122" s="229"/>
      <c r="E122" s="227"/>
      <c r="F122" s="1479"/>
      <c r="G122" s="1479"/>
      <c r="H122" s="830">
        <v>1</v>
      </c>
      <c r="I122" s="825"/>
      <c r="J122" s="840">
        <f t="shared" si="5"/>
        <v>0</v>
      </c>
    </row>
    <row r="123" spans="1:10" s="222" customFormat="1" x14ac:dyDescent="0.35">
      <c r="A123" s="42">
        <f t="shared" si="6"/>
        <v>110</v>
      </c>
      <c r="B123" s="230"/>
      <c r="C123" s="230" t="s">
        <v>3578</v>
      </c>
      <c r="D123" s="229"/>
      <c r="E123" s="227"/>
      <c r="F123" s="1479"/>
      <c r="G123" s="1479"/>
      <c r="H123" s="830">
        <v>1</v>
      </c>
      <c r="I123" s="825"/>
      <c r="J123" s="840">
        <f t="shared" si="5"/>
        <v>0</v>
      </c>
    </row>
    <row r="124" spans="1:10" s="222" customFormat="1" x14ac:dyDescent="0.35">
      <c r="A124" s="42">
        <f t="shared" si="6"/>
        <v>111</v>
      </c>
      <c r="B124" s="230"/>
      <c r="C124" s="230" t="s">
        <v>3501</v>
      </c>
      <c r="D124" s="229"/>
      <c r="E124" s="227"/>
      <c r="F124" s="1479"/>
      <c r="G124" s="1479"/>
      <c r="H124" s="830">
        <v>1</v>
      </c>
      <c r="I124" s="825"/>
      <c r="J124" s="840">
        <f t="shared" si="5"/>
        <v>0</v>
      </c>
    </row>
    <row r="125" spans="1:10" s="222" customFormat="1" x14ac:dyDescent="0.35">
      <c r="A125" s="42">
        <f t="shared" si="6"/>
        <v>112</v>
      </c>
      <c r="B125" s="230"/>
      <c r="C125" s="230" t="s">
        <v>3577</v>
      </c>
      <c r="D125" s="229"/>
      <c r="E125" s="227"/>
      <c r="F125" s="1479"/>
      <c r="G125" s="1479"/>
      <c r="H125" s="830">
        <v>1</v>
      </c>
      <c r="I125" s="825"/>
      <c r="J125" s="840">
        <f t="shared" si="5"/>
        <v>0</v>
      </c>
    </row>
    <row r="126" spans="1:10" s="222" customFormat="1" x14ac:dyDescent="0.35">
      <c r="A126" s="42">
        <f t="shared" si="6"/>
        <v>113</v>
      </c>
      <c r="B126" s="230"/>
      <c r="C126" s="230" t="s">
        <v>3576</v>
      </c>
      <c r="D126" s="229"/>
      <c r="E126" s="227"/>
      <c r="F126" s="1479"/>
      <c r="G126" s="1479"/>
      <c r="H126" s="830">
        <v>1</v>
      </c>
      <c r="I126" s="825"/>
      <c r="J126" s="840">
        <f t="shared" si="5"/>
        <v>0</v>
      </c>
    </row>
    <row r="127" spans="1:10" s="222" customFormat="1" x14ac:dyDescent="0.35">
      <c r="A127" s="42">
        <f t="shared" si="6"/>
        <v>114</v>
      </c>
      <c r="B127" s="230"/>
      <c r="C127" s="230" t="s">
        <v>3575</v>
      </c>
      <c r="D127" s="229" t="s">
        <v>907</v>
      </c>
      <c r="E127" s="227"/>
      <c r="F127" s="1479"/>
      <c r="G127" s="1479"/>
      <c r="H127" s="830">
        <v>1</v>
      </c>
      <c r="I127" s="825"/>
      <c r="J127" s="840">
        <f t="shared" si="5"/>
        <v>0</v>
      </c>
    </row>
    <row r="128" spans="1:10" s="222" customFormat="1" x14ac:dyDescent="0.35">
      <c r="A128" s="42">
        <f t="shared" si="6"/>
        <v>115</v>
      </c>
      <c r="B128" s="230"/>
      <c r="C128" s="230" t="s">
        <v>3574</v>
      </c>
      <c r="D128" s="235" t="s">
        <v>980</v>
      </c>
      <c r="E128" s="227"/>
      <c r="F128" s="1479"/>
      <c r="G128" s="1479"/>
      <c r="H128" s="831">
        <v>1</v>
      </c>
      <c r="I128" s="825"/>
      <c r="J128" s="840">
        <f t="shared" si="5"/>
        <v>0</v>
      </c>
    </row>
    <row r="129" spans="1:10" s="222" customFormat="1" ht="15" thickBot="1" x14ac:dyDescent="0.4">
      <c r="A129" s="858">
        <f t="shared" si="6"/>
        <v>116</v>
      </c>
      <c r="B129" s="239"/>
      <c r="C129" s="239" t="s">
        <v>3573</v>
      </c>
      <c r="D129" s="1666" t="s">
        <v>6065</v>
      </c>
      <c r="E129" s="231" t="s">
        <v>6066</v>
      </c>
      <c r="F129" s="1480"/>
      <c r="G129" s="1480"/>
      <c r="H129" s="875">
        <v>1</v>
      </c>
      <c r="I129" s="849"/>
      <c r="J129" s="850">
        <f t="shared" si="5"/>
        <v>0</v>
      </c>
    </row>
    <row r="130" spans="1:10" s="222" customFormat="1" ht="15" thickBot="1" x14ac:dyDescent="0.4">
      <c r="A130" s="2817" t="s">
        <v>817</v>
      </c>
      <c r="B130" s="2818"/>
      <c r="C130" s="2818"/>
      <c r="D130" s="2818"/>
      <c r="E130" s="2818"/>
      <c r="F130" s="2818"/>
      <c r="G130" s="2818"/>
      <c r="H130" s="2818"/>
      <c r="I130" s="2818"/>
      <c r="J130" s="1679">
        <f>SUM(J14:J129)</f>
        <v>0</v>
      </c>
    </row>
    <row r="131" spans="1:10" s="1" customFormat="1" ht="15" thickBot="1" x14ac:dyDescent="0.4">
      <c r="A131" s="2819" t="s">
        <v>4891</v>
      </c>
      <c r="B131" s="2820"/>
      <c r="C131" s="2820"/>
      <c r="D131" s="2820"/>
      <c r="E131" s="2820"/>
      <c r="F131" s="2820"/>
      <c r="G131" s="2820"/>
      <c r="H131" s="2820"/>
      <c r="I131" s="2820"/>
      <c r="J131" s="2821"/>
    </row>
    <row r="132" spans="1:10" s="1" customFormat="1" x14ac:dyDescent="0.35">
      <c r="A132" s="650">
        <f>A129+1</f>
        <v>117</v>
      </c>
      <c r="B132" s="714"/>
      <c r="C132" s="60" t="s">
        <v>1481</v>
      </c>
      <c r="D132" s="60" t="s">
        <v>1478</v>
      </c>
      <c r="E132" s="60" t="s">
        <v>1480</v>
      </c>
      <c r="F132" s="1481"/>
      <c r="G132" s="1481"/>
      <c r="H132" s="714">
        <v>1</v>
      </c>
      <c r="I132" s="873"/>
      <c r="J132" s="874">
        <f>ROUND(I132,2)*H132</f>
        <v>0</v>
      </c>
    </row>
    <row r="133" spans="1:10" s="1" customFormat="1" x14ac:dyDescent="0.35">
      <c r="A133" s="42">
        <f t="shared" ref="A133:A135" si="7">A132+1</f>
        <v>118</v>
      </c>
      <c r="B133" s="1771"/>
      <c r="C133" s="55" t="s">
        <v>1479</v>
      </c>
      <c r="D133" s="55" t="s">
        <v>1478</v>
      </c>
      <c r="E133" s="55" t="s">
        <v>1477</v>
      </c>
      <c r="F133" s="1478"/>
      <c r="G133" s="1478"/>
      <c r="H133" s="1771">
        <v>1</v>
      </c>
      <c r="I133" s="825"/>
      <c r="J133" s="839">
        <f>ROUND(I133,2)*H133</f>
        <v>0</v>
      </c>
    </row>
    <row r="134" spans="1:10" s="1" customFormat="1" x14ac:dyDescent="0.35">
      <c r="A134" s="58">
        <f>A133+1</f>
        <v>119</v>
      </c>
      <c r="B134" s="1771"/>
      <c r="C134" s="55" t="s">
        <v>6067</v>
      </c>
      <c r="D134" s="55" t="s">
        <v>6068</v>
      </c>
      <c r="E134" s="55" t="s">
        <v>6069</v>
      </c>
      <c r="F134" s="1478"/>
      <c r="G134" s="1478"/>
      <c r="H134" s="1771">
        <v>1</v>
      </c>
      <c r="I134" s="825"/>
      <c r="J134" s="839">
        <f>ROUND(I134,2)*H134</f>
        <v>0</v>
      </c>
    </row>
    <row r="135" spans="1:10" s="1" customFormat="1" x14ac:dyDescent="0.35">
      <c r="A135" s="42">
        <f t="shared" si="7"/>
        <v>120</v>
      </c>
      <c r="B135" s="1771"/>
      <c r="C135" s="55" t="s">
        <v>1476</v>
      </c>
      <c r="D135" s="55" t="s">
        <v>1475</v>
      </c>
      <c r="E135" s="55" t="s">
        <v>1474</v>
      </c>
      <c r="F135" s="1478"/>
      <c r="G135" s="1478"/>
      <c r="H135" s="1771">
        <v>1</v>
      </c>
      <c r="I135" s="825"/>
      <c r="J135" s="839">
        <f>ROUND(I135,2)*H135</f>
        <v>0</v>
      </c>
    </row>
    <row r="136" spans="1:10" s="1" customFormat="1" ht="15" thickBot="1" x14ac:dyDescent="0.4">
      <c r="A136" s="58">
        <f>A135+1</f>
        <v>121</v>
      </c>
      <c r="B136" s="1772"/>
      <c r="C136" s="59" t="s">
        <v>6070</v>
      </c>
      <c r="D136" s="59" t="s">
        <v>1473</v>
      </c>
      <c r="E136" s="59" t="s">
        <v>1472</v>
      </c>
      <c r="F136" s="1482"/>
      <c r="G136" s="1482"/>
      <c r="H136" s="1772">
        <v>1</v>
      </c>
      <c r="I136" s="859"/>
      <c r="J136" s="860">
        <f>ROUND(I136,2)*H136</f>
        <v>0</v>
      </c>
    </row>
    <row r="137" spans="1:10" s="222" customFormat="1" ht="15" thickBot="1" x14ac:dyDescent="0.4">
      <c r="A137" s="2817" t="s">
        <v>817</v>
      </c>
      <c r="B137" s="2818"/>
      <c r="C137" s="2818"/>
      <c r="D137" s="2818"/>
      <c r="E137" s="2818"/>
      <c r="F137" s="2818"/>
      <c r="G137" s="2818"/>
      <c r="H137" s="2818"/>
      <c r="I137" s="2818"/>
      <c r="J137" s="1679">
        <f>SUM(J132:J136)</f>
        <v>0</v>
      </c>
    </row>
    <row r="138" spans="1:10" s="1" customFormat="1" ht="15" customHeight="1" thickBot="1" x14ac:dyDescent="0.4">
      <c r="A138" s="2808" t="s">
        <v>3653</v>
      </c>
      <c r="B138" s="2809"/>
      <c r="C138" s="2809"/>
      <c r="D138" s="2809"/>
      <c r="E138" s="2809"/>
      <c r="F138" s="2809"/>
      <c r="G138" s="2809"/>
      <c r="H138" s="2809"/>
      <c r="I138" s="2809"/>
      <c r="J138" s="2810"/>
    </row>
    <row r="139" spans="1:10" s="1" customFormat="1" x14ac:dyDescent="0.35">
      <c r="A139" s="42">
        <v>122</v>
      </c>
      <c r="B139" s="1737"/>
      <c r="C139" s="55" t="s">
        <v>6071</v>
      </c>
      <c r="D139" s="54" t="s">
        <v>6072</v>
      </c>
      <c r="E139" s="57"/>
      <c r="F139" s="1478"/>
      <c r="G139" s="1478"/>
      <c r="H139" s="1771">
        <v>1</v>
      </c>
      <c r="I139" s="825"/>
      <c r="J139" s="839">
        <f t="shared" ref="J139:J178" si="8">ROUND(I139,2)*H139</f>
        <v>0</v>
      </c>
    </row>
    <row r="140" spans="1:10" s="1" customFormat="1" x14ac:dyDescent="0.35">
      <c r="A140" s="42">
        <v>123</v>
      </c>
      <c r="B140" s="1737"/>
      <c r="C140" s="55" t="s">
        <v>6073</v>
      </c>
      <c r="D140" s="54" t="s">
        <v>6074</v>
      </c>
      <c r="E140" s="57"/>
      <c r="F140" s="1478"/>
      <c r="G140" s="1478"/>
      <c r="H140" s="1771">
        <v>1</v>
      </c>
      <c r="I140" s="825"/>
      <c r="J140" s="839">
        <f t="shared" si="8"/>
        <v>0</v>
      </c>
    </row>
    <row r="141" spans="1:10" s="1" customFormat="1" x14ac:dyDescent="0.35">
      <c r="A141" s="42">
        <v>124</v>
      </c>
      <c r="B141" s="1737"/>
      <c r="C141" s="55" t="s">
        <v>6075</v>
      </c>
      <c r="D141" s="54"/>
      <c r="E141" s="57" t="s">
        <v>6076</v>
      </c>
      <c r="F141" s="1478"/>
      <c r="G141" s="1478"/>
      <c r="H141" s="1771">
        <v>1</v>
      </c>
      <c r="I141" s="825"/>
      <c r="J141" s="839">
        <f t="shared" si="8"/>
        <v>0</v>
      </c>
    </row>
    <row r="142" spans="1:10" s="1" customFormat="1" x14ac:dyDescent="0.35">
      <c r="A142" s="42">
        <v>125</v>
      </c>
      <c r="B142" s="1737"/>
      <c r="C142" s="55" t="s">
        <v>1471</v>
      </c>
      <c r="D142" s="54"/>
      <c r="E142" s="57"/>
      <c r="F142" s="1478"/>
      <c r="G142" s="1478"/>
      <c r="H142" s="1771">
        <v>1</v>
      </c>
      <c r="I142" s="825"/>
      <c r="J142" s="839">
        <f t="shared" si="8"/>
        <v>0</v>
      </c>
    </row>
    <row r="143" spans="1:10" s="1" customFormat="1" x14ac:dyDescent="0.35">
      <c r="A143" s="42">
        <v>126</v>
      </c>
      <c r="B143" s="1737"/>
      <c r="C143" s="55" t="s">
        <v>995</v>
      </c>
      <c r="D143" s="54"/>
      <c r="E143" s="57" t="s">
        <v>6077</v>
      </c>
      <c r="F143" s="1478"/>
      <c r="G143" s="1478"/>
      <c r="H143" s="1771">
        <v>1</v>
      </c>
      <c r="I143" s="825"/>
      <c r="J143" s="839">
        <f t="shared" si="8"/>
        <v>0</v>
      </c>
    </row>
    <row r="144" spans="1:10" s="1" customFormat="1" x14ac:dyDescent="0.35">
      <c r="A144" s="42">
        <v>127</v>
      </c>
      <c r="B144" s="1737"/>
      <c r="C144" s="55" t="s">
        <v>1470</v>
      </c>
      <c r="D144" s="54"/>
      <c r="E144" s="57" t="s">
        <v>6078</v>
      </c>
      <c r="F144" s="1478"/>
      <c r="G144" s="1478"/>
      <c r="H144" s="1771">
        <v>1</v>
      </c>
      <c r="I144" s="825"/>
      <c r="J144" s="839">
        <f t="shared" si="8"/>
        <v>0</v>
      </c>
    </row>
    <row r="145" spans="1:10" s="1" customFormat="1" x14ac:dyDescent="0.35">
      <c r="A145" s="42">
        <v>128</v>
      </c>
      <c r="B145" s="1737"/>
      <c r="C145" s="55" t="s">
        <v>3853</v>
      </c>
      <c r="D145" s="54"/>
      <c r="E145" s="55" t="s">
        <v>1469</v>
      </c>
      <c r="F145" s="1478"/>
      <c r="G145" s="1478"/>
      <c r="H145" s="1771">
        <v>1</v>
      </c>
      <c r="I145" s="825"/>
      <c r="J145" s="839">
        <f t="shared" si="8"/>
        <v>0</v>
      </c>
    </row>
    <row r="146" spans="1:10" s="1" customFormat="1" x14ac:dyDescent="0.35">
      <c r="A146" s="42">
        <v>129</v>
      </c>
      <c r="B146" s="1737"/>
      <c r="C146" s="55" t="s">
        <v>1468</v>
      </c>
      <c r="D146" s="54"/>
      <c r="E146" s="55" t="s">
        <v>1467</v>
      </c>
      <c r="F146" s="1478"/>
      <c r="G146" s="1478"/>
      <c r="H146" s="1771">
        <v>1</v>
      </c>
      <c r="I146" s="825"/>
      <c r="J146" s="839">
        <f t="shared" si="8"/>
        <v>0</v>
      </c>
    </row>
    <row r="147" spans="1:10" s="1" customFormat="1" x14ac:dyDescent="0.35">
      <c r="A147" s="42">
        <v>130</v>
      </c>
      <c r="B147" s="1737"/>
      <c r="C147" s="55" t="s">
        <v>1466</v>
      </c>
      <c r="D147" s="54"/>
      <c r="E147" s="55"/>
      <c r="F147" s="1478"/>
      <c r="G147" s="1478"/>
      <c r="H147" s="1771">
        <v>1</v>
      </c>
      <c r="I147" s="825"/>
      <c r="J147" s="839">
        <f t="shared" si="8"/>
        <v>0</v>
      </c>
    </row>
    <row r="148" spans="1:10" s="223" customFormat="1" x14ac:dyDescent="0.35">
      <c r="A148" s="42">
        <v>131</v>
      </c>
      <c r="B148" s="240"/>
      <c r="C148" s="230" t="s">
        <v>3652</v>
      </c>
      <c r="D148" s="230" t="s">
        <v>2910</v>
      </c>
      <c r="E148" s="240"/>
      <c r="F148" s="1479"/>
      <c r="G148" s="1479"/>
      <c r="H148" s="1773">
        <v>1</v>
      </c>
      <c r="I148" s="825"/>
      <c r="J148" s="840">
        <f t="shared" ref="J148:J163" si="9">ROUND(I148,2)*H148</f>
        <v>0</v>
      </c>
    </row>
    <row r="149" spans="1:10" s="223" customFormat="1" x14ac:dyDescent="0.35">
      <c r="A149" s="42">
        <v>132</v>
      </c>
      <c r="B149" s="240"/>
      <c r="C149" s="230" t="s">
        <v>3651</v>
      </c>
      <c r="D149" s="230" t="s">
        <v>2910</v>
      </c>
      <c r="E149" s="240"/>
      <c r="F149" s="1479"/>
      <c r="G149" s="1479"/>
      <c r="H149" s="1773">
        <v>1</v>
      </c>
      <c r="I149" s="825"/>
      <c r="J149" s="840">
        <f t="shared" si="9"/>
        <v>0</v>
      </c>
    </row>
    <row r="150" spans="1:10" s="223" customFormat="1" x14ac:dyDescent="0.35">
      <c r="A150" s="42">
        <v>133</v>
      </c>
      <c r="B150" s="240"/>
      <c r="C150" s="230" t="s">
        <v>3650</v>
      </c>
      <c r="D150" s="230" t="s">
        <v>2910</v>
      </c>
      <c r="E150" s="240" t="s">
        <v>3649</v>
      </c>
      <c r="F150" s="1479"/>
      <c r="G150" s="1479"/>
      <c r="H150" s="1773">
        <v>1</v>
      </c>
      <c r="I150" s="825"/>
      <c r="J150" s="840">
        <f t="shared" si="9"/>
        <v>0</v>
      </c>
    </row>
    <row r="151" spans="1:10" s="223" customFormat="1" x14ac:dyDescent="0.35">
      <c r="A151" s="42">
        <v>134</v>
      </c>
      <c r="B151" s="240"/>
      <c r="C151" s="230" t="s">
        <v>3648</v>
      </c>
      <c r="D151" s="230" t="s">
        <v>2910</v>
      </c>
      <c r="E151" s="240" t="s">
        <v>3647</v>
      </c>
      <c r="F151" s="1479"/>
      <c r="G151" s="1479"/>
      <c r="H151" s="1773">
        <v>1</v>
      </c>
      <c r="I151" s="825"/>
      <c r="J151" s="840">
        <f t="shared" si="9"/>
        <v>0</v>
      </c>
    </row>
    <row r="152" spans="1:10" s="223" customFormat="1" x14ac:dyDescent="0.35">
      <c r="A152" s="42">
        <v>135</v>
      </c>
      <c r="B152" s="240"/>
      <c r="C152" s="230" t="s">
        <v>3646</v>
      </c>
      <c r="D152" s="230" t="s">
        <v>2910</v>
      </c>
      <c r="E152" s="240" t="s">
        <v>3645</v>
      </c>
      <c r="F152" s="1479"/>
      <c r="G152" s="1479"/>
      <c r="H152" s="1773">
        <v>1</v>
      </c>
      <c r="I152" s="825"/>
      <c r="J152" s="840">
        <f t="shared" si="9"/>
        <v>0</v>
      </c>
    </row>
    <row r="153" spans="1:10" s="223" customFormat="1" x14ac:dyDescent="0.35">
      <c r="A153" s="42">
        <v>136</v>
      </c>
      <c r="B153" s="240"/>
      <c r="C153" s="230" t="s">
        <v>3644</v>
      </c>
      <c r="D153" s="230" t="s">
        <v>2910</v>
      </c>
      <c r="E153" s="240" t="s">
        <v>3643</v>
      </c>
      <c r="F153" s="1479"/>
      <c r="G153" s="1479"/>
      <c r="H153" s="1773">
        <v>1</v>
      </c>
      <c r="I153" s="825"/>
      <c r="J153" s="840">
        <f t="shared" si="9"/>
        <v>0</v>
      </c>
    </row>
    <row r="154" spans="1:10" s="223" customFormat="1" x14ac:dyDescent="0.35">
      <c r="A154" s="42">
        <v>137</v>
      </c>
      <c r="B154" s="240"/>
      <c r="C154" s="230" t="s">
        <v>3642</v>
      </c>
      <c r="D154" s="230" t="s">
        <v>2910</v>
      </c>
      <c r="E154" s="240" t="s">
        <v>3641</v>
      </c>
      <c r="F154" s="1479"/>
      <c r="G154" s="1479"/>
      <c r="H154" s="1773">
        <v>1</v>
      </c>
      <c r="I154" s="825"/>
      <c r="J154" s="840">
        <f t="shared" si="9"/>
        <v>0</v>
      </c>
    </row>
    <row r="155" spans="1:10" s="223" customFormat="1" x14ac:dyDescent="0.35">
      <c r="A155" s="42">
        <v>138</v>
      </c>
      <c r="B155" s="240"/>
      <c r="C155" s="230" t="s">
        <v>3640</v>
      </c>
      <c r="D155" s="230" t="s">
        <v>2910</v>
      </c>
      <c r="E155" s="240" t="s">
        <v>3639</v>
      </c>
      <c r="F155" s="1479"/>
      <c r="G155" s="1479"/>
      <c r="H155" s="1773">
        <v>1</v>
      </c>
      <c r="I155" s="825"/>
      <c r="J155" s="840">
        <f t="shared" si="9"/>
        <v>0</v>
      </c>
    </row>
    <row r="156" spans="1:10" s="223" customFormat="1" x14ac:dyDescent="0.35">
      <c r="A156" s="42">
        <v>139</v>
      </c>
      <c r="B156" s="240"/>
      <c r="C156" s="230" t="s">
        <v>3638</v>
      </c>
      <c r="D156" s="230" t="s">
        <v>2910</v>
      </c>
      <c r="E156" s="240" t="s">
        <v>3637</v>
      </c>
      <c r="F156" s="1479"/>
      <c r="G156" s="1479"/>
      <c r="H156" s="1773">
        <v>1</v>
      </c>
      <c r="I156" s="825"/>
      <c r="J156" s="840">
        <f t="shared" si="9"/>
        <v>0</v>
      </c>
    </row>
    <row r="157" spans="1:10" s="223" customFormat="1" x14ac:dyDescent="0.35">
      <c r="A157" s="42">
        <v>140</v>
      </c>
      <c r="B157" s="240"/>
      <c r="C157" s="230" t="s">
        <v>3636</v>
      </c>
      <c r="D157" s="230" t="s">
        <v>2910</v>
      </c>
      <c r="E157" s="240" t="s">
        <v>3635</v>
      </c>
      <c r="F157" s="1479"/>
      <c r="G157" s="1479"/>
      <c r="H157" s="1773">
        <v>1</v>
      </c>
      <c r="I157" s="825"/>
      <c r="J157" s="840">
        <f t="shared" si="9"/>
        <v>0</v>
      </c>
    </row>
    <row r="158" spans="1:10" s="223" customFormat="1" x14ac:dyDescent="0.35">
      <c r="A158" s="42">
        <v>141</v>
      </c>
      <c r="B158" s="240"/>
      <c r="C158" s="230" t="s">
        <v>3634</v>
      </c>
      <c r="D158" s="230" t="s">
        <v>2910</v>
      </c>
      <c r="E158" s="240" t="s">
        <v>3633</v>
      </c>
      <c r="F158" s="1479"/>
      <c r="G158" s="1479"/>
      <c r="H158" s="1773">
        <v>1</v>
      </c>
      <c r="I158" s="825"/>
      <c r="J158" s="840">
        <f t="shared" si="9"/>
        <v>0</v>
      </c>
    </row>
    <row r="159" spans="1:10" s="223" customFormat="1" x14ac:dyDescent="0.35">
      <c r="A159" s="42">
        <v>142</v>
      </c>
      <c r="B159" s="240"/>
      <c r="C159" s="230" t="s">
        <v>3632</v>
      </c>
      <c r="D159" s="230" t="s">
        <v>2910</v>
      </c>
      <c r="E159" s="240" t="s">
        <v>3631</v>
      </c>
      <c r="F159" s="1479"/>
      <c r="G159" s="1479"/>
      <c r="H159" s="1773">
        <v>1</v>
      </c>
      <c r="I159" s="825"/>
      <c r="J159" s="840">
        <f t="shared" si="9"/>
        <v>0</v>
      </c>
    </row>
    <row r="160" spans="1:10" s="223" customFormat="1" x14ac:dyDescent="0.35">
      <c r="A160" s="42">
        <v>143</v>
      </c>
      <c r="B160" s="240"/>
      <c r="C160" s="230" t="s">
        <v>3630</v>
      </c>
      <c r="D160" s="230" t="s">
        <v>2910</v>
      </c>
      <c r="E160" s="240" t="s">
        <v>3629</v>
      </c>
      <c r="F160" s="1479"/>
      <c r="G160" s="1479"/>
      <c r="H160" s="1773">
        <v>1</v>
      </c>
      <c r="I160" s="825"/>
      <c r="J160" s="840">
        <f t="shared" si="9"/>
        <v>0</v>
      </c>
    </row>
    <row r="161" spans="1:10" s="223" customFormat="1" x14ac:dyDescent="0.35">
      <c r="A161" s="42">
        <v>144</v>
      </c>
      <c r="B161" s="240"/>
      <c r="C161" s="230" t="s">
        <v>3628</v>
      </c>
      <c r="D161" s="230" t="s">
        <v>2910</v>
      </c>
      <c r="E161" s="240" t="s">
        <v>3627</v>
      </c>
      <c r="F161" s="1479"/>
      <c r="G161" s="1479"/>
      <c r="H161" s="1773">
        <v>1</v>
      </c>
      <c r="I161" s="825"/>
      <c r="J161" s="840">
        <f t="shared" si="9"/>
        <v>0</v>
      </c>
    </row>
    <row r="162" spans="1:10" s="223" customFormat="1" x14ac:dyDescent="0.35">
      <c r="A162" s="42">
        <v>145</v>
      </c>
      <c r="B162" s="240"/>
      <c r="C162" s="230" t="s">
        <v>4039</v>
      </c>
      <c r="D162" s="230" t="s">
        <v>2910</v>
      </c>
      <c r="E162" s="240" t="s">
        <v>3626</v>
      </c>
      <c r="F162" s="1479"/>
      <c r="G162" s="1479"/>
      <c r="H162" s="1773">
        <v>1</v>
      </c>
      <c r="I162" s="825"/>
      <c r="J162" s="840">
        <f t="shared" si="9"/>
        <v>0</v>
      </c>
    </row>
    <row r="163" spans="1:10" s="223" customFormat="1" ht="15" thickBot="1" x14ac:dyDescent="0.4">
      <c r="A163" s="858">
        <f t="shared" ref="A163:A179" si="10">A162+1</f>
        <v>146</v>
      </c>
      <c r="B163" s="238"/>
      <c r="C163" s="239" t="s">
        <v>3625</v>
      </c>
      <c r="D163" s="239" t="s">
        <v>2910</v>
      </c>
      <c r="E163" s="238" t="s">
        <v>3624</v>
      </c>
      <c r="F163" s="1480"/>
      <c r="G163" s="1480"/>
      <c r="H163" s="848">
        <v>1</v>
      </c>
      <c r="I163" s="849"/>
      <c r="J163" s="850">
        <f t="shared" si="9"/>
        <v>0</v>
      </c>
    </row>
    <row r="164" spans="1:10" s="222" customFormat="1" ht="15" thickBot="1" x14ac:dyDescent="0.4">
      <c r="A164" s="2817" t="s">
        <v>817</v>
      </c>
      <c r="B164" s="2818"/>
      <c r="C164" s="2818"/>
      <c r="D164" s="2818"/>
      <c r="E164" s="2818"/>
      <c r="F164" s="2818"/>
      <c r="G164" s="2818"/>
      <c r="H164" s="2818"/>
      <c r="I164" s="2818"/>
      <c r="J164" s="1679">
        <f>SUM(J139:J163)</f>
        <v>0</v>
      </c>
    </row>
    <row r="165" spans="1:10" s="1" customFormat="1" ht="15.75" customHeight="1" thickBot="1" x14ac:dyDescent="0.4">
      <c r="A165" s="2808" t="s">
        <v>5404</v>
      </c>
      <c r="B165" s="2809"/>
      <c r="C165" s="2809"/>
      <c r="D165" s="2809"/>
      <c r="E165" s="2809"/>
      <c r="F165" s="2809"/>
      <c r="G165" s="2809"/>
      <c r="H165" s="2809"/>
      <c r="I165" s="2809"/>
      <c r="J165" s="2810"/>
    </row>
    <row r="166" spans="1:10" s="1" customFormat="1" x14ac:dyDescent="0.35">
      <c r="A166" s="650">
        <f>A163+1</f>
        <v>147</v>
      </c>
      <c r="B166" s="601"/>
      <c r="C166" s="60" t="s">
        <v>1465</v>
      </c>
      <c r="D166" s="651"/>
      <c r="E166" s="1041">
        <v>214001</v>
      </c>
      <c r="F166" s="1481"/>
      <c r="G166" s="1481"/>
      <c r="H166" s="714">
        <v>1</v>
      </c>
      <c r="I166" s="873"/>
      <c r="J166" s="874">
        <f t="shared" si="8"/>
        <v>0</v>
      </c>
    </row>
    <row r="167" spans="1:10" s="1" customFormat="1" x14ac:dyDescent="0.35">
      <c r="A167" s="42">
        <f t="shared" si="10"/>
        <v>148</v>
      </c>
      <c r="B167" s="1737"/>
      <c r="C167" s="55" t="s">
        <v>1464</v>
      </c>
      <c r="D167" s="54"/>
      <c r="E167" s="1799">
        <v>214002</v>
      </c>
      <c r="F167" s="1478"/>
      <c r="G167" s="1478"/>
      <c r="H167" s="1771">
        <v>1</v>
      </c>
      <c r="I167" s="825"/>
      <c r="J167" s="839">
        <f t="shared" si="8"/>
        <v>0</v>
      </c>
    </row>
    <row r="168" spans="1:10" s="1" customFormat="1" x14ac:dyDescent="0.35">
      <c r="A168" s="42">
        <f t="shared" si="10"/>
        <v>149</v>
      </c>
      <c r="B168" s="1737"/>
      <c r="C168" s="55" t="s">
        <v>1463</v>
      </c>
      <c r="D168" s="54"/>
      <c r="E168" s="1799">
        <v>214003</v>
      </c>
      <c r="F168" s="1478"/>
      <c r="G168" s="1478"/>
      <c r="H168" s="1771">
        <v>1</v>
      </c>
      <c r="I168" s="825"/>
      <c r="J168" s="839">
        <f t="shared" si="8"/>
        <v>0</v>
      </c>
    </row>
    <row r="169" spans="1:10" s="1" customFormat="1" x14ac:dyDescent="0.35">
      <c r="A169" s="42">
        <f t="shared" si="10"/>
        <v>150</v>
      </c>
      <c r="B169" s="1737"/>
      <c r="C169" s="55" t="s">
        <v>1462</v>
      </c>
      <c r="D169" s="54"/>
      <c r="E169" s="1799">
        <v>214005</v>
      </c>
      <c r="F169" s="1478"/>
      <c r="G169" s="1478"/>
      <c r="H169" s="1771">
        <v>1</v>
      </c>
      <c r="I169" s="825"/>
      <c r="J169" s="839">
        <f t="shared" si="8"/>
        <v>0</v>
      </c>
    </row>
    <row r="170" spans="1:10" s="1" customFormat="1" x14ac:dyDescent="0.35">
      <c r="A170" s="42">
        <f t="shared" si="10"/>
        <v>151</v>
      </c>
      <c r="B170" s="1737"/>
      <c r="C170" s="55" t="s">
        <v>1461</v>
      </c>
      <c r="D170" s="54"/>
      <c r="E170" s="1799">
        <v>214006</v>
      </c>
      <c r="F170" s="1478"/>
      <c r="G170" s="1478"/>
      <c r="H170" s="1771">
        <v>1</v>
      </c>
      <c r="I170" s="825"/>
      <c r="J170" s="839">
        <f t="shared" si="8"/>
        <v>0</v>
      </c>
    </row>
    <row r="171" spans="1:10" s="1" customFormat="1" x14ac:dyDescent="0.35">
      <c r="A171" s="42">
        <f t="shared" si="10"/>
        <v>152</v>
      </c>
      <c r="B171" s="1737"/>
      <c r="C171" s="55" t="s">
        <v>1460</v>
      </c>
      <c r="D171" s="54"/>
      <c r="E171" s="1799">
        <v>214009</v>
      </c>
      <c r="F171" s="1478"/>
      <c r="G171" s="1478"/>
      <c r="H171" s="1771">
        <v>1</v>
      </c>
      <c r="I171" s="825"/>
      <c r="J171" s="839">
        <f t="shared" si="8"/>
        <v>0</v>
      </c>
    </row>
    <row r="172" spans="1:10" s="1" customFormat="1" x14ac:dyDescent="0.35">
      <c r="A172" s="42">
        <f t="shared" si="10"/>
        <v>153</v>
      </c>
      <c r="B172" s="1737"/>
      <c r="C172" s="55" t="s">
        <v>1459</v>
      </c>
      <c r="D172" s="54"/>
      <c r="E172" s="1799">
        <v>214011</v>
      </c>
      <c r="F172" s="1478"/>
      <c r="G172" s="1478"/>
      <c r="H172" s="1771">
        <v>1</v>
      </c>
      <c r="I172" s="825"/>
      <c r="J172" s="839">
        <f t="shared" si="8"/>
        <v>0</v>
      </c>
    </row>
    <row r="173" spans="1:10" s="1" customFormat="1" x14ac:dyDescent="0.35">
      <c r="A173" s="42">
        <f t="shared" si="10"/>
        <v>154</v>
      </c>
      <c r="B173" s="1737"/>
      <c r="C173" s="55" t="s">
        <v>1458</v>
      </c>
      <c r="D173" s="54"/>
      <c r="E173" s="1799" t="s">
        <v>1457</v>
      </c>
      <c r="F173" s="1478"/>
      <c r="G173" s="1478"/>
      <c r="H173" s="1771">
        <v>1</v>
      </c>
      <c r="I173" s="825"/>
      <c r="J173" s="839">
        <f t="shared" si="8"/>
        <v>0</v>
      </c>
    </row>
    <row r="174" spans="1:10" s="1" customFormat="1" x14ac:dyDescent="0.35">
      <c r="A174" s="42">
        <f t="shared" si="10"/>
        <v>155</v>
      </c>
      <c r="B174" s="1737"/>
      <c r="C174" s="55" t="s">
        <v>1456</v>
      </c>
      <c r="D174" s="54"/>
      <c r="E174" s="1799">
        <v>21750013</v>
      </c>
      <c r="F174" s="1478"/>
      <c r="G174" s="1478"/>
      <c r="H174" s="1771">
        <v>1</v>
      </c>
      <c r="I174" s="825"/>
      <c r="J174" s="839">
        <f t="shared" si="8"/>
        <v>0</v>
      </c>
    </row>
    <row r="175" spans="1:10" s="1" customFormat="1" x14ac:dyDescent="0.35">
      <c r="A175" s="42">
        <f t="shared" si="10"/>
        <v>156</v>
      </c>
      <c r="B175" s="1737"/>
      <c r="C175" s="55" t="s">
        <v>1455</v>
      </c>
      <c r="D175" s="54"/>
      <c r="E175" s="1799">
        <v>21754012</v>
      </c>
      <c r="F175" s="1478"/>
      <c r="G175" s="1478"/>
      <c r="H175" s="1771">
        <v>1</v>
      </c>
      <c r="I175" s="825"/>
      <c r="J175" s="839">
        <f t="shared" si="8"/>
        <v>0</v>
      </c>
    </row>
    <row r="176" spans="1:10" s="1" customFormat="1" x14ac:dyDescent="0.35">
      <c r="A176" s="42">
        <f t="shared" si="10"/>
        <v>157</v>
      </c>
      <c r="B176" s="1737"/>
      <c r="C176" s="55" t="s">
        <v>1454</v>
      </c>
      <c r="D176" s="54"/>
      <c r="E176" s="1799">
        <v>21915811</v>
      </c>
      <c r="F176" s="1478"/>
      <c r="G176" s="1478"/>
      <c r="H176" s="1771">
        <v>1</v>
      </c>
      <c r="I176" s="825"/>
      <c r="J176" s="839">
        <f t="shared" si="8"/>
        <v>0</v>
      </c>
    </row>
    <row r="177" spans="1:10" s="1" customFormat="1" x14ac:dyDescent="0.35">
      <c r="A177" s="42">
        <f t="shared" si="10"/>
        <v>158</v>
      </c>
      <c r="B177" s="1737"/>
      <c r="C177" s="55" t="s">
        <v>1453</v>
      </c>
      <c r="D177" s="54"/>
      <c r="E177" s="1799">
        <v>80242511</v>
      </c>
      <c r="F177" s="1478"/>
      <c r="G177" s="1478"/>
      <c r="H177" s="1771">
        <v>1</v>
      </c>
      <c r="I177" s="825"/>
      <c r="J177" s="839">
        <f t="shared" si="8"/>
        <v>0</v>
      </c>
    </row>
    <row r="178" spans="1:10" s="1" customFormat="1" x14ac:dyDescent="0.35">
      <c r="A178" s="42">
        <f t="shared" si="10"/>
        <v>159</v>
      </c>
      <c r="B178" s="1737"/>
      <c r="C178" s="55" t="s">
        <v>1452</v>
      </c>
      <c r="D178" s="54"/>
      <c r="E178" s="1799">
        <v>80240513</v>
      </c>
      <c r="F178" s="1478"/>
      <c r="G178" s="1478"/>
      <c r="H178" s="1771">
        <v>1</v>
      </c>
      <c r="I178" s="825"/>
      <c r="J178" s="839">
        <f t="shared" si="8"/>
        <v>0</v>
      </c>
    </row>
    <row r="179" spans="1:10" s="1" customFormat="1" x14ac:dyDescent="0.35">
      <c r="A179" s="42">
        <f t="shared" si="10"/>
        <v>160</v>
      </c>
      <c r="B179" s="1737"/>
      <c r="C179" s="55" t="s">
        <v>1451</v>
      </c>
      <c r="D179" s="54"/>
      <c r="E179" s="1799">
        <v>80240910</v>
      </c>
      <c r="F179" s="1478"/>
      <c r="G179" s="1478"/>
      <c r="H179" s="1771">
        <v>1</v>
      </c>
      <c r="I179" s="825"/>
      <c r="J179" s="839">
        <f t="shared" ref="J179:J208" si="11">ROUND(I179,2)*H179</f>
        <v>0</v>
      </c>
    </row>
    <row r="180" spans="1:10" s="1" customFormat="1" x14ac:dyDescent="0.35">
      <c r="A180" s="42">
        <f t="shared" ref="A180:A214" si="12">A179+1</f>
        <v>161</v>
      </c>
      <c r="B180" s="1737"/>
      <c r="C180" s="55" t="s">
        <v>1450</v>
      </c>
      <c r="D180" s="54"/>
      <c r="E180" s="1799">
        <v>80228610</v>
      </c>
      <c r="F180" s="1478"/>
      <c r="G180" s="1478"/>
      <c r="H180" s="1771">
        <v>1</v>
      </c>
      <c r="I180" s="825"/>
      <c r="J180" s="839">
        <f t="shared" si="11"/>
        <v>0</v>
      </c>
    </row>
    <row r="181" spans="1:10" s="1" customFormat="1" x14ac:dyDescent="0.35">
      <c r="A181" s="42">
        <f t="shared" si="12"/>
        <v>162</v>
      </c>
      <c r="B181" s="1737"/>
      <c r="C181" s="55" t="s">
        <v>1449</v>
      </c>
      <c r="D181" s="54"/>
      <c r="E181" s="1799">
        <v>80240310</v>
      </c>
      <c r="F181" s="1478"/>
      <c r="G181" s="1478"/>
      <c r="H181" s="1771">
        <v>1</v>
      </c>
      <c r="I181" s="825"/>
      <c r="J181" s="839">
        <f t="shared" si="11"/>
        <v>0</v>
      </c>
    </row>
    <row r="182" spans="1:10" s="1" customFormat="1" x14ac:dyDescent="0.35">
      <c r="A182" s="42">
        <f t="shared" si="12"/>
        <v>163</v>
      </c>
      <c r="B182" s="1737"/>
      <c r="C182" s="55" t="s">
        <v>1448</v>
      </c>
      <c r="D182" s="54"/>
      <c r="E182" s="1799">
        <v>23242811</v>
      </c>
      <c r="F182" s="1478"/>
      <c r="G182" s="1478"/>
      <c r="H182" s="1771">
        <v>1</v>
      </c>
      <c r="I182" s="825"/>
      <c r="J182" s="839">
        <f t="shared" si="11"/>
        <v>0</v>
      </c>
    </row>
    <row r="183" spans="1:10" s="1" customFormat="1" x14ac:dyDescent="0.35">
      <c r="A183" s="42">
        <f t="shared" si="12"/>
        <v>164</v>
      </c>
      <c r="B183" s="1737"/>
      <c r="C183" s="55" t="s">
        <v>1447</v>
      </c>
      <c r="D183" s="54"/>
      <c r="E183" s="1799">
        <v>21082810</v>
      </c>
      <c r="F183" s="1478"/>
      <c r="G183" s="1478"/>
      <c r="H183" s="1771">
        <v>1</v>
      </c>
      <c r="I183" s="825"/>
      <c r="J183" s="839">
        <f t="shared" si="11"/>
        <v>0</v>
      </c>
    </row>
    <row r="184" spans="1:10" s="1" customFormat="1" x14ac:dyDescent="0.35">
      <c r="A184" s="42">
        <f t="shared" si="12"/>
        <v>165</v>
      </c>
      <c r="B184" s="1737"/>
      <c r="C184" s="55" t="s">
        <v>1446</v>
      </c>
      <c r="D184" s="54"/>
      <c r="E184" s="1799">
        <v>80240410</v>
      </c>
      <c r="F184" s="1478"/>
      <c r="G184" s="1478"/>
      <c r="H184" s="1771">
        <v>1</v>
      </c>
      <c r="I184" s="825"/>
      <c r="J184" s="839">
        <f t="shared" si="11"/>
        <v>0</v>
      </c>
    </row>
    <row r="185" spans="1:10" s="1" customFormat="1" x14ac:dyDescent="0.35">
      <c r="A185" s="42">
        <f t="shared" si="12"/>
        <v>166</v>
      </c>
      <c r="B185" s="1737"/>
      <c r="C185" s="55" t="s">
        <v>1445</v>
      </c>
      <c r="D185" s="54"/>
      <c r="E185" s="56"/>
      <c r="F185" s="1478"/>
      <c r="G185" s="1478"/>
      <c r="H185" s="1771">
        <v>1</v>
      </c>
      <c r="I185" s="825"/>
      <c r="J185" s="839">
        <f t="shared" si="11"/>
        <v>0</v>
      </c>
    </row>
    <row r="186" spans="1:10" s="1" customFormat="1" x14ac:dyDescent="0.35">
      <c r="A186" s="42">
        <f t="shared" si="12"/>
        <v>167</v>
      </c>
      <c r="B186" s="1737"/>
      <c r="C186" s="55" t="s">
        <v>1444</v>
      </c>
      <c r="D186" s="54"/>
      <c r="E186" s="53"/>
      <c r="F186" s="1478"/>
      <c r="G186" s="1478"/>
      <c r="H186" s="1771">
        <v>1</v>
      </c>
      <c r="I186" s="825"/>
      <c r="J186" s="839">
        <f t="shared" si="11"/>
        <v>0</v>
      </c>
    </row>
    <row r="187" spans="1:10" s="1" customFormat="1" x14ac:dyDescent="0.35">
      <c r="A187" s="42">
        <f t="shared" si="12"/>
        <v>168</v>
      </c>
      <c r="B187" s="1737"/>
      <c r="C187" s="52" t="s">
        <v>1443</v>
      </c>
      <c r="D187" s="54"/>
      <c r="E187" s="53"/>
      <c r="F187" s="1478"/>
      <c r="G187" s="1478"/>
      <c r="H187" s="1771">
        <v>1</v>
      </c>
      <c r="I187" s="825"/>
      <c r="J187" s="839">
        <f t="shared" si="11"/>
        <v>0</v>
      </c>
    </row>
    <row r="188" spans="1:10" s="1" customFormat="1" x14ac:dyDescent="0.35">
      <c r="A188" s="42">
        <f t="shared" si="12"/>
        <v>169</v>
      </c>
      <c r="B188" s="1737"/>
      <c r="C188" s="55" t="s">
        <v>1442</v>
      </c>
      <c r="D188" s="54"/>
      <c r="E188" s="53"/>
      <c r="F188" s="1478"/>
      <c r="G188" s="1478"/>
      <c r="H188" s="1771">
        <v>1</v>
      </c>
      <c r="I188" s="825"/>
      <c r="J188" s="839">
        <f t="shared" si="11"/>
        <v>0</v>
      </c>
    </row>
    <row r="189" spans="1:10" s="1" customFormat="1" x14ac:dyDescent="0.35">
      <c r="A189" s="42">
        <f t="shared" si="12"/>
        <v>170</v>
      </c>
      <c r="B189" s="1737"/>
      <c r="C189" s="55" t="s">
        <v>1441</v>
      </c>
      <c r="D189" s="54"/>
      <c r="E189" s="53"/>
      <c r="F189" s="1478"/>
      <c r="G189" s="1478"/>
      <c r="H189" s="1771">
        <v>1</v>
      </c>
      <c r="I189" s="825"/>
      <c r="J189" s="839">
        <f t="shared" si="11"/>
        <v>0</v>
      </c>
    </row>
    <row r="190" spans="1:10" s="1" customFormat="1" x14ac:dyDescent="0.35">
      <c r="A190" s="42">
        <f t="shared" si="12"/>
        <v>171</v>
      </c>
      <c r="B190" s="1737"/>
      <c r="C190" s="55" t="s">
        <v>1440</v>
      </c>
      <c r="D190" s="54"/>
      <c r="E190" s="53"/>
      <c r="F190" s="1478"/>
      <c r="G190" s="1478"/>
      <c r="H190" s="1771">
        <v>1</v>
      </c>
      <c r="I190" s="825"/>
      <c r="J190" s="839">
        <f t="shared" si="11"/>
        <v>0</v>
      </c>
    </row>
    <row r="191" spans="1:10" s="1" customFormat="1" x14ac:dyDescent="0.35">
      <c r="A191" s="42">
        <f t="shared" si="12"/>
        <v>172</v>
      </c>
      <c r="B191" s="1737"/>
      <c r="C191" s="55" t="s">
        <v>1439</v>
      </c>
      <c r="D191" s="54"/>
      <c r="E191" s="53"/>
      <c r="F191" s="1478"/>
      <c r="G191" s="1478"/>
      <c r="H191" s="1771">
        <v>1</v>
      </c>
      <c r="I191" s="825"/>
      <c r="J191" s="839">
        <f t="shared" si="11"/>
        <v>0</v>
      </c>
    </row>
    <row r="192" spans="1:10" s="1" customFormat="1" x14ac:dyDescent="0.35">
      <c r="A192" s="42">
        <f t="shared" si="12"/>
        <v>173</v>
      </c>
      <c r="B192" s="1737"/>
      <c r="C192" s="55" t="s">
        <v>1438</v>
      </c>
      <c r="D192" s="54"/>
      <c r="E192" s="53"/>
      <c r="F192" s="1478"/>
      <c r="G192" s="1478"/>
      <c r="H192" s="1771">
        <v>1</v>
      </c>
      <c r="I192" s="825"/>
      <c r="J192" s="839">
        <f t="shared" si="11"/>
        <v>0</v>
      </c>
    </row>
    <row r="193" spans="1:10" s="1" customFormat="1" x14ac:dyDescent="0.35">
      <c r="A193" s="42">
        <f t="shared" si="12"/>
        <v>174</v>
      </c>
      <c r="B193" s="1737"/>
      <c r="C193" s="55" t="s">
        <v>1437</v>
      </c>
      <c r="D193" s="54"/>
      <c r="E193" s="53"/>
      <c r="F193" s="1478"/>
      <c r="G193" s="1478"/>
      <c r="H193" s="1771">
        <v>1</v>
      </c>
      <c r="I193" s="825"/>
      <c r="J193" s="839">
        <f t="shared" si="11"/>
        <v>0</v>
      </c>
    </row>
    <row r="194" spans="1:10" s="1" customFormat="1" x14ac:dyDescent="0.35">
      <c r="A194" s="42">
        <f t="shared" si="12"/>
        <v>175</v>
      </c>
      <c r="B194" s="1737"/>
      <c r="C194" s="55" t="s">
        <v>1436</v>
      </c>
      <c r="D194" s="54"/>
      <c r="E194" s="53"/>
      <c r="F194" s="1478"/>
      <c r="G194" s="1478"/>
      <c r="H194" s="1771">
        <v>1</v>
      </c>
      <c r="I194" s="825"/>
      <c r="J194" s="839">
        <f t="shared" si="11"/>
        <v>0</v>
      </c>
    </row>
    <row r="195" spans="1:10" s="1" customFormat="1" x14ac:dyDescent="0.35">
      <c r="A195" s="42">
        <f t="shared" si="12"/>
        <v>176</v>
      </c>
      <c r="B195" s="1737"/>
      <c r="C195" s="55" t="s">
        <v>1435</v>
      </c>
      <c r="D195" s="54"/>
      <c r="E195" s="53"/>
      <c r="F195" s="1478"/>
      <c r="G195" s="1478"/>
      <c r="H195" s="1771">
        <v>1</v>
      </c>
      <c r="I195" s="825"/>
      <c r="J195" s="839">
        <f t="shared" si="11"/>
        <v>0</v>
      </c>
    </row>
    <row r="196" spans="1:10" s="1" customFormat="1" x14ac:dyDescent="0.35">
      <c r="A196" s="42">
        <f t="shared" si="12"/>
        <v>177</v>
      </c>
      <c r="B196" s="1737"/>
      <c r="C196" s="55" t="s">
        <v>1434</v>
      </c>
      <c r="D196" s="54"/>
      <c r="E196" s="53"/>
      <c r="F196" s="1478"/>
      <c r="G196" s="1478"/>
      <c r="H196" s="1771">
        <v>1</v>
      </c>
      <c r="I196" s="825"/>
      <c r="J196" s="839">
        <f t="shared" si="11"/>
        <v>0</v>
      </c>
    </row>
    <row r="197" spans="1:10" s="1" customFormat="1" x14ac:dyDescent="0.35">
      <c r="A197" s="42">
        <f t="shared" si="12"/>
        <v>178</v>
      </c>
      <c r="B197" s="1737"/>
      <c r="C197" s="55" t="s">
        <v>1433</v>
      </c>
      <c r="D197" s="54"/>
      <c r="E197" s="53"/>
      <c r="F197" s="1478"/>
      <c r="G197" s="1478"/>
      <c r="H197" s="1771">
        <v>1</v>
      </c>
      <c r="I197" s="825"/>
      <c r="J197" s="839">
        <f t="shared" si="11"/>
        <v>0</v>
      </c>
    </row>
    <row r="198" spans="1:10" s="1" customFormat="1" x14ac:dyDescent="0.35">
      <c r="A198" s="42">
        <f t="shared" si="12"/>
        <v>179</v>
      </c>
      <c r="B198" s="1737"/>
      <c r="C198" s="55" t="s">
        <v>1432</v>
      </c>
      <c r="D198" s="54"/>
      <c r="E198" s="53"/>
      <c r="F198" s="1478"/>
      <c r="G198" s="1478"/>
      <c r="H198" s="1771">
        <v>1</v>
      </c>
      <c r="I198" s="825"/>
      <c r="J198" s="839">
        <f t="shared" si="11"/>
        <v>0</v>
      </c>
    </row>
    <row r="199" spans="1:10" s="1" customFormat="1" x14ac:dyDescent="0.35">
      <c r="A199" s="42">
        <f t="shared" si="12"/>
        <v>180</v>
      </c>
      <c r="B199" s="1737"/>
      <c r="C199" s="55" t="s">
        <v>1431</v>
      </c>
      <c r="D199" s="54"/>
      <c r="E199" s="53"/>
      <c r="F199" s="1478"/>
      <c r="G199" s="1478"/>
      <c r="H199" s="1771">
        <v>1</v>
      </c>
      <c r="I199" s="825"/>
      <c r="J199" s="839">
        <f t="shared" si="11"/>
        <v>0</v>
      </c>
    </row>
    <row r="200" spans="1:10" s="1" customFormat="1" x14ac:dyDescent="0.35">
      <c r="A200" s="42">
        <f t="shared" si="12"/>
        <v>181</v>
      </c>
      <c r="B200" s="1737"/>
      <c r="C200" s="55" t="s">
        <v>1430</v>
      </c>
      <c r="D200" s="54"/>
      <c r="E200" s="53"/>
      <c r="F200" s="1478"/>
      <c r="G200" s="1478"/>
      <c r="H200" s="1771">
        <v>1</v>
      </c>
      <c r="I200" s="825"/>
      <c r="J200" s="839">
        <f t="shared" si="11"/>
        <v>0</v>
      </c>
    </row>
    <row r="201" spans="1:10" s="1" customFormat="1" x14ac:dyDescent="0.35">
      <c r="A201" s="42">
        <f t="shared" si="12"/>
        <v>182</v>
      </c>
      <c r="B201" s="1737"/>
      <c r="C201" s="55" t="s">
        <v>1429</v>
      </c>
      <c r="D201" s="54"/>
      <c r="E201" s="53"/>
      <c r="F201" s="1478"/>
      <c r="G201" s="1478"/>
      <c r="H201" s="1771">
        <v>1</v>
      </c>
      <c r="I201" s="825"/>
      <c r="J201" s="839">
        <f t="shared" si="11"/>
        <v>0</v>
      </c>
    </row>
    <row r="202" spans="1:10" s="1" customFormat="1" x14ac:dyDescent="0.35">
      <c r="A202" s="42">
        <f t="shared" si="12"/>
        <v>183</v>
      </c>
      <c r="B202" s="1737"/>
      <c r="C202" s="55" t="s">
        <v>1428</v>
      </c>
      <c r="D202" s="54"/>
      <c r="E202" s="53"/>
      <c r="F202" s="1478"/>
      <c r="G202" s="1478"/>
      <c r="H202" s="1771">
        <v>1</v>
      </c>
      <c r="I202" s="825"/>
      <c r="J202" s="839">
        <f t="shared" si="11"/>
        <v>0</v>
      </c>
    </row>
    <row r="203" spans="1:10" s="1" customFormat="1" x14ac:dyDescent="0.35">
      <c r="A203" s="42">
        <f t="shared" si="12"/>
        <v>184</v>
      </c>
      <c r="B203" s="1737"/>
      <c r="C203" s="55" t="s">
        <v>1427</v>
      </c>
      <c r="D203" s="54"/>
      <c r="E203" s="53"/>
      <c r="F203" s="1478"/>
      <c r="G203" s="1478"/>
      <c r="H203" s="1771">
        <v>1</v>
      </c>
      <c r="I203" s="825"/>
      <c r="J203" s="839">
        <f t="shared" si="11"/>
        <v>0</v>
      </c>
    </row>
    <row r="204" spans="1:10" s="1" customFormat="1" x14ac:dyDescent="0.35">
      <c r="A204" s="42">
        <f t="shared" si="12"/>
        <v>185</v>
      </c>
      <c r="B204" s="1737"/>
      <c r="C204" s="55" t="s">
        <v>1426</v>
      </c>
      <c r="D204" s="54"/>
      <c r="E204" s="53"/>
      <c r="F204" s="1478"/>
      <c r="G204" s="1478"/>
      <c r="H204" s="1771">
        <v>1</v>
      </c>
      <c r="I204" s="825"/>
      <c r="J204" s="839">
        <f t="shared" si="11"/>
        <v>0</v>
      </c>
    </row>
    <row r="205" spans="1:10" s="1" customFormat="1" x14ac:dyDescent="0.35">
      <c r="A205" s="42">
        <f t="shared" si="12"/>
        <v>186</v>
      </c>
      <c r="B205" s="1737"/>
      <c r="C205" s="55" t="s">
        <v>1425</v>
      </c>
      <c r="D205" s="54"/>
      <c r="E205" s="53"/>
      <c r="F205" s="1478"/>
      <c r="G205" s="1478"/>
      <c r="H205" s="1771">
        <v>1</v>
      </c>
      <c r="I205" s="825"/>
      <c r="J205" s="839">
        <f t="shared" si="11"/>
        <v>0</v>
      </c>
    </row>
    <row r="206" spans="1:10" s="1" customFormat="1" x14ac:dyDescent="0.35">
      <c r="A206" s="42">
        <f t="shared" si="12"/>
        <v>187</v>
      </c>
      <c r="B206" s="1737"/>
      <c r="C206" s="55" t="s">
        <v>1424</v>
      </c>
      <c r="D206" s="54"/>
      <c r="E206" s="53"/>
      <c r="F206" s="1478"/>
      <c r="G206" s="1478"/>
      <c r="H206" s="1771">
        <v>10</v>
      </c>
      <c r="I206" s="825"/>
      <c r="J206" s="839">
        <f t="shared" si="11"/>
        <v>0</v>
      </c>
    </row>
    <row r="207" spans="1:10" s="1" customFormat="1" x14ac:dyDescent="0.35">
      <c r="A207" s="42">
        <f t="shared" si="12"/>
        <v>188</v>
      </c>
      <c r="B207" s="1737"/>
      <c r="C207" s="55" t="s">
        <v>1423</v>
      </c>
      <c r="D207" s="54"/>
      <c r="E207" s="53"/>
      <c r="F207" s="1478"/>
      <c r="G207" s="1478"/>
      <c r="H207" s="1771">
        <v>1</v>
      </c>
      <c r="I207" s="825"/>
      <c r="J207" s="839">
        <f t="shared" si="11"/>
        <v>0</v>
      </c>
    </row>
    <row r="208" spans="1:10" s="1" customFormat="1" x14ac:dyDescent="0.35">
      <c r="A208" s="42">
        <f t="shared" si="12"/>
        <v>189</v>
      </c>
      <c r="B208" s="1737"/>
      <c r="C208" s="55" t="s">
        <v>1422</v>
      </c>
      <c r="D208" s="54"/>
      <c r="E208" s="53"/>
      <c r="F208" s="1478"/>
      <c r="G208" s="1478"/>
      <c r="H208" s="1771">
        <v>1</v>
      </c>
      <c r="I208" s="825"/>
      <c r="J208" s="839">
        <f t="shared" si="11"/>
        <v>0</v>
      </c>
    </row>
    <row r="209" spans="1:10" s="1" customFormat="1" x14ac:dyDescent="0.35">
      <c r="A209" s="42">
        <f t="shared" si="12"/>
        <v>190</v>
      </c>
      <c r="B209" s="1737"/>
      <c r="C209" s="269" t="s">
        <v>1421</v>
      </c>
      <c r="D209" s="269"/>
      <c r="E209" s="53"/>
      <c r="F209" s="1478"/>
      <c r="G209" s="1478"/>
      <c r="H209" s="1771">
        <v>1</v>
      </c>
      <c r="I209" s="825"/>
      <c r="J209" s="839">
        <f t="shared" ref="J209:J214" si="13">ROUND(I209,2)*H209</f>
        <v>0</v>
      </c>
    </row>
    <row r="210" spans="1:10" s="1" customFormat="1" x14ac:dyDescent="0.35">
      <c r="A210" s="42">
        <f t="shared" si="12"/>
        <v>191</v>
      </c>
      <c r="B210" s="1737"/>
      <c r="C210" s="269" t="s">
        <v>6079</v>
      </c>
      <c r="D210" s="269"/>
      <c r="E210" s="53"/>
      <c r="F210" s="1478"/>
      <c r="G210" s="1478"/>
      <c r="H210" s="1771">
        <v>1</v>
      </c>
      <c r="I210" s="825"/>
      <c r="J210" s="839">
        <f t="shared" si="13"/>
        <v>0</v>
      </c>
    </row>
    <row r="211" spans="1:10" s="1" customFormat="1" x14ac:dyDescent="0.35">
      <c r="A211" s="42">
        <f t="shared" si="12"/>
        <v>192</v>
      </c>
      <c r="B211" s="1737"/>
      <c r="C211" s="269" t="s">
        <v>6080</v>
      </c>
      <c r="D211" s="269"/>
      <c r="E211" s="53"/>
      <c r="F211" s="1478"/>
      <c r="G211" s="1478"/>
      <c r="H211" s="1771">
        <v>1</v>
      </c>
      <c r="I211" s="825"/>
      <c r="J211" s="839">
        <f t="shared" si="13"/>
        <v>0</v>
      </c>
    </row>
    <row r="212" spans="1:10" s="1" customFormat="1" x14ac:dyDescent="0.35">
      <c r="A212" s="42">
        <f t="shared" si="12"/>
        <v>193</v>
      </c>
      <c r="B212" s="1737"/>
      <c r="C212" s="269" t="s">
        <v>6081</v>
      </c>
      <c r="D212" s="269"/>
      <c r="E212" s="53"/>
      <c r="F212" s="1478"/>
      <c r="G212" s="1478"/>
      <c r="H212" s="1771">
        <v>1</v>
      </c>
      <c r="I212" s="825"/>
      <c r="J212" s="839">
        <f t="shared" si="13"/>
        <v>0</v>
      </c>
    </row>
    <row r="213" spans="1:10" s="1" customFormat="1" x14ac:dyDescent="0.35">
      <c r="A213" s="42">
        <f t="shared" si="12"/>
        <v>194</v>
      </c>
      <c r="B213" s="1737"/>
      <c r="C213" s="269" t="s">
        <v>1420</v>
      </c>
      <c r="D213" s="269"/>
      <c r="E213" s="53"/>
      <c r="F213" s="1478"/>
      <c r="G213" s="1478"/>
      <c r="H213" s="1771">
        <v>1</v>
      </c>
      <c r="I213" s="825"/>
      <c r="J213" s="839">
        <f t="shared" si="13"/>
        <v>0</v>
      </c>
    </row>
    <row r="214" spans="1:10" s="1" customFormat="1" ht="15" thickBot="1" x14ac:dyDescent="0.4">
      <c r="A214" s="858">
        <f t="shared" si="12"/>
        <v>195</v>
      </c>
      <c r="B214" s="600"/>
      <c r="C214" s="352" t="s">
        <v>1419</v>
      </c>
      <c r="D214" s="352"/>
      <c r="E214" s="353"/>
      <c r="F214" s="1482"/>
      <c r="G214" s="1482"/>
      <c r="H214" s="1772">
        <v>1</v>
      </c>
      <c r="I214" s="859"/>
      <c r="J214" s="860">
        <f t="shared" si="13"/>
        <v>0</v>
      </c>
    </row>
    <row r="215" spans="1:10" s="222" customFormat="1" ht="15" thickBot="1" x14ac:dyDescent="0.4">
      <c r="A215" s="2817" t="s">
        <v>817</v>
      </c>
      <c r="B215" s="2818"/>
      <c r="C215" s="2818"/>
      <c r="D215" s="2818"/>
      <c r="E215" s="2818"/>
      <c r="F215" s="2818"/>
      <c r="G215" s="2818"/>
      <c r="H215" s="2818"/>
      <c r="I215" s="2818"/>
      <c r="J215" s="1679">
        <f>SUM(J166:J214)</f>
        <v>0</v>
      </c>
    </row>
    <row r="216" spans="1:10" s="1" customFormat="1" ht="15.75" customHeight="1" thickBot="1" x14ac:dyDescent="0.4">
      <c r="A216" s="2808" t="s">
        <v>5404</v>
      </c>
      <c r="B216" s="2809"/>
      <c r="C216" s="2809"/>
      <c r="D216" s="2809"/>
      <c r="E216" s="2809"/>
      <c r="F216" s="2809"/>
      <c r="G216" s="2809"/>
      <c r="H216" s="2809"/>
      <c r="I216" s="2809"/>
      <c r="J216" s="2810"/>
    </row>
    <row r="217" spans="1:10" s="223" customFormat="1" x14ac:dyDescent="0.35">
      <c r="A217" s="234">
        <f>A214+1</f>
        <v>196</v>
      </c>
      <c r="B217" s="241"/>
      <c r="C217" s="233" t="s">
        <v>3725</v>
      </c>
      <c r="D217" s="233" t="s">
        <v>2910</v>
      </c>
      <c r="E217" s="241"/>
      <c r="F217" s="1483"/>
      <c r="G217" s="1483"/>
      <c r="H217" s="736">
        <v>1</v>
      </c>
      <c r="I217" s="865"/>
      <c r="J217" s="866">
        <f t="shared" ref="J217:J280" si="14">ROUND(I217,2)*H217</f>
        <v>0</v>
      </c>
    </row>
    <row r="218" spans="1:10" s="223" customFormat="1" x14ac:dyDescent="0.35">
      <c r="A218" s="225">
        <f>A217+1</f>
        <v>197</v>
      </c>
      <c r="B218" s="240"/>
      <c r="C218" s="230" t="s">
        <v>3711</v>
      </c>
      <c r="D218" s="230" t="s">
        <v>2910</v>
      </c>
      <c r="E218" s="240" t="s">
        <v>3710</v>
      </c>
      <c r="F218" s="1479"/>
      <c r="G218" s="1479"/>
      <c r="H218" s="1773">
        <v>1</v>
      </c>
      <c r="I218" s="828"/>
      <c r="J218" s="840">
        <f t="shared" si="14"/>
        <v>0</v>
      </c>
    </row>
    <row r="219" spans="1:10" s="223" customFormat="1" x14ac:dyDescent="0.35">
      <c r="A219" s="225">
        <f t="shared" ref="A219:A282" si="15">A218+1</f>
        <v>198</v>
      </c>
      <c r="B219" s="240"/>
      <c r="C219" s="230" t="s">
        <v>3709</v>
      </c>
      <c r="D219" s="230" t="s">
        <v>2910</v>
      </c>
      <c r="E219" s="240" t="s">
        <v>3708</v>
      </c>
      <c r="F219" s="1479"/>
      <c r="G219" s="1479"/>
      <c r="H219" s="1773">
        <v>1</v>
      </c>
      <c r="I219" s="828"/>
      <c r="J219" s="840">
        <f t="shared" si="14"/>
        <v>0</v>
      </c>
    </row>
    <row r="220" spans="1:10" s="223" customFormat="1" x14ac:dyDescent="0.35">
      <c r="A220" s="225">
        <f t="shared" si="15"/>
        <v>199</v>
      </c>
      <c r="B220" s="240"/>
      <c r="C220" s="230" t="s">
        <v>3707</v>
      </c>
      <c r="D220" s="230" t="s">
        <v>2910</v>
      </c>
      <c r="E220" s="240" t="s">
        <v>3706</v>
      </c>
      <c r="F220" s="1479"/>
      <c r="G220" s="1479"/>
      <c r="H220" s="1773">
        <v>1</v>
      </c>
      <c r="I220" s="828"/>
      <c r="J220" s="840">
        <f t="shared" si="14"/>
        <v>0</v>
      </c>
    </row>
    <row r="221" spans="1:10" s="223" customFormat="1" x14ac:dyDescent="0.35">
      <c r="A221" s="225">
        <f t="shared" si="15"/>
        <v>200</v>
      </c>
      <c r="B221" s="240"/>
      <c r="C221" s="230" t="s">
        <v>3724</v>
      </c>
      <c r="D221" s="230" t="s">
        <v>2910</v>
      </c>
      <c r="E221" s="240" t="s">
        <v>3723</v>
      </c>
      <c r="F221" s="1479"/>
      <c r="G221" s="1479"/>
      <c r="H221" s="1773">
        <v>1</v>
      </c>
      <c r="I221" s="828"/>
      <c r="J221" s="840">
        <f t="shared" si="14"/>
        <v>0</v>
      </c>
    </row>
    <row r="222" spans="1:10" s="223" customFormat="1" x14ac:dyDescent="0.35">
      <c r="A222" s="225">
        <f t="shared" si="15"/>
        <v>201</v>
      </c>
      <c r="B222" s="240"/>
      <c r="C222" s="230" t="s">
        <v>3722</v>
      </c>
      <c r="D222" s="230" t="s">
        <v>2910</v>
      </c>
      <c r="E222" s="240" t="s">
        <v>3721</v>
      </c>
      <c r="F222" s="1479"/>
      <c r="G222" s="1479"/>
      <c r="H222" s="1773">
        <v>1</v>
      </c>
      <c r="I222" s="828"/>
      <c r="J222" s="840">
        <f t="shared" si="14"/>
        <v>0</v>
      </c>
    </row>
    <row r="223" spans="1:10" s="223" customFormat="1" x14ac:dyDescent="0.35">
      <c r="A223" s="225">
        <f t="shared" si="15"/>
        <v>202</v>
      </c>
      <c r="B223" s="240"/>
      <c r="C223" s="230" t="s">
        <v>3720</v>
      </c>
      <c r="D223" s="230" t="s">
        <v>2910</v>
      </c>
      <c r="E223" s="240" t="s">
        <v>3719</v>
      </c>
      <c r="F223" s="1479"/>
      <c r="G223" s="1479"/>
      <c r="H223" s="1773">
        <v>1</v>
      </c>
      <c r="I223" s="828"/>
      <c r="J223" s="840">
        <f t="shared" si="14"/>
        <v>0</v>
      </c>
    </row>
    <row r="224" spans="1:10" s="223" customFormat="1" x14ac:dyDescent="0.35">
      <c r="A224" s="225">
        <f t="shared" si="15"/>
        <v>203</v>
      </c>
      <c r="B224" s="240"/>
      <c r="C224" s="230" t="s">
        <v>3718</v>
      </c>
      <c r="D224" s="230" t="s">
        <v>2910</v>
      </c>
      <c r="E224" s="240" t="s">
        <v>3717</v>
      </c>
      <c r="F224" s="1479"/>
      <c r="G224" s="1479"/>
      <c r="H224" s="1773">
        <v>1</v>
      </c>
      <c r="I224" s="828"/>
      <c r="J224" s="840">
        <f t="shared" si="14"/>
        <v>0</v>
      </c>
    </row>
    <row r="225" spans="1:10" s="223" customFormat="1" x14ac:dyDescent="0.35">
      <c r="A225" s="225">
        <f t="shared" si="15"/>
        <v>204</v>
      </c>
      <c r="B225" s="240"/>
      <c r="C225" s="230" t="s">
        <v>3663</v>
      </c>
      <c r="D225" s="230" t="s">
        <v>2910</v>
      </c>
      <c r="E225" s="240" t="s">
        <v>2911</v>
      </c>
      <c r="F225" s="1479"/>
      <c r="G225" s="1479"/>
      <c r="H225" s="1773">
        <v>1</v>
      </c>
      <c r="I225" s="828"/>
      <c r="J225" s="840">
        <f t="shared" si="14"/>
        <v>0</v>
      </c>
    </row>
    <row r="226" spans="1:10" s="223" customFormat="1" x14ac:dyDescent="0.35">
      <c r="A226" s="225">
        <f t="shared" si="15"/>
        <v>205</v>
      </c>
      <c r="B226" s="240"/>
      <c r="C226" s="230" t="s">
        <v>3662</v>
      </c>
      <c r="D226" s="230" t="s">
        <v>2910</v>
      </c>
      <c r="E226" s="240" t="s">
        <v>3661</v>
      </c>
      <c r="F226" s="1479"/>
      <c r="G226" s="1479"/>
      <c r="H226" s="1773">
        <v>1</v>
      </c>
      <c r="I226" s="828"/>
      <c r="J226" s="840">
        <f t="shared" si="14"/>
        <v>0</v>
      </c>
    </row>
    <row r="227" spans="1:10" s="223" customFormat="1" x14ac:dyDescent="0.35">
      <c r="A227" s="225">
        <f t="shared" si="15"/>
        <v>206</v>
      </c>
      <c r="B227" s="240"/>
      <c r="C227" s="230" t="s">
        <v>2916</v>
      </c>
      <c r="D227" s="230" t="s">
        <v>2910</v>
      </c>
      <c r="E227" s="240" t="s">
        <v>2915</v>
      </c>
      <c r="F227" s="1479"/>
      <c r="G227" s="1479"/>
      <c r="H227" s="1773">
        <v>1</v>
      </c>
      <c r="I227" s="828"/>
      <c r="J227" s="840">
        <f t="shared" si="14"/>
        <v>0</v>
      </c>
    </row>
    <row r="228" spans="1:10" s="223" customFormat="1" x14ac:dyDescent="0.35">
      <c r="A228" s="225">
        <f t="shared" si="15"/>
        <v>207</v>
      </c>
      <c r="B228" s="240"/>
      <c r="C228" s="230" t="s">
        <v>3716</v>
      </c>
      <c r="D228" s="230" t="s">
        <v>2910</v>
      </c>
      <c r="E228" s="240" t="s">
        <v>3715</v>
      </c>
      <c r="F228" s="1479"/>
      <c r="G228" s="1479"/>
      <c r="H228" s="1773">
        <v>1</v>
      </c>
      <c r="I228" s="828"/>
      <c r="J228" s="840">
        <f t="shared" si="14"/>
        <v>0</v>
      </c>
    </row>
    <row r="229" spans="1:10" s="223" customFormat="1" x14ac:dyDescent="0.35">
      <c r="A229" s="225">
        <f t="shared" si="15"/>
        <v>208</v>
      </c>
      <c r="B229" s="240"/>
      <c r="C229" s="230" t="s">
        <v>2918</v>
      </c>
      <c r="D229" s="230" t="s">
        <v>2910</v>
      </c>
      <c r="E229" s="240" t="s">
        <v>2917</v>
      </c>
      <c r="F229" s="1479"/>
      <c r="G229" s="1479"/>
      <c r="H229" s="1773">
        <v>1</v>
      </c>
      <c r="I229" s="828"/>
      <c r="J229" s="840">
        <f t="shared" si="14"/>
        <v>0</v>
      </c>
    </row>
    <row r="230" spans="1:10" s="223" customFormat="1" x14ac:dyDescent="0.35">
      <c r="A230" s="225">
        <f t="shared" si="15"/>
        <v>209</v>
      </c>
      <c r="B230" s="240"/>
      <c r="C230" s="230" t="s">
        <v>2939</v>
      </c>
      <c r="D230" s="230" t="s">
        <v>2910</v>
      </c>
      <c r="E230" s="240" t="s">
        <v>2938</v>
      </c>
      <c r="F230" s="1479"/>
      <c r="G230" s="1479"/>
      <c r="H230" s="1773">
        <v>1</v>
      </c>
      <c r="I230" s="828"/>
      <c r="J230" s="840">
        <f t="shared" si="14"/>
        <v>0</v>
      </c>
    </row>
    <row r="231" spans="1:10" s="223" customFormat="1" x14ac:dyDescent="0.35">
      <c r="A231" s="225">
        <f t="shared" si="15"/>
        <v>210</v>
      </c>
      <c r="B231" s="240"/>
      <c r="C231" s="230" t="s">
        <v>2937</v>
      </c>
      <c r="D231" s="230" t="s">
        <v>2910</v>
      </c>
      <c r="E231" s="240" t="s">
        <v>2936</v>
      </c>
      <c r="F231" s="1479"/>
      <c r="G231" s="1479"/>
      <c r="H231" s="1773">
        <v>1</v>
      </c>
      <c r="I231" s="828"/>
      <c r="J231" s="840">
        <f t="shared" si="14"/>
        <v>0</v>
      </c>
    </row>
    <row r="232" spans="1:10" s="223" customFormat="1" x14ac:dyDescent="0.35">
      <c r="A232" s="225">
        <f t="shared" si="15"/>
        <v>211</v>
      </c>
      <c r="B232" s="240"/>
      <c r="C232" s="230" t="s">
        <v>3658</v>
      </c>
      <c r="D232" s="230" t="s">
        <v>2910</v>
      </c>
      <c r="E232" s="240" t="s">
        <v>3657</v>
      </c>
      <c r="F232" s="1479"/>
      <c r="G232" s="1479"/>
      <c r="H232" s="1773">
        <v>1</v>
      </c>
      <c r="I232" s="828"/>
      <c r="J232" s="840">
        <f t="shared" si="14"/>
        <v>0</v>
      </c>
    </row>
    <row r="233" spans="1:10" s="223" customFormat="1" x14ac:dyDescent="0.35">
      <c r="A233" s="225">
        <f t="shared" si="15"/>
        <v>212</v>
      </c>
      <c r="B233" s="240"/>
      <c r="C233" s="230" t="s">
        <v>3993</v>
      </c>
      <c r="D233" s="230" t="s">
        <v>2910</v>
      </c>
      <c r="E233" s="240" t="s">
        <v>2909</v>
      </c>
      <c r="F233" s="1479"/>
      <c r="G233" s="1479"/>
      <c r="H233" s="1773">
        <v>1</v>
      </c>
      <c r="I233" s="828"/>
      <c r="J233" s="840">
        <f t="shared" si="14"/>
        <v>0</v>
      </c>
    </row>
    <row r="234" spans="1:10" s="223" customFormat="1" x14ac:dyDescent="0.35">
      <c r="A234" s="225">
        <f t="shared" si="15"/>
        <v>213</v>
      </c>
      <c r="B234" s="240"/>
      <c r="C234" s="230" t="s">
        <v>3714</v>
      </c>
      <c r="D234" s="230" t="s">
        <v>2910</v>
      </c>
      <c r="E234" s="240" t="s">
        <v>3713</v>
      </c>
      <c r="F234" s="1479"/>
      <c r="G234" s="1479"/>
      <c r="H234" s="1763">
        <v>1</v>
      </c>
      <c r="I234" s="828"/>
      <c r="J234" s="840">
        <f t="shared" si="14"/>
        <v>0</v>
      </c>
    </row>
    <row r="235" spans="1:10" s="223" customFormat="1" x14ac:dyDescent="0.35">
      <c r="A235" s="225">
        <f t="shared" si="15"/>
        <v>214</v>
      </c>
      <c r="B235" s="240"/>
      <c r="C235" s="230" t="s">
        <v>3712</v>
      </c>
      <c r="D235" s="230" t="s">
        <v>2910</v>
      </c>
      <c r="E235" s="240"/>
      <c r="F235" s="1479"/>
      <c r="G235" s="1479"/>
      <c r="H235" s="1763">
        <v>1</v>
      </c>
      <c r="I235" s="828"/>
      <c r="J235" s="840">
        <f t="shared" si="14"/>
        <v>0</v>
      </c>
    </row>
    <row r="236" spans="1:10" s="223" customFormat="1" x14ac:dyDescent="0.35">
      <c r="A236" s="225">
        <f t="shared" si="15"/>
        <v>215</v>
      </c>
      <c r="B236" s="240"/>
      <c r="C236" s="230" t="s">
        <v>3711</v>
      </c>
      <c r="D236" s="230" t="s">
        <v>2910</v>
      </c>
      <c r="E236" s="240" t="s">
        <v>3710</v>
      </c>
      <c r="F236" s="1479"/>
      <c r="G236" s="1479"/>
      <c r="H236" s="1763">
        <v>1</v>
      </c>
      <c r="I236" s="828"/>
      <c r="J236" s="840">
        <f t="shared" si="14"/>
        <v>0</v>
      </c>
    </row>
    <row r="237" spans="1:10" s="223" customFormat="1" x14ac:dyDescent="0.35">
      <c r="A237" s="225">
        <f t="shared" si="15"/>
        <v>216</v>
      </c>
      <c r="B237" s="240"/>
      <c r="C237" s="230" t="s">
        <v>3709</v>
      </c>
      <c r="D237" s="230" t="s">
        <v>2910</v>
      </c>
      <c r="E237" s="240" t="s">
        <v>3708</v>
      </c>
      <c r="F237" s="1479"/>
      <c r="G237" s="1479"/>
      <c r="H237" s="1763">
        <v>1</v>
      </c>
      <c r="I237" s="828"/>
      <c r="J237" s="840">
        <f t="shared" si="14"/>
        <v>0</v>
      </c>
    </row>
    <row r="238" spans="1:10" s="223" customFormat="1" x14ac:dyDescent="0.35">
      <c r="A238" s="225">
        <f t="shared" si="15"/>
        <v>217</v>
      </c>
      <c r="B238" s="240"/>
      <c r="C238" s="230" t="s">
        <v>3707</v>
      </c>
      <c r="D238" s="230" t="s">
        <v>2910</v>
      </c>
      <c r="E238" s="240" t="s">
        <v>3706</v>
      </c>
      <c r="F238" s="1479"/>
      <c r="G238" s="1479"/>
      <c r="H238" s="1763">
        <v>1</v>
      </c>
      <c r="I238" s="828"/>
      <c r="J238" s="840">
        <f t="shared" si="14"/>
        <v>0</v>
      </c>
    </row>
    <row r="239" spans="1:10" s="223" customFormat="1" x14ac:dyDescent="0.35">
      <c r="A239" s="225">
        <f t="shared" si="15"/>
        <v>218</v>
      </c>
      <c r="B239" s="240"/>
      <c r="C239" s="230" t="s">
        <v>3705</v>
      </c>
      <c r="D239" s="230" t="s">
        <v>2910</v>
      </c>
      <c r="E239" s="240" t="s">
        <v>3704</v>
      </c>
      <c r="F239" s="1479"/>
      <c r="G239" s="1479"/>
      <c r="H239" s="1763">
        <v>1</v>
      </c>
      <c r="I239" s="828"/>
      <c r="J239" s="840">
        <f t="shared" si="14"/>
        <v>0</v>
      </c>
    </row>
    <row r="240" spans="1:10" s="223" customFormat="1" x14ac:dyDescent="0.35">
      <c r="A240" s="225">
        <f t="shared" si="15"/>
        <v>219</v>
      </c>
      <c r="B240" s="240"/>
      <c r="C240" s="230" t="s">
        <v>3703</v>
      </c>
      <c r="D240" s="230" t="s">
        <v>2910</v>
      </c>
      <c r="E240" s="240" t="s">
        <v>3702</v>
      </c>
      <c r="F240" s="1479"/>
      <c r="G240" s="1479"/>
      <c r="H240" s="1763">
        <v>1</v>
      </c>
      <c r="I240" s="828"/>
      <c r="J240" s="840">
        <f t="shared" si="14"/>
        <v>0</v>
      </c>
    </row>
    <row r="241" spans="1:10" s="223" customFormat="1" x14ac:dyDescent="0.35">
      <c r="A241" s="225">
        <f t="shared" si="15"/>
        <v>220</v>
      </c>
      <c r="B241" s="240"/>
      <c r="C241" s="230" t="s">
        <v>3701</v>
      </c>
      <c r="D241" s="230" t="s">
        <v>2910</v>
      </c>
      <c r="E241" s="240" t="s">
        <v>3700</v>
      </c>
      <c r="F241" s="1479"/>
      <c r="G241" s="1479"/>
      <c r="H241" s="1763">
        <v>1</v>
      </c>
      <c r="I241" s="828"/>
      <c r="J241" s="840">
        <f t="shared" si="14"/>
        <v>0</v>
      </c>
    </row>
    <row r="242" spans="1:10" s="223" customFormat="1" x14ac:dyDescent="0.35">
      <c r="A242" s="225">
        <f t="shared" si="15"/>
        <v>221</v>
      </c>
      <c r="B242" s="240"/>
      <c r="C242" s="230" t="s">
        <v>3699</v>
      </c>
      <c r="D242" s="230" t="s">
        <v>2910</v>
      </c>
      <c r="E242" s="240" t="s">
        <v>3698</v>
      </c>
      <c r="F242" s="1479"/>
      <c r="G242" s="1479"/>
      <c r="H242" s="1763">
        <v>1</v>
      </c>
      <c r="I242" s="828"/>
      <c r="J242" s="840">
        <f t="shared" si="14"/>
        <v>0</v>
      </c>
    </row>
    <row r="243" spans="1:10" s="223" customFormat="1" x14ac:dyDescent="0.35">
      <c r="A243" s="225">
        <f t="shared" si="15"/>
        <v>222</v>
      </c>
      <c r="B243" s="240"/>
      <c r="C243" s="230" t="s">
        <v>4038</v>
      </c>
      <c r="D243" s="230" t="s">
        <v>2910</v>
      </c>
      <c r="E243" s="240" t="s">
        <v>3697</v>
      </c>
      <c r="F243" s="1479"/>
      <c r="G243" s="1479"/>
      <c r="H243" s="1763">
        <v>1</v>
      </c>
      <c r="I243" s="828"/>
      <c r="J243" s="840">
        <f t="shared" si="14"/>
        <v>0</v>
      </c>
    </row>
    <row r="244" spans="1:10" s="223" customFormat="1" x14ac:dyDescent="0.35">
      <c r="A244" s="225">
        <f t="shared" si="15"/>
        <v>223</v>
      </c>
      <c r="B244" s="240"/>
      <c r="C244" s="230" t="s">
        <v>3696</v>
      </c>
      <c r="D244" s="230" t="s">
        <v>2910</v>
      </c>
      <c r="E244" s="240" t="s">
        <v>3695</v>
      </c>
      <c r="F244" s="1479"/>
      <c r="G244" s="1479"/>
      <c r="H244" s="1763">
        <v>1</v>
      </c>
      <c r="I244" s="828"/>
      <c r="J244" s="840">
        <f t="shared" si="14"/>
        <v>0</v>
      </c>
    </row>
    <row r="245" spans="1:10" s="223" customFormat="1" x14ac:dyDescent="0.35">
      <c r="A245" s="225">
        <f t="shared" si="15"/>
        <v>224</v>
      </c>
      <c r="B245" s="240"/>
      <c r="C245" s="230" t="s">
        <v>3694</v>
      </c>
      <c r="D245" s="230" t="s">
        <v>2910</v>
      </c>
      <c r="E245" s="240" t="s">
        <v>3693</v>
      </c>
      <c r="F245" s="1479"/>
      <c r="G245" s="1479"/>
      <c r="H245" s="1763">
        <v>1</v>
      </c>
      <c r="I245" s="828"/>
      <c r="J245" s="840">
        <f t="shared" si="14"/>
        <v>0</v>
      </c>
    </row>
    <row r="246" spans="1:10" s="223" customFormat="1" x14ac:dyDescent="0.35">
      <c r="A246" s="225">
        <f t="shared" si="15"/>
        <v>225</v>
      </c>
      <c r="B246" s="240"/>
      <c r="C246" s="230" t="s">
        <v>3692</v>
      </c>
      <c r="D246" s="230" t="s">
        <v>2910</v>
      </c>
      <c r="E246" s="240" t="s">
        <v>3691</v>
      </c>
      <c r="F246" s="1479"/>
      <c r="G246" s="1479"/>
      <c r="H246" s="1763">
        <v>1</v>
      </c>
      <c r="I246" s="828"/>
      <c r="J246" s="840">
        <f t="shared" si="14"/>
        <v>0</v>
      </c>
    </row>
    <row r="247" spans="1:10" s="223" customFormat="1" x14ac:dyDescent="0.35">
      <c r="A247" s="225">
        <f t="shared" si="15"/>
        <v>226</v>
      </c>
      <c r="B247" s="240"/>
      <c r="C247" s="230" t="s">
        <v>3690</v>
      </c>
      <c r="D247" s="230" t="s">
        <v>2910</v>
      </c>
      <c r="E247" s="240" t="s">
        <v>3689</v>
      </c>
      <c r="F247" s="1479"/>
      <c r="G247" s="1479"/>
      <c r="H247" s="1763">
        <v>1</v>
      </c>
      <c r="I247" s="828"/>
      <c r="J247" s="840">
        <f t="shared" si="14"/>
        <v>0</v>
      </c>
    </row>
    <row r="248" spans="1:10" s="223" customFormat="1" x14ac:dyDescent="0.35">
      <c r="A248" s="225">
        <f t="shared" si="15"/>
        <v>227</v>
      </c>
      <c r="B248" s="240"/>
      <c r="C248" s="230" t="s">
        <v>3688</v>
      </c>
      <c r="D248" s="230" t="s">
        <v>2910</v>
      </c>
      <c r="E248" s="240" t="s">
        <v>3687</v>
      </c>
      <c r="F248" s="1479"/>
      <c r="G248" s="1479"/>
      <c r="H248" s="1763">
        <v>1</v>
      </c>
      <c r="I248" s="828"/>
      <c r="J248" s="840">
        <f t="shared" si="14"/>
        <v>0</v>
      </c>
    </row>
    <row r="249" spans="1:10" s="223" customFormat="1" x14ac:dyDescent="0.35">
      <c r="A249" s="225">
        <f t="shared" si="15"/>
        <v>228</v>
      </c>
      <c r="B249" s="240"/>
      <c r="C249" s="230" t="s">
        <v>3686</v>
      </c>
      <c r="D249" s="230" t="s">
        <v>2910</v>
      </c>
      <c r="E249" s="240" t="s">
        <v>3685</v>
      </c>
      <c r="F249" s="1479"/>
      <c r="G249" s="1479"/>
      <c r="H249" s="1763">
        <v>1</v>
      </c>
      <c r="I249" s="828"/>
      <c r="J249" s="840">
        <f t="shared" si="14"/>
        <v>0</v>
      </c>
    </row>
    <row r="250" spans="1:10" s="223" customFormat="1" x14ac:dyDescent="0.35">
      <c r="A250" s="225">
        <f t="shared" si="15"/>
        <v>229</v>
      </c>
      <c r="B250" s="240"/>
      <c r="C250" s="230" t="s">
        <v>3684</v>
      </c>
      <c r="D250" s="230" t="s">
        <v>2910</v>
      </c>
      <c r="E250" s="240" t="s">
        <v>3683</v>
      </c>
      <c r="F250" s="1479"/>
      <c r="G250" s="1479"/>
      <c r="H250" s="1763">
        <v>1</v>
      </c>
      <c r="I250" s="828"/>
      <c r="J250" s="840">
        <f t="shared" si="14"/>
        <v>0</v>
      </c>
    </row>
    <row r="251" spans="1:10" s="223" customFormat="1" x14ac:dyDescent="0.35">
      <c r="A251" s="225">
        <f t="shared" si="15"/>
        <v>230</v>
      </c>
      <c r="B251" s="240"/>
      <c r="C251" s="230" t="s">
        <v>3682</v>
      </c>
      <c r="D251" s="230" t="s">
        <v>2910</v>
      </c>
      <c r="E251" s="240" t="s">
        <v>3681</v>
      </c>
      <c r="F251" s="1479"/>
      <c r="G251" s="1479"/>
      <c r="H251" s="1763">
        <v>1</v>
      </c>
      <c r="I251" s="828"/>
      <c r="J251" s="840">
        <f t="shared" si="14"/>
        <v>0</v>
      </c>
    </row>
    <row r="252" spans="1:10" s="223" customFormat="1" x14ac:dyDescent="0.35">
      <c r="A252" s="225">
        <f t="shared" si="15"/>
        <v>231</v>
      </c>
      <c r="B252" s="240"/>
      <c r="C252" s="230" t="s">
        <v>3680</v>
      </c>
      <c r="D252" s="230" t="s">
        <v>2910</v>
      </c>
      <c r="E252" s="240" t="s">
        <v>3679</v>
      </c>
      <c r="F252" s="1479"/>
      <c r="G252" s="1479"/>
      <c r="H252" s="1763">
        <v>1</v>
      </c>
      <c r="I252" s="828"/>
      <c r="J252" s="840">
        <f t="shared" si="14"/>
        <v>0</v>
      </c>
    </row>
    <row r="253" spans="1:10" s="223" customFormat="1" x14ac:dyDescent="0.35">
      <c r="A253" s="225">
        <f t="shared" si="15"/>
        <v>232</v>
      </c>
      <c r="B253" s="240"/>
      <c r="C253" s="230" t="s">
        <v>3678</v>
      </c>
      <c r="D253" s="230" t="s">
        <v>2910</v>
      </c>
      <c r="E253" s="240" t="s">
        <v>3677</v>
      </c>
      <c r="F253" s="1479"/>
      <c r="G253" s="1479"/>
      <c r="H253" s="1763">
        <v>1</v>
      </c>
      <c r="I253" s="828"/>
      <c r="J253" s="840">
        <f t="shared" si="14"/>
        <v>0</v>
      </c>
    </row>
    <row r="254" spans="1:10" s="223" customFormat="1" x14ac:dyDescent="0.35">
      <c r="A254" s="225">
        <f t="shared" si="15"/>
        <v>233</v>
      </c>
      <c r="B254" s="240"/>
      <c r="C254" s="230" t="s">
        <v>3676</v>
      </c>
      <c r="D254" s="230" t="s">
        <v>2910</v>
      </c>
      <c r="E254" s="240" t="s">
        <v>3675</v>
      </c>
      <c r="F254" s="1479"/>
      <c r="G254" s="1479"/>
      <c r="H254" s="1763">
        <v>1</v>
      </c>
      <c r="I254" s="828"/>
      <c r="J254" s="840">
        <f t="shared" si="14"/>
        <v>0</v>
      </c>
    </row>
    <row r="255" spans="1:10" s="223" customFormat="1" x14ac:dyDescent="0.35">
      <c r="A255" s="225">
        <f t="shared" si="15"/>
        <v>234</v>
      </c>
      <c r="B255" s="240"/>
      <c r="C255" s="230" t="s">
        <v>3674</v>
      </c>
      <c r="D255" s="230" t="s">
        <v>2910</v>
      </c>
      <c r="E255" s="240" t="s">
        <v>3673</v>
      </c>
      <c r="F255" s="1479"/>
      <c r="G255" s="1479"/>
      <c r="H255" s="1763">
        <v>1</v>
      </c>
      <c r="I255" s="828"/>
      <c r="J255" s="840">
        <f t="shared" si="14"/>
        <v>0</v>
      </c>
    </row>
    <row r="256" spans="1:10" s="223" customFormat="1" x14ac:dyDescent="0.35">
      <c r="A256" s="225">
        <f t="shared" si="15"/>
        <v>235</v>
      </c>
      <c r="B256" s="240"/>
      <c r="C256" s="230" t="s">
        <v>2930</v>
      </c>
      <c r="D256" s="230" t="s">
        <v>2910</v>
      </c>
      <c r="E256" s="240" t="s">
        <v>2929</v>
      </c>
      <c r="F256" s="1479"/>
      <c r="G256" s="1479"/>
      <c r="H256" s="1763">
        <v>1</v>
      </c>
      <c r="I256" s="828"/>
      <c r="J256" s="840">
        <f t="shared" si="14"/>
        <v>0</v>
      </c>
    </row>
    <row r="257" spans="1:10" s="223" customFormat="1" x14ac:dyDescent="0.35">
      <c r="A257" s="225">
        <f t="shared" si="15"/>
        <v>236</v>
      </c>
      <c r="B257" s="240"/>
      <c r="C257" s="230" t="s">
        <v>3663</v>
      </c>
      <c r="D257" s="230" t="s">
        <v>2910</v>
      </c>
      <c r="E257" s="240" t="s">
        <v>2911</v>
      </c>
      <c r="F257" s="1479"/>
      <c r="G257" s="1479"/>
      <c r="H257" s="1763">
        <v>1</v>
      </c>
      <c r="I257" s="828"/>
      <c r="J257" s="840">
        <f t="shared" si="14"/>
        <v>0</v>
      </c>
    </row>
    <row r="258" spans="1:10" s="223" customFormat="1" x14ac:dyDescent="0.35">
      <c r="A258" s="225">
        <f t="shared" si="15"/>
        <v>237</v>
      </c>
      <c r="B258" s="240"/>
      <c r="C258" s="230" t="s">
        <v>3662</v>
      </c>
      <c r="D258" s="230" t="s">
        <v>2910</v>
      </c>
      <c r="E258" s="240" t="s">
        <v>3661</v>
      </c>
      <c r="F258" s="1479"/>
      <c r="G258" s="1479"/>
      <c r="H258" s="1763">
        <v>1</v>
      </c>
      <c r="I258" s="828"/>
      <c r="J258" s="840">
        <f t="shared" si="14"/>
        <v>0</v>
      </c>
    </row>
    <row r="259" spans="1:10" s="223" customFormat="1" x14ac:dyDescent="0.35">
      <c r="A259" s="225">
        <f t="shared" si="15"/>
        <v>238</v>
      </c>
      <c r="B259" s="240"/>
      <c r="C259" s="230" t="s">
        <v>2916</v>
      </c>
      <c r="D259" s="230" t="s">
        <v>2910</v>
      </c>
      <c r="E259" s="240" t="s">
        <v>2915</v>
      </c>
      <c r="F259" s="1479"/>
      <c r="G259" s="1479"/>
      <c r="H259" s="1763">
        <v>1</v>
      </c>
      <c r="I259" s="828"/>
      <c r="J259" s="840">
        <f t="shared" si="14"/>
        <v>0</v>
      </c>
    </row>
    <row r="260" spans="1:10" s="223" customFormat="1" x14ac:dyDescent="0.35">
      <c r="A260" s="225">
        <f t="shared" si="15"/>
        <v>239</v>
      </c>
      <c r="B260" s="240"/>
      <c r="C260" s="230" t="s">
        <v>2918</v>
      </c>
      <c r="D260" s="230" t="s">
        <v>2910</v>
      </c>
      <c r="E260" s="240" t="s">
        <v>2917</v>
      </c>
      <c r="F260" s="1479"/>
      <c r="G260" s="1479"/>
      <c r="H260" s="1763">
        <v>1</v>
      </c>
      <c r="I260" s="828"/>
      <c r="J260" s="840">
        <f t="shared" si="14"/>
        <v>0</v>
      </c>
    </row>
    <row r="261" spans="1:10" s="223" customFormat="1" x14ac:dyDescent="0.35">
      <c r="A261" s="225">
        <f t="shared" si="15"/>
        <v>240</v>
      </c>
      <c r="B261" s="240"/>
      <c r="C261" s="230" t="s">
        <v>2937</v>
      </c>
      <c r="D261" s="230" t="s">
        <v>2910</v>
      </c>
      <c r="E261" s="240" t="s">
        <v>2936</v>
      </c>
      <c r="F261" s="1479"/>
      <c r="G261" s="1479"/>
      <c r="H261" s="1763">
        <v>1</v>
      </c>
      <c r="I261" s="828"/>
      <c r="J261" s="840">
        <f t="shared" si="14"/>
        <v>0</v>
      </c>
    </row>
    <row r="262" spans="1:10" s="223" customFormat="1" x14ac:dyDescent="0.35">
      <c r="A262" s="225">
        <f t="shared" si="15"/>
        <v>241</v>
      </c>
      <c r="B262" s="240"/>
      <c r="C262" s="230" t="s">
        <v>2914</v>
      </c>
      <c r="D262" s="230" t="s">
        <v>2910</v>
      </c>
      <c r="E262" s="240" t="s">
        <v>2913</v>
      </c>
      <c r="F262" s="1479"/>
      <c r="G262" s="1479"/>
      <c r="H262" s="1763">
        <v>1</v>
      </c>
      <c r="I262" s="828"/>
      <c r="J262" s="840">
        <f t="shared" si="14"/>
        <v>0</v>
      </c>
    </row>
    <row r="263" spans="1:10" s="223" customFormat="1" x14ac:dyDescent="0.35">
      <c r="A263" s="225">
        <f t="shared" si="15"/>
        <v>242</v>
      </c>
      <c r="B263" s="240"/>
      <c r="C263" s="230" t="s">
        <v>3660</v>
      </c>
      <c r="D263" s="230" t="s">
        <v>2910</v>
      </c>
      <c r="E263" s="240" t="s">
        <v>3659</v>
      </c>
      <c r="F263" s="1479"/>
      <c r="G263" s="1479"/>
      <c r="H263" s="1763">
        <v>1</v>
      </c>
      <c r="I263" s="828"/>
      <c r="J263" s="840">
        <f t="shared" si="14"/>
        <v>0</v>
      </c>
    </row>
    <row r="264" spans="1:10" s="223" customFormat="1" x14ac:dyDescent="0.35">
      <c r="A264" s="225">
        <f t="shared" si="15"/>
        <v>243</v>
      </c>
      <c r="B264" s="240"/>
      <c r="C264" s="230" t="s">
        <v>3993</v>
      </c>
      <c r="D264" s="230" t="s">
        <v>2910</v>
      </c>
      <c r="E264" s="240" t="s">
        <v>2909</v>
      </c>
      <c r="F264" s="1479"/>
      <c r="G264" s="1479"/>
      <c r="H264" s="1763">
        <v>1</v>
      </c>
      <c r="I264" s="828"/>
      <c r="J264" s="840">
        <f t="shared" si="14"/>
        <v>0</v>
      </c>
    </row>
    <row r="265" spans="1:10" s="223" customFormat="1" x14ac:dyDescent="0.35">
      <c r="A265" s="225">
        <f t="shared" si="15"/>
        <v>244</v>
      </c>
      <c r="B265" s="240"/>
      <c r="C265" s="230" t="s">
        <v>3658</v>
      </c>
      <c r="D265" s="230" t="s">
        <v>2910</v>
      </c>
      <c r="E265" s="240" t="s">
        <v>3657</v>
      </c>
      <c r="F265" s="1479"/>
      <c r="G265" s="1479"/>
      <c r="H265" s="1763">
        <v>1</v>
      </c>
      <c r="I265" s="828"/>
      <c r="J265" s="840">
        <f t="shared" si="14"/>
        <v>0</v>
      </c>
    </row>
    <row r="266" spans="1:10" s="223" customFormat="1" x14ac:dyDescent="0.35">
      <c r="A266" s="225">
        <f t="shared" si="15"/>
        <v>245</v>
      </c>
      <c r="B266" s="240"/>
      <c r="C266" s="230" t="s">
        <v>3672</v>
      </c>
      <c r="D266" s="230" t="s">
        <v>2910</v>
      </c>
      <c r="E266" s="240"/>
      <c r="F266" s="1479"/>
      <c r="G266" s="1479"/>
      <c r="H266" s="1763">
        <v>1</v>
      </c>
      <c r="I266" s="828"/>
      <c r="J266" s="840">
        <f t="shared" si="14"/>
        <v>0</v>
      </c>
    </row>
    <row r="267" spans="1:10" s="223" customFormat="1" x14ac:dyDescent="0.35">
      <c r="A267" s="225">
        <f t="shared" si="15"/>
        <v>246</v>
      </c>
      <c r="B267" s="240"/>
      <c r="C267" s="230" t="s">
        <v>3671</v>
      </c>
      <c r="D267" s="230" t="s">
        <v>2910</v>
      </c>
      <c r="E267" s="240" t="s">
        <v>2933</v>
      </c>
      <c r="F267" s="1479"/>
      <c r="G267" s="1479"/>
      <c r="H267" s="1763">
        <v>1</v>
      </c>
      <c r="I267" s="828"/>
      <c r="J267" s="840">
        <f t="shared" si="14"/>
        <v>0</v>
      </c>
    </row>
    <row r="268" spans="1:10" s="223" customFormat="1" x14ac:dyDescent="0.35">
      <c r="A268" s="225">
        <f t="shared" si="15"/>
        <v>247</v>
      </c>
      <c r="B268" s="240"/>
      <c r="C268" s="230" t="s">
        <v>3670</v>
      </c>
      <c r="D268" s="230" t="s">
        <v>2910</v>
      </c>
      <c r="E268" s="240"/>
      <c r="F268" s="1479"/>
      <c r="G268" s="1479"/>
      <c r="H268" s="1763">
        <v>1</v>
      </c>
      <c r="I268" s="828"/>
      <c r="J268" s="840">
        <f t="shared" si="14"/>
        <v>0</v>
      </c>
    </row>
    <row r="269" spans="1:10" s="223" customFormat="1" x14ac:dyDescent="0.35">
      <c r="A269" s="225">
        <f t="shared" si="15"/>
        <v>248</v>
      </c>
      <c r="B269" s="240"/>
      <c r="C269" s="230" t="s">
        <v>3669</v>
      </c>
      <c r="D269" s="230" t="s">
        <v>2910</v>
      </c>
      <c r="E269" s="240"/>
      <c r="F269" s="1479"/>
      <c r="G269" s="1479"/>
      <c r="H269" s="1763">
        <v>1</v>
      </c>
      <c r="I269" s="828"/>
      <c r="J269" s="840">
        <f t="shared" si="14"/>
        <v>0</v>
      </c>
    </row>
    <row r="270" spans="1:10" s="223" customFormat="1" x14ac:dyDescent="0.35">
      <c r="A270" s="225">
        <f t="shared" si="15"/>
        <v>249</v>
      </c>
      <c r="B270" s="240"/>
      <c r="C270" s="230" t="s">
        <v>3668</v>
      </c>
      <c r="D270" s="230" t="s">
        <v>2910</v>
      </c>
      <c r="E270" s="240"/>
      <c r="F270" s="1479"/>
      <c r="G270" s="1479"/>
      <c r="H270" s="1763">
        <v>1</v>
      </c>
      <c r="I270" s="828"/>
      <c r="J270" s="840">
        <f t="shared" si="14"/>
        <v>0</v>
      </c>
    </row>
    <row r="271" spans="1:10" s="223" customFormat="1" x14ac:dyDescent="0.35">
      <c r="A271" s="225">
        <f t="shared" si="15"/>
        <v>250</v>
      </c>
      <c r="B271" s="240"/>
      <c r="C271" s="230" t="s">
        <v>3667</v>
      </c>
      <c r="D271" s="230" t="s">
        <v>2910</v>
      </c>
      <c r="E271" s="240"/>
      <c r="F271" s="1479"/>
      <c r="G271" s="1479"/>
      <c r="H271" s="1763">
        <v>1</v>
      </c>
      <c r="I271" s="828"/>
      <c r="J271" s="840">
        <f t="shared" si="14"/>
        <v>0</v>
      </c>
    </row>
    <row r="272" spans="1:10" s="223" customFormat="1" x14ac:dyDescent="0.35">
      <c r="A272" s="225">
        <f t="shared" si="15"/>
        <v>251</v>
      </c>
      <c r="B272" s="240"/>
      <c r="C272" s="230" t="s">
        <v>3666</v>
      </c>
      <c r="D272" s="230" t="s">
        <v>2910</v>
      </c>
      <c r="E272" s="240"/>
      <c r="F272" s="1479"/>
      <c r="G272" s="1479"/>
      <c r="H272" s="1763">
        <v>1</v>
      </c>
      <c r="I272" s="828"/>
      <c r="J272" s="840">
        <f t="shared" si="14"/>
        <v>0</v>
      </c>
    </row>
    <row r="273" spans="1:10" s="223" customFormat="1" x14ac:dyDescent="0.35">
      <c r="A273" s="225">
        <f t="shared" si="15"/>
        <v>252</v>
      </c>
      <c r="B273" s="240"/>
      <c r="C273" s="230" t="s">
        <v>3665</v>
      </c>
      <c r="D273" s="230" t="s">
        <v>2910</v>
      </c>
      <c r="E273" s="240"/>
      <c r="F273" s="1479"/>
      <c r="G273" s="1479"/>
      <c r="H273" s="1763">
        <v>1</v>
      </c>
      <c r="I273" s="828"/>
      <c r="J273" s="840">
        <f t="shared" si="14"/>
        <v>0</v>
      </c>
    </row>
    <row r="274" spans="1:10" s="223" customFormat="1" x14ac:dyDescent="0.35">
      <c r="A274" s="225">
        <f t="shared" si="15"/>
        <v>253</v>
      </c>
      <c r="B274" s="240"/>
      <c r="C274" s="230" t="s">
        <v>2930</v>
      </c>
      <c r="D274" s="230" t="s">
        <v>2910</v>
      </c>
      <c r="E274" s="240" t="s">
        <v>2929</v>
      </c>
      <c r="F274" s="1479"/>
      <c r="G274" s="1479"/>
      <c r="H274" s="1763">
        <v>1</v>
      </c>
      <c r="I274" s="828"/>
      <c r="J274" s="840">
        <f t="shared" si="14"/>
        <v>0</v>
      </c>
    </row>
    <row r="275" spans="1:10" s="223" customFormat="1" x14ac:dyDescent="0.35">
      <c r="A275" s="225">
        <f t="shared" si="15"/>
        <v>254</v>
      </c>
      <c r="B275" s="240"/>
      <c r="C275" s="230" t="s">
        <v>2928</v>
      </c>
      <c r="D275" s="230" t="s">
        <v>2910</v>
      </c>
      <c r="E275" s="240" t="s">
        <v>3664</v>
      </c>
      <c r="F275" s="1479"/>
      <c r="G275" s="1479"/>
      <c r="H275" s="1763">
        <v>1</v>
      </c>
      <c r="I275" s="828"/>
      <c r="J275" s="840">
        <f t="shared" si="14"/>
        <v>0</v>
      </c>
    </row>
    <row r="276" spans="1:10" s="223" customFormat="1" x14ac:dyDescent="0.35">
      <c r="A276" s="225">
        <f t="shared" si="15"/>
        <v>255</v>
      </c>
      <c r="B276" s="240"/>
      <c r="C276" s="230" t="s">
        <v>2916</v>
      </c>
      <c r="D276" s="230" t="s">
        <v>2910</v>
      </c>
      <c r="E276" s="240" t="s">
        <v>2915</v>
      </c>
      <c r="F276" s="1479"/>
      <c r="G276" s="1479"/>
      <c r="H276" s="1763">
        <v>1</v>
      </c>
      <c r="I276" s="828"/>
      <c r="J276" s="840">
        <f t="shared" si="14"/>
        <v>0</v>
      </c>
    </row>
    <row r="277" spans="1:10" s="223" customFormat="1" x14ac:dyDescent="0.35">
      <c r="A277" s="225">
        <f t="shared" si="15"/>
        <v>256</v>
      </c>
      <c r="B277" s="240"/>
      <c r="C277" s="230" t="s">
        <v>2937</v>
      </c>
      <c r="D277" s="230" t="s">
        <v>2910</v>
      </c>
      <c r="E277" s="240" t="s">
        <v>2936</v>
      </c>
      <c r="F277" s="1479"/>
      <c r="G277" s="1479"/>
      <c r="H277" s="1763">
        <v>1</v>
      </c>
      <c r="I277" s="828"/>
      <c r="J277" s="840">
        <f t="shared" si="14"/>
        <v>0</v>
      </c>
    </row>
    <row r="278" spans="1:10" s="223" customFormat="1" x14ac:dyDescent="0.35">
      <c r="A278" s="225">
        <f t="shared" si="15"/>
        <v>257</v>
      </c>
      <c r="B278" s="240"/>
      <c r="C278" s="230" t="s">
        <v>2939</v>
      </c>
      <c r="D278" s="230" t="s">
        <v>2910</v>
      </c>
      <c r="E278" s="240" t="s">
        <v>2938</v>
      </c>
      <c r="F278" s="1479"/>
      <c r="G278" s="1479"/>
      <c r="H278" s="1763">
        <v>1</v>
      </c>
      <c r="I278" s="828"/>
      <c r="J278" s="840">
        <f t="shared" si="14"/>
        <v>0</v>
      </c>
    </row>
    <row r="279" spans="1:10" s="223" customFormat="1" x14ac:dyDescent="0.35">
      <c r="A279" s="225">
        <f t="shared" si="15"/>
        <v>258</v>
      </c>
      <c r="B279" s="240"/>
      <c r="C279" s="230" t="s">
        <v>3663</v>
      </c>
      <c r="D279" s="230" t="s">
        <v>2910</v>
      </c>
      <c r="E279" s="240" t="s">
        <v>2911</v>
      </c>
      <c r="F279" s="1479"/>
      <c r="G279" s="1479"/>
      <c r="H279" s="1763">
        <v>1</v>
      </c>
      <c r="I279" s="828"/>
      <c r="J279" s="840">
        <f t="shared" si="14"/>
        <v>0</v>
      </c>
    </row>
    <row r="280" spans="1:10" s="223" customFormat="1" x14ac:dyDescent="0.35">
      <c r="A280" s="225">
        <f t="shared" si="15"/>
        <v>259</v>
      </c>
      <c r="B280" s="240"/>
      <c r="C280" s="230" t="s">
        <v>3662</v>
      </c>
      <c r="D280" s="230" t="s">
        <v>2910</v>
      </c>
      <c r="E280" s="240" t="s">
        <v>3661</v>
      </c>
      <c r="F280" s="1479"/>
      <c r="G280" s="1479"/>
      <c r="H280" s="1763">
        <v>1</v>
      </c>
      <c r="I280" s="828"/>
      <c r="J280" s="840">
        <f t="shared" si="14"/>
        <v>0</v>
      </c>
    </row>
    <row r="281" spans="1:10" s="223" customFormat="1" x14ac:dyDescent="0.35">
      <c r="A281" s="225">
        <f t="shared" si="15"/>
        <v>260</v>
      </c>
      <c r="B281" s="240"/>
      <c r="C281" s="230" t="s">
        <v>2914</v>
      </c>
      <c r="D281" s="230" t="s">
        <v>2910</v>
      </c>
      <c r="E281" s="240" t="s">
        <v>2913</v>
      </c>
      <c r="F281" s="1479"/>
      <c r="G281" s="1479"/>
      <c r="H281" s="1763">
        <v>1</v>
      </c>
      <c r="I281" s="828"/>
      <c r="J281" s="840">
        <f t="shared" ref="J281:J286" si="16">ROUND(I281,2)*H281</f>
        <v>0</v>
      </c>
    </row>
    <row r="282" spans="1:10" s="223" customFormat="1" x14ac:dyDescent="0.35">
      <c r="A282" s="225">
        <f t="shared" si="15"/>
        <v>261</v>
      </c>
      <c r="B282" s="240"/>
      <c r="C282" s="230" t="s">
        <v>3660</v>
      </c>
      <c r="D282" s="230" t="s">
        <v>2910</v>
      </c>
      <c r="E282" s="240" t="s">
        <v>3659</v>
      </c>
      <c r="F282" s="1479"/>
      <c r="G282" s="1479"/>
      <c r="H282" s="1763">
        <v>1</v>
      </c>
      <c r="I282" s="828"/>
      <c r="J282" s="840">
        <f t="shared" si="16"/>
        <v>0</v>
      </c>
    </row>
    <row r="283" spans="1:10" s="223" customFormat="1" x14ac:dyDescent="0.35">
      <c r="A283" s="225">
        <f t="shared" ref="A283:A286" si="17">A282+1</f>
        <v>262</v>
      </c>
      <c r="B283" s="240"/>
      <c r="C283" s="1664" t="s">
        <v>3993</v>
      </c>
      <c r="D283" s="230" t="s">
        <v>2910</v>
      </c>
      <c r="E283" s="1667" t="s">
        <v>2909</v>
      </c>
      <c r="F283" s="1479"/>
      <c r="G283" s="1479"/>
      <c r="H283" s="1763">
        <v>1</v>
      </c>
      <c r="I283" s="828"/>
      <c r="J283" s="840">
        <f t="shared" si="16"/>
        <v>0</v>
      </c>
    </row>
    <row r="284" spans="1:10" s="223" customFormat="1" x14ac:dyDescent="0.35">
      <c r="A284" s="225">
        <f t="shared" si="17"/>
        <v>263</v>
      </c>
      <c r="B284" s="240"/>
      <c r="C284" s="230" t="s">
        <v>3658</v>
      </c>
      <c r="D284" s="230" t="s">
        <v>2910</v>
      </c>
      <c r="E284" s="240" t="s">
        <v>3657</v>
      </c>
      <c r="F284" s="1479"/>
      <c r="G284" s="1479"/>
      <c r="H284" s="1763">
        <v>1</v>
      </c>
      <c r="I284" s="828"/>
      <c r="J284" s="840">
        <f t="shared" si="16"/>
        <v>0</v>
      </c>
    </row>
    <row r="285" spans="1:10" s="223" customFormat="1" x14ac:dyDescent="0.35">
      <c r="A285" s="225">
        <f t="shared" si="17"/>
        <v>264</v>
      </c>
      <c r="B285" s="240"/>
      <c r="C285" s="230" t="s">
        <v>3656</v>
      </c>
      <c r="D285" s="230" t="s">
        <v>3654</v>
      </c>
      <c r="E285" s="240"/>
      <c r="F285" s="1479"/>
      <c r="G285" s="1479"/>
      <c r="H285" s="1763">
        <v>1</v>
      </c>
      <c r="I285" s="828"/>
      <c r="J285" s="840">
        <f t="shared" si="16"/>
        <v>0</v>
      </c>
    </row>
    <row r="286" spans="1:10" s="223" customFormat="1" ht="15" thickBot="1" x14ac:dyDescent="0.4">
      <c r="A286" s="856">
        <f t="shared" si="17"/>
        <v>265</v>
      </c>
      <c r="B286" s="238"/>
      <c r="C286" s="239" t="s">
        <v>3655</v>
      </c>
      <c r="D286" s="239" t="s">
        <v>3654</v>
      </c>
      <c r="E286" s="238"/>
      <c r="F286" s="1480"/>
      <c r="G286" s="1480"/>
      <c r="H286" s="1764">
        <v>1</v>
      </c>
      <c r="I286" s="849"/>
      <c r="J286" s="850">
        <f t="shared" si="16"/>
        <v>0</v>
      </c>
    </row>
    <row r="287" spans="1:10" s="222" customFormat="1" ht="15" thickBot="1" x14ac:dyDescent="0.4">
      <c r="A287" s="2817" t="s">
        <v>817</v>
      </c>
      <c r="B287" s="2818"/>
      <c r="C287" s="2818"/>
      <c r="D287" s="2818"/>
      <c r="E287" s="2818"/>
      <c r="F287" s="2818"/>
      <c r="G287" s="2818"/>
      <c r="H287" s="2818"/>
      <c r="I287" s="2818"/>
      <c r="J287" s="1679">
        <f>SUM(J217:J286)</f>
        <v>0</v>
      </c>
    </row>
    <row r="288" spans="1:10" s="223" customFormat="1" ht="15.75" customHeight="1" thickBot="1" x14ac:dyDescent="0.4">
      <c r="A288" s="2814" t="s">
        <v>1660</v>
      </c>
      <c r="B288" s="2815"/>
      <c r="C288" s="2815"/>
      <c r="D288" s="2815"/>
      <c r="E288" s="2815"/>
      <c r="F288" s="2815"/>
      <c r="G288" s="2815"/>
      <c r="H288" s="2815"/>
      <c r="I288" s="2815"/>
      <c r="J288" s="2816"/>
    </row>
    <row r="289" spans="1:10" s="223" customFormat="1" x14ac:dyDescent="0.35">
      <c r="A289" s="234">
        <f>A286+1</f>
        <v>266</v>
      </c>
      <c r="B289" s="241"/>
      <c r="C289" s="233" t="s">
        <v>1627</v>
      </c>
      <c r="D289" s="233" t="s">
        <v>3534</v>
      </c>
      <c r="E289" s="241"/>
      <c r="F289" s="1483"/>
      <c r="G289" s="1483"/>
      <c r="H289" s="872">
        <v>1</v>
      </c>
      <c r="I289" s="865"/>
      <c r="J289" s="866">
        <f t="shared" ref="J289:J327" si="18">ROUND(I289,2)*H289</f>
        <v>0</v>
      </c>
    </row>
    <row r="290" spans="1:10" s="223" customFormat="1" x14ac:dyDescent="0.35">
      <c r="A290" s="225">
        <f>A289+1</f>
        <v>267</v>
      </c>
      <c r="B290" s="240"/>
      <c r="C290" s="230" t="s">
        <v>3623</v>
      </c>
      <c r="D290" s="229"/>
      <c r="E290" s="240"/>
      <c r="F290" s="1479"/>
      <c r="G290" s="1479"/>
      <c r="H290" s="830">
        <v>1</v>
      </c>
      <c r="I290" s="828"/>
      <c r="J290" s="840">
        <f t="shared" si="18"/>
        <v>0</v>
      </c>
    </row>
    <row r="291" spans="1:10" s="223" customFormat="1" x14ac:dyDescent="0.35">
      <c r="A291" s="225">
        <f t="shared" ref="A291:A326" si="19">A290+1</f>
        <v>268</v>
      </c>
      <c r="B291" s="240"/>
      <c r="C291" s="230" t="s">
        <v>3622</v>
      </c>
      <c r="D291" s="229"/>
      <c r="E291" s="240"/>
      <c r="F291" s="1479"/>
      <c r="G291" s="1479"/>
      <c r="H291" s="830">
        <v>1</v>
      </c>
      <c r="I291" s="828"/>
      <c r="J291" s="840">
        <f t="shared" si="18"/>
        <v>0</v>
      </c>
    </row>
    <row r="292" spans="1:10" s="223" customFormat="1" x14ac:dyDescent="0.35">
      <c r="A292" s="225">
        <f t="shared" si="19"/>
        <v>269</v>
      </c>
      <c r="B292" s="240"/>
      <c r="C292" s="230" t="s">
        <v>3621</v>
      </c>
      <c r="D292" s="229"/>
      <c r="E292" s="240"/>
      <c r="F292" s="1479"/>
      <c r="G292" s="1479"/>
      <c r="H292" s="830">
        <v>1</v>
      </c>
      <c r="I292" s="828"/>
      <c r="J292" s="840">
        <f t="shared" si="18"/>
        <v>0</v>
      </c>
    </row>
    <row r="293" spans="1:10" s="223" customFormat="1" x14ac:dyDescent="0.35">
      <c r="A293" s="225">
        <f t="shared" si="19"/>
        <v>270</v>
      </c>
      <c r="B293" s="240"/>
      <c r="C293" s="230" t="s">
        <v>3620</v>
      </c>
      <c r="D293" s="229"/>
      <c r="E293" s="240"/>
      <c r="F293" s="1479"/>
      <c r="G293" s="1479"/>
      <c r="H293" s="830">
        <v>1</v>
      </c>
      <c r="I293" s="828"/>
      <c r="J293" s="840">
        <f t="shared" si="18"/>
        <v>0</v>
      </c>
    </row>
    <row r="294" spans="1:10" s="223" customFormat="1" x14ac:dyDescent="0.35">
      <c r="A294" s="225">
        <f t="shared" si="19"/>
        <v>271</v>
      </c>
      <c r="B294" s="240"/>
      <c r="C294" s="230" t="s">
        <v>3619</v>
      </c>
      <c r="D294" s="229"/>
      <c r="E294" s="240"/>
      <c r="F294" s="1479"/>
      <c r="G294" s="1479"/>
      <c r="H294" s="830">
        <v>1</v>
      </c>
      <c r="I294" s="828"/>
      <c r="J294" s="840">
        <f t="shared" si="18"/>
        <v>0</v>
      </c>
    </row>
    <row r="295" spans="1:10" s="223" customFormat="1" x14ac:dyDescent="0.35">
      <c r="A295" s="225">
        <f t="shared" si="19"/>
        <v>272</v>
      </c>
      <c r="B295" s="240"/>
      <c r="C295" s="230" t="s">
        <v>3525</v>
      </c>
      <c r="D295" s="229"/>
      <c r="E295" s="240"/>
      <c r="F295" s="1479"/>
      <c r="G295" s="1479"/>
      <c r="H295" s="830">
        <v>1</v>
      </c>
      <c r="I295" s="828"/>
      <c r="J295" s="840">
        <f t="shared" si="18"/>
        <v>0</v>
      </c>
    </row>
    <row r="296" spans="1:10" s="223" customFormat="1" x14ac:dyDescent="0.35">
      <c r="A296" s="225">
        <f t="shared" si="19"/>
        <v>273</v>
      </c>
      <c r="B296" s="240"/>
      <c r="C296" s="230" t="s">
        <v>3523</v>
      </c>
      <c r="D296" s="229"/>
      <c r="E296" s="240"/>
      <c r="F296" s="1479"/>
      <c r="G296" s="1479"/>
      <c r="H296" s="830">
        <v>1</v>
      </c>
      <c r="I296" s="828"/>
      <c r="J296" s="840">
        <f t="shared" si="18"/>
        <v>0</v>
      </c>
    </row>
    <row r="297" spans="1:10" s="223" customFormat="1" x14ac:dyDescent="0.35">
      <c r="A297" s="225">
        <f t="shared" si="19"/>
        <v>274</v>
      </c>
      <c r="B297" s="240"/>
      <c r="C297" s="230" t="s">
        <v>3604</v>
      </c>
      <c r="D297" s="229"/>
      <c r="E297" s="240"/>
      <c r="F297" s="1479"/>
      <c r="G297" s="1479"/>
      <c r="H297" s="830">
        <v>1</v>
      </c>
      <c r="I297" s="828"/>
      <c r="J297" s="840">
        <f t="shared" si="18"/>
        <v>0</v>
      </c>
    </row>
    <row r="298" spans="1:10" s="223" customFormat="1" x14ac:dyDescent="0.35">
      <c r="A298" s="225">
        <f t="shared" si="19"/>
        <v>275</v>
      </c>
      <c r="B298" s="240"/>
      <c r="C298" s="230" t="s">
        <v>3600</v>
      </c>
      <c r="D298" s="229"/>
      <c r="E298" s="240"/>
      <c r="F298" s="1479"/>
      <c r="G298" s="1479"/>
      <c r="H298" s="830">
        <v>1</v>
      </c>
      <c r="I298" s="828"/>
      <c r="J298" s="840">
        <f t="shared" si="18"/>
        <v>0</v>
      </c>
    </row>
    <row r="299" spans="1:10" s="223" customFormat="1" x14ac:dyDescent="0.35">
      <c r="A299" s="225">
        <f t="shared" si="19"/>
        <v>276</v>
      </c>
      <c r="B299" s="240"/>
      <c r="C299" s="230" t="s">
        <v>3599</v>
      </c>
      <c r="D299" s="229"/>
      <c r="E299" s="240"/>
      <c r="F299" s="1479"/>
      <c r="G299" s="1479"/>
      <c r="H299" s="830">
        <v>1</v>
      </c>
      <c r="I299" s="828"/>
      <c r="J299" s="840">
        <f t="shared" si="18"/>
        <v>0</v>
      </c>
    </row>
    <row r="300" spans="1:10" s="223" customFormat="1" x14ac:dyDescent="0.35">
      <c r="A300" s="225">
        <f t="shared" si="19"/>
        <v>277</v>
      </c>
      <c r="B300" s="240"/>
      <c r="C300" s="230" t="s">
        <v>3618</v>
      </c>
      <c r="D300" s="229"/>
      <c r="E300" s="240"/>
      <c r="F300" s="1479"/>
      <c r="G300" s="1479"/>
      <c r="H300" s="830">
        <v>1</v>
      </c>
      <c r="I300" s="828"/>
      <c r="J300" s="840">
        <f t="shared" si="18"/>
        <v>0</v>
      </c>
    </row>
    <row r="301" spans="1:10" s="223" customFormat="1" x14ac:dyDescent="0.35">
      <c r="A301" s="225">
        <f t="shared" si="19"/>
        <v>278</v>
      </c>
      <c r="B301" s="240"/>
      <c r="C301" s="230" t="s">
        <v>3617</v>
      </c>
      <c r="D301" s="229"/>
      <c r="E301" s="240"/>
      <c r="F301" s="1479"/>
      <c r="G301" s="1479"/>
      <c r="H301" s="830">
        <v>1</v>
      </c>
      <c r="I301" s="828"/>
      <c r="J301" s="840">
        <f t="shared" si="18"/>
        <v>0</v>
      </c>
    </row>
    <row r="302" spans="1:10" s="223" customFormat="1" x14ac:dyDescent="0.35">
      <c r="A302" s="225">
        <f t="shared" si="19"/>
        <v>279</v>
      </c>
      <c r="B302" s="240"/>
      <c r="C302" s="230" t="s">
        <v>3616</v>
      </c>
      <c r="D302" s="229"/>
      <c r="E302" s="240"/>
      <c r="F302" s="1479"/>
      <c r="G302" s="1479"/>
      <c r="H302" s="830">
        <v>1</v>
      </c>
      <c r="I302" s="828"/>
      <c r="J302" s="840">
        <f t="shared" si="18"/>
        <v>0</v>
      </c>
    </row>
    <row r="303" spans="1:10" s="223" customFormat="1" x14ac:dyDescent="0.35">
      <c r="A303" s="225">
        <f t="shared" si="19"/>
        <v>280</v>
      </c>
      <c r="B303" s="240"/>
      <c r="C303" s="1664" t="s">
        <v>6082</v>
      </c>
      <c r="D303" s="229"/>
      <c r="E303" s="240"/>
      <c r="F303" s="1479"/>
      <c r="G303" s="1479"/>
      <c r="H303" s="830">
        <v>1</v>
      </c>
      <c r="I303" s="828"/>
      <c r="J303" s="840">
        <f t="shared" si="18"/>
        <v>0</v>
      </c>
    </row>
    <row r="304" spans="1:10" s="223" customFormat="1" x14ac:dyDescent="0.35">
      <c r="A304" s="225">
        <f t="shared" si="19"/>
        <v>281</v>
      </c>
      <c r="B304" s="240"/>
      <c r="C304" s="1664" t="s">
        <v>6083</v>
      </c>
      <c r="D304" s="229"/>
      <c r="E304" s="240"/>
      <c r="F304" s="1479"/>
      <c r="G304" s="1479"/>
      <c r="H304" s="830">
        <v>1</v>
      </c>
      <c r="I304" s="828"/>
      <c r="J304" s="840">
        <f t="shared" si="18"/>
        <v>0</v>
      </c>
    </row>
    <row r="305" spans="1:10" s="223" customFormat="1" x14ac:dyDescent="0.35">
      <c r="A305" s="225">
        <f t="shared" si="19"/>
        <v>282</v>
      </c>
      <c r="B305" s="240"/>
      <c r="C305" s="1664" t="s">
        <v>6084</v>
      </c>
      <c r="D305" s="229"/>
      <c r="E305" s="240"/>
      <c r="F305" s="1479"/>
      <c r="G305" s="1479"/>
      <c r="H305" s="830">
        <v>1</v>
      </c>
      <c r="I305" s="828"/>
      <c r="J305" s="840">
        <f t="shared" si="18"/>
        <v>0</v>
      </c>
    </row>
    <row r="306" spans="1:10" s="223" customFormat="1" x14ac:dyDescent="0.35">
      <c r="A306" s="225">
        <f t="shared" si="19"/>
        <v>283</v>
      </c>
      <c r="B306" s="240"/>
      <c r="C306" s="1664" t="s">
        <v>6085</v>
      </c>
      <c r="D306" s="229"/>
      <c r="E306" s="240"/>
      <c r="F306" s="1479"/>
      <c r="G306" s="1479"/>
      <c r="H306" s="830">
        <v>1</v>
      </c>
      <c r="I306" s="828"/>
      <c r="J306" s="840">
        <f t="shared" si="18"/>
        <v>0</v>
      </c>
    </row>
    <row r="307" spans="1:10" s="223" customFormat="1" x14ac:dyDescent="0.35">
      <c r="A307" s="225">
        <f t="shared" si="19"/>
        <v>284</v>
      </c>
      <c r="B307" s="240"/>
      <c r="C307" s="1664" t="s">
        <v>6086</v>
      </c>
      <c r="D307" s="229"/>
      <c r="E307" s="240"/>
      <c r="F307" s="1479"/>
      <c r="G307" s="1479"/>
      <c r="H307" s="830">
        <v>1</v>
      </c>
      <c r="I307" s="828"/>
      <c r="J307" s="840">
        <f t="shared" si="18"/>
        <v>0</v>
      </c>
    </row>
    <row r="308" spans="1:10" s="223" customFormat="1" x14ac:dyDescent="0.35">
      <c r="A308" s="225">
        <f t="shared" si="19"/>
        <v>285</v>
      </c>
      <c r="B308" s="240"/>
      <c r="C308" s="230" t="s">
        <v>3598</v>
      </c>
      <c r="D308" s="229"/>
      <c r="E308" s="240"/>
      <c r="F308" s="1479"/>
      <c r="G308" s="1479"/>
      <c r="H308" s="830">
        <v>1</v>
      </c>
      <c r="I308" s="828"/>
      <c r="J308" s="840">
        <f t="shared" si="18"/>
        <v>0</v>
      </c>
    </row>
    <row r="309" spans="1:10" s="223" customFormat="1" x14ac:dyDescent="0.35">
      <c r="A309" s="225">
        <f t="shared" si="19"/>
        <v>286</v>
      </c>
      <c r="B309" s="240"/>
      <c r="C309" s="230" t="s">
        <v>3597</v>
      </c>
      <c r="D309" s="229"/>
      <c r="E309" s="240"/>
      <c r="F309" s="1479"/>
      <c r="G309" s="1479"/>
      <c r="H309" s="830">
        <v>1</v>
      </c>
      <c r="I309" s="828"/>
      <c r="J309" s="840">
        <f t="shared" si="18"/>
        <v>0</v>
      </c>
    </row>
    <row r="310" spans="1:10" s="223" customFormat="1" x14ac:dyDescent="0.35">
      <c r="A310" s="225">
        <f t="shared" si="19"/>
        <v>287</v>
      </c>
      <c r="B310" s="240"/>
      <c r="C310" s="1664" t="s">
        <v>3595</v>
      </c>
      <c r="D310" s="229"/>
      <c r="E310" s="240"/>
      <c r="F310" s="1479"/>
      <c r="G310" s="1479"/>
      <c r="H310" s="830">
        <v>1</v>
      </c>
      <c r="I310" s="828"/>
      <c r="J310" s="840">
        <f t="shared" si="18"/>
        <v>0</v>
      </c>
    </row>
    <row r="311" spans="1:10" s="223" customFormat="1" x14ac:dyDescent="0.35">
      <c r="A311" s="225">
        <f t="shared" si="19"/>
        <v>288</v>
      </c>
      <c r="B311" s="240"/>
      <c r="C311" s="1664" t="s">
        <v>6087</v>
      </c>
      <c r="D311" s="229"/>
      <c r="E311" s="240" t="s">
        <v>6088</v>
      </c>
      <c r="F311" s="1479"/>
      <c r="G311" s="1479"/>
      <c r="H311" s="830">
        <v>1</v>
      </c>
      <c r="I311" s="828"/>
      <c r="J311" s="840">
        <f t="shared" si="18"/>
        <v>0</v>
      </c>
    </row>
    <row r="312" spans="1:10" s="223" customFormat="1" x14ac:dyDescent="0.35">
      <c r="A312" s="225">
        <f t="shared" si="19"/>
        <v>289</v>
      </c>
      <c r="B312" s="240"/>
      <c r="C312" s="230" t="s">
        <v>3615</v>
      </c>
      <c r="D312" s="229"/>
      <c r="E312" s="240"/>
      <c r="F312" s="1479"/>
      <c r="G312" s="1479"/>
      <c r="H312" s="830">
        <v>1</v>
      </c>
      <c r="I312" s="828"/>
      <c r="J312" s="840">
        <f t="shared" si="18"/>
        <v>0</v>
      </c>
    </row>
    <row r="313" spans="1:10" s="223" customFormat="1" x14ac:dyDescent="0.35">
      <c r="A313" s="225">
        <f t="shared" si="19"/>
        <v>290</v>
      </c>
      <c r="B313" s="240"/>
      <c r="C313" s="230" t="s">
        <v>3614</v>
      </c>
      <c r="D313" s="229"/>
      <c r="E313" s="240"/>
      <c r="F313" s="1479"/>
      <c r="G313" s="1479"/>
      <c r="H313" s="830">
        <v>1</v>
      </c>
      <c r="I313" s="828"/>
      <c r="J313" s="840">
        <f t="shared" si="18"/>
        <v>0</v>
      </c>
    </row>
    <row r="314" spans="1:10" s="223" customFormat="1" x14ac:dyDescent="0.35">
      <c r="A314" s="225">
        <f t="shared" si="19"/>
        <v>291</v>
      </c>
      <c r="B314" s="240"/>
      <c r="C314" s="230" t="s">
        <v>3613</v>
      </c>
      <c r="D314" s="229"/>
      <c r="E314" s="240"/>
      <c r="F314" s="1479"/>
      <c r="G314" s="1479"/>
      <c r="H314" s="830">
        <v>1</v>
      </c>
      <c r="I314" s="828"/>
      <c r="J314" s="840">
        <f t="shared" si="18"/>
        <v>0</v>
      </c>
    </row>
    <row r="315" spans="1:10" s="223" customFormat="1" x14ac:dyDescent="0.35">
      <c r="A315" s="225">
        <f t="shared" si="19"/>
        <v>292</v>
      </c>
      <c r="B315" s="240"/>
      <c r="C315" s="230" t="s">
        <v>3612</v>
      </c>
      <c r="D315" s="229"/>
      <c r="E315" s="240"/>
      <c r="F315" s="1479"/>
      <c r="G315" s="1479"/>
      <c r="H315" s="830">
        <v>1</v>
      </c>
      <c r="I315" s="828"/>
      <c r="J315" s="840">
        <f t="shared" si="18"/>
        <v>0</v>
      </c>
    </row>
    <row r="316" spans="1:10" s="223" customFormat="1" x14ac:dyDescent="0.35">
      <c r="A316" s="225">
        <f t="shared" si="19"/>
        <v>293</v>
      </c>
      <c r="B316" s="240"/>
      <c r="C316" s="230" t="s">
        <v>3611</v>
      </c>
      <c r="D316" s="229"/>
      <c r="E316" s="240"/>
      <c r="F316" s="1479"/>
      <c r="G316" s="1479"/>
      <c r="H316" s="830">
        <v>1</v>
      </c>
      <c r="I316" s="828"/>
      <c r="J316" s="840">
        <f t="shared" si="18"/>
        <v>0</v>
      </c>
    </row>
    <row r="317" spans="1:10" s="223" customFormat="1" x14ac:dyDescent="0.35">
      <c r="A317" s="225">
        <f t="shared" si="19"/>
        <v>294</v>
      </c>
      <c r="B317" s="240"/>
      <c r="C317" s="230" t="s">
        <v>3594</v>
      </c>
      <c r="D317" s="229"/>
      <c r="E317" s="240"/>
      <c r="F317" s="1479"/>
      <c r="G317" s="1479"/>
      <c r="H317" s="830">
        <v>1</v>
      </c>
      <c r="I317" s="828"/>
      <c r="J317" s="840">
        <f t="shared" si="18"/>
        <v>0</v>
      </c>
    </row>
    <row r="318" spans="1:10" s="223" customFormat="1" x14ac:dyDescent="0.35">
      <c r="A318" s="225">
        <f t="shared" si="19"/>
        <v>295</v>
      </c>
      <c r="B318" s="240"/>
      <c r="C318" s="230" t="s">
        <v>3593</v>
      </c>
      <c r="D318" s="229"/>
      <c r="E318" s="240"/>
      <c r="F318" s="1479"/>
      <c r="G318" s="1479"/>
      <c r="H318" s="830">
        <v>1</v>
      </c>
      <c r="I318" s="828"/>
      <c r="J318" s="840">
        <f t="shared" si="18"/>
        <v>0</v>
      </c>
    </row>
    <row r="319" spans="1:10" s="223" customFormat="1" x14ac:dyDescent="0.35">
      <c r="A319" s="225">
        <f t="shared" si="19"/>
        <v>296</v>
      </c>
      <c r="B319" s="240"/>
      <c r="C319" s="230" t="s">
        <v>3610</v>
      </c>
      <c r="D319" s="229"/>
      <c r="E319" s="240"/>
      <c r="F319" s="1479"/>
      <c r="G319" s="1479"/>
      <c r="H319" s="830">
        <v>1</v>
      </c>
      <c r="I319" s="828"/>
      <c r="J319" s="840">
        <f t="shared" si="18"/>
        <v>0</v>
      </c>
    </row>
    <row r="320" spans="1:10" s="223" customFormat="1" x14ac:dyDescent="0.35">
      <c r="A320" s="225">
        <f t="shared" si="19"/>
        <v>297</v>
      </c>
      <c r="B320" s="240"/>
      <c r="C320" s="230" t="s">
        <v>3589</v>
      </c>
      <c r="D320" s="229"/>
      <c r="E320" s="240"/>
      <c r="F320" s="1479"/>
      <c r="G320" s="1479"/>
      <c r="H320" s="830">
        <v>1</v>
      </c>
      <c r="I320" s="828"/>
      <c r="J320" s="840">
        <f t="shared" si="18"/>
        <v>0</v>
      </c>
    </row>
    <row r="321" spans="1:10" s="223" customFormat="1" x14ac:dyDescent="0.35">
      <c r="A321" s="225">
        <f t="shared" si="19"/>
        <v>298</v>
      </c>
      <c r="B321" s="240"/>
      <c r="C321" s="230" t="s">
        <v>3609</v>
      </c>
      <c r="D321" s="229"/>
      <c r="E321" s="240"/>
      <c r="F321" s="1479"/>
      <c r="G321" s="1479"/>
      <c r="H321" s="830">
        <v>1</v>
      </c>
      <c r="I321" s="828"/>
      <c r="J321" s="840">
        <f t="shared" si="18"/>
        <v>0</v>
      </c>
    </row>
    <row r="322" spans="1:10" s="223" customFormat="1" x14ac:dyDescent="0.35">
      <c r="A322" s="225">
        <f t="shared" si="19"/>
        <v>299</v>
      </c>
      <c r="B322" s="240"/>
      <c r="C322" s="230" t="s">
        <v>3586</v>
      </c>
      <c r="D322" s="229"/>
      <c r="E322" s="240"/>
      <c r="F322" s="1479"/>
      <c r="G322" s="1479"/>
      <c r="H322" s="830">
        <v>1</v>
      </c>
      <c r="I322" s="828"/>
      <c r="J322" s="840">
        <f t="shared" si="18"/>
        <v>0</v>
      </c>
    </row>
    <row r="323" spans="1:10" s="223" customFormat="1" x14ac:dyDescent="0.35">
      <c r="A323" s="225">
        <f t="shared" si="19"/>
        <v>300</v>
      </c>
      <c r="B323" s="240"/>
      <c r="C323" s="230" t="s">
        <v>3583</v>
      </c>
      <c r="D323" s="229"/>
      <c r="E323" s="240"/>
      <c r="F323" s="1479"/>
      <c r="G323" s="1479"/>
      <c r="H323" s="830">
        <v>1</v>
      </c>
      <c r="I323" s="828"/>
      <c r="J323" s="840">
        <f t="shared" si="18"/>
        <v>0</v>
      </c>
    </row>
    <row r="324" spans="1:10" s="223" customFormat="1" ht="15.65" customHeight="1" x14ac:dyDescent="0.35">
      <c r="A324" s="225">
        <f t="shared" si="19"/>
        <v>301</v>
      </c>
      <c r="B324" s="240"/>
      <c r="C324" s="230" t="s">
        <v>3608</v>
      </c>
      <c r="D324" s="229"/>
      <c r="E324" s="240"/>
      <c r="F324" s="1479"/>
      <c r="G324" s="1479"/>
      <c r="H324" s="830">
        <v>1</v>
      </c>
      <c r="I324" s="828"/>
      <c r="J324" s="840">
        <f t="shared" si="18"/>
        <v>0</v>
      </c>
    </row>
    <row r="325" spans="1:10" s="223" customFormat="1" x14ac:dyDescent="0.35">
      <c r="A325" s="225">
        <f t="shared" si="19"/>
        <v>302</v>
      </c>
      <c r="B325" s="240"/>
      <c r="C325" s="230" t="s">
        <v>3607</v>
      </c>
      <c r="D325" s="229" t="s">
        <v>907</v>
      </c>
      <c r="E325" s="227"/>
      <c r="F325" s="1479"/>
      <c r="G325" s="1479"/>
      <c r="H325" s="830">
        <v>1</v>
      </c>
      <c r="I325" s="828"/>
      <c r="J325" s="840">
        <f t="shared" si="18"/>
        <v>0</v>
      </c>
    </row>
    <row r="326" spans="1:10" s="222" customFormat="1" x14ac:dyDescent="0.35">
      <c r="A326" s="225">
        <f t="shared" si="19"/>
        <v>303</v>
      </c>
      <c r="B326" s="230"/>
      <c r="C326" s="237" t="s">
        <v>3606</v>
      </c>
      <c r="D326" s="235" t="s">
        <v>980</v>
      </c>
      <c r="E326" s="227"/>
      <c r="F326" s="1479"/>
      <c r="G326" s="1479"/>
      <c r="H326" s="830">
        <v>1</v>
      </c>
      <c r="I326" s="828"/>
      <c r="J326" s="840">
        <f t="shared" si="18"/>
        <v>0</v>
      </c>
    </row>
    <row r="327" spans="1:10" s="222" customFormat="1" ht="15" thickBot="1" x14ac:dyDescent="0.4">
      <c r="A327" s="856">
        <f>A326+1</f>
        <v>304</v>
      </c>
      <c r="B327" s="239"/>
      <c r="C327" s="239" t="s">
        <v>3573</v>
      </c>
      <c r="D327" s="239"/>
      <c r="E327" s="231"/>
      <c r="F327" s="1480"/>
      <c r="G327" s="1480"/>
      <c r="H327" s="857">
        <v>1</v>
      </c>
      <c r="I327" s="849"/>
      <c r="J327" s="850">
        <f t="shared" si="18"/>
        <v>0</v>
      </c>
    </row>
    <row r="328" spans="1:10" s="222" customFormat="1" ht="15" thickBot="1" x14ac:dyDescent="0.4">
      <c r="A328" s="2817" t="s">
        <v>817</v>
      </c>
      <c r="B328" s="2818"/>
      <c r="C328" s="2818"/>
      <c r="D328" s="2818"/>
      <c r="E328" s="2818"/>
      <c r="F328" s="2818"/>
      <c r="G328" s="2818"/>
      <c r="H328" s="2818"/>
      <c r="I328" s="2818"/>
      <c r="J328" s="1679">
        <f>SUM(J289:J327)</f>
        <v>0</v>
      </c>
    </row>
    <row r="329" spans="1:10" s="1" customFormat="1" ht="15" thickBot="1" x14ac:dyDescent="0.4">
      <c r="A329" s="2808" t="s">
        <v>5851</v>
      </c>
      <c r="B329" s="2809"/>
      <c r="C329" s="2809"/>
      <c r="D329" s="2809"/>
      <c r="E329" s="2809"/>
      <c r="F329" s="2809"/>
      <c r="G329" s="2809"/>
      <c r="H329" s="2809"/>
      <c r="I329" s="2809"/>
      <c r="J329" s="2810"/>
    </row>
    <row r="330" spans="1:10" s="88" customFormat="1" x14ac:dyDescent="0.35">
      <c r="A330" s="1808">
        <f>A327+1</f>
        <v>305</v>
      </c>
      <c r="B330" s="870"/>
      <c r="C330" s="871" t="s">
        <v>3561</v>
      </c>
      <c r="D330" s="219"/>
      <c r="E330" s="216"/>
      <c r="F330" s="1484"/>
      <c r="G330" s="1484"/>
      <c r="H330" s="868">
        <v>1</v>
      </c>
      <c r="I330" s="865"/>
      <c r="J330" s="869">
        <f t="shared" ref="J330:J346" si="20">ROUND(I330,2)*H330</f>
        <v>0</v>
      </c>
    </row>
    <row r="331" spans="1:10" s="88" customFormat="1" x14ac:dyDescent="0.35">
      <c r="A331" s="94">
        <f t="shared" ref="A331:A346" si="21">A330+1</f>
        <v>306</v>
      </c>
      <c r="B331" s="156"/>
      <c r="C331" s="217" t="s">
        <v>3560</v>
      </c>
      <c r="D331" s="217" t="s">
        <v>3553</v>
      </c>
      <c r="E331" s="45"/>
      <c r="F331" s="1485"/>
      <c r="G331" s="1485"/>
      <c r="H331" s="832">
        <v>1</v>
      </c>
      <c r="I331" s="828"/>
      <c r="J331" s="841">
        <f t="shared" si="20"/>
        <v>0</v>
      </c>
    </row>
    <row r="332" spans="1:10" s="88" customFormat="1" x14ac:dyDescent="0.35">
      <c r="A332" s="94">
        <f t="shared" si="21"/>
        <v>307</v>
      </c>
      <c r="B332" s="156"/>
      <c r="C332" s="217" t="s">
        <v>3559</v>
      </c>
      <c r="D332" s="217"/>
      <c r="E332" s="45"/>
      <c r="F332" s="1485"/>
      <c r="G332" s="1485"/>
      <c r="H332" s="832">
        <v>1</v>
      </c>
      <c r="I332" s="828"/>
      <c r="J332" s="841">
        <f t="shared" si="20"/>
        <v>0</v>
      </c>
    </row>
    <row r="333" spans="1:10" s="88" customFormat="1" x14ac:dyDescent="0.35">
      <c r="A333" s="94">
        <f t="shared" si="21"/>
        <v>308</v>
      </c>
      <c r="B333" s="156"/>
      <c r="C333" s="217" t="s">
        <v>3558</v>
      </c>
      <c r="D333" s="217"/>
      <c r="E333" s="45"/>
      <c r="F333" s="1485"/>
      <c r="G333" s="1485"/>
      <c r="H333" s="832">
        <v>1</v>
      </c>
      <c r="I333" s="828"/>
      <c r="J333" s="841">
        <f t="shared" si="20"/>
        <v>0</v>
      </c>
    </row>
    <row r="334" spans="1:10" s="88" customFormat="1" x14ac:dyDescent="0.35">
      <c r="A334" s="94">
        <f t="shared" si="21"/>
        <v>309</v>
      </c>
      <c r="B334" s="156"/>
      <c r="C334" s="217" t="s">
        <v>3557</v>
      </c>
      <c r="D334" s="217"/>
      <c r="E334" s="45"/>
      <c r="F334" s="1485"/>
      <c r="G334" s="1485"/>
      <c r="H334" s="832">
        <v>1</v>
      </c>
      <c r="I334" s="828"/>
      <c r="J334" s="841">
        <f t="shared" si="20"/>
        <v>0</v>
      </c>
    </row>
    <row r="335" spans="1:10" s="88" customFormat="1" x14ac:dyDescent="0.35">
      <c r="A335" s="94">
        <f t="shared" si="21"/>
        <v>310</v>
      </c>
      <c r="B335" s="156"/>
      <c r="C335" s="217" t="s">
        <v>3556</v>
      </c>
      <c r="D335" s="217" t="s">
        <v>3551</v>
      </c>
      <c r="E335" s="45"/>
      <c r="F335" s="1485"/>
      <c r="G335" s="1485"/>
      <c r="H335" s="832">
        <v>1</v>
      </c>
      <c r="I335" s="828"/>
      <c r="J335" s="841">
        <f t="shared" si="20"/>
        <v>0</v>
      </c>
    </row>
    <row r="336" spans="1:10" s="88" customFormat="1" x14ac:dyDescent="0.35">
      <c r="A336" s="94">
        <f t="shared" si="21"/>
        <v>311</v>
      </c>
      <c r="B336" s="156"/>
      <c r="C336" s="217" t="s">
        <v>3555</v>
      </c>
      <c r="D336" s="217"/>
      <c r="E336" s="45"/>
      <c r="F336" s="1485"/>
      <c r="G336" s="1485"/>
      <c r="H336" s="832">
        <v>1</v>
      </c>
      <c r="I336" s="828"/>
      <c r="J336" s="841">
        <f t="shared" si="20"/>
        <v>0</v>
      </c>
    </row>
    <row r="337" spans="1:10" s="88" customFormat="1" x14ac:dyDescent="0.35">
      <c r="A337" s="94">
        <f t="shared" si="21"/>
        <v>312</v>
      </c>
      <c r="B337" s="156"/>
      <c r="C337" s="833" t="s">
        <v>3554</v>
      </c>
      <c r="D337" s="217" t="s">
        <v>3553</v>
      </c>
      <c r="E337" s="45"/>
      <c r="F337" s="1485"/>
      <c r="G337" s="1485"/>
      <c r="H337" s="832">
        <v>1</v>
      </c>
      <c r="I337" s="828"/>
      <c r="J337" s="841">
        <f t="shared" si="20"/>
        <v>0</v>
      </c>
    </row>
    <row r="338" spans="1:10" s="88" customFormat="1" x14ac:dyDescent="0.35">
      <c r="A338" s="94">
        <f t="shared" si="21"/>
        <v>313</v>
      </c>
      <c r="B338" s="156"/>
      <c r="C338" s="217" t="s">
        <v>3552</v>
      </c>
      <c r="D338" s="217" t="s">
        <v>3551</v>
      </c>
      <c r="E338" s="45"/>
      <c r="F338" s="1485"/>
      <c r="G338" s="1485"/>
      <c r="H338" s="832">
        <v>1</v>
      </c>
      <c r="I338" s="828"/>
      <c r="J338" s="841">
        <f t="shared" si="20"/>
        <v>0</v>
      </c>
    </row>
    <row r="339" spans="1:10" s="88" customFormat="1" x14ac:dyDescent="0.35">
      <c r="A339" s="94">
        <f t="shared" si="21"/>
        <v>314</v>
      </c>
      <c r="B339" s="156"/>
      <c r="C339" s="217" t="s">
        <v>3550</v>
      </c>
      <c r="D339" s="217" t="s">
        <v>2865</v>
      </c>
      <c r="E339" s="45"/>
      <c r="F339" s="1485"/>
      <c r="G339" s="1485"/>
      <c r="H339" s="832">
        <v>1</v>
      </c>
      <c r="I339" s="828"/>
      <c r="J339" s="841">
        <f t="shared" si="20"/>
        <v>0</v>
      </c>
    </row>
    <row r="340" spans="1:10" s="88" customFormat="1" x14ac:dyDescent="0.35">
      <c r="A340" s="94">
        <f t="shared" si="21"/>
        <v>315</v>
      </c>
      <c r="B340" s="156"/>
      <c r="C340" s="217" t="s">
        <v>3549</v>
      </c>
      <c r="D340" s="217"/>
      <c r="E340" s="45"/>
      <c r="F340" s="1485"/>
      <c r="G340" s="1485"/>
      <c r="H340" s="832">
        <v>1</v>
      </c>
      <c r="I340" s="828"/>
      <c r="J340" s="841">
        <f t="shared" si="20"/>
        <v>0</v>
      </c>
    </row>
    <row r="341" spans="1:10" s="88" customFormat="1" x14ac:dyDescent="0.35">
      <c r="A341" s="94">
        <f t="shared" si="21"/>
        <v>316</v>
      </c>
      <c r="B341" s="156"/>
      <c r="C341" s="217" t="s">
        <v>3548</v>
      </c>
      <c r="D341" s="217" t="s">
        <v>3547</v>
      </c>
      <c r="E341" s="45"/>
      <c r="F341" s="1485"/>
      <c r="G341" s="1485"/>
      <c r="H341" s="832">
        <v>1</v>
      </c>
      <c r="I341" s="828"/>
      <c r="J341" s="841">
        <f t="shared" si="20"/>
        <v>0</v>
      </c>
    </row>
    <row r="342" spans="1:10" s="88" customFormat="1" x14ac:dyDescent="0.35">
      <c r="A342" s="94">
        <f t="shared" si="21"/>
        <v>317</v>
      </c>
      <c r="B342" s="156"/>
      <c r="C342" s="217" t="s">
        <v>3546</v>
      </c>
      <c r="D342" s="217" t="s">
        <v>3545</v>
      </c>
      <c r="E342" s="45"/>
      <c r="F342" s="1485"/>
      <c r="G342" s="1485"/>
      <c r="H342" s="832">
        <v>1</v>
      </c>
      <c r="I342" s="828"/>
      <c r="J342" s="841">
        <f t="shared" si="20"/>
        <v>0</v>
      </c>
    </row>
    <row r="343" spans="1:10" s="88" customFormat="1" x14ac:dyDescent="0.35">
      <c r="A343" s="94">
        <f t="shared" si="21"/>
        <v>318</v>
      </c>
      <c r="B343" s="156"/>
      <c r="C343" s="217" t="s">
        <v>3544</v>
      </c>
      <c r="D343" s="217"/>
      <c r="E343" s="45"/>
      <c r="F343" s="1485"/>
      <c r="G343" s="1485"/>
      <c r="H343" s="832">
        <v>1</v>
      </c>
      <c r="I343" s="828"/>
      <c r="J343" s="841">
        <f t="shared" si="20"/>
        <v>0</v>
      </c>
    </row>
    <row r="344" spans="1:10" s="88" customFormat="1" x14ac:dyDescent="0.35">
      <c r="A344" s="94">
        <f t="shared" si="21"/>
        <v>319</v>
      </c>
      <c r="B344" s="156"/>
      <c r="C344" s="834" t="s">
        <v>3543</v>
      </c>
      <c r="D344" s="217" t="s">
        <v>2865</v>
      </c>
      <c r="E344" s="45"/>
      <c r="F344" s="1485"/>
      <c r="G344" s="1485"/>
      <c r="H344" s="832">
        <v>1</v>
      </c>
      <c r="I344" s="828"/>
      <c r="J344" s="841">
        <f t="shared" si="20"/>
        <v>0</v>
      </c>
    </row>
    <row r="345" spans="1:10" s="88" customFormat="1" x14ac:dyDescent="0.35">
      <c r="A345" s="94">
        <f t="shared" si="21"/>
        <v>320</v>
      </c>
      <c r="B345" s="156"/>
      <c r="C345" s="834" t="s">
        <v>3542</v>
      </c>
      <c r="D345" s="45"/>
      <c r="E345" s="45"/>
      <c r="F345" s="1485"/>
      <c r="G345" s="1485"/>
      <c r="H345" s="832">
        <v>1</v>
      </c>
      <c r="I345" s="828"/>
      <c r="J345" s="841">
        <f t="shared" si="20"/>
        <v>0</v>
      </c>
    </row>
    <row r="346" spans="1:10" s="88" customFormat="1" ht="15" thickBot="1" x14ac:dyDescent="0.4">
      <c r="A346" s="1803">
        <f t="shared" si="21"/>
        <v>321</v>
      </c>
      <c r="B346" s="855"/>
      <c r="C346" s="220" t="s">
        <v>3541</v>
      </c>
      <c r="D346" s="213"/>
      <c r="E346" s="213"/>
      <c r="F346" s="1486"/>
      <c r="G346" s="1486"/>
      <c r="H346" s="1806">
        <v>1</v>
      </c>
      <c r="I346" s="849"/>
      <c r="J346" s="854">
        <f t="shared" si="20"/>
        <v>0</v>
      </c>
    </row>
    <row r="347" spans="1:10" s="222" customFormat="1" ht="15" thickBot="1" x14ac:dyDescent="0.4">
      <c r="A347" s="2817" t="s">
        <v>817</v>
      </c>
      <c r="B347" s="2818"/>
      <c r="C347" s="2818"/>
      <c r="D347" s="2818"/>
      <c r="E347" s="2818"/>
      <c r="F347" s="2818"/>
      <c r="G347" s="2818"/>
      <c r="H347" s="2818"/>
      <c r="I347" s="2818"/>
      <c r="J347" s="1679">
        <f>SUM(J330:J346)</f>
        <v>0</v>
      </c>
    </row>
    <row r="348" spans="1:10" s="1" customFormat="1" ht="15.75" customHeight="1" thickBot="1" x14ac:dyDescent="0.4">
      <c r="A348" s="2808" t="s">
        <v>3540</v>
      </c>
      <c r="B348" s="2809"/>
      <c r="C348" s="2809"/>
      <c r="D348" s="2809"/>
      <c r="E348" s="2809"/>
      <c r="F348" s="2809"/>
      <c r="G348" s="2809"/>
      <c r="H348" s="2809"/>
      <c r="I348" s="2809"/>
      <c r="J348" s="2810"/>
    </row>
    <row r="349" spans="1:10" s="87" customFormat="1" x14ac:dyDescent="0.35">
      <c r="A349" s="1808">
        <f>A346+1</f>
        <v>322</v>
      </c>
      <c r="B349" s="218"/>
      <c r="C349" s="219" t="s">
        <v>3539</v>
      </c>
      <c r="D349" s="218" t="s">
        <v>3534</v>
      </c>
      <c r="E349" s="1668" t="s">
        <v>6089</v>
      </c>
      <c r="F349" s="1484"/>
      <c r="G349" s="1484"/>
      <c r="H349" s="868">
        <v>1</v>
      </c>
      <c r="I349" s="865"/>
      <c r="J349" s="869">
        <f t="shared" ref="J349:J389" si="22">ROUND(I349,2)*H349</f>
        <v>0</v>
      </c>
    </row>
    <row r="350" spans="1:10" s="87" customFormat="1" x14ac:dyDescent="0.35">
      <c r="A350" s="94">
        <f t="shared" ref="A350:A391" si="23">A349+1</f>
        <v>323</v>
      </c>
      <c r="B350" s="47"/>
      <c r="C350" s="217" t="s">
        <v>3538</v>
      </c>
      <c r="D350" s="47" t="s">
        <v>3534</v>
      </c>
      <c r="E350" s="1669" t="s">
        <v>6089</v>
      </c>
      <c r="F350" s="1485"/>
      <c r="G350" s="1485"/>
      <c r="H350" s="832">
        <v>1</v>
      </c>
      <c r="I350" s="828"/>
      <c r="J350" s="841">
        <f t="shared" si="22"/>
        <v>0</v>
      </c>
    </row>
    <row r="351" spans="1:10" s="87" customFormat="1" x14ac:dyDescent="0.35">
      <c r="A351" s="94">
        <f t="shared" si="23"/>
        <v>324</v>
      </c>
      <c r="B351" s="47"/>
      <c r="C351" s="217" t="s">
        <v>3537</v>
      </c>
      <c r="D351" s="47" t="s">
        <v>3534</v>
      </c>
      <c r="E351" s="1669" t="s">
        <v>6089</v>
      </c>
      <c r="F351" s="1485"/>
      <c r="G351" s="1485"/>
      <c r="H351" s="832">
        <v>1</v>
      </c>
      <c r="I351" s="828"/>
      <c r="J351" s="841">
        <f t="shared" si="22"/>
        <v>0</v>
      </c>
    </row>
    <row r="352" spans="1:10" s="87" customFormat="1" x14ac:dyDescent="0.35">
      <c r="A352" s="94">
        <f t="shared" si="23"/>
        <v>325</v>
      </c>
      <c r="B352" s="47"/>
      <c r="C352" s="217" t="s">
        <v>3536</v>
      </c>
      <c r="D352" s="47" t="s">
        <v>3534</v>
      </c>
      <c r="E352" s="1669" t="s">
        <v>6089</v>
      </c>
      <c r="F352" s="1485"/>
      <c r="G352" s="1485"/>
      <c r="H352" s="832">
        <v>1</v>
      </c>
      <c r="I352" s="828"/>
      <c r="J352" s="841">
        <f t="shared" si="22"/>
        <v>0</v>
      </c>
    </row>
    <row r="353" spans="1:10" s="87" customFormat="1" x14ac:dyDescent="0.35">
      <c r="A353" s="94">
        <f t="shared" si="23"/>
        <v>326</v>
      </c>
      <c r="B353" s="47"/>
      <c r="C353" s="217" t="s">
        <v>3535</v>
      </c>
      <c r="D353" s="47" t="s">
        <v>3534</v>
      </c>
      <c r="E353" s="1669" t="s">
        <v>6089</v>
      </c>
      <c r="F353" s="1485"/>
      <c r="G353" s="1485"/>
      <c r="H353" s="832">
        <v>1</v>
      </c>
      <c r="I353" s="828"/>
      <c r="J353" s="841">
        <f t="shared" si="22"/>
        <v>0</v>
      </c>
    </row>
    <row r="354" spans="1:10" s="87" customFormat="1" x14ac:dyDescent="0.35">
      <c r="A354" s="94">
        <f t="shared" si="23"/>
        <v>327</v>
      </c>
      <c r="B354" s="47"/>
      <c r="C354" s="214" t="s">
        <v>3533</v>
      </c>
      <c r="D354" s="217"/>
      <c r="E354" s="217"/>
      <c r="F354" s="1485"/>
      <c r="G354" s="1485"/>
      <c r="H354" s="832">
        <v>1</v>
      </c>
      <c r="I354" s="828"/>
      <c r="J354" s="841">
        <f t="shared" si="22"/>
        <v>0</v>
      </c>
    </row>
    <row r="355" spans="1:10" s="87" customFormat="1" x14ac:dyDescent="0.35">
      <c r="A355" s="94">
        <f t="shared" si="23"/>
        <v>328</v>
      </c>
      <c r="B355" s="47"/>
      <c r="C355" s="214" t="s">
        <v>3532</v>
      </c>
      <c r="D355" s="217"/>
      <c r="E355" s="217"/>
      <c r="F355" s="1485"/>
      <c r="G355" s="1485"/>
      <c r="H355" s="832">
        <v>1</v>
      </c>
      <c r="I355" s="828"/>
      <c r="J355" s="841">
        <f t="shared" si="22"/>
        <v>0</v>
      </c>
    </row>
    <row r="356" spans="1:10" s="87" customFormat="1" x14ac:dyDescent="0.35">
      <c r="A356" s="94">
        <f t="shared" si="23"/>
        <v>329</v>
      </c>
      <c r="B356" s="47"/>
      <c r="C356" s="214" t="s">
        <v>3531</v>
      </c>
      <c r="D356" s="217"/>
      <c r="E356" s="217"/>
      <c r="F356" s="1485"/>
      <c r="G356" s="1485"/>
      <c r="H356" s="832">
        <v>1</v>
      </c>
      <c r="I356" s="828"/>
      <c r="J356" s="841">
        <f t="shared" si="22"/>
        <v>0</v>
      </c>
    </row>
    <row r="357" spans="1:10" s="87" customFormat="1" x14ac:dyDescent="0.35">
      <c r="A357" s="94">
        <f t="shared" si="23"/>
        <v>330</v>
      </c>
      <c r="B357" s="47"/>
      <c r="C357" s="214" t="s">
        <v>3530</v>
      </c>
      <c r="D357" s="217"/>
      <c r="E357" s="217"/>
      <c r="F357" s="1485"/>
      <c r="G357" s="1485"/>
      <c r="H357" s="832">
        <v>1</v>
      </c>
      <c r="I357" s="828"/>
      <c r="J357" s="841">
        <f t="shared" si="22"/>
        <v>0</v>
      </c>
    </row>
    <row r="358" spans="1:10" s="87" customFormat="1" x14ac:dyDescent="0.35">
      <c r="A358" s="94">
        <f t="shared" si="23"/>
        <v>331</v>
      </c>
      <c r="B358" s="47"/>
      <c r="C358" s="214" t="s">
        <v>3529</v>
      </c>
      <c r="D358" s="217"/>
      <c r="E358" s="217"/>
      <c r="F358" s="1485"/>
      <c r="G358" s="1485"/>
      <c r="H358" s="832">
        <v>1</v>
      </c>
      <c r="I358" s="828"/>
      <c r="J358" s="841">
        <f t="shared" si="22"/>
        <v>0</v>
      </c>
    </row>
    <row r="359" spans="1:10" s="87" customFormat="1" x14ac:dyDescent="0.35">
      <c r="A359" s="94">
        <f t="shared" si="23"/>
        <v>332</v>
      </c>
      <c r="B359" s="47"/>
      <c r="C359" s="1670" t="s">
        <v>3528</v>
      </c>
      <c r="D359" s="1669" t="s">
        <v>6090</v>
      </c>
      <c r="E359" s="217"/>
      <c r="F359" s="1485"/>
      <c r="G359" s="1485"/>
      <c r="H359" s="832">
        <v>1</v>
      </c>
      <c r="I359" s="828"/>
      <c r="J359" s="841">
        <f t="shared" si="22"/>
        <v>0</v>
      </c>
    </row>
    <row r="360" spans="1:10" s="87" customFormat="1" x14ac:dyDescent="0.35">
      <c r="A360" s="94">
        <f t="shared" si="23"/>
        <v>333</v>
      </c>
      <c r="B360" s="47"/>
      <c r="C360" s="214" t="s">
        <v>3527</v>
      </c>
      <c r="D360" s="217"/>
      <c r="E360" s="217"/>
      <c r="F360" s="1485"/>
      <c r="G360" s="1485"/>
      <c r="H360" s="832">
        <v>1</v>
      </c>
      <c r="I360" s="828"/>
      <c r="J360" s="841">
        <f t="shared" si="22"/>
        <v>0</v>
      </c>
    </row>
    <row r="361" spans="1:10" s="87" customFormat="1" x14ac:dyDescent="0.35">
      <c r="A361" s="94">
        <f t="shared" si="23"/>
        <v>334</v>
      </c>
      <c r="B361" s="47"/>
      <c r="C361" s="1670" t="s">
        <v>3526</v>
      </c>
      <c r="D361" s="217"/>
      <c r="E361" s="217"/>
      <c r="F361" s="1485"/>
      <c r="G361" s="1485"/>
      <c r="H361" s="832">
        <v>1</v>
      </c>
      <c r="I361" s="828"/>
      <c r="J361" s="841">
        <f t="shared" si="22"/>
        <v>0</v>
      </c>
    </row>
    <row r="362" spans="1:10" s="87" customFormat="1" x14ac:dyDescent="0.35">
      <c r="A362" s="94">
        <f t="shared" si="23"/>
        <v>335</v>
      </c>
      <c r="B362" s="47"/>
      <c r="C362" s="214" t="s">
        <v>3525</v>
      </c>
      <c r="D362" s="217"/>
      <c r="E362" s="217"/>
      <c r="F362" s="1485"/>
      <c r="G362" s="1485"/>
      <c r="H362" s="832">
        <v>1</v>
      </c>
      <c r="I362" s="828"/>
      <c r="J362" s="841">
        <f t="shared" si="22"/>
        <v>0</v>
      </c>
    </row>
    <row r="363" spans="1:10" s="87" customFormat="1" x14ac:dyDescent="0.35">
      <c r="A363" s="94">
        <f t="shared" si="23"/>
        <v>336</v>
      </c>
      <c r="B363" s="47"/>
      <c r="C363" s="214" t="s">
        <v>3524</v>
      </c>
      <c r="D363" s="217"/>
      <c r="E363" s="217"/>
      <c r="F363" s="1485"/>
      <c r="G363" s="1485"/>
      <c r="H363" s="832">
        <v>1</v>
      </c>
      <c r="I363" s="828"/>
      <c r="J363" s="841">
        <f t="shared" si="22"/>
        <v>0</v>
      </c>
    </row>
    <row r="364" spans="1:10" s="87" customFormat="1" x14ac:dyDescent="0.35">
      <c r="A364" s="94">
        <f t="shared" si="23"/>
        <v>337</v>
      </c>
      <c r="B364" s="47"/>
      <c r="C364" s="214" t="s">
        <v>3523</v>
      </c>
      <c r="D364" s="217"/>
      <c r="E364" s="217"/>
      <c r="F364" s="1485"/>
      <c r="G364" s="1485"/>
      <c r="H364" s="832">
        <v>1</v>
      </c>
      <c r="I364" s="828"/>
      <c r="J364" s="841">
        <f t="shared" si="22"/>
        <v>0</v>
      </c>
    </row>
    <row r="365" spans="1:10" s="87" customFormat="1" x14ac:dyDescent="0.35">
      <c r="A365" s="94">
        <f t="shared" si="23"/>
        <v>338</v>
      </c>
      <c r="B365" s="47"/>
      <c r="C365" s="214" t="s">
        <v>3522</v>
      </c>
      <c r="D365" s="217"/>
      <c r="E365" s="217"/>
      <c r="F365" s="1485"/>
      <c r="G365" s="1485"/>
      <c r="H365" s="832">
        <v>1</v>
      </c>
      <c r="I365" s="828"/>
      <c r="J365" s="841">
        <f t="shared" si="22"/>
        <v>0</v>
      </c>
    </row>
    <row r="366" spans="1:10" s="87" customFormat="1" x14ac:dyDescent="0.35">
      <c r="A366" s="94">
        <f t="shared" si="23"/>
        <v>339</v>
      </c>
      <c r="B366" s="47"/>
      <c r="C366" s="214" t="s">
        <v>3521</v>
      </c>
      <c r="D366" s="217"/>
      <c r="E366" s="217"/>
      <c r="F366" s="1485"/>
      <c r="G366" s="1485"/>
      <c r="H366" s="832">
        <v>1</v>
      </c>
      <c r="I366" s="828"/>
      <c r="J366" s="841">
        <f t="shared" si="22"/>
        <v>0</v>
      </c>
    </row>
    <row r="367" spans="1:10" s="87" customFormat="1" x14ac:dyDescent="0.35">
      <c r="A367" s="94">
        <f t="shared" si="23"/>
        <v>340</v>
      </c>
      <c r="B367" s="47"/>
      <c r="C367" s="214" t="s">
        <v>3520</v>
      </c>
      <c r="D367" s="217"/>
      <c r="E367" s="217"/>
      <c r="F367" s="1485"/>
      <c r="G367" s="1485"/>
      <c r="H367" s="832">
        <v>1</v>
      </c>
      <c r="I367" s="828"/>
      <c r="J367" s="841">
        <f t="shared" si="22"/>
        <v>0</v>
      </c>
    </row>
    <row r="368" spans="1:10" s="87" customFormat="1" x14ac:dyDescent="0.35">
      <c r="A368" s="94">
        <f t="shared" si="23"/>
        <v>341</v>
      </c>
      <c r="B368" s="47"/>
      <c r="C368" s="214" t="s">
        <v>4036</v>
      </c>
      <c r="D368" s="217"/>
      <c r="E368" s="217"/>
      <c r="F368" s="1485"/>
      <c r="G368" s="1485"/>
      <c r="H368" s="832">
        <v>1</v>
      </c>
      <c r="I368" s="828"/>
      <c r="J368" s="841">
        <f t="shared" si="22"/>
        <v>0</v>
      </c>
    </row>
    <row r="369" spans="1:10" s="87" customFormat="1" x14ac:dyDescent="0.35">
      <c r="A369" s="94">
        <f t="shared" si="23"/>
        <v>342</v>
      </c>
      <c r="B369" s="47"/>
      <c r="C369" s="214" t="s">
        <v>3519</v>
      </c>
      <c r="D369" s="217"/>
      <c r="E369" s="217"/>
      <c r="F369" s="1485"/>
      <c r="G369" s="1485"/>
      <c r="H369" s="832">
        <v>1</v>
      </c>
      <c r="I369" s="828"/>
      <c r="J369" s="841">
        <f t="shared" si="22"/>
        <v>0</v>
      </c>
    </row>
    <row r="370" spans="1:10" s="87" customFormat="1" x14ac:dyDescent="0.35">
      <c r="A370" s="94">
        <f t="shared" si="23"/>
        <v>343</v>
      </c>
      <c r="B370" s="47"/>
      <c r="C370" s="214" t="s">
        <v>3518</v>
      </c>
      <c r="D370" s="217"/>
      <c r="E370" s="217"/>
      <c r="F370" s="1485"/>
      <c r="G370" s="1485"/>
      <c r="H370" s="832">
        <v>1</v>
      </c>
      <c r="I370" s="828"/>
      <c r="J370" s="841">
        <f t="shared" si="22"/>
        <v>0</v>
      </c>
    </row>
    <row r="371" spans="1:10" s="87" customFormat="1" x14ac:dyDescent="0.35">
      <c r="A371" s="94">
        <f t="shared" si="23"/>
        <v>344</v>
      </c>
      <c r="B371" s="47"/>
      <c r="C371" s="214" t="s">
        <v>3517</v>
      </c>
      <c r="D371" s="217"/>
      <c r="E371" s="217"/>
      <c r="F371" s="1485"/>
      <c r="G371" s="1485"/>
      <c r="H371" s="832">
        <v>1</v>
      </c>
      <c r="I371" s="828"/>
      <c r="J371" s="841">
        <f t="shared" si="22"/>
        <v>0</v>
      </c>
    </row>
    <row r="372" spans="1:10" s="87" customFormat="1" x14ac:dyDescent="0.35">
      <c r="A372" s="94">
        <f t="shared" si="23"/>
        <v>345</v>
      </c>
      <c r="B372" s="47"/>
      <c r="C372" s="214" t="s">
        <v>3516</v>
      </c>
      <c r="D372" s="217"/>
      <c r="E372" s="217"/>
      <c r="F372" s="1485"/>
      <c r="G372" s="1485"/>
      <c r="H372" s="832">
        <v>1</v>
      </c>
      <c r="I372" s="828"/>
      <c r="J372" s="841">
        <f t="shared" si="22"/>
        <v>0</v>
      </c>
    </row>
    <row r="373" spans="1:10" s="87" customFormat="1" x14ac:dyDescent="0.35">
      <c r="A373" s="94">
        <f t="shared" si="23"/>
        <v>346</v>
      </c>
      <c r="B373" s="47"/>
      <c r="C373" s="214" t="s">
        <v>3515</v>
      </c>
      <c r="D373" s="217"/>
      <c r="E373" s="217"/>
      <c r="F373" s="1485"/>
      <c r="G373" s="1485"/>
      <c r="H373" s="832">
        <v>1</v>
      </c>
      <c r="I373" s="828"/>
      <c r="J373" s="841">
        <f t="shared" si="22"/>
        <v>0</v>
      </c>
    </row>
    <row r="374" spans="1:10" s="87" customFormat="1" x14ac:dyDescent="0.35">
      <c r="A374" s="94">
        <f t="shared" si="23"/>
        <v>347</v>
      </c>
      <c r="B374" s="47"/>
      <c r="C374" s="214" t="s">
        <v>3514</v>
      </c>
      <c r="D374" s="217"/>
      <c r="E374" s="217"/>
      <c r="F374" s="1485"/>
      <c r="G374" s="1485"/>
      <c r="H374" s="832">
        <v>1</v>
      </c>
      <c r="I374" s="828"/>
      <c r="J374" s="841">
        <f t="shared" si="22"/>
        <v>0</v>
      </c>
    </row>
    <row r="375" spans="1:10" s="87" customFormat="1" x14ac:dyDescent="0.35">
      <c r="A375" s="94">
        <f t="shared" si="23"/>
        <v>348</v>
      </c>
      <c r="B375" s="47"/>
      <c r="C375" s="214" t="s">
        <v>3513</v>
      </c>
      <c r="D375" s="217"/>
      <c r="E375" s="217"/>
      <c r="F375" s="1485"/>
      <c r="G375" s="1485"/>
      <c r="H375" s="832">
        <v>1</v>
      </c>
      <c r="I375" s="828"/>
      <c r="J375" s="841">
        <f t="shared" si="22"/>
        <v>0</v>
      </c>
    </row>
    <row r="376" spans="1:10" s="87" customFormat="1" x14ac:dyDescent="0.35">
      <c r="A376" s="94">
        <f t="shared" si="23"/>
        <v>349</v>
      </c>
      <c r="B376" s="47"/>
      <c r="C376" s="214" t="s">
        <v>3512</v>
      </c>
      <c r="D376" s="217"/>
      <c r="E376" s="217"/>
      <c r="F376" s="1485"/>
      <c r="G376" s="1485"/>
      <c r="H376" s="832">
        <v>1</v>
      </c>
      <c r="I376" s="828"/>
      <c r="J376" s="841">
        <f t="shared" si="22"/>
        <v>0</v>
      </c>
    </row>
    <row r="377" spans="1:10" s="87" customFormat="1" x14ac:dyDescent="0.35">
      <c r="A377" s="94">
        <f t="shared" si="23"/>
        <v>350</v>
      </c>
      <c r="B377" s="47"/>
      <c r="C377" s="214" t="s">
        <v>3511</v>
      </c>
      <c r="D377" s="217"/>
      <c r="E377" s="217"/>
      <c r="F377" s="1485"/>
      <c r="G377" s="1485"/>
      <c r="H377" s="832">
        <v>1</v>
      </c>
      <c r="I377" s="828"/>
      <c r="J377" s="841">
        <f t="shared" si="22"/>
        <v>0</v>
      </c>
    </row>
    <row r="378" spans="1:10" s="87" customFormat="1" x14ac:dyDescent="0.35">
      <c r="A378" s="94">
        <f t="shared" si="23"/>
        <v>351</v>
      </c>
      <c r="B378" s="47"/>
      <c r="C378" s="214" t="s">
        <v>3510</v>
      </c>
      <c r="D378" s="217"/>
      <c r="E378" s="217"/>
      <c r="F378" s="1485"/>
      <c r="G378" s="1485"/>
      <c r="H378" s="832">
        <v>1</v>
      </c>
      <c r="I378" s="828"/>
      <c r="J378" s="841">
        <f t="shared" si="22"/>
        <v>0</v>
      </c>
    </row>
    <row r="379" spans="1:10" s="87" customFormat="1" x14ac:dyDescent="0.35">
      <c r="A379" s="94">
        <f t="shared" si="23"/>
        <v>352</v>
      </c>
      <c r="B379" s="47"/>
      <c r="C379" s="214" t="s">
        <v>3509</v>
      </c>
      <c r="D379" s="217"/>
      <c r="E379" s="217"/>
      <c r="F379" s="1485"/>
      <c r="G379" s="1485"/>
      <c r="H379" s="832">
        <v>1</v>
      </c>
      <c r="I379" s="828"/>
      <c r="J379" s="841">
        <f t="shared" si="22"/>
        <v>0</v>
      </c>
    </row>
    <row r="380" spans="1:10" s="87" customFormat="1" x14ac:dyDescent="0.35">
      <c r="A380" s="94">
        <f t="shared" si="23"/>
        <v>353</v>
      </c>
      <c r="B380" s="47"/>
      <c r="C380" s="214" t="s">
        <v>3508</v>
      </c>
      <c r="D380" s="217"/>
      <c r="E380" s="217"/>
      <c r="F380" s="1485"/>
      <c r="G380" s="1485"/>
      <c r="H380" s="832">
        <v>1</v>
      </c>
      <c r="I380" s="828"/>
      <c r="J380" s="841">
        <f t="shared" si="22"/>
        <v>0</v>
      </c>
    </row>
    <row r="381" spans="1:10" s="87" customFormat="1" x14ac:dyDescent="0.35">
      <c r="A381" s="94">
        <f t="shared" si="23"/>
        <v>354</v>
      </c>
      <c r="B381" s="47"/>
      <c r="C381" s="214" t="s">
        <v>3507</v>
      </c>
      <c r="D381" s="217"/>
      <c r="E381" s="217"/>
      <c r="F381" s="1485"/>
      <c r="G381" s="1485"/>
      <c r="H381" s="832">
        <v>1</v>
      </c>
      <c r="I381" s="828"/>
      <c r="J381" s="841">
        <f t="shared" si="22"/>
        <v>0</v>
      </c>
    </row>
    <row r="382" spans="1:10" s="87" customFormat="1" x14ac:dyDescent="0.35">
      <c r="A382" s="94">
        <f t="shared" si="23"/>
        <v>355</v>
      </c>
      <c r="B382" s="47"/>
      <c r="C382" s="214" t="s">
        <v>3506</v>
      </c>
      <c r="D382" s="217"/>
      <c r="E382" s="217"/>
      <c r="F382" s="1485"/>
      <c r="G382" s="1485"/>
      <c r="H382" s="832">
        <v>1</v>
      </c>
      <c r="I382" s="828"/>
      <c r="J382" s="841">
        <f t="shared" si="22"/>
        <v>0</v>
      </c>
    </row>
    <row r="383" spans="1:10" s="87" customFormat="1" x14ac:dyDescent="0.35">
      <c r="A383" s="94">
        <f t="shared" si="23"/>
        <v>356</v>
      </c>
      <c r="B383" s="47"/>
      <c r="C383" s="214" t="s">
        <v>3505</v>
      </c>
      <c r="D383" s="217"/>
      <c r="E383" s="217"/>
      <c r="F383" s="1485"/>
      <c r="G383" s="1485"/>
      <c r="H383" s="832">
        <v>1</v>
      </c>
      <c r="I383" s="828"/>
      <c r="J383" s="841">
        <f t="shared" si="22"/>
        <v>0</v>
      </c>
    </row>
    <row r="384" spans="1:10" s="87" customFormat="1" x14ac:dyDescent="0.35">
      <c r="A384" s="94">
        <f t="shared" si="23"/>
        <v>357</v>
      </c>
      <c r="B384" s="47"/>
      <c r="C384" s="214" t="s">
        <v>3504</v>
      </c>
      <c r="D384" s="217"/>
      <c r="E384" s="217"/>
      <c r="F384" s="1485"/>
      <c r="G384" s="1485"/>
      <c r="H384" s="832">
        <v>1</v>
      </c>
      <c r="I384" s="828"/>
      <c r="J384" s="841">
        <f t="shared" si="22"/>
        <v>0</v>
      </c>
    </row>
    <row r="385" spans="1:10" s="87" customFormat="1" x14ac:dyDescent="0.35">
      <c r="A385" s="94">
        <f t="shared" si="23"/>
        <v>358</v>
      </c>
      <c r="B385" s="47"/>
      <c r="C385" s="214" t="s">
        <v>3503</v>
      </c>
      <c r="D385" s="217"/>
      <c r="E385" s="217"/>
      <c r="F385" s="1485"/>
      <c r="G385" s="1485"/>
      <c r="H385" s="832">
        <v>1</v>
      </c>
      <c r="I385" s="828"/>
      <c r="J385" s="841">
        <f t="shared" si="22"/>
        <v>0</v>
      </c>
    </row>
    <row r="386" spans="1:10" s="87" customFormat="1" x14ac:dyDescent="0.35">
      <c r="A386" s="94">
        <f t="shared" si="23"/>
        <v>359</v>
      </c>
      <c r="B386" s="47"/>
      <c r="C386" s="214" t="s">
        <v>4037</v>
      </c>
      <c r="D386" s="217"/>
      <c r="E386" s="217"/>
      <c r="F386" s="1485"/>
      <c r="G386" s="1485"/>
      <c r="H386" s="832">
        <v>1</v>
      </c>
      <c r="I386" s="828"/>
      <c r="J386" s="841">
        <f t="shared" si="22"/>
        <v>0</v>
      </c>
    </row>
    <row r="387" spans="1:10" s="87" customFormat="1" x14ac:dyDescent="0.35">
      <c r="A387" s="94">
        <f t="shared" si="23"/>
        <v>360</v>
      </c>
      <c r="B387" s="47"/>
      <c r="C387" s="214" t="s">
        <v>3502</v>
      </c>
      <c r="D387" s="217"/>
      <c r="E387" s="217"/>
      <c r="F387" s="1485"/>
      <c r="G387" s="1485"/>
      <c r="H387" s="832">
        <v>1</v>
      </c>
      <c r="I387" s="828"/>
      <c r="J387" s="841">
        <f t="shared" si="22"/>
        <v>0</v>
      </c>
    </row>
    <row r="388" spans="1:10" s="87" customFormat="1" x14ac:dyDescent="0.35">
      <c r="A388" s="94">
        <f t="shared" si="23"/>
        <v>361</v>
      </c>
      <c r="B388" s="47"/>
      <c r="C388" s="214" t="s">
        <v>3501</v>
      </c>
      <c r="D388" s="217"/>
      <c r="E388" s="217"/>
      <c r="F388" s="1485"/>
      <c r="G388" s="1485"/>
      <c r="H388" s="832">
        <v>1</v>
      </c>
      <c r="I388" s="828"/>
      <c r="J388" s="841">
        <f t="shared" si="22"/>
        <v>0</v>
      </c>
    </row>
    <row r="389" spans="1:10" s="87" customFormat="1" x14ac:dyDescent="0.35">
      <c r="A389" s="94">
        <f t="shared" si="23"/>
        <v>362</v>
      </c>
      <c r="B389" s="47"/>
      <c r="C389" s="214" t="s">
        <v>3500</v>
      </c>
      <c r="D389" s="217"/>
      <c r="E389" s="217"/>
      <c r="F389" s="1485"/>
      <c r="G389" s="1485"/>
      <c r="H389" s="832">
        <v>1</v>
      </c>
      <c r="I389" s="828"/>
      <c r="J389" s="841">
        <f t="shared" si="22"/>
        <v>0</v>
      </c>
    </row>
    <row r="390" spans="1:10" s="87" customFormat="1" x14ac:dyDescent="0.35">
      <c r="A390" s="94">
        <f t="shared" si="23"/>
        <v>363</v>
      </c>
      <c r="B390" s="47"/>
      <c r="C390" s="214" t="s">
        <v>3499</v>
      </c>
      <c r="D390" s="217"/>
      <c r="E390" s="217"/>
      <c r="F390" s="1485"/>
      <c r="G390" s="1485"/>
      <c r="H390" s="832">
        <v>1</v>
      </c>
      <c r="I390" s="828"/>
      <c r="J390" s="841">
        <f t="shared" ref="J390:J391" si="24">ROUND(I390,2)*H390</f>
        <v>0</v>
      </c>
    </row>
    <row r="391" spans="1:10" s="87" customFormat="1" ht="15" thickBot="1" x14ac:dyDescent="0.4">
      <c r="A391" s="1803">
        <f t="shared" si="23"/>
        <v>364</v>
      </c>
      <c r="B391" s="852"/>
      <c r="C391" s="853" t="s">
        <v>3498</v>
      </c>
      <c r="D391" s="242"/>
      <c r="E391" s="242"/>
      <c r="F391" s="1486"/>
      <c r="G391" s="1486"/>
      <c r="H391" s="1806">
        <v>1</v>
      </c>
      <c r="I391" s="849"/>
      <c r="J391" s="854">
        <f t="shared" si="24"/>
        <v>0</v>
      </c>
    </row>
    <row r="392" spans="1:10" s="222" customFormat="1" ht="15" thickBot="1" x14ac:dyDescent="0.4">
      <c r="A392" s="2817" t="s">
        <v>817</v>
      </c>
      <c r="B392" s="2818"/>
      <c r="C392" s="2818"/>
      <c r="D392" s="2818"/>
      <c r="E392" s="2818"/>
      <c r="F392" s="2818"/>
      <c r="G392" s="2818"/>
      <c r="H392" s="2818"/>
      <c r="I392" s="2818"/>
      <c r="J392" s="1679">
        <f>SUM(J349:J391)</f>
        <v>0</v>
      </c>
    </row>
    <row r="393" spans="1:10" s="1" customFormat="1" ht="15.75" customHeight="1" thickBot="1" x14ac:dyDescent="0.4">
      <c r="A393" s="2808" t="s">
        <v>3728</v>
      </c>
      <c r="B393" s="2809"/>
      <c r="C393" s="2809"/>
      <c r="D393" s="2809"/>
      <c r="E393" s="2809"/>
      <c r="F393" s="2809"/>
      <c r="G393" s="2809"/>
      <c r="H393" s="2809"/>
      <c r="I393" s="2809"/>
      <c r="J393" s="2810"/>
    </row>
    <row r="394" spans="1:10" s="223" customFormat="1" x14ac:dyDescent="0.35">
      <c r="A394" s="1808">
        <f>A391+1</f>
        <v>365</v>
      </c>
      <c r="B394" s="241"/>
      <c r="C394" s="219" t="s">
        <v>3128</v>
      </c>
      <c r="D394" s="219" t="s">
        <v>1177</v>
      </c>
      <c r="E394" s="219" t="s">
        <v>3127</v>
      </c>
      <c r="F394" s="1483"/>
      <c r="G394" s="1483"/>
      <c r="H394" s="740">
        <v>1</v>
      </c>
      <c r="I394" s="865"/>
      <c r="J394" s="866">
        <f t="shared" ref="J394:J405" si="25">ROUND(I394,2)*H394</f>
        <v>0</v>
      </c>
    </row>
    <row r="395" spans="1:10" s="223" customFormat="1" x14ac:dyDescent="0.35">
      <c r="A395" s="94">
        <f t="shared" ref="A395:A405" si="26">A394+1</f>
        <v>366</v>
      </c>
      <c r="B395" s="240"/>
      <c r="C395" s="217" t="s">
        <v>3126</v>
      </c>
      <c r="D395" s="217" t="s">
        <v>1177</v>
      </c>
      <c r="E395" s="217" t="s">
        <v>3125</v>
      </c>
      <c r="F395" s="1479"/>
      <c r="G395" s="1479"/>
      <c r="H395" s="1763">
        <v>1</v>
      </c>
      <c r="I395" s="828"/>
      <c r="J395" s="840">
        <f t="shared" si="25"/>
        <v>0</v>
      </c>
    </row>
    <row r="396" spans="1:10" s="223" customFormat="1" x14ac:dyDescent="0.35">
      <c r="A396" s="94">
        <v>367</v>
      </c>
      <c r="B396" s="240"/>
      <c r="C396" s="221" t="s">
        <v>3124</v>
      </c>
      <c r="D396" s="217" t="s">
        <v>1177</v>
      </c>
      <c r="E396" s="217" t="s">
        <v>3123</v>
      </c>
      <c r="F396" s="1479"/>
      <c r="G396" s="1479"/>
      <c r="H396" s="1763">
        <v>1</v>
      </c>
      <c r="I396" s="828"/>
      <c r="J396" s="840">
        <f t="shared" si="25"/>
        <v>0</v>
      </c>
    </row>
    <row r="397" spans="1:10" s="223" customFormat="1" x14ac:dyDescent="0.35">
      <c r="A397" s="94">
        <f t="shared" si="26"/>
        <v>368</v>
      </c>
      <c r="B397" s="240"/>
      <c r="C397" s="221" t="s">
        <v>3122</v>
      </c>
      <c r="D397" s="217" t="s">
        <v>1177</v>
      </c>
      <c r="E397" s="217" t="s">
        <v>3121</v>
      </c>
      <c r="F397" s="1479"/>
      <c r="G397" s="1479"/>
      <c r="H397" s="1763">
        <v>1</v>
      </c>
      <c r="I397" s="828"/>
      <c r="J397" s="840">
        <f t="shared" si="25"/>
        <v>0</v>
      </c>
    </row>
    <row r="398" spans="1:10" s="223" customFormat="1" x14ac:dyDescent="0.35">
      <c r="A398" s="94">
        <v>369</v>
      </c>
      <c r="B398" s="240"/>
      <c r="C398" s="217" t="s">
        <v>3120</v>
      </c>
      <c r="D398" s="217" t="s">
        <v>1177</v>
      </c>
      <c r="E398" s="217" t="s">
        <v>3119</v>
      </c>
      <c r="F398" s="1479"/>
      <c r="G398" s="1479"/>
      <c r="H398" s="1763">
        <v>1</v>
      </c>
      <c r="I398" s="828"/>
      <c r="J398" s="840">
        <f t="shared" si="25"/>
        <v>0</v>
      </c>
    </row>
    <row r="399" spans="1:10" s="223" customFormat="1" x14ac:dyDescent="0.35">
      <c r="A399" s="94">
        <f t="shared" si="26"/>
        <v>370</v>
      </c>
      <c r="B399" s="240"/>
      <c r="C399" s="217" t="s">
        <v>3118</v>
      </c>
      <c r="D399" s="217" t="s">
        <v>1177</v>
      </c>
      <c r="E399" s="217" t="s">
        <v>3117</v>
      </c>
      <c r="F399" s="1479"/>
      <c r="G399" s="1479"/>
      <c r="H399" s="1763">
        <v>1</v>
      </c>
      <c r="I399" s="828"/>
      <c r="J399" s="840">
        <f t="shared" si="25"/>
        <v>0</v>
      </c>
    </row>
    <row r="400" spans="1:10" s="223" customFormat="1" x14ac:dyDescent="0.35">
      <c r="A400" s="94">
        <v>371</v>
      </c>
      <c r="B400" s="240"/>
      <c r="C400" s="217" t="s">
        <v>3116</v>
      </c>
      <c r="D400" s="217" t="s">
        <v>1177</v>
      </c>
      <c r="E400" s="217" t="s">
        <v>3115</v>
      </c>
      <c r="F400" s="1479"/>
      <c r="G400" s="1479"/>
      <c r="H400" s="1763">
        <v>1</v>
      </c>
      <c r="I400" s="828"/>
      <c r="J400" s="840">
        <f t="shared" si="25"/>
        <v>0</v>
      </c>
    </row>
    <row r="401" spans="1:10" s="223" customFormat="1" x14ac:dyDescent="0.35">
      <c r="A401" s="94">
        <f t="shared" si="26"/>
        <v>372</v>
      </c>
      <c r="B401" s="240"/>
      <c r="C401" s="217" t="s">
        <v>3114</v>
      </c>
      <c r="D401" s="217" t="s">
        <v>1177</v>
      </c>
      <c r="E401" s="217" t="s">
        <v>3113</v>
      </c>
      <c r="F401" s="1479"/>
      <c r="G401" s="1479"/>
      <c r="H401" s="1763">
        <v>1</v>
      </c>
      <c r="I401" s="828"/>
      <c r="J401" s="840">
        <f t="shared" si="25"/>
        <v>0</v>
      </c>
    </row>
    <row r="402" spans="1:10" s="223" customFormat="1" x14ac:dyDescent="0.35">
      <c r="A402" s="94">
        <v>373</v>
      </c>
      <c r="B402" s="240"/>
      <c r="C402" s="217" t="s">
        <v>3112</v>
      </c>
      <c r="D402" s="217" t="s">
        <v>1177</v>
      </c>
      <c r="E402" s="217" t="s">
        <v>3111</v>
      </c>
      <c r="F402" s="1479"/>
      <c r="G402" s="1479"/>
      <c r="H402" s="1763">
        <v>1</v>
      </c>
      <c r="I402" s="828"/>
      <c r="J402" s="840">
        <f t="shared" si="25"/>
        <v>0</v>
      </c>
    </row>
    <row r="403" spans="1:10" s="223" customFormat="1" x14ac:dyDescent="0.35">
      <c r="A403" s="94">
        <f t="shared" si="26"/>
        <v>374</v>
      </c>
      <c r="B403" s="240"/>
      <c r="C403" s="217" t="s">
        <v>3110</v>
      </c>
      <c r="D403" s="217" t="s">
        <v>1177</v>
      </c>
      <c r="E403" s="217" t="s">
        <v>3109</v>
      </c>
      <c r="F403" s="1479"/>
      <c r="G403" s="1479"/>
      <c r="H403" s="1763">
        <v>1</v>
      </c>
      <c r="I403" s="828"/>
      <c r="J403" s="840">
        <f t="shared" si="25"/>
        <v>0</v>
      </c>
    </row>
    <row r="404" spans="1:10" s="223" customFormat="1" x14ac:dyDescent="0.35">
      <c r="A404" s="94">
        <v>375</v>
      </c>
      <c r="B404" s="240"/>
      <c r="C404" s="217" t="s">
        <v>3106</v>
      </c>
      <c r="D404" s="217" t="s">
        <v>1177</v>
      </c>
      <c r="E404" s="217"/>
      <c r="F404" s="1479"/>
      <c r="G404" s="1479"/>
      <c r="H404" s="1763">
        <v>1</v>
      </c>
      <c r="I404" s="828"/>
      <c r="J404" s="840">
        <f t="shared" si="25"/>
        <v>0</v>
      </c>
    </row>
    <row r="405" spans="1:10" s="223" customFormat="1" ht="15" thickBot="1" x14ac:dyDescent="0.4">
      <c r="A405" s="94">
        <f t="shared" si="26"/>
        <v>376</v>
      </c>
      <c r="B405" s="238"/>
      <c r="C405" s="243" t="s">
        <v>3727</v>
      </c>
      <c r="D405" s="242" t="s">
        <v>1177</v>
      </c>
      <c r="E405" s="242" t="s">
        <v>3726</v>
      </c>
      <c r="F405" s="1480"/>
      <c r="G405" s="1480"/>
      <c r="H405" s="1764">
        <v>1</v>
      </c>
      <c r="I405" s="849"/>
      <c r="J405" s="850">
        <f t="shared" si="25"/>
        <v>0</v>
      </c>
    </row>
    <row r="406" spans="1:10" s="222" customFormat="1" ht="15" thickBot="1" x14ac:dyDescent="0.4">
      <c r="A406" s="2817" t="s">
        <v>817</v>
      </c>
      <c r="B406" s="2818"/>
      <c r="C406" s="2818"/>
      <c r="D406" s="2818"/>
      <c r="E406" s="2818"/>
      <c r="F406" s="2818"/>
      <c r="G406" s="2818"/>
      <c r="H406" s="2818"/>
      <c r="I406" s="2818"/>
      <c r="J406" s="1679">
        <f>SUM(J394:J405)</f>
        <v>0</v>
      </c>
    </row>
    <row r="407" spans="1:10" s="222" customFormat="1" ht="15" thickBot="1" x14ac:dyDescent="0.4">
      <c r="A407" s="2811" t="s">
        <v>3572</v>
      </c>
      <c r="B407" s="2812"/>
      <c r="C407" s="2812"/>
      <c r="D407" s="2812"/>
      <c r="E407" s="2812"/>
      <c r="F407" s="2812"/>
      <c r="G407" s="2812"/>
      <c r="H407" s="2812"/>
      <c r="I407" s="2812"/>
      <c r="J407" s="2813"/>
    </row>
    <row r="408" spans="1:10" s="222" customFormat="1" x14ac:dyDescent="0.35">
      <c r="A408" s="1808">
        <f>A405+1</f>
        <v>377</v>
      </c>
      <c r="B408" s="233"/>
      <c r="C408" s="233" t="s">
        <v>3571</v>
      </c>
      <c r="D408" s="867"/>
      <c r="E408" s="236"/>
      <c r="F408" s="1483"/>
      <c r="G408" s="1483"/>
      <c r="H408" s="864">
        <v>1</v>
      </c>
      <c r="I408" s="865"/>
      <c r="J408" s="866">
        <f t="shared" ref="J408:J430" si="27">ROUND(I408,2)*H408</f>
        <v>0</v>
      </c>
    </row>
    <row r="409" spans="1:10" s="222" customFormat="1" x14ac:dyDescent="0.35">
      <c r="A409" s="94">
        <f t="shared" ref="A409:A425" si="28">A408+1</f>
        <v>378</v>
      </c>
      <c r="B409" s="230"/>
      <c r="C409" s="230" t="s">
        <v>3570</v>
      </c>
      <c r="D409" s="229"/>
      <c r="E409" s="227"/>
      <c r="F409" s="1488"/>
      <c r="G409" s="1479"/>
      <c r="H409" s="830">
        <v>1</v>
      </c>
      <c r="I409" s="828"/>
      <c r="J409" s="840">
        <f t="shared" si="27"/>
        <v>0</v>
      </c>
    </row>
    <row r="410" spans="1:10" s="222" customFormat="1" x14ac:dyDescent="0.35">
      <c r="A410" s="94">
        <f t="shared" si="28"/>
        <v>379</v>
      </c>
      <c r="B410" s="230"/>
      <c r="C410" s="230" t="s">
        <v>3569</v>
      </c>
      <c r="D410" s="229"/>
      <c r="E410" s="227"/>
      <c r="F410" s="1479"/>
      <c r="G410" s="1479"/>
      <c r="H410" s="830">
        <v>1</v>
      </c>
      <c r="I410" s="828"/>
      <c r="J410" s="840">
        <f t="shared" si="27"/>
        <v>0</v>
      </c>
    </row>
    <row r="411" spans="1:10" s="222" customFormat="1" x14ac:dyDescent="0.35">
      <c r="A411" s="94">
        <f t="shared" si="28"/>
        <v>380</v>
      </c>
      <c r="B411" s="230"/>
      <c r="C411" s="230" t="s">
        <v>3568</v>
      </c>
      <c r="D411" s="229"/>
      <c r="E411" s="227"/>
      <c r="F411" s="1479"/>
      <c r="G411" s="1479"/>
      <c r="H411" s="830">
        <v>1</v>
      </c>
      <c r="I411" s="828"/>
      <c r="J411" s="840">
        <f t="shared" si="27"/>
        <v>0</v>
      </c>
    </row>
    <row r="412" spans="1:10" s="222" customFormat="1" x14ac:dyDescent="0.35">
      <c r="A412" s="94">
        <f t="shared" si="28"/>
        <v>381</v>
      </c>
      <c r="B412" s="230"/>
      <c r="C412" s="232" t="s">
        <v>3567</v>
      </c>
      <c r="D412" s="227"/>
      <c r="E412" s="227"/>
      <c r="F412" s="1479"/>
      <c r="G412" s="1479"/>
      <c r="H412" s="830">
        <v>1</v>
      </c>
      <c r="I412" s="828"/>
      <c r="J412" s="840">
        <f t="shared" si="27"/>
        <v>0</v>
      </c>
    </row>
    <row r="413" spans="1:10" s="222" customFormat="1" x14ac:dyDescent="0.35">
      <c r="A413" s="94">
        <f t="shared" si="28"/>
        <v>382</v>
      </c>
      <c r="B413" s="230"/>
      <c r="C413" s="230" t="s">
        <v>4040</v>
      </c>
      <c r="D413" s="229"/>
      <c r="E413" s="227"/>
      <c r="F413" s="1479"/>
      <c r="G413" s="1479"/>
      <c r="H413" s="830">
        <v>1</v>
      </c>
      <c r="I413" s="828"/>
      <c r="J413" s="840">
        <f t="shared" si="27"/>
        <v>0</v>
      </c>
    </row>
    <row r="414" spans="1:10" s="222" customFormat="1" x14ac:dyDescent="0.35">
      <c r="A414" s="94">
        <f t="shared" si="28"/>
        <v>383</v>
      </c>
      <c r="B414" s="230"/>
      <c r="C414" s="230" t="s">
        <v>3566</v>
      </c>
      <c r="D414" s="229"/>
      <c r="E414" s="227"/>
      <c r="F414" s="1479"/>
      <c r="G414" s="1479"/>
      <c r="H414" s="830">
        <v>1</v>
      </c>
      <c r="I414" s="828"/>
      <c r="J414" s="840">
        <f t="shared" si="27"/>
        <v>0</v>
      </c>
    </row>
    <row r="415" spans="1:10" s="222" customFormat="1" x14ac:dyDescent="0.35">
      <c r="A415" s="94">
        <f t="shared" si="28"/>
        <v>384</v>
      </c>
      <c r="B415" s="230"/>
      <c r="C415" s="230" t="s">
        <v>4041</v>
      </c>
      <c r="D415" s="229"/>
      <c r="E415" s="227"/>
      <c r="F415" s="1479"/>
      <c r="G415" s="1479"/>
      <c r="H415" s="830">
        <v>1</v>
      </c>
      <c r="I415" s="828"/>
      <c r="J415" s="840">
        <f t="shared" si="27"/>
        <v>0</v>
      </c>
    </row>
    <row r="416" spans="1:10" s="222" customFormat="1" x14ac:dyDescent="0.35">
      <c r="A416" s="94">
        <f t="shared" si="28"/>
        <v>385</v>
      </c>
      <c r="B416" s="230"/>
      <c r="C416" s="230" t="s">
        <v>4042</v>
      </c>
      <c r="D416" s="229"/>
      <c r="E416" s="227"/>
      <c r="F416" s="1479"/>
      <c r="G416" s="1479"/>
      <c r="H416" s="830">
        <v>1</v>
      </c>
      <c r="I416" s="828"/>
      <c r="J416" s="840">
        <f t="shared" si="27"/>
        <v>0</v>
      </c>
    </row>
    <row r="417" spans="1:10" s="222" customFormat="1" x14ac:dyDescent="0.35">
      <c r="A417" s="94">
        <f t="shared" si="28"/>
        <v>386</v>
      </c>
      <c r="B417" s="230"/>
      <c r="C417" s="230" t="s">
        <v>3565</v>
      </c>
      <c r="D417" s="229"/>
      <c r="E417" s="227"/>
      <c r="F417" s="1479"/>
      <c r="G417" s="1479"/>
      <c r="H417" s="830">
        <v>1</v>
      </c>
      <c r="I417" s="828"/>
      <c r="J417" s="840">
        <f t="shared" si="27"/>
        <v>0</v>
      </c>
    </row>
    <row r="418" spans="1:10" s="222" customFormat="1" x14ac:dyDescent="0.35">
      <c r="A418" s="94">
        <f t="shared" si="28"/>
        <v>387</v>
      </c>
      <c r="B418" s="230"/>
      <c r="C418" s="230" t="s">
        <v>3564</v>
      </c>
      <c r="D418" s="229"/>
      <c r="E418" s="227"/>
      <c r="F418" s="1479"/>
      <c r="G418" s="1479"/>
      <c r="H418" s="830">
        <v>1</v>
      </c>
      <c r="I418" s="828"/>
      <c r="J418" s="840">
        <f t="shared" si="27"/>
        <v>0</v>
      </c>
    </row>
    <row r="419" spans="1:10" s="222" customFormat="1" x14ac:dyDescent="0.35">
      <c r="A419" s="94">
        <f t="shared" si="28"/>
        <v>388</v>
      </c>
      <c r="B419" s="230"/>
      <c r="C419" s="230" t="s">
        <v>3563</v>
      </c>
      <c r="D419" s="229"/>
      <c r="E419" s="227"/>
      <c r="F419" s="1479"/>
      <c r="G419" s="1479"/>
      <c r="H419" s="830">
        <v>1</v>
      </c>
      <c r="I419" s="828"/>
      <c r="J419" s="840">
        <f t="shared" si="27"/>
        <v>0</v>
      </c>
    </row>
    <row r="420" spans="1:10" s="222" customFormat="1" ht="43.5" x14ac:dyDescent="0.35">
      <c r="A420" s="94">
        <f t="shared" si="28"/>
        <v>389</v>
      </c>
      <c r="B420" s="230"/>
      <c r="C420" s="226" t="s">
        <v>3562</v>
      </c>
      <c r="D420" s="228"/>
      <c r="E420" s="227"/>
      <c r="F420" s="1479"/>
      <c r="G420" s="1479"/>
      <c r="H420" s="1773">
        <v>1</v>
      </c>
      <c r="I420" s="828"/>
      <c r="J420" s="840">
        <f t="shared" si="27"/>
        <v>0</v>
      </c>
    </row>
    <row r="421" spans="1:10" s="222" customFormat="1" x14ac:dyDescent="0.35">
      <c r="A421" s="94">
        <f t="shared" si="28"/>
        <v>390</v>
      </c>
      <c r="B421" s="230"/>
      <c r="C421" s="226" t="s">
        <v>2959</v>
      </c>
      <c r="D421" s="228" t="s">
        <v>2835</v>
      </c>
      <c r="E421" s="227" t="s">
        <v>2958</v>
      </c>
      <c r="F421" s="1479"/>
      <c r="G421" s="1479"/>
      <c r="H421" s="1773">
        <v>1</v>
      </c>
      <c r="I421" s="828"/>
      <c r="J421" s="840">
        <f t="shared" si="27"/>
        <v>0</v>
      </c>
    </row>
    <row r="422" spans="1:10" s="222" customFormat="1" x14ac:dyDescent="0.35">
      <c r="A422" s="94">
        <f t="shared" si="28"/>
        <v>391</v>
      </c>
      <c r="B422" s="230"/>
      <c r="C422" s="226" t="s">
        <v>2833</v>
      </c>
      <c r="D422" s="228" t="s">
        <v>3076</v>
      </c>
      <c r="E422" s="227" t="s">
        <v>4002</v>
      </c>
      <c r="F422" s="1479"/>
      <c r="G422" s="1479"/>
      <c r="H422" s="1773">
        <v>1</v>
      </c>
      <c r="I422" s="828"/>
      <c r="J422" s="840">
        <f t="shared" si="27"/>
        <v>0</v>
      </c>
    </row>
    <row r="423" spans="1:10" s="222" customFormat="1" x14ac:dyDescent="0.35">
      <c r="A423" s="94">
        <f t="shared" si="28"/>
        <v>392</v>
      </c>
      <c r="B423" s="230"/>
      <c r="C423" s="226" t="s">
        <v>1071</v>
      </c>
      <c r="D423" s="228" t="s">
        <v>2643</v>
      </c>
      <c r="E423" s="227" t="s">
        <v>2829</v>
      </c>
      <c r="F423" s="1479"/>
      <c r="G423" s="1479"/>
      <c r="H423" s="1773">
        <v>1</v>
      </c>
      <c r="I423" s="828"/>
      <c r="J423" s="840">
        <f t="shared" si="27"/>
        <v>0</v>
      </c>
    </row>
    <row r="424" spans="1:10" s="222" customFormat="1" x14ac:dyDescent="0.35">
      <c r="A424" s="94">
        <f t="shared" si="28"/>
        <v>393</v>
      </c>
      <c r="B424" s="230"/>
      <c r="C424" s="226" t="s">
        <v>2960</v>
      </c>
      <c r="D424" s="228" t="s">
        <v>2643</v>
      </c>
      <c r="E424" s="227" t="s">
        <v>2827</v>
      </c>
      <c r="F424" s="1479"/>
      <c r="G424" s="1479"/>
      <c r="H424" s="1773">
        <v>1</v>
      </c>
      <c r="I424" s="828"/>
      <c r="J424" s="840">
        <f t="shared" si="27"/>
        <v>0</v>
      </c>
    </row>
    <row r="425" spans="1:10" s="222" customFormat="1" ht="15" thickBot="1" x14ac:dyDescent="0.4">
      <c r="A425" s="1803">
        <f t="shared" si="28"/>
        <v>394</v>
      </c>
      <c r="B425" s="239"/>
      <c r="C425" s="851" t="s">
        <v>1071</v>
      </c>
      <c r="D425" s="847" t="s">
        <v>2643</v>
      </c>
      <c r="E425" s="231" t="s">
        <v>2826</v>
      </c>
      <c r="F425" s="1480"/>
      <c r="G425" s="1480"/>
      <c r="H425" s="848">
        <v>1</v>
      </c>
      <c r="I425" s="849"/>
      <c r="J425" s="850">
        <f t="shared" si="27"/>
        <v>0</v>
      </c>
    </row>
    <row r="426" spans="1:10" s="222" customFormat="1" ht="15" thickBot="1" x14ac:dyDescent="0.4">
      <c r="A426" s="2817" t="s">
        <v>817</v>
      </c>
      <c r="B426" s="2818"/>
      <c r="C426" s="2818"/>
      <c r="D426" s="2818"/>
      <c r="E426" s="2818"/>
      <c r="F426" s="2818"/>
      <c r="G426" s="2818"/>
      <c r="H426" s="2818"/>
      <c r="I426" s="2818"/>
      <c r="J426" s="1679">
        <f>SUM(J408:J425)</f>
        <v>0</v>
      </c>
    </row>
    <row r="427" spans="1:10" s="222" customFormat="1" ht="15" thickBot="1" x14ac:dyDescent="0.4">
      <c r="A427" s="2811" t="s">
        <v>5852</v>
      </c>
      <c r="B427" s="2812"/>
      <c r="C427" s="2812"/>
      <c r="D427" s="2812"/>
      <c r="E427" s="2812"/>
      <c r="F427" s="2812"/>
      <c r="G427" s="2812"/>
      <c r="H427" s="2812"/>
      <c r="I427" s="2812"/>
      <c r="J427" s="2813"/>
    </row>
    <row r="428" spans="1:10" s="222" customFormat="1" x14ac:dyDescent="0.35">
      <c r="A428" s="1808">
        <f>A425+1</f>
        <v>395</v>
      </c>
      <c r="B428" s="233"/>
      <c r="C428" s="861" t="s">
        <v>5414</v>
      </c>
      <c r="D428" s="862" t="s">
        <v>5415</v>
      </c>
      <c r="E428" s="863" t="s">
        <v>5413</v>
      </c>
      <c r="F428" s="1483"/>
      <c r="G428" s="1483"/>
      <c r="H428" s="864">
        <v>1</v>
      </c>
      <c r="I428" s="865"/>
      <c r="J428" s="866">
        <f t="shared" si="27"/>
        <v>0</v>
      </c>
    </row>
    <row r="429" spans="1:10" s="222" customFormat="1" x14ac:dyDescent="0.35">
      <c r="A429" s="94">
        <f t="shared" ref="A429" si="29">A428+1</f>
        <v>396</v>
      </c>
      <c r="B429" s="230"/>
      <c r="C429" s="575" t="s">
        <v>5417</v>
      </c>
      <c r="D429" s="577" t="s">
        <v>5415</v>
      </c>
      <c r="E429" s="576" t="s">
        <v>5418</v>
      </c>
      <c r="F429" s="1488"/>
      <c r="G429" s="1479"/>
      <c r="H429" s="1773">
        <v>1</v>
      </c>
      <c r="I429" s="828"/>
      <c r="J429" s="840">
        <f t="shared" si="27"/>
        <v>0</v>
      </c>
    </row>
    <row r="430" spans="1:10" s="222" customFormat="1" ht="15" thickBot="1" x14ac:dyDescent="0.4">
      <c r="A430" s="94">
        <v>397</v>
      </c>
      <c r="B430" s="230"/>
      <c r="C430" s="575" t="s">
        <v>5416</v>
      </c>
      <c r="D430" s="577" t="s">
        <v>5415</v>
      </c>
      <c r="E430" s="227"/>
      <c r="F430" s="1479"/>
      <c r="G430" s="1479"/>
      <c r="H430" s="1773">
        <v>1</v>
      </c>
      <c r="I430" s="828"/>
      <c r="J430" s="840">
        <f t="shared" si="27"/>
        <v>0</v>
      </c>
    </row>
    <row r="431" spans="1:10" s="222" customFormat="1" ht="15" thickBot="1" x14ac:dyDescent="0.4">
      <c r="A431" s="2817" t="s">
        <v>817</v>
      </c>
      <c r="B431" s="2818"/>
      <c r="C431" s="2818"/>
      <c r="D431" s="2818"/>
      <c r="E431" s="2818"/>
      <c r="F431" s="2818"/>
      <c r="G431" s="2818"/>
      <c r="H431" s="2818"/>
      <c r="I431" s="2818"/>
      <c r="J431" s="1679">
        <f>SUM(J428:J430)</f>
        <v>0</v>
      </c>
    </row>
    <row r="432" spans="1:10" s="222" customFormat="1" ht="15" thickBot="1" x14ac:dyDescent="0.4">
      <c r="A432" s="2811" t="s">
        <v>5988</v>
      </c>
      <c r="B432" s="2812"/>
      <c r="C432" s="2812"/>
      <c r="D432" s="2812"/>
      <c r="E432" s="2812"/>
      <c r="F432" s="2812"/>
      <c r="G432" s="2812"/>
      <c r="H432" s="2812"/>
      <c r="I432" s="2812"/>
      <c r="J432" s="2813"/>
    </row>
    <row r="433" spans="1:10" s="222" customFormat="1" x14ac:dyDescent="0.35">
      <c r="A433" s="1808">
        <v>398</v>
      </c>
      <c r="B433" s="233"/>
      <c r="C433" s="861" t="s">
        <v>6018</v>
      </c>
      <c r="D433" s="862" t="s">
        <v>862</v>
      </c>
      <c r="E433" s="863" t="s">
        <v>5989</v>
      </c>
      <c r="F433" s="1483"/>
      <c r="G433" s="1483"/>
      <c r="H433" s="864">
        <v>1</v>
      </c>
      <c r="I433" s="865"/>
      <c r="J433" s="866">
        <f t="shared" ref="J433:J436" si="30">ROUND(I433,2)*H433</f>
        <v>0</v>
      </c>
    </row>
    <row r="434" spans="1:10" s="222" customFormat="1" x14ac:dyDescent="0.35">
      <c r="A434" s="94">
        <f t="shared" ref="A434:A436" si="31">A433+1</f>
        <v>399</v>
      </c>
      <c r="B434" s="230"/>
      <c r="C434" s="575" t="s">
        <v>6019</v>
      </c>
      <c r="D434" s="577" t="s">
        <v>6020</v>
      </c>
      <c r="E434" s="576" t="s">
        <v>6021</v>
      </c>
      <c r="F434" s="1479"/>
      <c r="G434" s="1479"/>
      <c r="H434" s="1773">
        <v>1</v>
      </c>
      <c r="I434" s="828"/>
      <c r="J434" s="840">
        <f t="shared" si="30"/>
        <v>0</v>
      </c>
    </row>
    <row r="435" spans="1:10" s="222" customFormat="1" x14ac:dyDescent="0.35">
      <c r="A435" s="94">
        <v>400</v>
      </c>
      <c r="B435" s="230"/>
      <c r="C435" s="575" t="s">
        <v>1768</v>
      </c>
      <c r="D435" s="577" t="s">
        <v>6022</v>
      </c>
      <c r="E435" s="576" t="s">
        <v>5990</v>
      </c>
      <c r="F435" s="1479"/>
      <c r="G435" s="1479"/>
      <c r="H435" s="1773">
        <v>1</v>
      </c>
      <c r="I435" s="828"/>
      <c r="J435" s="840">
        <f t="shared" si="30"/>
        <v>0</v>
      </c>
    </row>
    <row r="436" spans="1:10" s="222" customFormat="1" x14ac:dyDescent="0.35">
      <c r="A436" s="94">
        <f t="shared" si="31"/>
        <v>401</v>
      </c>
      <c r="B436" s="230"/>
      <c r="C436" s="575" t="s">
        <v>6023</v>
      </c>
      <c r="D436" s="228"/>
      <c r="E436" s="576" t="s">
        <v>6024</v>
      </c>
      <c r="F436" s="1479"/>
      <c r="G436" s="1479"/>
      <c r="H436" s="1773">
        <v>1</v>
      </c>
      <c r="I436" s="828"/>
      <c r="J436" s="840">
        <f t="shared" si="30"/>
        <v>0</v>
      </c>
    </row>
    <row r="437" spans="1:10" s="222" customFormat="1" ht="15" thickBot="1" x14ac:dyDescent="0.4">
      <c r="A437" s="842">
        <v>402</v>
      </c>
      <c r="B437" s="843"/>
      <c r="C437" s="646" t="s">
        <v>6025</v>
      </c>
      <c r="D437" s="224"/>
      <c r="E437" s="823" t="s">
        <v>6026</v>
      </c>
      <c r="F437" s="1487"/>
      <c r="G437" s="1487"/>
      <c r="H437" s="844">
        <v>1</v>
      </c>
      <c r="I437" s="845"/>
      <c r="J437" s="846">
        <f>ROUND(I437,2)*H437</f>
        <v>0</v>
      </c>
    </row>
    <row r="438" spans="1:10" s="222" customFormat="1" ht="15" thickBot="1" x14ac:dyDescent="0.4">
      <c r="A438" s="2780" t="s">
        <v>817</v>
      </c>
      <c r="B438" s="2781"/>
      <c r="C438" s="2781"/>
      <c r="D438" s="2781"/>
      <c r="E438" s="2781"/>
      <c r="F438" s="2781"/>
      <c r="G438" s="2781"/>
      <c r="H438" s="2781"/>
      <c r="I438" s="2782"/>
      <c r="J438" s="1680">
        <f>SUM(J433:J437)</f>
        <v>0</v>
      </c>
    </row>
    <row r="441" spans="1:10" s="19" customFormat="1" ht="63.75" customHeight="1" x14ac:dyDescent="0.35">
      <c r="A441" s="2445" t="s">
        <v>5189</v>
      </c>
      <c r="B441" s="2446"/>
      <c r="C441" s="2446"/>
      <c r="D441" s="2446"/>
      <c r="E441" s="2446"/>
      <c r="F441" s="2446"/>
      <c r="G441" s="2446"/>
      <c r="H441" s="2446"/>
      <c r="I441" s="2446"/>
      <c r="J441" s="2446"/>
    </row>
  </sheetData>
  <sheetProtection algorithmName="SHA-512" hashValue="+DTQFdeG1lbQcTeaA2jdiZnLHOeujy5m9YUNXCdJyOfxOJgDko3+IKhffNVmocSIdR17kbG1M5AVIM2ojn1z+Q==" saltValue="FD0hfh92VTDAbSX6acGIag==" spinCount="100000" sheet="1" objects="1" scenarios="1"/>
  <mergeCells count="36">
    <mergeCell ref="D1:J2"/>
    <mergeCell ref="A441:J441"/>
    <mergeCell ref="A8:C8"/>
    <mergeCell ref="A131:J131"/>
    <mergeCell ref="A138:J138"/>
    <mergeCell ref="I11:I12"/>
    <mergeCell ref="J11:J12"/>
    <mergeCell ref="A13:J13"/>
    <mergeCell ref="A11:A12"/>
    <mergeCell ref="C11:C12"/>
    <mergeCell ref="D11:E11"/>
    <mergeCell ref="F11:G11"/>
    <mergeCell ref="H11:H12"/>
    <mergeCell ref="B11:B12"/>
    <mergeCell ref="A215:I215"/>
    <mergeCell ref="A287:I287"/>
    <mergeCell ref="A438:I438"/>
    <mergeCell ref="A432:J432"/>
    <mergeCell ref="A392:I392"/>
    <mergeCell ref="A406:I406"/>
    <mergeCell ref="A426:I426"/>
    <mergeCell ref="A431:I431"/>
    <mergeCell ref="A9:H9"/>
    <mergeCell ref="A329:J329"/>
    <mergeCell ref="A165:J165"/>
    <mergeCell ref="A427:J427"/>
    <mergeCell ref="A407:J407"/>
    <mergeCell ref="A348:J348"/>
    <mergeCell ref="A393:J393"/>
    <mergeCell ref="A216:J216"/>
    <mergeCell ref="A288:J288"/>
    <mergeCell ref="A130:I130"/>
    <mergeCell ref="A137:I137"/>
    <mergeCell ref="A164:I164"/>
    <mergeCell ref="A328:I328"/>
    <mergeCell ref="A347:I347"/>
  </mergeCells>
  <printOptions horizontalCentered="1"/>
  <pageMargins left="0.7" right="0.7" top="0.75" bottom="0.75" header="0.3" footer="0.3"/>
  <pageSetup paperSize="9" scale="46" fitToHeight="0" orientation="landscape"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D58"/>
  <sheetViews>
    <sheetView topLeftCell="A8" zoomScaleNormal="100" workbookViewId="0">
      <selection activeCell="Q37" sqref="Q37"/>
    </sheetView>
  </sheetViews>
  <sheetFormatPr defaultRowHeight="14.5" x14ac:dyDescent="0.35"/>
  <cols>
    <col min="1" max="1" width="9.453125" style="77" bestFit="1" customWidth="1"/>
    <col min="2" max="2" width="14.81640625" style="77" customWidth="1"/>
    <col min="3" max="3" width="85.81640625" style="76" customWidth="1"/>
    <col min="4" max="4" width="22" style="75" customWidth="1"/>
    <col min="5" max="248" width="9.1796875" style="75"/>
    <col min="249" max="249" width="5.7265625" style="75" customWidth="1"/>
    <col min="250" max="250" width="42.7265625" style="75" customWidth="1"/>
    <col min="251" max="251" width="16.7265625" style="75" customWidth="1"/>
    <col min="252" max="252" width="24.7265625" style="75" customWidth="1"/>
    <col min="253" max="253" width="16.7265625" style="75" customWidth="1"/>
    <col min="254" max="254" width="24.7265625" style="75" customWidth="1"/>
    <col min="255" max="255" width="12.7265625" style="75" customWidth="1"/>
    <col min="256" max="256" width="16.7265625" style="75" customWidth="1"/>
    <col min="257" max="257" width="18.7265625" style="75" customWidth="1"/>
    <col min="258" max="504" width="9.1796875" style="75"/>
    <col min="505" max="505" width="5.7265625" style="75" customWidth="1"/>
    <col min="506" max="506" width="42.7265625" style="75" customWidth="1"/>
    <col min="507" max="507" width="16.7265625" style="75" customWidth="1"/>
    <col min="508" max="508" width="24.7265625" style="75" customWidth="1"/>
    <col min="509" max="509" width="16.7265625" style="75" customWidth="1"/>
    <col min="510" max="510" width="24.7265625" style="75" customWidth="1"/>
    <col min="511" max="511" width="12.7265625" style="75" customWidth="1"/>
    <col min="512" max="512" width="16.7265625" style="75" customWidth="1"/>
    <col min="513" max="513" width="18.7265625" style="75" customWidth="1"/>
    <col min="514" max="760" width="9.1796875" style="75"/>
    <col min="761" max="761" width="5.7265625" style="75" customWidth="1"/>
    <col min="762" max="762" width="42.7265625" style="75" customWidth="1"/>
    <col min="763" max="763" width="16.7265625" style="75" customWidth="1"/>
    <col min="764" max="764" width="24.7265625" style="75" customWidth="1"/>
    <col min="765" max="765" width="16.7265625" style="75" customWidth="1"/>
    <col min="766" max="766" width="24.7265625" style="75" customWidth="1"/>
    <col min="767" max="767" width="12.7265625" style="75" customWidth="1"/>
    <col min="768" max="768" width="16.7265625" style="75" customWidth="1"/>
    <col min="769" max="769" width="18.7265625" style="75" customWidth="1"/>
    <col min="770" max="1016" width="9.1796875" style="75"/>
    <col min="1017" max="1017" width="5.7265625" style="75" customWidth="1"/>
    <col min="1018" max="1018" width="42.7265625" style="75" customWidth="1"/>
    <col min="1019" max="1019" width="16.7265625" style="75" customWidth="1"/>
    <col min="1020" max="1020" width="24.7265625" style="75" customWidth="1"/>
    <col min="1021" max="1021" width="16.7265625" style="75" customWidth="1"/>
    <col min="1022" max="1022" width="24.7265625" style="75" customWidth="1"/>
    <col min="1023" max="1023" width="12.7265625" style="75" customWidth="1"/>
    <col min="1024" max="1024" width="16.7265625" style="75" customWidth="1"/>
    <col min="1025" max="1025" width="18.7265625" style="75" customWidth="1"/>
    <col min="1026" max="1272" width="9.1796875" style="75"/>
    <col min="1273" max="1273" width="5.7265625" style="75" customWidth="1"/>
    <col min="1274" max="1274" width="42.7265625" style="75" customWidth="1"/>
    <col min="1275" max="1275" width="16.7265625" style="75" customWidth="1"/>
    <col min="1276" max="1276" width="24.7265625" style="75" customWidth="1"/>
    <col min="1277" max="1277" width="16.7265625" style="75" customWidth="1"/>
    <col min="1278" max="1278" width="24.7265625" style="75" customWidth="1"/>
    <col min="1279" max="1279" width="12.7265625" style="75" customWidth="1"/>
    <col min="1280" max="1280" width="16.7265625" style="75" customWidth="1"/>
    <col min="1281" max="1281" width="18.7265625" style="75" customWidth="1"/>
    <col min="1282" max="1528" width="9.1796875" style="75"/>
    <col min="1529" max="1529" width="5.7265625" style="75" customWidth="1"/>
    <col min="1530" max="1530" width="42.7265625" style="75" customWidth="1"/>
    <col min="1531" max="1531" width="16.7265625" style="75" customWidth="1"/>
    <col min="1532" max="1532" width="24.7265625" style="75" customWidth="1"/>
    <col min="1533" max="1533" width="16.7265625" style="75" customWidth="1"/>
    <col min="1534" max="1534" width="24.7265625" style="75" customWidth="1"/>
    <col min="1535" max="1535" width="12.7265625" style="75" customWidth="1"/>
    <col min="1536" max="1536" width="16.7265625" style="75" customWidth="1"/>
    <col min="1537" max="1537" width="18.7265625" style="75" customWidth="1"/>
    <col min="1538" max="1784" width="9.1796875" style="75"/>
    <col min="1785" max="1785" width="5.7265625" style="75" customWidth="1"/>
    <col min="1786" max="1786" width="42.7265625" style="75" customWidth="1"/>
    <col min="1787" max="1787" width="16.7265625" style="75" customWidth="1"/>
    <col min="1788" max="1788" width="24.7265625" style="75" customWidth="1"/>
    <col min="1789" max="1789" width="16.7265625" style="75" customWidth="1"/>
    <col min="1790" max="1790" width="24.7265625" style="75" customWidth="1"/>
    <col min="1791" max="1791" width="12.7265625" style="75" customWidth="1"/>
    <col min="1792" max="1792" width="16.7265625" style="75" customWidth="1"/>
    <col min="1793" max="1793" width="18.7265625" style="75" customWidth="1"/>
    <col min="1794" max="2040" width="9.1796875" style="75"/>
    <col min="2041" max="2041" width="5.7265625" style="75" customWidth="1"/>
    <col min="2042" max="2042" width="42.7265625" style="75" customWidth="1"/>
    <col min="2043" max="2043" width="16.7265625" style="75" customWidth="1"/>
    <col min="2044" max="2044" width="24.7265625" style="75" customWidth="1"/>
    <col min="2045" max="2045" width="16.7265625" style="75" customWidth="1"/>
    <col min="2046" max="2046" width="24.7265625" style="75" customWidth="1"/>
    <col min="2047" max="2047" width="12.7265625" style="75" customWidth="1"/>
    <col min="2048" max="2048" width="16.7265625" style="75" customWidth="1"/>
    <col min="2049" max="2049" width="18.7265625" style="75" customWidth="1"/>
    <col min="2050" max="2296" width="9.1796875" style="75"/>
    <col min="2297" max="2297" width="5.7265625" style="75" customWidth="1"/>
    <col min="2298" max="2298" width="42.7265625" style="75" customWidth="1"/>
    <col min="2299" max="2299" width="16.7265625" style="75" customWidth="1"/>
    <col min="2300" max="2300" width="24.7265625" style="75" customWidth="1"/>
    <col min="2301" max="2301" width="16.7265625" style="75" customWidth="1"/>
    <col min="2302" max="2302" width="24.7265625" style="75" customWidth="1"/>
    <col min="2303" max="2303" width="12.7265625" style="75" customWidth="1"/>
    <col min="2304" max="2304" width="16.7265625" style="75" customWidth="1"/>
    <col min="2305" max="2305" width="18.7265625" style="75" customWidth="1"/>
    <col min="2306" max="2552" width="9.1796875" style="75"/>
    <col min="2553" max="2553" width="5.7265625" style="75" customWidth="1"/>
    <col min="2554" max="2554" width="42.7265625" style="75" customWidth="1"/>
    <col min="2555" max="2555" width="16.7265625" style="75" customWidth="1"/>
    <col min="2556" max="2556" width="24.7265625" style="75" customWidth="1"/>
    <col min="2557" max="2557" width="16.7265625" style="75" customWidth="1"/>
    <col min="2558" max="2558" width="24.7265625" style="75" customWidth="1"/>
    <col min="2559" max="2559" width="12.7265625" style="75" customWidth="1"/>
    <col min="2560" max="2560" width="16.7265625" style="75" customWidth="1"/>
    <col min="2561" max="2561" width="18.7265625" style="75" customWidth="1"/>
    <col min="2562" max="2808" width="9.1796875" style="75"/>
    <col min="2809" max="2809" width="5.7265625" style="75" customWidth="1"/>
    <col min="2810" max="2810" width="42.7265625" style="75" customWidth="1"/>
    <col min="2811" max="2811" width="16.7265625" style="75" customWidth="1"/>
    <col min="2812" max="2812" width="24.7265625" style="75" customWidth="1"/>
    <col min="2813" max="2813" width="16.7265625" style="75" customWidth="1"/>
    <col min="2814" max="2814" width="24.7265625" style="75" customWidth="1"/>
    <col min="2815" max="2815" width="12.7265625" style="75" customWidth="1"/>
    <col min="2816" max="2816" width="16.7265625" style="75" customWidth="1"/>
    <col min="2817" max="2817" width="18.7265625" style="75" customWidth="1"/>
    <col min="2818" max="3064" width="9.1796875" style="75"/>
    <col min="3065" max="3065" width="5.7265625" style="75" customWidth="1"/>
    <col min="3066" max="3066" width="42.7265625" style="75" customWidth="1"/>
    <col min="3067" max="3067" width="16.7265625" style="75" customWidth="1"/>
    <col min="3068" max="3068" width="24.7265625" style="75" customWidth="1"/>
    <col min="3069" max="3069" width="16.7265625" style="75" customWidth="1"/>
    <col min="3070" max="3070" width="24.7265625" style="75" customWidth="1"/>
    <col min="3071" max="3071" width="12.7265625" style="75" customWidth="1"/>
    <col min="3072" max="3072" width="16.7265625" style="75" customWidth="1"/>
    <col min="3073" max="3073" width="18.7265625" style="75" customWidth="1"/>
    <col min="3074" max="3320" width="9.1796875" style="75"/>
    <col min="3321" max="3321" width="5.7265625" style="75" customWidth="1"/>
    <col min="3322" max="3322" width="42.7265625" style="75" customWidth="1"/>
    <col min="3323" max="3323" width="16.7265625" style="75" customWidth="1"/>
    <col min="3324" max="3324" width="24.7265625" style="75" customWidth="1"/>
    <col min="3325" max="3325" width="16.7265625" style="75" customWidth="1"/>
    <col min="3326" max="3326" width="24.7265625" style="75" customWidth="1"/>
    <col min="3327" max="3327" width="12.7265625" style="75" customWidth="1"/>
    <col min="3328" max="3328" width="16.7265625" style="75" customWidth="1"/>
    <col min="3329" max="3329" width="18.7265625" style="75" customWidth="1"/>
    <col min="3330" max="3576" width="9.1796875" style="75"/>
    <col min="3577" max="3577" width="5.7265625" style="75" customWidth="1"/>
    <col min="3578" max="3578" width="42.7265625" style="75" customWidth="1"/>
    <col min="3579" max="3579" width="16.7265625" style="75" customWidth="1"/>
    <col min="3580" max="3580" width="24.7265625" style="75" customWidth="1"/>
    <col min="3581" max="3581" width="16.7265625" style="75" customWidth="1"/>
    <col min="3582" max="3582" width="24.7265625" style="75" customWidth="1"/>
    <col min="3583" max="3583" width="12.7265625" style="75" customWidth="1"/>
    <col min="3584" max="3584" width="16.7265625" style="75" customWidth="1"/>
    <col min="3585" max="3585" width="18.7265625" style="75" customWidth="1"/>
    <col min="3586" max="3832" width="9.1796875" style="75"/>
    <col min="3833" max="3833" width="5.7265625" style="75" customWidth="1"/>
    <col min="3834" max="3834" width="42.7265625" style="75" customWidth="1"/>
    <col min="3835" max="3835" width="16.7265625" style="75" customWidth="1"/>
    <col min="3836" max="3836" width="24.7265625" style="75" customWidth="1"/>
    <col min="3837" max="3837" width="16.7265625" style="75" customWidth="1"/>
    <col min="3838" max="3838" width="24.7265625" style="75" customWidth="1"/>
    <col min="3839" max="3839" width="12.7265625" style="75" customWidth="1"/>
    <col min="3840" max="3840" width="16.7265625" style="75" customWidth="1"/>
    <col min="3841" max="3841" width="18.7265625" style="75" customWidth="1"/>
    <col min="3842" max="4088" width="9.1796875" style="75"/>
    <col min="4089" max="4089" width="5.7265625" style="75" customWidth="1"/>
    <col min="4090" max="4090" width="42.7265625" style="75" customWidth="1"/>
    <col min="4091" max="4091" width="16.7265625" style="75" customWidth="1"/>
    <col min="4092" max="4092" width="24.7265625" style="75" customWidth="1"/>
    <col min="4093" max="4093" width="16.7265625" style="75" customWidth="1"/>
    <col min="4094" max="4094" width="24.7265625" style="75" customWidth="1"/>
    <col min="4095" max="4095" width="12.7265625" style="75" customWidth="1"/>
    <col min="4096" max="4096" width="16.7265625" style="75" customWidth="1"/>
    <col min="4097" max="4097" width="18.7265625" style="75" customWidth="1"/>
    <col min="4098" max="4344" width="9.1796875" style="75"/>
    <col min="4345" max="4345" width="5.7265625" style="75" customWidth="1"/>
    <col min="4346" max="4346" width="42.7265625" style="75" customWidth="1"/>
    <col min="4347" max="4347" width="16.7265625" style="75" customWidth="1"/>
    <col min="4348" max="4348" width="24.7265625" style="75" customWidth="1"/>
    <col min="4349" max="4349" width="16.7265625" style="75" customWidth="1"/>
    <col min="4350" max="4350" width="24.7265625" style="75" customWidth="1"/>
    <col min="4351" max="4351" width="12.7265625" style="75" customWidth="1"/>
    <col min="4352" max="4352" width="16.7265625" style="75" customWidth="1"/>
    <col min="4353" max="4353" width="18.7265625" style="75" customWidth="1"/>
    <col min="4354" max="4600" width="9.1796875" style="75"/>
    <col min="4601" max="4601" width="5.7265625" style="75" customWidth="1"/>
    <col min="4602" max="4602" width="42.7265625" style="75" customWidth="1"/>
    <col min="4603" max="4603" width="16.7265625" style="75" customWidth="1"/>
    <col min="4604" max="4604" width="24.7265625" style="75" customWidth="1"/>
    <col min="4605" max="4605" width="16.7265625" style="75" customWidth="1"/>
    <col min="4606" max="4606" width="24.7265625" style="75" customWidth="1"/>
    <col min="4607" max="4607" width="12.7265625" style="75" customWidth="1"/>
    <col min="4608" max="4608" width="16.7265625" style="75" customWidth="1"/>
    <col min="4609" max="4609" width="18.7265625" style="75" customWidth="1"/>
    <col min="4610" max="4856" width="9.1796875" style="75"/>
    <col min="4857" max="4857" width="5.7265625" style="75" customWidth="1"/>
    <col min="4858" max="4858" width="42.7265625" style="75" customWidth="1"/>
    <col min="4859" max="4859" width="16.7265625" style="75" customWidth="1"/>
    <col min="4860" max="4860" width="24.7265625" style="75" customWidth="1"/>
    <col min="4861" max="4861" width="16.7265625" style="75" customWidth="1"/>
    <col min="4862" max="4862" width="24.7265625" style="75" customWidth="1"/>
    <col min="4863" max="4863" width="12.7265625" style="75" customWidth="1"/>
    <col min="4864" max="4864" width="16.7265625" style="75" customWidth="1"/>
    <col min="4865" max="4865" width="18.7265625" style="75" customWidth="1"/>
    <col min="4866" max="5112" width="9.1796875" style="75"/>
    <col min="5113" max="5113" width="5.7265625" style="75" customWidth="1"/>
    <col min="5114" max="5114" width="42.7265625" style="75" customWidth="1"/>
    <col min="5115" max="5115" width="16.7265625" style="75" customWidth="1"/>
    <col min="5116" max="5116" width="24.7265625" style="75" customWidth="1"/>
    <col min="5117" max="5117" width="16.7265625" style="75" customWidth="1"/>
    <col min="5118" max="5118" width="24.7265625" style="75" customWidth="1"/>
    <col min="5119" max="5119" width="12.7265625" style="75" customWidth="1"/>
    <col min="5120" max="5120" width="16.7265625" style="75" customWidth="1"/>
    <col min="5121" max="5121" width="18.7265625" style="75" customWidth="1"/>
    <col min="5122" max="5368" width="9.1796875" style="75"/>
    <col min="5369" max="5369" width="5.7265625" style="75" customWidth="1"/>
    <col min="5370" max="5370" width="42.7265625" style="75" customWidth="1"/>
    <col min="5371" max="5371" width="16.7265625" style="75" customWidth="1"/>
    <col min="5372" max="5372" width="24.7265625" style="75" customWidth="1"/>
    <col min="5373" max="5373" width="16.7265625" style="75" customWidth="1"/>
    <col min="5374" max="5374" width="24.7265625" style="75" customWidth="1"/>
    <col min="5375" max="5375" width="12.7265625" style="75" customWidth="1"/>
    <col min="5376" max="5376" width="16.7265625" style="75" customWidth="1"/>
    <col min="5377" max="5377" width="18.7265625" style="75" customWidth="1"/>
    <col min="5378" max="5624" width="9.1796875" style="75"/>
    <col min="5625" max="5625" width="5.7265625" style="75" customWidth="1"/>
    <col min="5626" max="5626" width="42.7265625" style="75" customWidth="1"/>
    <col min="5627" max="5627" width="16.7265625" style="75" customWidth="1"/>
    <col min="5628" max="5628" width="24.7265625" style="75" customWidth="1"/>
    <col min="5629" max="5629" width="16.7265625" style="75" customWidth="1"/>
    <col min="5630" max="5630" width="24.7265625" style="75" customWidth="1"/>
    <col min="5631" max="5631" width="12.7265625" style="75" customWidth="1"/>
    <col min="5632" max="5632" width="16.7265625" style="75" customWidth="1"/>
    <col min="5633" max="5633" width="18.7265625" style="75" customWidth="1"/>
    <col min="5634" max="5880" width="9.1796875" style="75"/>
    <col min="5881" max="5881" width="5.7265625" style="75" customWidth="1"/>
    <col min="5882" max="5882" width="42.7265625" style="75" customWidth="1"/>
    <col min="5883" max="5883" width="16.7265625" style="75" customWidth="1"/>
    <col min="5884" max="5884" width="24.7265625" style="75" customWidth="1"/>
    <col min="5885" max="5885" width="16.7265625" style="75" customWidth="1"/>
    <col min="5886" max="5886" width="24.7265625" style="75" customWidth="1"/>
    <col min="5887" max="5887" width="12.7265625" style="75" customWidth="1"/>
    <col min="5888" max="5888" width="16.7265625" style="75" customWidth="1"/>
    <col min="5889" max="5889" width="18.7265625" style="75" customWidth="1"/>
    <col min="5890" max="6136" width="9.1796875" style="75"/>
    <col min="6137" max="6137" width="5.7265625" style="75" customWidth="1"/>
    <col min="6138" max="6138" width="42.7265625" style="75" customWidth="1"/>
    <col min="6139" max="6139" width="16.7265625" style="75" customWidth="1"/>
    <col min="6140" max="6140" width="24.7265625" style="75" customWidth="1"/>
    <col min="6141" max="6141" width="16.7265625" style="75" customWidth="1"/>
    <col min="6142" max="6142" width="24.7265625" style="75" customWidth="1"/>
    <col min="6143" max="6143" width="12.7265625" style="75" customWidth="1"/>
    <col min="6144" max="6144" width="16.7265625" style="75" customWidth="1"/>
    <col min="6145" max="6145" width="18.7265625" style="75" customWidth="1"/>
    <col min="6146" max="6392" width="9.1796875" style="75"/>
    <col min="6393" max="6393" width="5.7265625" style="75" customWidth="1"/>
    <col min="6394" max="6394" width="42.7265625" style="75" customWidth="1"/>
    <col min="6395" max="6395" width="16.7265625" style="75" customWidth="1"/>
    <col min="6396" max="6396" width="24.7265625" style="75" customWidth="1"/>
    <col min="6397" max="6397" width="16.7265625" style="75" customWidth="1"/>
    <col min="6398" max="6398" width="24.7265625" style="75" customWidth="1"/>
    <col min="6399" max="6399" width="12.7265625" style="75" customWidth="1"/>
    <col min="6400" max="6400" width="16.7265625" style="75" customWidth="1"/>
    <col min="6401" max="6401" width="18.7265625" style="75" customWidth="1"/>
    <col min="6402" max="6648" width="9.1796875" style="75"/>
    <col min="6649" max="6649" width="5.7265625" style="75" customWidth="1"/>
    <col min="6650" max="6650" width="42.7265625" style="75" customWidth="1"/>
    <col min="6651" max="6651" width="16.7265625" style="75" customWidth="1"/>
    <col min="6652" max="6652" width="24.7265625" style="75" customWidth="1"/>
    <col min="6653" max="6653" width="16.7265625" style="75" customWidth="1"/>
    <col min="6654" max="6654" width="24.7265625" style="75" customWidth="1"/>
    <col min="6655" max="6655" width="12.7265625" style="75" customWidth="1"/>
    <col min="6656" max="6656" width="16.7265625" style="75" customWidth="1"/>
    <col min="6657" max="6657" width="18.7265625" style="75" customWidth="1"/>
    <col min="6658" max="6904" width="9.1796875" style="75"/>
    <col min="6905" max="6905" width="5.7265625" style="75" customWidth="1"/>
    <col min="6906" max="6906" width="42.7265625" style="75" customWidth="1"/>
    <col min="6907" max="6907" width="16.7265625" style="75" customWidth="1"/>
    <col min="6908" max="6908" width="24.7265625" style="75" customWidth="1"/>
    <col min="6909" max="6909" width="16.7265625" style="75" customWidth="1"/>
    <col min="6910" max="6910" width="24.7265625" style="75" customWidth="1"/>
    <col min="6911" max="6911" width="12.7265625" style="75" customWidth="1"/>
    <col min="6912" max="6912" width="16.7265625" style="75" customWidth="1"/>
    <col min="6913" max="6913" width="18.7265625" style="75" customWidth="1"/>
    <col min="6914" max="7160" width="9.1796875" style="75"/>
    <col min="7161" max="7161" width="5.7265625" style="75" customWidth="1"/>
    <col min="7162" max="7162" width="42.7265625" style="75" customWidth="1"/>
    <col min="7163" max="7163" width="16.7265625" style="75" customWidth="1"/>
    <col min="7164" max="7164" width="24.7265625" style="75" customWidth="1"/>
    <col min="7165" max="7165" width="16.7265625" style="75" customWidth="1"/>
    <col min="7166" max="7166" width="24.7265625" style="75" customWidth="1"/>
    <col min="7167" max="7167" width="12.7265625" style="75" customWidth="1"/>
    <col min="7168" max="7168" width="16.7265625" style="75" customWidth="1"/>
    <col min="7169" max="7169" width="18.7265625" style="75" customWidth="1"/>
    <col min="7170" max="7416" width="9.1796875" style="75"/>
    <col min="7417" max="7417" width="5.7265625" style="75" customWidth="1"/>
    <col min="7418" max="7418" width="42.7265625" style="75" customWidth="1"/>
    <col min="7419" max="7419" width="16.7265625" style="75" customWidth="1"/>
    <col min="7420" max="7420" width="24.7265625" style="75" customWidth="1"/>
    <col min="7421" max="7421" width="16.7265625" style="75" customWidth="1"/>
    <col min="7422" max="7422" width="24.7265625" style="75" customWidth="1"/>
    <col min="7423" max="7423" width="12.7265625" style="75" customWidth="1"/>
    <col min="7424" max="7424" width="16.7265625" style="75" customWidth="1"/>
    <col min="7425" max="7425" width="18.7265625" style="75" customWidth="1"/>
    <col min="7426" max="7672" width="9.1796875" style="75"/>
    <col min="7673" max="7673" width="5.7265625" style="75" customWidth="1"/>
    <col min="7674" max="7674" width="42.7265625" style="75" customWidth="1"/>
    <col min="7675" max="7675" width="16.7265625" style="75" customWidth="1"/>
    <col min="7676" max="7676" width="24.7265625" style="75" customWidth="1"/>
    <col min="7677" max="7677" width="16.7265625" style="75" customWidth="1"/>
    <col min="7678" max="7678" width="24.7265625" style="75" customWidth="1"/>
    <col min="7679" max="7679" width="12.7265625" style="75" customWidth="1"/>
    <col min="7680" max="7680" width="16.7265625" style="75" customWidth="1"/>
    <col min="7681" max="7681" width="18.7265625" style="75" customWidth="1"/>
    <col min="7682" max="7928" width="9.1796875" style="75"/>
    <col min="7929" max="7929" width="5.7265625" style="75" customWidth="1"/>
    <col min="7930" max="7930" width="42.7265625" style="75" customWidth="1"/>
    <col min="7931" max="7931" width="16.7265625" style="75" customWidth="1"/>
    <col min="7932" max="7932" width="24.7265625" style="75" customWidth="1"/>
    <col min="7933" max="7933" width="16.7265625" style="75" customWidth="1"/>
    <col min="7934" max="7934" width="24.7265625" style="75" customWidth="1"/>
    <col min="7935" max="7935" width="12.7265625" style="75" customWidth="1"/>
    <col min="7936" max="7936" width="16.7265625" style="75" customWidth="1"/>
    <col min="7937" max="7937" width="18.7265625" style="75" customWidth="1"/>
    <col min="7938" max="8184" width="9.1796875" style="75"/>
    <col min="8185" max="8185" width="5.7265625" style="75" customWidth="1"/>
    <col min="8186" max="8186" width="42.7265625" style="75" customWidth="1"/>
    <col min="8187" max="8187" width="16.7265625" style="75" customWidth="1"/>
    <col min="8188" max="8188" width="24.7265625" style="75" customWidth="1"/>
    <col min="8189" max="8189" width="16.7265625" style="75" customWidth="1"/>
    <col min="8190" max="8190" width="24.7265625" style="75" customWidth="1"/>
    <col min="8191" max="8191" width="12.7265625" style="75" customWidth="1"/>
    <col min="8192" max="8192" width="16.7265625" style="75" customWidth="1"/>
    <col min="8193" max="8193" width="18.7265625" style="75" customWidth="1"/>
    <col min="8194" max="8440" width="9.1796875" style="75"/>
    <col min="8441" max="8441" width="5.7265625" style="75" customWidth="1"/>
    <col min="8442" max="8442" width="42.7265625" style="75" customWidth="1"/>
    <col min="8443" max="8443" width="16.7265625" style="75" customWidth="1"/>
    <col min="8444" max="8444" width="24.7265625" style="75" customWidth="1"/>
    <col min="8445" max="8445" width="16.7265625" style="75" customWidth="1"/>
    <col min="8446" max="8446" width="24.7265625" style="75" customWidth="1"/>
    <col min="8447" max="8447" width="12.7265625" style="75" customWidth="1"/>
    <col min="8448" max="8448" width="16.7265625" style="75" customWidth="1"/>
    <col min="8449" max="8449" width="18.7265625" style="75" customWidth="1"/>
    <col min="8450" max="8696" width="9.1796875" style="75"/>
    <col min="8697" max="8697" width="5.7265625" style="75" customWidth="1"/>
    <col min="8698" max="8698" width="42.7265625" style="75" customWidth="1"/>
    <col min="8699" max="8699" width="16.7265625" style="75" customWidth="1"/>
    <col min="8700" max="8700" width="24.7265625" style="75" customWidth="1"/>
    <col min="8701" max="8701" width="16.7265625" style="75" customWidth="1"/>
    <col min="8702" max="8702" width="24.7265625" style="75" customWidth="1"/>
    <col min="8703" max="8703" width="12.7265625" style="75" customWidth="1"/>
    <col min="8704" max="8704" width="16.7265625" style="75" customWidth="1"/>
    <col min="8705" max="8705" width="18.7265625" style="75" customWidth="1"/>
    <col min="8706" max="8952" width="9.1796875" style="75"/>
    <col min="8953" max="8953" width="5.7265625" style="75" customWidth="1"/>
    <col min="8954" max="8954" width="42.7265625" style="75" customWidth="1"/>
    <col min="8955" max="8955" width="16.7265625" style="75" customWidth="1"/>
    <col min="8956" max="8956" width="24.7265625" style="75" customWidth="1"/>
    <col min="8957" max="8957" width="16.7265625" style="75" customWidth="1"/>
    <col min="8958" max="8958" width="24.7265625" style="75" customWidth="1"/>
    <col min="8959" max="8959" width="12.7265625" style="75" customWidth="1"/>
    <col min="8960" max="8960" width="16.7265625" style="75" customWidth="1"/>
    <col min="8961" max="8961" width="18.7265625" style="75" customWidth="1"/>
    <col min="8962" max="9208" width="9.1796875" style="75"/>
    <col min="9209" max="9209" width="5.7265625" style="75" customWidth="1"/>
    <col min="9210" max="9210" width="42.7265625" style="75" customWidth="1"/>
    <col min="9211" max="9211" width="16.7265625" style="75" customWidth="1"/>
    <col min="9212" max="9212" width="24.7265625" style="75" customWidth="1"/>
    <col min="9213" max="9213" width="16.7265625" style="75" customWidth="1"/>
    <col min="9214" max="9214" width="24.7265625" style="75" customWidth="1"/>
    <col min="9215" max="9215" width="12.7265625" style="75" customWidth="1"/>
    <col min="9216" max="9216" width="16.7265625" style="75" customWidth="1"/>
    <col min="9217" max="9217" width="18.7265625" style="75" customWidth="1"/>
    <col min="9218" max="9464" width="9.1796875" style="75"/>
    <col min="9465" max="9465" width="5.7265625" style="75" customWidth="1"/>
    <col min="9466" max="9466" width="42.7265625" style="75" customWidth="1"/>
    <col min="9467" max="9467" width="16.7265625" style="75" customWidth="1"/>
    <col min="9468" max="9468" width="24.7265625" style="75" customWidth="1"/>
    <col min="9469" max="9469" width="16.7265625" style="75" customWidth="1"/>
    <col min="9470" max="9470" width="24.7265625" style="75" customWidth="1"/>
    <col min="9471" max="9471" width="12.7265625" style="75" customWidth="1"/>
    <col min="9472" max="9472" width="16.7265625" style="75" customWidth="1"/>
    <col min="9473" max="9473" width="18.7265625" style="75" customWidth="1"/>
    <col min="9474" max="9720" width="9.1796875" style="75"/>
    <col min="9721" max="9721" width="5.7265625" style="75" customWidth="1"/>
    <col min="9722" max="9722" width="42.7265625" style="75" customWidth="1"/>
    <col min="9723" max="9723" width="16.7265625" style="75" customWidth="1"/>
    <col min="9724" max="9724" width="24.7265625" style="75" customWidth="1"/>
    <col min="9725" max="9725" width="16.7265625" style="75" customWidth="1"/>
    <col min="9726" max="9726" width="24.7265625" style="75" customWidth="1"/>
    <col min="9727" max="9727" width="12.7265625" style="75" customWidth="1"/>
    <col min="9728" max="9728" width="16.7265625" style="75" customWidth="1"/>
    <col min="9729" max="9729" width="18.7265625" style="75" customWidth="1"/>
    <col min="9730" max="9976" width="9.1796875" style="75"/>
    <col min="9977" max="9977" width="5.7265625" style="75" customWidth="1"/>
    <col min="9978" max="9978" width="42.7265625" style="75" customWidth="1"/>
    <col min="9979" max="9979" width="16.7265625" style="75" customWidth="1"/>
    <col min="9980" max="9980" width="24.7265625" style="75" customWidth="1"/>
    <col min="9981" max="9981" width="16.7265625" style="75" customWidth="1"/>
    <col min="9982" max="9982" width="24.7265625" style="75" customWidth="1"/>
    <col min="9983" max="9983" width="12.7265625" style="75" customWidth="1"/>
    <col min="9984" max="9984" width="16.7265625" style="75" customWidth="1"/>
    <col min="9985" max="9985" width="18.7265625" style="75" customWidth="1"/>
    <col min="9986" max="10232" width="9.1796875" style="75"/>
    <col min="10233" max="10233" width="5.7265625" style="75" customWidth="1"/>
    <col min="10234" max="10234" width="42.7265625" style="75" customWidth="1"/>
    <col min="10235" max="10235" width="16.7265625" style="75" customWidth="1"/>
    <col min="10236" max="10236" width="24.7265625" style="75" customWidth="1"/>
    <col min="10237" max="10237" width="16.7265625" style="75" customWidth="1"/>
    <col min="10238" max="10238" width="24.7265625" style="75" customWidth="1"/>
    <col min="10239" max="10239" width="12.7265625" style="75" customWidth="1"/>
    <col min="10240" max="10240" width="16.7265625" style="75" customWidth="1"/>
    <col min="10241" max="10241" width="18.7265625" style="75" customWidth="1"/>
    <col min="10242" max="10488" width="9.1796875" style="75"/>
    <col min="10489" max="10489" width="5.7265625" style="75" customWidth="1"/>
    <col min="10490" max="10490" width="42.7265625" style="75" customWidth="1"/>
    <col min="10491" max="10491" width="16.7265625" style="75" customWidth="1"/>
    <col min="10492" max="10492" width="24.7265625" style="75" customWidth="1"/>
    <col min="10493" max="10493" width="16.7265625" style="75" customWidth="1"/>
    <col min="10494" max="10494" width="24.7265625" style="75" customWidth="1"/>
    <col min="10495" max="10495" width="12.7265625" style="75" customWidth="1"/>
    <col min="10496" max="10496" width="16.7265625" style="75" customWidth="1"/>
    <col min="10497" max="10497" width="18.7265625" style="75" customWidth="1"/>
    <col min="10498" max="10744" width="9.1796875" style="75"/>
    <col min="10745" max="10745" width="5.7265625" style="75" customWidth="1"/>
    <col min="10746" max="10746" width="42.7265625" style="75" customWidth="1"/>
    <col min="10747" max="10747" width="16.7265625" style="75" customWidth="1"/>
    <col min="10748" max="10748" width="24.7265625" style="75" customWidth="1"/>
    <col min="10749" max="10749" width="16.7265625" style="75" customWidth="1"/>
    <col min="10750" max="10750" width="24.7265625" style="75" customWidth="1"/>
    <col min="10751" max="10751" width="12.7265625" style="75" customWidth="1"/>
    <col min="10752" max="10752" width="16.7265625" style="75" customWidth="1"/>
    <col min="10753" max="10753" width="18.7265625" style="75" customWidth="1"/>
    <col min="10754" max="11000" width="9.1796875" style="75"/>
    <col min="11001" max="11001" width="5.7265625" style="75" customWidth="1"/>
    <col min="11002" max="11002" width="42.7265625" style="75" customWidth="1"/>
    <col min="11003" max="11003" width="16.7265625" style="75" customWidth="1"/>
    <col min="11004" max="11004" width="24.7265625" style="75" customWidth="1"/>
    <col min="11005" max="11005" width="16.7265625" style="75" customWidth="1"/>
    <col min="11006" max="11006" width="24.7265625" style="75" customWidth="1"/>
    <col min="11007" max="11007" width="12.7265625" style="75" customWidth="1"/>
    <col min="11008" max="11008" width="16.7265625" style="75" customWidth="1"/>
    <col min="11009" max="11009" width="18.7265625" style="75" customWidth="1"/>
    <col min="11010" max="11256" width="9.1796875" style="75"/>
    <col min="11257" max="11257" width="5.7265625" style="75" customWidth="1"/>
    <col min="11258" max="11258" width="42.7265625" style="75" customWidth="1"/>
    <col min="11259" max="11259" width="16.7265625" style="75" customWidth="1"/>
    <col min="11260" max="11260" width="24.7265625" style="75" customWidth="1"/>
    <col min="11261" max="11261" width="16.7265625" style="75" customWidth="1"/>
    <col min="11262" max="11262" width="24.7265625" style="75" customWidth="1"/>
    <col min="11263" max="11263" width="12.7265625" style="75" customWidth="1"/>
    <col min="11264" max="11264" width="16.7265625" style="75" customWidth="1"/>
    <col min="11265" max="11265" width="18.7265625" style="75" customWidth="1"/>
    <col min="11266" max="11512" width="9.1796875" style="75"/>
    <col min="11513" max="11513" width="5.7265625" style="75" customWidth="1"/>
    <col min="11514" max="11514" width="42.7265625" style="75" customWidth="1"/>
    <col min="11515" max="11515" width="16.7265625" style="75" customWidth="1"/>
    <col min="11516" max="11516" width="24.7265625" style="75" customWidth="1"/>
    <col min="11517" max="11517" width="16.7265625" style="75" customWidth="1"/>
    <col min="11518" max="11518" width="24.7265625" style="75" customWidth="1"/>
    <col min="11519" max="11519" width="12.7265625" style="75" customWidth="1"/>
    <col min="11520" max="11520" width="16.7265625" style="75" customWidth="1"/>
    <col min="11521" max="11521" width="18.7265625" style="75" customWidth="1"/>
    <col min="11522" max="11768" width="9.1796875" style="75"/>
    <col min="11769" max="11769" width="5.7265625" style="75" customWidth="1"/>
    <col min="11770" max="11770" width="42.7265625" style="75" customWidth="1"/>
    <col min="11771" max="11771" width="16.7265625" style="75" customWidth="1"/>
    <col min="11772" max="11772" width="24.7265625" style="75" customWidth="1"/>
    <col min="11773" max="11773" width="16.7265625" style="75" customWidth="1"/>
    <col min="11774" max="11774" width="24.7265625" style="75" customWidth="1"/>
    <col min="11775" max="11775" width="12.7265625" style="75" customWidth="1"/>
    <col min="11776" max="11776" width="16.7265625" style="75" customWidth="1"/>
    <col min="11777" max="11777" width="18.7265625" style="75" customWidth="1"/>
    <col min="11778" max="12024" width="9.1796875" style="75"/>
    <col min="12025" max="12025" width="5.7265625" style="75" customWidth="1"/>
    <col min="12026" max="12026" width="42.7265625" style="75" customWidth="1"/>
    <col min="12027" max="12027" width="16.7265625" style="75" customWidth="1"/>
    <col min="12028" max="12028" width="24.7265625" style="75" customWidth="1"/>
    <col min="12029" max="12029" width="16.7265625" style="75" customWidth="1"/>
    <col min="12030" max="12030" width="24.7265625" style="75" customWidth="1"/>
    <col min="12031" max="12031" width="12.7265625" style="75" customWidth="1"/>
    <col min="12032" max="12032" width="16.7265625" style="75" customWidth="1"/>
    <col min="12033" max="12033" width="18.7265625" style="75" customWidth="1"/>
    <col min="12034" max="12280" width="9.1796875" style="75"/>
    <col min="12281" max="12281" width="5.7265625" style="75" customWidth="1"/>
    <col min="12282" max="12282" width="42.7265625" style="75" customWidth="1"/>
    <col min="12283" max="12283" width="16.7265625" style="75" customWidth="1"/>
    <col min="12284" max="12284" width="24.7265625" style="75" customWidth="1"/>
    <col min="12285" max="12285" width="16.7265625" style="75" customWidth="1"/>
    <col min="12286" max="12286" width="24.7265625" style="75" customWidth="1"/>
    <col min="12287" max="12287" width="12.7265625" style="75" customWidth="1"/>
    <col min="12288" max="12288" width="16.7265625" style="75" customWidth="1"/>
    <col min="12289" max="12289" width="18.7265625" style="75" customWidth="1"/>
    <col min="12290" max="12536" width="9.1796875" style="75"/>
    <col min="12537" max="12537" width="5.7265625" style="75" customWidth="1"/>
    <col min="12538" max="12538" width="42.7265625" style="75" customWidth="1"/>
    <col min="12539" max="12539" width="16.7265625" style="75" customWidth="1"/>
    <col min="12540" max="12540" width="24.7265625" style="75" customWidth="1"/>
    <col min="12541" max="12541" width="16.7265625" style="75" customWidth="1"/>
    <col min="12542" max="12542" width="24.7265625" style="75" customWidth="1"/>
    <col min="12543" max="12543" width="12.7265625" style="75" customWidth="1"/>
    <col min="12544" max="12544" width="16.7265625" style="75" customWidth="1"/>
    <col min="12545" max="12545" width="18.7265625" style="75" customWidth="1"/>
    <col min="12546" max="12792" width="9.1796875" style="75"/>
    <col min="12793" max="12793" width="5.7265625" style="75" customWidth="1"/>
    <col min="12794" max="12794" width="42.7265625" style="75" customWidth="1"/>
    <col min="12795" max="12795" width="16.7265625" style="75" customWidth="1"/>
    <col min="12796" max="12796" width="24.7265625" style="75" customWidth="1"/>
    <col min="12797" max="12797" width="16.7265625" style="75" customWidth="1"/>
    <col min="12798" max="12798" width="24.7265625" style="75" customWidth="1"/>
    <col min="12799" max="12799" width="12.7265625" style="75" customWidth="1"/>
    <col min="12800" max="12800" width="16.7265625" style="75" customWidth="1"/>
    <col min="12801" max="12801" width="18.7265625" style="75" customWidth="1"/>
    <col min="12802" max="13048" width="9.1796875" style="75"/>
    <col min="13049" max="13049" width="5.7265625" style="75" customWidth="1"/>
    <col min="13050" max="13050" width="42.7265625" style="75" customWidth="1"/>
    <col min="13051" max="13051" width="16.7265625" style="75" customWidth="1"/>
    <col min="13052" max="13052" width="24.7265625" style="75" customWidth="1"/>
    <col min="13053" max="13053" width="16.7265625" style="75" customWidth="1"/>
    <col min="13054" max="13054" width="24.7265625" style="75" customWidth="1"/>
    <col min="13055" max="13055" width="12.7265625" style="75" customWidth="1"/>
    <col min="13056" max="13056" width="16.7265625" style="75" customWidth="1"/>
    <col min="13057" max="13057" width="18.7265625" style="75" customWidth="1"/>
    <col min="13058" max="13304" width="9.1796875" style="75"/>
    <col min="13305" max="13305" width="5.7265625" style="75" customWidth="1"/>
    <col min="13306" max="13306" width="42.7265625" style="75" customWidth="1"/>
    <col min="13307" max="13307" width="16.7265625" style="75" customWidth="1"/>
    <col min="13308" max="13308" width="24.7265625" style="75" customWidth="1"/>
    <col min="13309" max="13309" width="16.7265625" style="75" customWidth="1"/>
    <col min="13310" max="13310" width="24.7265625" style="75" customWidth="1"/>
    <col min="13311" max="13311" width="12.7265625" style="75" customWidth="1"/>
    <col min="13312" max="13312" width="16.7265625" style="75" customWidth="1"/>
    <col min="13313" max="13313" width="18.7265625" style="75" customWidth="1"/>
    <col min="13314" max="13560" width="9.1796875" style="75"/>
    <col min="13561" max="13561" width="5.7265625" style="75" customWidth="1"/>
    <col min="13562" max="13562" width="42.7265625" style="75" customWidth="1"/>
    <col min="13563" max="13563" width="16.7265625" style="75" customWidth="1"/>
    <col min="13564" max="13564" width="24.7265625" style="75" customWidth="1"/>
    <col min="13565" max="13565" width="16.7265625" style="75" customWidth="1"/>
    <col min="13566" max="13566" width="24.7265625" style="75" customWidth="1"/>
    <col min="13567" max="13567" width="12.7265625" style="75" customWidth="1"/>
    <col min="13568" max="13568" width="16.7265625" style="75" customWidth="1"/>
    <col min="13569" max="13569" width="18.7265625" style="75" customWidth="1"/>
    <col min="13570" max="13816" width="9.1796875" style="75"/>
    <col min="13817" max="13817" width="5.7265625" style="75" customWidth="1"/>
    <col min="13818" max="13818" width="42.7265625" style="75" customWidth="1"/>
    <col min="13819" max="13819" width="16.7265625" style="75" customWidth="1"/>
    <col min="13820" max="13820" width="24.7265625" style="75" customWidth="1"/>
    <col min="13821" max="13821" width="16.7265625" style="75" customWidth="1"/>
    <col min="13822" max="13822" width="24.7265625" style="75" customWidth="1"/>
    <col min="13823" max="13823" width="12.7265625" style="75" customWidth="1"/>
    <col min="13824" max="13824" width="16.7265625" style="75" customWidth="1"/>
    <col min="13825" max="13825" width="18.7265625" style="75" customWidth="1"/>
    <col min="13826" max="14072" width="9.1796875" style="75"/>
    <col min="14073" max="14073" width="5.7265625" style="75" customWidth="1"/>
    <col min="14074" max="14074" width="42.7265625" style="75" customWidth="1"/>
    <col min="14075" max="14075" width="16.7265625" style="75" customWidth="1"/>
    <col min="14076" max="14076" width="24.7265625" style="75" customWidth="1"/>
    <col min="14077" max="14077" width="16.7265625" style="75" customWidth="1"/>
    <col min="14078" max="14078" width="24.7265625" style="75" customWidth="1"/>
    <col min="14079" max="14079" width="12.7265625" style="75" customWidth="1"/>
    <col min="14080" max="14080" width="16.7265625" style="75" customWidth="1"/>
    <col min="14081" max="14081" width="18.7265625" style="75" customWidth="1"/>
    <col min="14082" max="14328" width="9.1796875" style="75"/>
    <col min="14329" max="14329" width="5.7265625" style="75" customWidth="1"/>
    <col min="14330" max="14330" width="42.7265625" style="75" customWidth="1"/>
    <col min="14331" max="14331" width="16.7265625" style="75" customWidth="1"/>
    <col min="14332" max="14332" width="24.7265625" style="75" customWidth="1"/>
    <col min="14333" max="14333" width="16.7265625" style="75" customWidth="1"/>
    <col min="14334" max="14334" width="24.7265625" style="75" customWidth="1"/>
    <col min="14335" max="14335" width="12.7265625" style="75" customWidth="1"/>
    <col min="14336" max="14336" width="16.7265625" style="75" customWidth="1"/>
    <col min="14337" max="14337" width="18.7265625" style="75" customWidth="1"/>
    <col min="14338" max="14584" width="9.1796875" style="75"/>
    <col min="14585" max="14585" width="5.7265625" style="75" customWidth="1"/>
    <col min="14586" max="14586" width="42.7265625" style="75" customWidth="1"/>
    <col min="14587" max="14587" width="16.7265625" style="75" customWidth="1"/>
    <col min="14588" max="14588" width="24.7265625" style="75" customWidth="1"/>
    <col min="14589" max="14589" width="16.7265625" style="75" customWidth="1"/>
    <col min="14590" max="14590" width="24.7265625" style="75" customWidth="1"/>
    <col min="14591" max="14591" width="12.7265625" style="75" customWidth="1"/>
    <col min="14592" max="14592" width="16.7265625" style="75" customWidth="1"/>
    <col min="14593" max="14593" width="18.7265625" style="75" customWidth="1"/>
    <col min="14594" max="14840" width="9.1796875" style="75"/>
    <col min="14841" max="14841" width="5.7265625" style="75" customWidth="1"/>
    <col min="14842" max="14842" width="42.7265625" style="75" customWidth="1"/>
    <col min="14843" max="14843" width="16.7265625" style="75" customWidth="1"/>
    <col min="14844" max="14844" width="24.7265625" style="75" customWidth="1"/>
    <col min="14845" max="14845" width="16.7265625" style="75" customWidth="1"/>
    <col min="14846" max="14846" width="24.7265625" style="75" customWidth="1"/>
    <col min="14847" max="14847" width="12.7265625" style="75" customWidth="1"/>
    <col min="14848" max="14848" width="16.7265625" style="75" customWidth="1"/>
    <col min="14849" max="14849" width="18.7265625" style="75" customWidth="1"/>
    <col min="14850" max="15096" width="9.1796875" style="75"/>
    <col min="15097" max="15097" width="5.7265625" style="75" customWidth="1"/>
    <col min="15098" max="15098" width="42.7265625" style="75" customWidth="1"/>
    <col min="15099" max="15099" width="16.7265625" style="75" customWidth="1"/>
    <col min="15100" max="15100" width="24.7265625" style="75" customWidth="1"/>
    <col min="15101" max="15101" width="16.7265625" style="75" customWidth="1"/>
    <col min="15102" max="15102" width="24.7265625" style="75" customWidth="1"/>
    <col min="15103" max="15103" width="12.7265625" style="75" customWidth="1"/>
    <col min="15104" max="15104" width="16.7265625" style="75" customWidth="1"/>
    <col min="15105" max="15105" width="18.7265625" style="75" customWidth="1"/>
    <col min="15106" max="15352" width="9.1796875" style="75"/>
    <col min="15353" max="15353" width="5.7265625" style="75" customWidth="1"/>
    <col min="15354" max="15354" width="42.7265625" style="75" customWidth="1"/>
    <col min="15355" max="15355" width="16.7265625" style="75" customWidth="1"/>
    <col min="15356" max="15356" width="24.7265625" style="75" customWidth="1"/>
    <col min="15357" max="15357" width="16.7265625" style="75" customWidth="1"/>
    <col min="15358" max="15358" width="24.7265625" style="75" customWidth="1"/>
    <col min="15359" max="15359" width="12.7265625" style="75" customWidth="1"/>
    <col min="15360" max="15360" width="16.7265625" style="75" customWidth="1"/>
    <col min="15361" max="15361" width="18.7265625" style="75" customWidth="1"/>
    <col min="15362" max="15608" width="9.1796875" style="75"/>
    <col min="15609" max="15609" width="5.7265625" style="75" customWidth="1"/>
    <col min="15610" max="15610" width="42.7265625" style="75" customWidth="1"/>
    <col min="15611" max="15611" width="16.7265625" style="75" customWidth="1"/>
    <col min="15612" max="15612" width="24.7265625" style="75" customWidth="1"/>
    <col min="15613" max="15613" width="16.7265625" style="75" customWidth="1"/>
    <col min="15614" max="15614" width="24.7265625" style="75" customWidth="1"/>
    <col min="15615" max="15615" width="12.7265625" style="75" customWidth="1"/>
    <col min="15616" max="15616" width="16.7265625" style="75" customWidth="1"/>
    <col min="15617" max="15617" width="18.7265625" style="75" customWidth="1"/>
    <col min="15618" max="15864" width="9.1796875" style="75"/>
    <col min="15865" max="15865" width="5.7265625" style="75" customWidth="1"/>
    <col min="15866" max="15866" width="42.7265625" style="75" customWidth="1"/>
    <col min="15867" max="15867" width="16.7265625" style="75" customWidth="1"/>
    <col min="15868" max="15868" width="24.7265625" style="75" customWidth="1"/>
    <col min="15869" max="15869" width="16.7265625" style="75" customWidth="1"/>
    <col min="15870" max="15870" width="24.7265625" style="75" customWidth="1"/>
    <col min="15871" max="15871" width="12.7265625" style="75" customWidth="1"/>
    <col min="15872" max="15872" width="16.7265625" style="75" customWidth="1"/>
    <col min="15873" max="15873" width="18.7265625" style="75" customWidth="1"/>
    <col min="15874" max="16120" width="9.1796875" style="75"/>
    <col min="16121" max="16121" width="5.7265625" style="75" customWidth="1"/>
    <col min="16122" max="16122" width="42.7265625" style="75" customWidth="1"/>
    <col min="16123" max="16123" width="16.7265625" style="75" customWidth="1"/>
    <col min="16124" max="16124" width="24.7265625" style="75" customWidth="1"/>
    <col min="16125" max="16125" width="16.7265625" style="75" customWidth="1"/>
    <col min="16126" max="16126" width="24.7265625" style="75" customWidth="1"/>
    <col min="16127" max="16127" width="12.7265625" style="75" customWidth="1"/>
    <col min="16128" max="16128" width="16.7265625" style="75" customWidth="1"/>
    <col min="16129" max="16129" width="18.7265625" style="75" customWidth="1"/>
    <col min="16130" max="16382" width="9.1796875" style="75"/>
    <col min="16383" max="16384" width="8.81640625" style="75" customWidth="1"/>
  </cols>
  <sheetData>
    <row r="1" spans="1:4" s="78" customFormat="1" ht="15" customHeight="1" x14ac:dyDescent="0.35">
      <c r="A1" s="1853"/>
      <c r="B1" s="1853"/>
      <c r="C1" s="2830" t="s">
        <v>5084</v>
      </c>
      <c r="D1" s="2830"/>
    </row>
    <row r="2" spans="1:4" s="78" customFormat="1" x14ac:dyDescent="0.35">
      <c r="A2" s="1853"/>
      <c r="B2" s="1853"/>
      <c r="C2" s="2830"/>
      <c r="D2" s="2830"/>
    </row>
    <row r="3" spans="1:4" s="78" customFormat="1" x14ac:dyDescent="0.35">
      <c r="A3" s="1853"/>
      <c r="B3" s="1853"/>
      <c r="C3" s="1852"/>
      <c r="D3" s="81"/>
    </row>
    <row r="4" spans="1:4" s="78" customFormat="1" ht="0.65" customHeight="1" x14ac:dyDescent="0.35">
      <c r="A4" s="1853"/>
      <c r="B4" s="1853"/>
      <c r="C4" s="1852"/>
      <c r="D4" s="81"/>
    </row>
    <row r="5" spans="1:4" s="78" customFormat="1" x14ac:dyDescent="0.35">
      <c r="A5" s="1853"/>
      <c r="B5" s="1853"/>
      <c r="C5" s="1852"/>
      <c r="D5" s="81"/>
    </row>
    <row r="6" spans="1:4" s="78" customFormat="1" x14ac:dyDescent="0.35">
      <c r="A6" s="1853"/>
      <c r="B6" s="1853"/>
      <c r="C6" s="1852"/>
      <c r="D6" s="81"/>
    </row>
    <row r="7" spans="1:4" s="78" customFormat="1" x14ac:dyDescent="0.35">
      <c r="A7" s="1853"/>
      <c r="B7" s="1853"/>
      <c r="C7" s="1852"/>
      <c r="D7" s="81"/>
    </row>
    <row r="8" spans="1:4" s="78" customFormat="1" x14ac:dyDescent="0.35">
      <c r="A8" s="2831" t="s">
        <v>11</v>
      </c>
      <c r="B8" s="2831"/>
      <c r="C8" s="2831"/>
      <c r="D8" s="81"/>
    </row>
    <row r="9" spans="1:4" s="78" customFormat="1" x14ac:dyDescent="0.35">
      <c r="A9" s="2831" t="s">
        <v>2516</v>
      </c>
      <c r="B9" s="2831"/>
      <c r="C9" s="2831"/>
      <c r="D9" s="80"/>
    </row>
    <row r="10" spans="1:4" s="78" customFormat="1" x14ac:dyDescent="0.35">
      <c r="A10" s="2832"/>
      <c r="B10" s="2832"/>
      <c r="C10" s="2833"/>
      <c r="D10" s="79"/>
    </row>
    <row r="11" spans="1:4" s="78" customFormat="1" ht="15" thickBot="1" x14ac:dyDescent="0.4">
      <c r="A11" s="2831"/>
      <c r="B11" s="2831"/>
      <c r="C11" s="2831"/>
      <c r="D11" s="2831"/>
    </row>
    <row r="12" spans="1:4" s="5" customFormat="1" ht="33" customHeight="1" thickBot="1" x14ac:dyDescent="0.4">
      <c r="A12" s="3" t="s">
        <v>794</v>
      </c>
      <c r="B12" s="467" t="s">
        <v>710</v>
      </c>
      <c r="C12" s="474" t="s">
        <v>1748</v>
      </c>
      <c r="D12" s="35" t="s">
        <v>6130</v>
      </c>
    </row>
    <row r="13" spans="1:4" s="78" customFormat="1" ht="15.4" customHeight="1" x14ac:dyDescent="0.35">
      <c r="A13" s="469" t="s">
        <v>1747</v>
      </c>
      <c r="B13" s="469" t="s">
        <v>5085</v>
      </c>
      <c r="C13" s="664" t="s">
        <v>5110</v>
      </c>
      <c r="D13" s="666">
        <f>'Pr. 5.1'!AE46</f>
        <v>0</v>
      </c>
    </row>
    <row r="14" spans="1:4" s="78" customFormat="1" x14ac:dyDescent="0.35">
      <c r="A14" s="470" t="s">
        <v>1745</v>
      </c>
      <c r="B14" s="470" t="s">
        <v>5086</v>
      </c>
      <c r="C14" s="662" t="s">
        <v>5111</v>
      </c>
      <c r="D14" s="667">
        <f>'Pr. 5.2'!AE21</f>
        <v>0</v>
      </c>
    </row>
    <row r="15" spans="1:4" s="78" customFormat="1" x14ac:dyDescent="0.35">
      <c r="A15" s="471" t="s">
        <v>1743</v>
      </c>
      <c r="B15" s="471" t="s">
        <v>5087</v>
      </c>
      <c r="C15" s="662" t="s">
        <v>5112</v>
      </c>
      <c r="D15" s="1055" t="s">
        <v>1399</v>
      </c>
    </row>
    <row r="16" spans="1:4" s="78" customFormat="1" x14ac:dyDescent="0.35">
      <c r="A16" s="470" t="s">
        <v>1741</v>
      </c>
      <c r="B16" s="470" t="s">
        <v>5088</v>
      </c>
      <c r="C16" s="662" t="s">
        <v>5113</v>
      </c>
      <c r="D16" s="1055" t="s">
        <v>1399</v>
      </c>
    </row>
    <row r="17" spans="1:4" s="78" customFormat="1" x14ac:dyDescent="0.35">
      <c r="A17" s="471" t="s">
        <v>1739</v>
      </c>
      <c r="B17" s="471" t="s">
        <v>5089</v>
      </c>
      <c r="C17" s="662" t="s">
        <v>5114</v>
      </c>
      <c r="D17" s="668">
        <f>'Pr. 5.5'!AE55</f>
        <v>0</v>
      </c>
    </row>
    <row r="18" spans="1:4" s="78" customFormat="1" x14ac:dyDescent="0.35">
      <c r="A18" s="470" t="s">
        <v>1737</v>
      </c>
      <c r="B18" s="470" t="s">
        <v>5090</v>
      </c>
      <c r="C18" s="662" t="s">
        <v>5115</v>
      </c>
      <c r="D18" s="1055" t="s">
        <v>1399</v>
      </c>
    </row>
    <row r="19" spans="1:4" s="78" customFormat="1" x14ac:dyDescent="0.35">
      <c r="A19" s="471" t="s">
        <v>1735</v>
      </c>
      <c r="B19" s="471" t="s">
        <v>5091</v>
      </c>
      <c r="C19" s="662" t="s">
        <v>5116</v>
      </c>
      <c r="D19" s="668">
        <f>'Pr. 5.7'!AE46</f>
        <v>0</v>
      </c>
    </row>
    <row r="20" spans="1:4" s="78" customFormat="1" x14ac:dyDescent="0.35">
      <c r="A20" s="470" t="s">
        <v>1733</v>
      </c>
      <c r="B20" s="470" t="s">
        <v>5092</v>
      </c>
      <c r="C20" s="662" t="s">
        <v>5117</v>
      </c>
      <c r="D20" s="668">
        <f>'Pr. 5.8'!AE21</f>
        <v>0</v>
      </c>
    </row>
    <row r="21" spans="1:4" s="78" customFormat="1" ht="16.5" customHeight="1" x14ac:dyDescent="0.35">
      <c r="A21" s="471" t="s">
        <v>1731</v>
      </c>
      <c r="B21" s="471" t="s">
        <v>5093</v>
      </c>
      <c r="C21" s="662" t="s">
        <v>5118</v>
      </c>
      <c r="D21" s="1055" t="s">
        <v>1399</v>
      </c>
    </row>
    <row r="22" spans="1:4" s="78" customFormat="1" x14ac:dyDescent="0.35">
      <c r="A22" s="470" t="s">
        <v>1729</v>
      </c>
      <c r="B22" s="470" t="s">
        <v>5094</v>
      </c>
      <c r="C22" s="662" t="s">
        <v>5119</v>
      </c>
      <c r="D22" s="668">
        <f>'Pr. 5.10'!AE40</f>
        <v>0</v>
      </c>
    </row>
    <row r="23" spans="1:4" s="78" customFormat="1" x14ac:dyDescent="0.35">
      <c r="A23" s="471" t="s">
        <v>1727</v>
      </c>
      <c r="B23" s="472" t="s">
        <v>5095</v>
      </c>
      <c r="C23" s="663" t="s">
        <v>5120</v>
      </c>
      <c r="D23" s="1055" t="s">
        <v>1399</v>
      </c>
    </row>
    <row r="24" spans="1:4" s="78" customFormat="1" x14ac:dyDescent="0.35">
      <c r="A24" s="470" t="s">
        <v>1725</v>
      </c>
      <c r="B24" s="470" t="s">
        <v>5096</v>
      </c>
      <c r="C24" s="663" t="s">
        <v>5121</v>
      </c>
      <c r="D24" s="668">
        <f>'Pr. 5.12'!AE366</f>
        <v>0</v>
      </c>
    </row>
    <row r="25" spans="1:4" s="78" customFormat="1" x14ac:dyDescent="0.35">
      <c r="A25" s="471" t="s">
        <v>1723</v>
      </c>
      <c r="B25" s="472" t="s">
        <v>5097</v>
      </c>
      <c r="C25" s="663" t="s">
        <v>5122</v>
      </c>
      <c r="D25" s="667">
        <f>'Pr. 5.13'!AE119</f>
        <v>0</v>
      </c>
    </row>
    <row r="26" spans="1:4" s="78" customFormat="1" x14ac:dyDescent="0.35">
      <c r="A26" s="470" t="s">
        <v>1721</v>
      </c>
      <c r="B26" s="470" t="s">
        <v>5098</v>
      </c>
      <c r="C26" s="663" t="s">
        <v>5123</v>
      </c>
      <c r="D26" s="667">
        <f>'Pr. 5.14'!AE159</f>
        <v>0</v>
      </c>
    </row>
    <row r="27" spans="1:4" s="78" customFormat="1" x14ac:dyDescent="0.35">
      <c r="A27" s="471" t="s">
        <v>1719</v>
      </c>
      <c r="B27" s="472" t="s">
        <v>5099</v>
      </c>
      <c r="C27" s="663" t="s">
        <v>2116</v>
      </c>
      <c r="D27" s="667">
        <f>'Pr. 5.15'!AE42</f>
        <v>0</v>
      </c>
    </row>
    <row r="28" spans="1:4" s="78" customFormat="1" x14ac:dyDescent="0.35">
      <c r="A28" s="470" t="s">
        <v>1717</v>
      </c>
      <c r="B28" s="470" t="s">
        <v>5100</v>
      </c>
      <c r="C28" s="663" t="s">
        <v>5124</v>
      </c>
      <c r="D28" s="667">
        <f>'Pr. 5.16'!AE39</f>
        <v>0</v>
      </c>
    </row>
    <row r="29" spans="1:4" s="78" customFormat="1" x14ac:dyDescent="0.35">
      <c r="A29" s="471" t="s">
        <v>1715</v>
      </c>
      <c r="B29" s="472" t="s">
        <v>5101</v>
      </c>
      <c r="C29" s="663" t="s">
        <v>2168</v>
      </c>
      <c r="D29" s="667">
        <f>'Pr. 5.17'!AE55</f>
        <v>0</v>
      </c>
    </row>
    <row r="30" spans="1:4" s="78" customFormat="1" x14ac:dyDescent="0.35">
      <c r="A30" s="470" t="s">
        <v>1713</v>
      </c>
      <c r="B30" s="470" t="s">
        <v>5102</v>
      </c>
      <c r="C30" s="663" t="s">
        <v>5125</v>
      </c>
      <c r="D30" s="667">
        <f>'Pr. 5.18'!AE53</f>
        <v>0</v>
      </c>
    </row>
    <row r="31" spans="1:4" s="78" customFormat="1" x14ac:dyDescent="0.35">
      <c r="A31" s="471" t="s">
        <v>1711</v>
      </c>
      <c r="B31" s="472" t="s">
        <v>5103</v>
      </c>
      <c r="C31" s="663" t="s">
        <v>574</v>
      </c>
      <c r="D31" s="667">
        <f>'Pr. 5.19'!AE44</f>
        <v>0</v>
      </c>
    </row>
    <row r="32" spans="1:4" s="78" customFormat="1" x14ac:dyDescent="0.35">
      <c r="A32" s="470" t="s">
        <v>1709</v>
      </c>
      <c r="B32" s="470" t="s">
        <v>5104</v>
      </c>
      <c r="C32" s="663" t="s">
        <v>5126</v>
      </c>
      <c r="D32" s="667">
        <f>'Pr. 5.20'!AE101</f>
        <v>0</v>
      </c>
    </row>
    <row r="33" spans="1:4" s="78" customFormat="1" x14ac:dyDescent="0.35">
      <c r="A33" s="471" t="s">
        <v>1707</v>
      </c>
      <c r="B33" s="472" t="s">
        <v>5105</v>
      </c>
      <c r="C33" s="663" t="s">
        <v>5127</v>
      </c>
      <c r="D33" s="667">
        <f>'Pr. 5.21'!AE60</f>
        <v>0</v>
      </c>
    </row>
    <row r="34" spans="1:4" s="78" customFormat="1" x14ac:dyDescent="0.35">
      <c r="A34" s="473" t="s">
        <v>1705</v>
      </c>
      <c r="B34" s="473" t="s">
        <v>5106</v>
      </c>
      <c r="C34" s="663" t="s">
        <v>5128</v>
      </c>
      <c r="D34" s="667">
        <f>'Pr. 5.22'!AE50</f>
        <v>0</v>
      </c>
    </row>
    <row r="35" spans="1:4" s="78" customFormat="1" x14ac:dyDescent="0.35">
      <c r="A35" s="470" t="s">
        <v>1703</v>
      </c>
      <c r="B35" s="470" t="s">
        <v>5107</v>
      </c>
      <c r="C35" s="662" t="s">
        <v>5129</v>
      </c>
      <c r="D35" s="667">
        <f>'Pr. 5.23'!AE47</f>
        <v>0</v>
      </c>
    </row>
    <row r="36" spans="1:4" s="78" customFormat="1" x14ac:dyDescent="0.35">
      <c r="A36" s="470" t="s">
        <v>1701</v>
      </c>
      <c r="B36" s="470" t="s">
        <v>5108</v>
      </c>
      <c r="C36" s="662" t="s">
        <v>5130</v>
      </c>
      <c r="D36" s="667">
        <f>'Pr. 5.24'!AE46</f>
        <v>0</v>
      </c>
    </row>
    <row r="37" spans="1:4" s="78" customFormat="1" x14ac:dyDescent="0.35">
      <c r="A37" s="470" t="s">
        <v>1699</v>
      </c>
      <c r="B37" s="470" t="s">
        <v>5109</v>
      </c>
      <c r="C37" s="662" t="s">
        <v>5131</v>
      </c>
      <c r="D37" s="668">
        <f>'Pr. 5.25'!AE160</f>
        <v>0</v>
      </c>
    </row>
    <row r="38" spans="1:4" s="78" customFormat="1" ht="15" thickBot="1" x14ac:dyDescent="0.4">
      <c r="A38" s="470" t="s">
        <v>4658</v>
      </c>
      <c r="B38" s="470"/>
      <c r="C38" s="662" t="s">
        <v>5881</v>
      </c>
      <c r="D38" s="668">
        <f>'Pr. 5.26'!AE27</f>
        <v>0</v>
      </c>
    </row>
    <row r="39" spans="1:4" s="5" customFormat="1" ht="33" customHeight="1" thickBot="1" x14ac:dyDescent="0.4">
      <c r="A39" s="3" t="s">
        <v>794</v>
      </c>
      <c r="B39" s="467" t="s">
        <v>710</v>
      </c>
      <c r="C39" s="474" t="s">
        <v>1748</v>
      </c>
      <c r="D39" s="35" t="s">
        <v>6139</v>
      </c>
    </row>
    <row r="40" spans="1:4" s="78" customFormat="1" x14ac:dyDescent="0.35">
      <c r="A40" s="470" t="s">
        <v>5500</v>
      </c>
      <c r="B40" s="470"/>
      <c r="C40" s="662" t="s">
        <v>4659</v>
      </c>
      <c r="D40" s="668">
        <f>'Pr. 5.27'!U51</f>
        <v>0</v>
      </c>
    </row>
    <row r="41" spans="1:4" s="78" customFormat="1" ht="15" thickBot="1" x14ac:dyDescent="0.4">
      <c r="A41" s="880" t="s">
        <v>6030</v>
      </c>
      <c r="B41" s="584"/>
      <c r="C41" s="665" t="s">
        <v>5501</v>
      </c>
      <c r="D41" s="669">
        <f>'Pr. 5.28'!Y21</f>
        <v>0</v>
      </c>
    </row>
    <row r="42" spans="1:4" s="1" customFormat="1" ht="15" thickBot="1" x14ac:dyDescent="0.4">
      <c r="A42" s="552"/>
      <c r="B42" s="552"/>
      <c r="C42" s="552"/>
      <c r="D42" s="1847"/>
    </row>
    <row r="43" spans="1:4" s="1" customFormat="1" ht="19" thickBot="1" x14ac:dyDescent="0.4">
      <c r="A43" s="263"/>
      <c r="B43" s="266"/>
      <c r="C43" s="1851" t="s">
        <v>5655</v>
      </c>
      <c r="D43" s="599">
        <f>SUM(D13:D38)</f>
        <v>0</v>
      </c>
    </row>
    <row r="44" spans="1:4" s="1" customFormat="1" ht="15" thickBot="1" x14ac:dyDescent="0.4">
      <c r="A44" s="262"/>
      <c r="B44" s="468"/>
      <c r="C44" s="2138"/>
      <c r="D44" s="2138"/>
    </row>
    <row r="45" spans="1:4" s="1" customFormat="1" ht="19" thickBot="1" x14ac:dyDescent="0.4">
      <c r="A45" s="263"/>
      <c r="B45" s="266"/>
      <c r="C45" s="1851" t="s">
        <v>5656</v>
      </c>
      <c r="D45" s="592">
        <f>D43*4+D40+D41</f>
        <v>0</v>
      </c>
    </row>
    <row r="46" spans="1:4" ht="15" thickBot="1" x14ac:dyDescent="0.4">
      <c r="D46" s="598"/>
    </row>
    <row r="47" spans="1:4" ht="19" thickBot="1" x14ac:dyDescent="0.4">
      <c r="A47" s="263"/>
      <c r="B47" s="266"/>
      <c r="C47" s="1851" t="s">
        <v>6144</v>
      </c>
      <c r="D47" s="592">
        <f>ROUND(D45*0.23,2)</f>
        <v>0</v>
      </c>
    </row>
    <row r="48" spans="1:4" ht="15" thickBot="1" x14ac:dyDescent="0.4"/>
    <row r="49" spans="1:4" ht="19" thickBot="1" x14ac:dyDescent="0.4">
      <c r="A49" s="263"/>
      <c r="B49" s="266"/>
      <c r="C49" s="1851" t="s">
        <v>5657</v>
      </c>
      <c r="D49" s="592">
        <f>SUM(D45,D47)</f>
        <v>0</v>
      </c>
    </row>
    <row r="52" spans="1:4" x14ac:dyDescent="0.35">
      <c r="A52" s="1063"/>
      <c r="B52" s="1063"/>
      <c r="C52" s="1062"/>
    </row>
    <row r="53" spans="1:4" x14ac:dyDescent="0.35">
      <c r="A53" s="1063"/>
      <c r="B53" s="1063"/>
      <c r="C53" s="1062"/>
    </row>
    <row r="54" spans="1:4" x14ac:dyDescent="0.35">
      <c r="A54" s="1061" t="s">
        <v>5146</v>
      </c>
      <c r="B54" s="1062"/>
      <c r="C54" s="1062"/>
    </row>
    <row r="55" spans="1:4" x14ac:dyDescent="0.35">
      <c r="A55" s="1063"/>
      <c r="B55" s="1062"/>
      <c r="C55" s="1062"/>
    </row>
    <row r="56" spans="1:4" x14ac:dyDescent="0.35">
      <c r="A56" s="1063"/>
      <c r="B56" s="1062"/>
      <c r="C56" s="1064" t="s">
        <v>6047</v>
      </c>
    </row>
    <row r="57" spans="1:4" x14ac:dyDescent="0.35">
      <c r="A57" s="1063"/>
      <c r="B57" s="1062"/>
      <c r="C57" s="1448" t="s">
        <v>6046</v>
      </c>
    </row>
    <row r="58" spans="1:4" x14ac:dyDescent="0.35">
      <c r="A58" s="1063"/>
      <c r="B58" s="1064"/>
      <c r="C58" s="1062"/>
    </row>
  </sheetData>
  <sheetProtection algorithmName="SHA-512" hashValue="2aYURc3oYX9A/xuxZWrhkjD++fSy0n1VYe5cHKQmuxOjdnZ+xgOSq3GrDX1pafOETKl0nYxlqo7tfNF2pm+t8Q==" saltValue="mw10/eBcKmW4M+cYjWHwUw==" spinCount="100000" sheet="1" objects="1" scenarios="1"/>
  <mergeCells count="6">
    <mergeCell ref="C44:D44"/>
    <mergeCell ref="C1:D2"/>
    <mergeCell ref="A8:C8"/>
    <mergeCell ref="A9:C9"/>
    <mergeCell ref="A10:C10"/>
    <mergeCell ref="A11:D11"/>
  </mergeCells>
  <pageMargins left="0.7" right="0.7" top="0.75" bottom="0.75" header="0.3" footer="0.3"/>
  <pageSetup paperSize="9" scale="66" fitToHeight="0" orientation="portrait" r:id="rId1"/>
  <ignoredErrors>
    <ignoredError sqref="A25 A26:A38 A40:A41" twoDigitTextYear="1"/>
  </ignoredError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6">
    <tabColor rgb="FFCCFF99"/>
    <pageSetUpPr fitToPage="1"/>
  </sheetPr>
  <dimension ref="A1:AL47"/>
  <sheetViews>
    <sheetView topLeftCell="A11" zoomScaleNormal="100" workbookViewId="0">
      <selection activeCell="AK41" sqref="AK41"/>
    </sheetView>
  </sheetViews>
  <sheetFormatPr defaultRowHeight="14.5" x14ac:dyDescent="0.35"/>
  <cols>
    <col min="1" max="1" width="9.26953125" style="1530" customWidth="1"/>
    <col min="2" max="2" width="10.7265625" style="82" customWidth="1"/>
    <col min="3" max="3" width="52" style="82" customWidth="1"/>
    <col min="4" max="4" width="50.1796875" style="82" customWidth="1"/>
    <col min="5" max="5" width="8.7265625" style="1530" customWidth="1"/>
    <col min="6" max="6" width="9.453125" style="1530" customWidth="1"/>
    <col min="7" max="29" width="3" style="582" customWidth="1"/>
    <col min="30" max="30" width="14.7265625" style="1531" customWidth="1"/>
    <col min="31" max="31" width="15.7265625" style="1531" customWidth="1"/>
    <col min="32" max="264" width="9.1796875" style="82"/>
    <col min="265" max="265" width="5.7265625" style="82" customWidth="1"/>
    <col min="266" max="266" width="10.7265625" style="82" customWidth="1"/>
    <col min="267" max="267" width="11.7265625" style="82" customWidth="1"/>
    <col min="268" max="268" width="58.7265625" style="82" customWidth="1"/>
    <col min="269" max="270" width="7.7265625" style="82" customWidth="1"/>
    <col min="271" max="278" width="5.7265625" style="82" customWidth="1"/>
    <col min="279" max="279" width="11.7265625" style="82" customWidth="1"/>
    <col min="280" max="280" width="13.7265625" style="82" customWidth="1"/>
    <col min="281" max="520" width="9.1796875" style="82"/>
    <col min="521" max="521" width="5.7265625" style="82" customWidth="1"/>
    <col min="522" max="522" width="10.7265625" style="82" customWidth="1"/>
    <col min="523" max="523" width="11.7265625" style="82" customWidth="1"/>
    <col min="524" max="524" width="58.7265625" style="82" customWidth="1"/>
    <col min="525" max="526" width="7.7265625" style="82" customWidth="1"/>
    <col min="527" max="534" width="5.7265625" style="82" customWidth="1"/>
    <col min="535" max="535" width="11.7265625" style="82" customWidth="1"/>
    <col min="536" max="536" width="13.7265625" style="82" customWidth="1"/>
    <col min="537" max="776" width="9.1796875" style="82"/>
    <col min="777" max="777" width="5.7265625" style="82" customWidth="1"/>
    <col min="778" max="778" width="10.7265625" style="82" customWidth="1"/>
    <col min="779" max="779" width="11.7265625" style="82" customWidth="1"/>
    <col min="780" max="780" width="58.7265625" style="82" customWidth="1"/>
    <col min="781" max="782" width="7.7265625" style="82" customWidth="1"/>
    <col min="783" max="790" width="5.7265625" style="82" customWidth="1"/>
    <col min="791" max="791" width="11.7265625" style="82" customWidth="1"/>
    <col min="792" max="792" width="13.7265625" style="82" customWidth="1"/>
    <col min="793" max="1032" width="9.1796875" style="82"/>
    <col min="1033" max="1033" width="5.7265625" style="82" customWidth="1"/>
    <col min="1034" max="1034" width="10.7265625" style="82" customWidth="1"/>
    <col min="1035" max="1035" width="11.7265625" style="82" customWidth="1"/>
    <col min="1036" max="1036" width="58.7265625" style="82" customWidth="1"/>
    <col min="1037" max="1038" width="7.7265625" style="82" customWidth="1"/>
    <col min="1039" max="1046" width="5.7265625" style="82" customWidth="1"/>
    <col min="1047" max="1047" width="11.7265625" style="82" customWidth="1"/>
    <col min="1048" max="1048" width="13.7265625" style="82" customWidth="1"/>
    <col min="1049" max="1288" width="9.1796875" style="82"/>
    <col min="1289" max="1289" width="5.7265625" style="82" customWidth="1"/>
    <col min="1290" max="1290" width="10.7265625" style="82" customWidth="1"/>
    <col min="1291" max="1291" width="11.7265625" style="82" customWidth="1"/>
    <col min="1292" max="1292" width="58.7265625" style="82" customWidth="1"/>
    <col min="1293" max="1294" width="7.7265625" style="82" customWidth="1"/>
    <col min="1295" max="1302" width="5.7265625" style="82" customWidth="1"/>
    <col min="1303" max="1303" width="11.7265625" style="82" customWidth="1"/>
    <col min="1304" max="1304" width="13.7265625" style="82" customWidth="1"/>
    <col min="1305" max="1544" width="9.1796875" style="82"/>
    <col min="1545" max="1545" width="5.7265625" style="82" customWidth="1"/>
    <col min="1546" max="1546" width="10.7265625" style="82" customWidth="1"/>
    <col min="1547" max="1547" width="11.7265625" style="82" customWidth="1"/>
    <col min="1548" max="1548" width="58.7265625" style="82" customWidth="1"/>
    <col min="1549" max="1550" width="7.7265625" style="82" customWidth="1"/>
    <col min="1551" max="1558" width="5.7265625" style="82" customWidth="1"/>
    <col min="1559" max="1559" width="11.7265625" style="82" customWidth="1"/>
    <col min="1560" max="1560" width="13.7265625" style="82" customWidth="1"/>
    <col min="1561" max="1800" width="9.1796875" style="82"/>
    <col min="1801" max="1801" width="5.7265625" style="82" customWidth="1"/>
    <col min="1802" max="1802" width="10.7265625" style="82" customWidth="1"/>
    <col min="1803" max="1803" width="11.7265625" style="82" customWidth="1"/>
    <col min="1804" max="1804" width="58.7265625" style="82" customWidth="1"/>
    <col min="1805" max="1806" width="7.7265625" style="82" customWidth="1"/>
    <col min="1807" max="1814" width="5.7265625" style="82" customWidth="1"/>
    <col min="1815" max="1815" width="11.7265625" style="82" customWidth="1"/>
    <col min="1816" max="1816" width="13.7265625" style="82" customWidth="1"/>
    <col min="1817" max="2056" width="9.1796875" style="82"/>
    <col min="2057" max="2057" width="5.7265625" style="82" customWidth="1"/>
    <col min="2058" max="2058" width="10.7265625" style="82" customWidth="1"/>
    <col min="2059" max="2059" width="11.7265625" style="82" customWidth="1"/>
    <col min="2060" max="2060" width="58.7265625" style="82" customWidth="1"/>
    <col min="2061" max="2062" width="7.7265625" style="82" customWidth="1"/>
    <col min="2063" max="2070" width="5.7265625" style="82" customWidth="1"/>
    <col min="2071" max="2071" width="11.7265625" style="82" customWidth="1"/>
    <col min="2072" max="2072" width="13.7265625" style="82" customWidth="1"/>
    <col min="2073" max="2312" width="9.1796875" style="82"/>
    <col min="2313" max="2313" width="5.7265625" style="82" customWidth="1"/>
    <col min="2314" max="2314" width="10.7265625" style="82" customWidth="1"/>
    <col min="2315" max="2315" width="11.7265625" style="82" customWidth="1"/>
    <col min="2316" max="2316" width="58.7265625" style="82" customWidth="1"/>
    <col min="2317" max="2318" width="7.7265625" style="82" customWidth="1"/>
    <col min="2319" max="2326" width="5.7265625" style="82" customWidth="1"/>
    <col min="2327" max="2327" width="11.7265625" style="82" customWidth="1"/>
    <col min="2328" max="2328" width="13.7265625" style="82" customWidth="1"/>
    <col min="2329" max="2568" width="9.1796875" style="82"/>
    <col min="2569" max="2569" width="5.7265625" style="82" customWidth="1"/>
    <col min="2570" max="2570" width="10.7265625" style="82" customWidth="1"/>
    <col min="2571" max="2571" width="11.7265625" style="82" customWidth="1"/>
    <col min="2572" max="2572" width="58.7265625" style="82" customWidth="1"/>
    <col min="2573" max="2574" width="7.7265625" style="82" customWidth="1"/>
    <col min="2575" max="2582" width="5.7265625" style="82" customWidth="1"/>
    <col min="2583" max="2583" width="11.7265625" style="82" customWidth="1"/>
    <col min="2584" max="2584" width="13.7265625" style="82" customWidth="1"/>
    <col min="2585" max="2824" width="9.1796875" style="82"/>
    <col min="2825" max="2825" width="5.7265625" style="82" customWidth="1"/>
    <col min="2826" max="2826" width="10.7265625" style="82" customWidth="1"/>
    <col min="2827" max="2827" width="11.7265625" style="82" customWidth="1"/>
    <col min="2828" max="2828" width="58.7265625" style="82" customWidth="1"/>
    <col min="2829" max="2830" width="7.7265625" style="82" customWidth="1"/>
    <col min="2831" max="2838" width="5.7265625" style="82" customWidth="1"/>
    <col min="2839" max="2839" width="11.7265625" style="82" customWidth="1"/>
    <col min="2840" max="2840" width="13.7265625" style="82" customWidth="1"/>
    <col min="2841" max="3080" width="9.1796875" style="82"/>
    <col min="3081" max="3081" width="5.7265625" style="82" customWidth="1"/>
    <col min="3082" max="3082" width="10.7265625" style="82" customWidth="1"/>
    <col min="3083" max="3083" width="11.7265625" style="82" customWidth="1"/>
    <col min="3084" max="3084" width="58.7265625" style="82" customWidth="1"/>
    <col min="3085" max="3086" width="7.7265625" style="82" customWidth="1"/>
    <col min="3087" max="3094" width="5.7265625" style="82" customWidth="1"/>
    <col min="3095" max="3095" width="11.7265625" style="82" customWidth="1"/>
    <col min="3096" max="3096" width="13.7265625" style="82" customWidth="1"/>
    <col min="3097" max="3336" width="9.1796875" style="82"/>
    <col min="3337" max="3337" width="5.7265625" style="82" customWidth="1"/>
    <col min="3338" max="3338" width="10.7265625" style="82" customWidth="1"/>
    <col min="3339" max="3339" width="11.7265625" style="82" customWidth="1"/>
    <col min="3340" max="3340" width="58.7265625" style="82" customWidth="1"/>
    <col min="3341" max="3342" width="7.7265625" style="82" customWidth="1"/>
    <col min="3343" max="3350" width="5.7265625" style="82" customWidth="1"/>
    <col min="3351" max="3351" width="11.7265625" style="82" customWidth="1"/>
    <col min="3352" max="3352" width="13.7265625" style="82" customWidth="1"/>
    <col min="3353" max="3592" width="9.1796875" style="82"/>
    <col min="3593" max="3593" width="5.7265625" style="82" customWidth="1"/>
    <col min="3594" max="3594" width="10.7265625" style="82" customWidth="1"/>
    <col min="3595" max="3595" width="11.7265625" style="82" customWidth="1"/>
    <col min="3596" max="3596" width="58.7265625" style="82" customWidth="1"/>
    <col min="3597" max="3598" width="7.7265625" style="82" customWidth="1"/>
    <col min="3599" max="3606" width="5.7265625" style="82" customWidth="1"/>
    <col min="3607" max="3607" width="11.7265625" style="82" customWidth="1"/>
    <col min="3608" max="3608" width="13.7265625" style="82" customWidth="1"/>
    <col min="3609" max="3848" width="9.1796875" style="82"/>
    <col min="3849" max="3849" width="5.7265625" style="82" customWidth="1"/>
    <col min="3850" max="3850" width="10.7265625" style="82" customWidth="1"/>
    <col min="3851" max="3851" width="11.7265625" style="82" customWidth="1"/>
    <col min="3852" max="3852" width="58.7265625" style="82" customWidth="1"/>
    <col min="3853" max="3854" width="7.7265625" style="82" customWidth="1"/>
    <col min="3855" max="3862" width="5.7265625" style="82" customWidth="1"/>
    <col min="3863" max="3863" width="11.7265625" style="82" customWidth="1"/>
    <col min="3864" max="3864" width="13.7265625" style="82" customWidth="1"/>
    <col min="3865" max="4104" width="9.1796875" style="82"/>
    <col min="4105" max="4105" width="5.7265625" style="82" customWidth="1"/>
    <col min="4106" max="4106" width="10.7265625" style="82" customWidth="1"/>
    <col min="4107" max="4107" width="11.7265625" style="82" customWidth="1"/>
    <col min="4108" max="4108" width="58.7265625" style="82" customWidth="1"/>
    <col min="4109" max="4110" width="7.7265625" style="82" customWidth="1"/>
    <col min="4111" max="4118" width="5.7265625" style="82" customWidth="1"/>
    <col min="4119" max="4119" width="11.7265625" style="82" customWidth="1"/>
    <col min="4120" max="4120" width="13.7265625" style="82" customWidth="1"/>
    <col min="4121" max="4360" width="9.1796875" style="82"/>
    <col min="4361" max="4361" width="5.7265625" style="82" customWidth="1"/>
    <col min="4362" max="4362" width="10.7265625" style="82" customWidth="1"/>
    <col min="4363" max="4363" width="11.7265625" style="82" customWidth="1"/>
    <col min="4364" max="4364" width="58.7265625" style="82" customWidth="1"/>
    <col min="4365" max="4366" width="7.7265625" style="82" customWidth="1"/>
    <col min="4367" max="4374" width="5.7265625" style="82" customWidth="1"/>
    <col min="4375" max="4375" width="11.7265625" style="82" customWidth="1"/>
    <col min="4376" max="4376" width="13.7265625" style="82" customWidth="1"/>
    <col min="4377" max="4616" width="9.1796875" style="82"/>
    <col min="4617" max="4617" width="5.7265625" style="82" customWidth="1"/>
    <col min="4618" max="4618" width="10.7265625" style="82" customWidth="1"/>
    <col min="4619" max="4619" width="11.7265625" style="82" customWidth="1"/>
    <col min="4620" max="4620" width="58.7265625" style="82" customWidth="1"/>
    <col min="4621" max="4622" width="7.7265625" style="82" customWidth="1"/>
    <col min="4623" max="4630" width="5.7265625" style="82" customWidth="1"/>
    <col min="4631" max="4631" width="11.7265625" style="82" customWidth="1"/>
    <col min="4632" max="4632" width="13.7265625" style="82" customWidth="1"/>
    <col min="4633" max="4872" width="9.1796875" style="82"/>
    <col min="4873" max="4873" width="5.7265625" style="82" customWidth="1"/>
    <col min="4874" max="4874" width="10.7265625" style="82" customWidth="1"/>
    <col min="4875" max="4875" width="11.7265625" style="82" customWidth="1"/>
    <col min="4876" max="4876" width="58.7265625" style="82" customWidth="1"/>
    <col min="4877" max="4878" width="7.7265625" style="82" customWidth="1"/>
    <col min="4879" max="4886" width="5.7265625" style="82" customWidth="1"/>
    <col min="4887" max="4887" width="11.7265625" style="82" customWidth="1"/>
    <col min="4888" max="4888" width="13.7265625" style="82" customWidth="1"/>
    <col min="4889" max="5128" width="9.1796875" style="82"/>
    <col min="5129" max="5129" width="5.7265625" style="82" customWidth="1"/>
    <col min="5130" max="5130" width="10.7265625" style="82" customWidth="1"/>
    <col min="5131" max="5131" width="11.7265625" style="82" customWidth="1"/>
    <col min="5132" max="5132" width="58.7265625" style="82" customWidth="1"/>
    <col min="5133" max="5134" width="7.7265625" style="82" customWidth="1"/>
    <col min="5135" max="5142" width="5.7265625" style="82" customWidth="1"/>
    <col min="5143" max="5143" width="11.7265625" style="82" customWidth="1"/>
    <col min="5144" max="5144" width="13.7265625" style="82" customWidth="1"/>
    <col min="5145" max="5384" width="9.1796875" style="82"/>
    <col min="5385" max="5385" width="5.7265625" style="82" customWidth="1"/>
    <col min="5386" max="5386" width="10.7265625" style="82" customWidth="1"/>
    <col min="5387" max="5387" width="11.7265625" style="82" customWidth="1"/>
    <col min="5388" max="5388" width="58.7265625" style="82" customWidth="1"/>
    <col min="5389" max="5390" width="7.7265625" style="82" customWidth="1"/>
    <col min="5391" max="5398" width="5.7265625" style="82" customWidth="1"/>
    <col min="5399" max="5399" width="11.7265625" style="82" customWidth="1"/>
    <col min="5400" max="5400" width="13.7265625" style="82" customWidth="1"/>
    <col min="5401" max="5640" width="9.1796875" style="82"/>
    <col min="5641" max="5641" width="5.7265625" style="82" customWidth="1"/>
    <col min="5642" max="5642" width="10.7265625" style="82" customWidth="1"/>
    <col min="5643" max="5643" width="11.7265625" style="82" customWidth="1"/>
    <col min="5644" max="5644" width="58.7265625" style="82" customWidth="1"/>
    <col min="5645" max="5646" width="7.7265625" style="82" customWidth="1"/>
    <col min="5647" max="5654" width="5.7265625" style="82" customWidth="1"/>
    <col min="5655" max="5655" width="11.7265625" style="82" customWidth="1"/>
    <col min="5656" max="5656" width="13.7265625" style="82" customWidth="1"/>
    <col min="5657" max="5896" width="9.1796875" style="82"/>
    <col min="5897" max="5897" width="5.7265625" style="82" customWidth="1"/>
    <col min="5898" max="5898" width="10.7265625" style="82" customWidth="1"/>
    <col min="5899" max="5899" width="11.7265625" style="82" customWidth="1"/>
    <col min="5900" max="5900" width="58.7265625" style="82" customWidth="1"/>
    <col min="5901" max="5902" width="7.7265625" style="82" customWidth="1"/>
    <col min="5903" max="5910" width="5.7265625" style="82" customWidth="1"/>
    <col min="5911" max="5911" width="11.7265625" style="82" customWidth="1"/>
    <col min="5912" max="5912" width="13.7265625" style="82" customWidth="1"/>
    <col min="5913" max="6152" width="9.1796875" style="82"/>
    <col min="6153" max="6153" width="5.7265625" style="82" customWidth="1"/>
    <col min="6154" max="6154" width="10.7265625" style="82" customWidth="1"/>
    <col min="6155" max="6155" width="11.7265625" style="82" customWidth="1"/>
    <col min="6156" max="6156" width="58.7265625" style="82" customWidth="1"/>
    <col min="6157" max="6158" width="7.7265625" style="82" customWidth="1"/>
    <col min="6159" max="6166" width="5.7265625" style="82" customWidth="1"/>
    <col min="6167" max="6167" width="11.7265625" style="82" customWidth="1"/>
    <col min="6168" max="6168" width="13.7265625" style="82" customWidth="1"/>
    <col min="6169" max="6408" width="9.1796875" style="82"/>
    <col min="6409" max="6409" width="5.7265625" style="82" customWidth="1"/>
    <col min="6410" max="6410" width="10.7265625" style="82" customWidth="1"/>
    <col min="6411" max="6411" width="11.7265625" style="82" customWidth="1"/>
    <col min="6412" max="6412" width="58.7265625" style="82" customWidth="1"/>
    <col min="6413" max="6414" width="7.7265625" style="82" customWidth="1"/>
    <col min="6415" max="6422" width="5.7265625" style="82" customWidth="1"/>
    <col min="6423" max="6423" width="11.7265625" style="82" customWidth="1"/>
    <col min="6424" max="6424" width="13.7265625" style="82" customWidth="1"/>
    <col min="6425" max="6664" width="9.1796875" style="82"/>
    <col min="6665" max="6665" width="5.7265625" style="82" customWidth="1"/>
    <col min="6666" max="6666" width="10.7265625" style="82" customWidth="1"/>
    <col min="6667" max="6667" width="11.7265625" style="82" customWidth="1"/>
    <col min="6668" max="6668" width="58.7265625" style="82" customWidth="1"/>
    <col min="6669" max="6670" width="7.7265625" style="82" customWidth="1"/>
    <col min="6671" max="6678" width="5.7265625" style="82" customWidth="1"/>
    <col min="6679" max="6679" width="11.7265625" style="82" customWidth="1"/>
    <col min="6680" max="6680" width="13.7265625" style="82" customWidth="1"/>
    <col min="6681" max="6920" width="9.1796875" style="82"/>
    <col min="6921" max="6921" width="5.7265625" style="82" customWidth="1"/>
    <col min="6922" max="6922" width="10.7265625" style="82" customWidth="1"/>
    <col min="6923" max="6923" width="11.7265625" style="82" customWidth="1"/>
    <col min="6924" max="6924" width="58.7265625" style="82" customWidth="1"/>
    <col min="6925" max="6926" width="7.7265625" style="82" customWidth="1"/>
    <col min="6927" max="6934" width="5.7265625" style="82" customWidth="1"/>
    <col min="6935" max="6935" width="11.7265625" style="82" customWidth="1"/>
    <col min="6936" max="6936" width="13.7265625" style="82" customWidth="1"/>
    <col min="6937" max="7176" width="9.1796875" style="82"/>
    <col min="7177" max="7177" width="5.7265625" style="82" customWidth="1"/>
    <col min="7178" max="7178" width="10.7265625" style="82" customWidth="1"/>
    <col min="7179" max="7179" width="11.7265625" style="82" customWidth="1"/>
    <col min="7180" max="7180" width="58.7265625" style="82" customWidth="1"/>
    <col min="7181" max="7182" width="7.7265625" style="82" customWidth="1"/>
    <col min="7183" max="7190" width="5.7265625" style="82" customWidth="1"/>
    <col min="7191" max="7191" width="11.7265625" style="82" customWidth="1"/>
    <col min="7192" max="7192" width="13.7265625" style="82" customWidth="1"/>
    <col min="7193" max="7432" width="9.1796875" style="82"/>
    <col min="7433" max="7433" width="5.7265625" style="82" customWidth="1"/>
    <col min="7434" max="7434" width="10.7265625" style="82" customWidth="1"/>
    <col min="7435" max="7435" width="11.7265625" style="82" customWidth="1"/>
    <col min="7436" max="7436" width="58.7265625" style="82" customWidth="1"/>
    <col min="7437" max="7438" width="7.7265625" style="82" customWidth="1"/>
    <col min="7439" max="7446" width="5.7265625" style="82" customWidth="1"/>
    <col min="7447" max="7447" width="11.7265625" style="82" customWidth="1"/>
    <col min="7448" max="7448" width="13.7265625" style="82" customWidth="1"/>
    <col min="7449" max="7688" width="9.1796875" style="82"/>
    <col min="7689" max="7689" width="5.7265625" style="82" customWidth="1"/>
    <col min="7690" max="7690" width="10.7265625" style="82" customWidth="1"/>
    <col min="7691" max="7691" width="11.7265625" style="82" customWidth="1"/>
    <col min="7692" max="7692" width="58.7265625" style="82" customWidth="1"/>
    <col min="7693" max="7694" width="7.7265625" style="82" customWidth="1"/>
    <col min="7695" max="7702" width="5.7265625" style="82" customWidth="1"/>
    <col min="7703" max="7703" width="11.7265625" style="82" customWidth="1"/>
    <col min="7704" max="7704" width="13.7265625" style="82" customWidth="1"/>
    <col min="7705" max="7944" width="9.1796875" style="82"/>
    <col min="7945" max="7945" width="5.7265625" style="82" customWidth="1"/>
    <col min="7946" max="7946" width="10.7265625" style="82" customWidth="1"/>
    <col min="7947" max="7947" width="11.7265625" style="82" customWidth="1"/>
    <col min="7948" max="7948" width="58.7265625" style="82" customWidth="1"/>
    <col min="7949" max="7950" width="7.7265625" style="82" customWidth="1"/>
    <col min="7951" max="7958" width="5.7265625" style="82" customWidth="1"/>
    <col min="7959" max="7959" width="11.7265625" style="82" customWidth="1"/>
    <col min="7960" max="7960" width="13.7265625" style="82" customWidth="1"/>
    <col min="7961" max="8200" width="9.1796875" style="82"/>
    <col min="8201" max="8201" width="5.7265625" style="82" customWidth="1"/>
    <col min="8202" max="8202" width="10.7265625" style="82" customWidth="1"/>
    <col min="8203" max="8203" width="11.7265625" style="82" customWidth="1"/>
    <col min="8204" max="8204" width="58.7265625" style="82" customWidth="1"/>
    <col min="8205" max="8206" width="7.7265625" style="82" customWidth="1"/>
    <col min="8207" max="8214" width="5.7265625" style="82" customWidth="1"/>
    <col min="8215" max="8215" width="11.7265625" style="82" customWidth="1"/>
    <col min="8216" max="8216" width="13.7265625" style="82" customWidth="1"/>
    <col min="8217" max="8456" width="9.1796875" style="82"/>
    <col min="8457" max="8457" width="5.7265625" style="82" customWidth="1"/>
    <col min="8458" max="8458" width="10.7265625" style="82" customWidth="1"/>
    <col min="8459" max="8459" width="11.7265625" style="82" customWidth="1"/>
    <col min="8460" max="8460" width="58.7265625" style="82" customWidth="1"/>
    <col min="8461" max="8462" width="7.7265625" style="82" customWidth="1"/>
    <col min="8463" max="8470" width="5.7265625" style="82" customWidth="1"/>
    <col min="8471" max="8471" width="11.7265625" style="82" customWidth="1"/>
    <col min="8472" max="8472" width="13.7265625" style="82" customWidth="1"/>
    <col min="8473" max="8712" width="9.1796875" style="82"/>
    <col min="8713" max="8713" width="5.7265625" style="82" customWidth="1"/>
    <col min="8714" max="8714" width="10.7265625" style="82" customWidth="1"/>
    <col min="8715" max="8715" width="11.7265625" style="82" customWidth="1"/>
    <col min="8716" max="8716" width="58.7265625" style="82" customWidth="1"/>
    <col min="8717" max="8718" width="7.7265625" style="82" customWidth="1"/>
    <col min="8719" max="8726" width="5.7265625" style="82" customWidth="1"/>
    <col min="8727" max="8727" width="11.7265625" style="82" customWidth="1"/>
    <col min="8728" max="8728" width="13.7265625" style="82" customWidth="1"/>
    <col min="8729" max="8968" width="9.1796875" style="82"/>
    <col min="8969" max="8969" width="5.7265625" style="82" customWidth="1"/>
    <col min="8970" max="8970" width="10.7265625" style="82" customWidth="1"/>
    <col min="8971" max="8971" width="11.7265625" style="82" customWidth="1"/>
    <col min="8972" max="8972" width="58.7265625" style="82" customWidth="1"/>
    <col min="8973" max="8974" width="7.7265625" style="82" customWidth="1"/>
    <col min="8975" max="8982" width="5.7265625" style="82" customWidth="1"/>
    <col min="8983" max="8983" width="11.7265625" style="82" customWidth="1"/>
    <col min="8984" max="8984" width="13.7265625" style="82" customWidth="1"/>
    <col min="8985" max="9224" width="9.1796875" style="82"/>
    <col min="9225" max="9225" width="5.7265625" style="82" customWidth="1"/>
    <col min="9226" max="9226" width="10.7265625" style="82" customWidth="1"/>
    <col min="9227" max="9227" width="11.7265625" style="82" customWidth="1"/>
    <col min="9228" max="9228" width="58.7265625" style="82" customWidth="1"/>
    <col min="9229" max="9230" width="7.7265625" style="82" customWidth="1"/>
    <col min="9231" max="9238" width="5.7265625" style="82" customWidth="1"/>
    <col min="9239" max="9239" width="11.7265625" style="82" customWidth="1"/>
    <col min="9240" max="9240" width="13.7265625" style="82" customWidth="1"/>
    <col min="9241" max="9480" width="9.1796875" style="82"/>
    <col min="9481" max="9481" width="5.7265625" style="82" customWidth="1"/>
    <col min="9482" max="9482" width="10.7265625" style="82" customWidth="1"/>
    <col min="9483" max="9483" width="11.7265625" style="82" customWidth="1"/>
    <col min="9484" max="9484" width="58.7265625" style="82" customWidth="1"/>
    <col min="9485" max="9486" width="7.7265625" style="82" customWidth="1"/>
    <col min="9487" max="9494" width="5.7265625" style="82" customWidth="1"/>
    <col min="9495" max="9495" width="11.7265625" style="82" customWidth="1"/>
    <col min="9496" max="9496" width="13.7265625" style="82" customWidth="1"/>
    <col min="9497" max="9736" width="9.1796875" style="82"/>
    <col min="9737" max="9737" width="5.7265625" style="82" customWidth="1"/>
    <col min="9738" max="9738" width="10.7265625" style="82" customWidth="1"/>
    <col min="9739" max="9739" width="11.7265625" style="82" customWidth="1"/>
    <col min="9740" max="9740" width="58.7265625" style="82" customWidth="1"/>
    <col min="9741" max="9742" width="7.7265625" style="82" customWidth="1"/>
    <col min="9743" max="9750" width="5.7265625" style="82" customWidth="1"/>
    <col min="9751" max="9751" width="11.7265625" style="82" customWidth="1"/>
    <col min="9752" max="9752" width="13.7265625" style="82" customWidth="1"/>
    <col min="9753" max="9992" width="9.1796875" style="82"/>
    <col min="9993" max="9993" width="5.7265625" style="82" customWidth="1"/>
    <col min="9994" max="9994" width="10.7265625" style="82" customWidth="1"/>
    <col min="9995" max="9995" width="11.7265625" style="82" customWidth="1"/>
    <col min="9996" max="9996" width="58.7265625" style="82" customWidth="1"/>
    <col min="9997" max="9998" width="7.7265625" style="82" customWidth="1"/>
    <col min="9999" max="10006" width="5.7265625" style="82" customWidth="1"/>
    <col min="10007" max="10007" width="11.7265625" style="82" customWidth="1"/>
    <col min="10008" max="10008" width="13.7265625" style="82" customWidth="1"/>
    <col min="10009" max="10248" width="9.1796875" style="82"/>
    <col min="10249" max="10249" width="5.7265625" style="82" customWidth="1"/>
    <col min="10250" max="10250" width="10.7265625" style="82" customWidth="1"/>
    <col min="10251" max="10251" width="11.7265625" style="82" customWidth="1"/>
    <col min="10252" max="10252" width="58.7265625" style="82" customWidth="1"/>
    <col min="10253" max="10254" width="7.7265625" style="82" customWidth="1"/>
    <col min="10255" max="10262" width="5.7265625" style="82" customWidth="1"/>
    <col min="10263" max="10263" width="11.7265625" style="82" customWidth="1"/>
    <col min="10264" max="10264" width="13.7265625" style="82" customWidth="1"/>
    <col min="10265" max="10504" width="9.1796875" style="82"/>
    <col min="10505" max="10505" width="5.7265625" style="82" customWidth="1"/>
    <col min="10506" max="10506" width="10.7265625" style="82" customWidth="1"/>
    <col min="10507" max="10507" width="11.7265625" style="82" customWidth="1"/>
    <col min="10508" max="10508" width="58.7265625" style="82" customWidth="1"/>
    <col min="10509" max="10510" width="7.7265625" style="82" customWidth="1"/>
    <col min="10511" max="10518" width="5.7265625" style="82" customWidth="1"/>
    <col min="10519" max="10519" width="11.7265625" style="82" customWidth="1"/>
    <col min="10520" max="10520" width="13.7265625" style="82" customWidth="1"/>
    <col min="10521" max="10760" width="9.1796875" style="82"/>
    <col min="10761" max="10761" width="5.7265625" style="82" customWidth="1"/>
    <col min="10762" max="10762" width="10.7265625" style="82" customWidth="1"/>
    <col min="10763" max="10763" width="11.7265625" style="82" customWidth="1"/>
    <col min="10764" max="10764" width="58.7265625" style="82" customWidth="1"/>
    <col min="10765" max="10766" width="7.7265625" style="82" customWidth="1"/>
    <col min="10767" max="10774" width="5.7265625" style="82" customWidth="1"/>
    <col min="10775" max="10775" width="11.7265625" style="82" customWidth="1"/>
    <col min="10776" max="10776" width="13.7265625" style="82" customWidth="1"/>
    <col min="10777" max="11016" width="9.1796875" style="82"/>
    <col min="11017" max="11017" width="5.7265625" style="82" customWidth="1"/>
    <col min="11018" max="11018" width="10.7265625" style="82" customWidth="1"/>
    <col min="11019" max="11019" width="11.7265625" style="82" customWidth="1"/>
    <col min="11020" max="11020" width="58.7265625" style="82" customWidth="1"/>
    <col min="11021" max="11022" width="7.7265625" style="82" customWidth="1"/>
    <col min="11023" max="11030" width="5.7265625" style="82" customWidth="1"/>
    <col min="11031" max="11031" width="11.7265625" style="82" customWidth="1"/>
    <col min="11032" max="11032" width="13.7265625" style="82" customWidth="1"/>
    <col min="11033" max="11272" width="9.1796875" style="82"/>
    <col min="11273" max="11273" width="5.7265625" style="82" customWidth="1"/>
    <col min="11274" max="11274" width="10.7265625" style="82" customWidth="1"/>
    <col min="11275" max="11275" width="11.7265625" style="82" customWidth="1"/>
    <col min="11276" max="11276" width="58.7265625" style="82" customWidth="1"/>
    <col min="11277" max="11278" width="7.7265625" style="82" customWidth="1"/>
    <col min="11279" max="11286" width="5.7265625" style="82" customWidth="1"/>
    <col min="11287" max="11287" width="11.7265625" style="82" customWidth="1"/>
    <col min="11288" max="11288" width="13.7265625" style="82" customWidth="1"/>
    <col min="11289" max="11528" width="9.1796875" style="82"/>
    <col min="11529" max="11529" width="5.7265625" style="82" customWidth="1"/>
    <col min="11530" max="11530" width="10.7265625" style="82" customWidth="1"/>
    <col min="11531" max="11531" width="11.7265625" style="82" customWidth="1"/>
    <col min="11532" max="11532" width="58.7265625" style="82" customWidth="1"/>
    <col min="11533" max="11534" width="7.7265625" style="82" customWidth="1"/>
    <col min="11535" max="11542" width="5.7265625" style="82" customWidth="1"/>
    <col min="11543" max="11543" width="11.7265625" style="82" customWidth="1"/>
    <col min="11544" max="11544" width="13.7265625" style="82" customWidth="1"/>
    <col min="11545" max="11784" width="9.1796875" style="82"/>
    <col min="11785" max="11785" width="5.7265625" style="82" customWidth="1"/>
    <col min="11786" max="11786" width="10.7265625" style="82" customWidth="1"/>
    <col min="11787" max="11787" width="11.7265625" style="82" customWidth="1"/>
    <col min="11788" max="11788" width="58.7265625" style="82" customWidth="1"/>
    <col min="11789" max="11790" width="7.7265625" style="82" customWidth="1"/>
    <col min="11791" max="11798" width="5.7265625" style="82" customWidth="1"/>
    <col min="11799" max="11799" width="11.7265625" style="82" customWidth="1"/>
    <col min="11800" max="11800" width="13.7265625" style="82" customWidth="1"/>
    <col min="11801" max="12040" width="9.1796875" style="82"/>
    <col min="12041" max="12041" width="5.7265625" style="82" customWidth="1"/>
    <col min="12042" max="12042" width="10.7265625" style="82" customWidth="1"/>
    <col min="12043" max="12043" width="11.7265625" style="82" customWidth="1"/>
    <col min="12044" max="12044" width="58.7265625" style="82" customWidth="1"/>
    <col min="12045" max="12046" width="7.7265625" style="82" customWidth="1"/>
    <col min="12047" max="12054" width="5.7265625" style="82" customWidth="1"/>
    <col min="12055" max="12055" width="11.7265625" style="82" customWidth="1"/>
    <col min="12056" max="12056" width="13.7265625" style="82" customWidth="1"/>
    <col min="12057" max="12296" width="9.1796875" style="82"/>
    <col min="12297" max="12297" width="5.7265625" style="82" customWidth="1"/>
    <col min="12298" max="12298" width="10.7265625" style="82" customWidth="1"/>
    <col min="12299" max="12299" width="11.7265625" style="82" customWidth="1"/>
    <col min="12300" max="12300" width="58.7265625" style="82" customWidth="1"/>
    <col min="12301" max="12302" width="7.7265625" style="82" customWidth="1"/>
    <col min="12303" max="12310" width="5.7265625" style="82" customWidth="1"/>
    <col min="12311" max="12311" width="11.7265625" style="82" customWidth="1"/>
    <col min="12312" max="12312" width="13.7265625" style="82" customWidth="1"/>
    <col min="12313" max="12552" width="9.1796875" style="82"/>
    <col min="12553" max="12553" width="5.7265625" style="82" customWidth="1"/>
    <col min="12554" max="12554" width="10.7265625" style="82" customWidth="1"/>
    <col min="12555" max="12555" width="11.7265625" style="82" customWidth="1"/>
    <col min="12556" max="12556" width="58.7265625" style="82" customWidth="1"/>
    <col min="12557" max="12558" width="7.7265625" style="82" customWidth="1"/>
    <col min="12559" max="12566" width="5.7265625" style="82" customWidth="1"/>
    <col min="12567" max="12567" width="11.7265625" style="82" customWidth="1"/>
    <col min="12568" max="12568" width="13.7265625" style="82" customWidth="1"/>
    <col min="12569" max="12808" width="9.1796875" style="82"/>
    <col min="12809" max="12809" width="5.7265625" style="82" customWidth="1"/>
    <col min="12810" max="12810" width="10.7265625" style="82" customWidth="1"/>
    <col min="12811" max="12811" width="11.7265625" style="82" customWidth="1"/>
    <col min="12812" max="12812" width="58.7265625" style="82" customWidth="1"/>
    <col min="12813" max="12814" width="7.7265625" style="82" customWidth="1"/>
    <col min="12815" max="12822" width="5.7265625" style="82" customWidth="1"/>
    <col min="12823" max="12823" width="11.7265625" style="82" customWidth="1"/>
    <col min="12824" max="12824" width="13.7265625" style="82" customWidth="1"/>
    <col min="12825" max="13064" width="9.1796875" style="82"/>
    <col min="13065" max="13065" width="5.7265625" style="82" customWidth="1"/>
    <col min="13066" max="13066" width="10.7265625" style="82" customWidth="1"/>
    <col min="13067" max="13067" width="11.7265625" style="82" customWidth="1"/>
    <col min="13068" max="13068" width="58.7265625" style="82" customWidth="1"/>
    <col min="13069" max="13070" width="7.7265625" style="82" customWidth="1"/>
    <col min="13071" max="13078" width="5.7265625" style="82" customWidth="1"/>
    <col min="13079" max="13079" width="11.7265625" style="82" customWidth="1"/>
    <col min="13080" max="13080" width="13.7265625" style="82" customWidth="1"/>
    <col min="13081" max="13320" width="9.1796875" style="82"/>
    <col min="13321" max="13321" width="5.7265625" style="82" customWidth="1"/>
    <col min="13322" max="13322" width="10.7265625" style="82" customWidth="1"/>
    <col min="13323" max="13323" width="11.7265625" style="82" customWidth="1"/>
    <col min="13324" max="13324" width="58.7265625" style="82" customWidth="1"/>
    <col min="13325" max="13326" width="7.7265625" style="82" customWidth="1"/>
    <col min="13327" max="13334" width="5.7265625" style="82" customWidth="1"/>
    <col min="13335" max="13335" width="11.7265625" style="82" customWidth="1"/>
    <col min="13336" max="13336" width="13.7265625" style="82" customWidth="1"/>
    <col min="13337" max="13576" width="9.1796875" style="82"/>
    <col min="13577" max="13577" width="5.7265625" style="82" customWidth="1"/>
    <col min="13578" max="13578" width="10.7265625" style="82" customWidth="1"/>
    <col min="13579" max="13579" width="11.7265625" style="82" customWidth="1"/>
    <col min="13580" max="13580" width="58.7265625" style="82" customWidth="1"/>
    <col min="13581" max="13582" width="7.7265625" style="82" customWidth="1"/>
    <col min="13583" max="13590" width="5.7265625" style="82" customWidth="1"/>
    <col min="13591" max="13591" width="11.7265625" style="82" customWidth="1"/>
    <col min="13592" max="13592" width="13.7265625" style="82" customWidth="1"/>
    <col min="13593" max="13832" width="9.1796875" style="82"/>
    <col min="13833" max="13833" width="5.7265625" style="82" customWidth="1"/>
    <col min="13834" max="13834" width="10.7265625" style="82" customWidth="1"/>
    <col min="13835" max="13835" width="11.7265625" style="82" customWidth="1"/>
    <col min="13836" max="13836" width="58.7265625" style="82" customWidth="1"/>
    <col min="13837" max="13838" width="7.7265625" style="82" customWidth="1"/>
    <col min="13839" max="13846" width="5.7265625" style="82" customWidth="1"/>
    <col min="13847" max="13847" width="11.7265625" style="82" customWidth="1"/>
    <col min="13848" max="13848" width="13.7265625" style="82" customWidth="1"/>
    <col min="13849" max="14088" width="9.1796875" style="82"/>
    <col min="14089" max="14089" width="5.7265625" style="82" customWidth="1"/>
    <col min="14090" max="14090" width="10.7265625" style="82" customWidth="1"/>
    <col min="14091" max="14091" width="11.7265625" style="82" customWidth="1"/>
    <col min="14092" max="14092" width="58.7265625" style="82" customWidth="1"/>
    <col min="14093" max="14094" width="7.7265625" style="82" customWidth="1"/>
    <col min="14095" max="14102" width="5.7265625" style="82" customWidth="1"/>
    <col min="14103" max="14103" width="11.7265625" style="82" customWidth="1"/>
    <col min="14104" max="14104" width="13.7265625" style="82" customWidth="1"/>
    <col min="14105" max="14344" width="9.1796875" style="82"/>
    <col min="14345" max="14345" width="5.7265625" style="82" customWidth="1"/>
    <col min="14346" max="14346" width="10.7265625" style="82" customWidth="1"/>
    <col min="14347" max="14347" width="11.7265625" style="82" customWidth="1"/>
    <col min="14348" max="14348" width="58.7265625" style="82" customWidth="1"/>
    <col min="14349" max="14350" width="7.7265625" style="82" customWidth="1"/>
    <col min="14351" max="14358" width="5.7265625" style="82" customWidth="1"/>
    <col min="14359" max="14359" width="11.7265625" style="82" customWidth="1"/>
    <col min="14360" max="14360" width="13.7265625" style="82" customWidth="1"/>
    <col min="14361" max="14600" width="9.1796875" style="82"/>
    <col min="14601" max="14601" width="5.7265625" style="82" customWidth="1"/>
    <col min="14602" max="14602" width="10.7265625" style="82" customWidth="1"/>
    <col min="14603" max="14603" width="11.7265625" style="82" customWidth="1"/>
    <col min="14604" max="14604" width="58.7265625" style="82" customWidth="1"/>
    <col min="14605" max="14606" width="7.7265625" style="82" customWidth="1"/>
    <col min="14607" max="14614" width="5.7265625" style="82" customWidth="1"/>
    <col min="14615" max="14615" width="11.7265625" style="82" customWidth="1"/>
    <col min="14616" max="14616" width="13.7265625" style="82" customWidth="1"/>
    <col min="14617" max="14856" width="9.1796875" style="82"/>
    <col min="14857" max="14857" width="5.7265625" style="82" customWidth="1"/>
    <col min="14858" max="14858" width="10.7265625" style="82" customWidth="1"/>
    <col min="14859" max="14859" width="11.7265625" style="82" customWidth="1"/>
    <col min="14860" max="14860" width="58.7265625" style="82" customWidth="1"/>
    <col min="14861" max="14862" width="7.7265625" style="82" customWidth="1"/>
    <col min="14863" max="14870" width="5.7265625" style="82" customWidth="1"/>
    <col min="14871" max="14871" width="11.7265625" style="82" customWidth="1"/>
    <col min="14872" max="14872" width="13.7265625" style="82" customWidth="1"/>
    <col min="14873" max="15112" width="9.1796875" style="82"/>
    <col min="15113" max="15113" width="5.7265625" style="82" customWidth="1"/>
    <col min="15114" max="15114" width="10.7265625" style="82" customWidth="1"/>
    <col min="15115" max="15115" width="11.7265625" style="82" customWidth="1"/>
    <col min="15116" max="15116" width="58.7265625" style="82" customWidth="1"/>
    <col min="15117" max="15118" width="7.7265625" style="82" customWidth="1"/>
    <col min="15119" max="15126" width="5.7265625" style="82" customWidth="1"/>
    <col min="15127" max="15127" width="11.7265625" style="82" customWidth="1"/>
    <col min="15128" max="15128" width="13.7265625" style="82" customWidth="1"/>
    <col min="15129" max="15368" width="9.1796875" style="82"/>
    <col min="15369" max="15369" width="5.7265625" style="82" customWidth="1"/>
    <col min="15370" max="15370" width="10.7265625" style="82" customWidth="1"/>
    <col min="15371" max="15371" width="11.7265625" style="82" customWidth="1"/>
    <col min="15372" max="15372" width="58.7265625" style="82" customWidth="1"/>
    <col min="15373" max="15374" width="7.7265625" style="82" customWidth="1"/>
    <col min="15375" max="15382" width="5.7265625" style="82" customWidth="1"/>
    <col min="15383" max="15383" width="11.7265625" style="82" customWidth="1"/>
    <col min="15384" max="15384" width="13.7265625" style="82" customWidth="1"/>
    <col min="15385" max="15624" width="9.1796875" style="82"/>
    <col min="15625" max="15625" width="5.7265625" style="82" customWidth="1"/>
    <col min="15626" max="15626" width="10.7265625" style="82" customWidth="1"/>
    <col min="15627" max="15627" width="11.7265625" style="82" customWidth="1"/>
    <col min="15628" max="15628" width="58.7265625" style="82" customWidth="1"/>
    <col min="15629" max="15630" width="7.7265625" style="82" customWidth="1"/>
    <col min="15631" max="15638" width="5.7265625" style="82" customWidth="1"/>
    <col min="15639" max="15639" width="11.7265625" style="82" customWidth="1"/>
    <col min="15640" max="15640" width="13.7265625" style="82" customWidth="1"/>
    <col min="15641" max="15880" width="9.1796875" style="82"/>
    <col min="15881" max="15881" width="5.7265625" style="82" customWidth="1"/>
    <col min="15882" max="15882" width="10.7265625" style="82" customWidth="1"/>
    <col min="15883" max="15883" width="11.7265625" style="82" customWidth="1"/>
    <col min="15884" max="15884" width="58.7265625" style="82" customWidth="1"/>
    <col min="15885" max="15886" width="7.7265625" style="82" customWidth="1"/>
    <col min="15887" max="15894" width="5.7265625" style="82" customWidth="1"/>
    <col min="15895" max="15895" width="11.7265625" style="82" customWidth="1"/>
    <col min="15896" max="15896" width="13.7265625" style="82" customWidth="1"/>
    <col min="15897" max="16136" width="9.1796875" style="82"/>
    <col min="16137" max="16137" width="5.7265625" style="82" customWidth="1"/>
    <col min="16138" max="16138" width="10.7265625" style="82" customWidth="1"/>
    <col min="16139" max="16139" width="11.7265625" style="82" customWidth="1"/>
    <col min="16140" max="16140" width="58.7265625" style="82" customWidth="1"/>
    <col min="16141" max="16142" width="7.7265625" style="82" customWidth="1"/>
    <col min="16143" max="16150" width="5.7265625" style="82" customWidth="1"/>
    <col min="16151" max="16151" width="11.7265625" style="82" customWidth="1"/>
    <col min="16152" max="16152" width="13.7265625" style="82" customWidth="1"/>
    <col min="16153" max="16384" width="9.1796875" style="82"/>
  </cols>
  <sheetData>
    <row r="1" spans="1:38" s="78" customFormat="1" ht="15" customHeight="1" x14ac:dyDescent="0.35">
      <c r="A1" s="1802"/>
      <c r="B1" s="1801"/>
      <c r="C1" s="1802"/>
      <c r="G1" s="6"/>
      <c r="H1" s="6"/>
      <c r="I1" s="6"/>
      <c r="J1" s="6"/>
      <c r="K1" s="6"/>
      <c r="L1" s="6"/>
      <c r="M1" s="6"/>
      <c r="N1" s="6"/>
      <c r="Q1" s="2876" t="s">
        <v>4291</v>
      </c>
      <c r="R1" s="2876"/>
      <c r="S1" s="2876"/>
      <c r="T1" s="2876"/>
      <c r="U1" s="2876"/>
      <c r="V1" s="2876"/>
      <c r="W1" s="2876"/>
      <c r="X1" s="2876"/>
      <c r="Y1" s="2876"/>
      <c r="Z1" s="2876"/>
      <c r="AA1" s="2876"/>
      <c r="AB1" s="2876"/>
      <c r="AC1" s="2876"/>
      <c r="AD1" s="2876"/>
      <c r="AE1" s="2876"/>
      <c r="AF1" s="86"/>
      <c r="AG1" s="86"/>
      <c r="AH1" s="86"/>
      <c r="AI1" s="86"/>
      <c r="AJ1" s="86"/>
      <c r="AK1" s="86"/>
      <c r="AL1" s="86"/>
    </row>
    <row r="2" spans="1:38" s="78" customFormat="1" x14ac:dyDescent="0.35">
      <c r="A2" s="1802"/>
      <c r="B2" s="1801"/>
      <c r="C2" s="1802"/>
      <c r="G2" s="1"/>
      <c r="H2" s="1"/>
      <c r="I2" s="1"/>
      <c r="J2" s="1"/>
      <c r="K2" s="1"/>
      <c r="L2" s="1"/>
      <c r="M2" s="1"/>
      <c r="N2" s="1"/>
      <c r="O2" s="1"/>
      <c r="P2" s="1"/>
      <c r="Q2" s="6"/>
      <c r="R2" s="6"/>
      <c r="S2" s="6"/>
      <c r="T2" s="286"/>
      <c r="U2" s="286"/>
      <c r="V2" s="286"/>
      <c r="W2" s="286"/>
      <c r="X2" s="286"/>
      <c r="Y2" s="286"/>
      <c r="Z2" s="286"/>
      <c r="AA2" s="286"/>
      <c r="AB2" s="286"/>
      <c r="AC2" s="286"/>
      <c r="AD2" s="290"/>
      <c r="AE2" s="290"/>
      <c r="AF2" s="86"/>
      <c r="AG2" s="86"/>
      <c r="AH2" s="86"/>
      <c r="AI2" s="86"/>
      <c r="AJ2" s="86"/>
      <c r="AK2" s="86"/>
      <c r="AL2" s="86"/>
    </row>
    <row r="3" spans="1:38" s="78" customFormat="1" x14ac:dyDescent="0.35">
      <c r="A3" s="1802"/>
      <c r="B3" s="1801"/>
      <c r="C3" s="1802"/>
      <c r="G3" s="1"/>
      <c r="H3" s="1"/>
      <c r="I3" s="1"/>
      <c r="J3" s="1"/>
      <c r="K3" s="1"/>
      <c r="L3" s="1"/>
      <c r="M3" s="1"/>
      <c r="N3" s="1"/>
      <c r="O3" s="1"/>
      <c r="P3" s="1"/>
      <c r="Q3" s="1"/>
      <c r="R3" s="1"/>
      <c r="S3" s="1"/>
      <c r="T3" s="286"/>
      <c r="U3" s="286"/>
      <c r="V3" s="286"/>
      <c r="W3" s="286"/>
      <c r="X3" s="286"/>
      <c r="Y3" s="286"/>
      <c r="Z3" s="286"/>
      <c r="AA3" s="286"/>
      <c r="AB3" s="286"/>
      <c r="AC3" s="286"/>
      <c r="AD3" s="79"/>
      <c r="AE3" s="79"/>
      <c r="AF3" s="86"/>
      <c r="AG3" s="86"/>
      <c r="AH3" s="86"/>
      <c r="AI3" s="86"/>
      <c r="AJ3" s="86"/>
      <c r="AK3" s="86"/>
      <c r="AL3" s="86"/>
    </row>
    <row r="4" spans="1:38" s="78" customFormat="1" x14ac:dyDescent="0.35">
      <c r="A4" s="1802"/>
      <c r="B4" s="1801"/>
      <c r="C4" s="1802"/>
      <c r="G4" s="1"/>
      <c r="H4" s="1"/>
      <c r="I4" s="1"/>
      <c r="J4" s="1"/>
      <c r="K4" s="1"/>
      <c r="L4" s="1"/>
      <c r="M4" s="1"/>
      <c r="N4" s="1"/>
      <c r="O4" s="1"/>
      <c r="P4" s="1"/>
      <c r="Q4" s="1"/>
      <c r="R4" s="1"/>
      <c r="S4" s="1"/>
      <c r="T4" s="1"/>
      <c r="U4" s="1"/>
      <c r="V4" s="9"/>
      <c r="W4" s="9"/>
      <c r="X4" s="9"/>
      <c r="Y4" s="9"/>
      <c r="Z4" s="10"/>
      <c r="AA4" s="10"/>
      <c r="AB4" s="10"/>
      <c r="AC4" s="10"/>
      <c r="AD4" s="79"/>
      <c r="AE4" s="79"/>
      <c r="AF4" s="86"/>
      <c r="AG4" s="86"/>
      <c r="AH4" s="86"/>
      <c r="AI4" s="86"/>
      <c r="AJ4" s="86"/>
      <c r="AK4" s="86"/>
      <c r="AL4" s="86"/>
    </row>
    <row r="5" spans="1:38" s="78" customFormat="1" x14ac:dyDescent="0.35">
      <c r="A5" s="1802"/>
      <c r="B5" s="1801"/>
      <c r="C5" s="1802"/>
      <c r="G5" s="1"/>
      <c r="H5" s="1"/>
      <c r="I5" s="1"/>
      <c r="J5" s="1"/>
      <c r="K5" s="1"/>
      <c r="L5" s="1"/>
      <c r="M5" s="1"/>
      <c r="N5" s="1"/>
      <c r="O5" s="1"/>
      <c r="P5" s="1"/>
      <c r="Q5" s="1"/>
      <c r="R5" s="1"/>
      <c r="S5" s="1"/>
      <c r="T5" s="1"/>
      <c r="U5" s="1"/>
      <c r="V5" s="9"/>
      <c r="W5" s="9"/>
      <c r="X5" s="9"/>
      <c r="Y5" s="9"/>
      <c r="Z5" s="10"/>
      <c r="AA5" s="10"/>
      <c r="AB5" s="10"/>
      <c r="AC5" s="10"/>
      <c r="AD5" s="79"/>
      <c r="AE5" s="79"/>
      <c r="AF5" s="86"/>
      <c r="AG5" s="86"/>
      <c r="AH5" s="86"/>
      <c r="AI5" s="86"/>
      <c r="AJ5" s="86"/>
      <c r="AK5" s="86"/>
      <c r="AL5" s="86"/>
    </row>
    <row r="6" spans="1:38" s="78" customFormat="1" x14ac:dyDescent="0.35">
      <c r="A6" s="1802"/>
      <c r="B6" s="1801"/>
      <c r="C6" s="1802"/>
      <c r="G6" s="1"/>
      <c r="H6" s="1"/>
      <c r="I6" s="1"/>
      <c r="J6" s="1"/>
      <c r="K6" s="1"/>
      <c r="L6" s="1"/>
      <c r="M6" s="1"/>
      <c r="N6" s="1"/>
      <c r="O6" s="1"/>
      <c r="P6" s="1"/>
      <c r="Q6" s="1"/>
      <c r="R6" s="1"/>
      <c r="S6" s="1"/>
      <c r="T6" s="1"/>
      <c r="U6" s="1"/>
      <c r="V6" s="9"/>
      <c r="W6" s="9"/>
      <c r="X6" s="9"/>
      <c r="Y6" s="9"/>
      <c r="Z6" s="10"/>
      <c r="AA6" s="10"/>
      <c r="AB6" s="10"/>
      <c r="AC6" s="10"/>
      <c r="AD6" s="79"/>
      <c r="AE6" s="79"/>
      <c r="AF6" s="86"/>
      <c r="AG6" s="86"/>
      <c r="AH6" s="86"/>
      <c r="AI6" s="86"/>
      <c r="AJ6" s="86"/>
      <c r="AK6" s="86"/>
      <c r="AL6" s="86"/>
    </row>
    <row r="7" spans="1:38" s="78" customFormat="1" x14ac:dyDescent="0.35">
      <c r="A7" s="1802"/>
      <c r="B7" s="1801"/>
      <c r="C7" s="1802"/>
      <c r="G7" s="1"/>
      <c r="H7" s="1"/>
      <c r="I7" s="1"/>
      <c r="J7" s="1"/>
      <c r="K7" s="1"/>
      <c r="L7" s="1"/>
      <c r="M7" s="1"/>
      <c r="N7" s="1"/>
      <c r="O7" s="1"/>
      <c r="P7" s="1"/>
      <c r="Q7" s="1"/>
      <c r="R7" s="1"/>
      <c r="S7" s="1"/>
      <c r="T7" s="1"/>
      <c r="U7" s="1"/>
      <c r="V7" s="9"/>
      <c r="W7" s="9"/>
      <c r="X7" s="9"/>
      <c r="Y7" s="9"/>
      <c r="Z7" s="10"/>
      <c r="AA7" s="10"/>
      <c r="AB7" s="10"/>
      <c r="AC7" s="10"/>
      <c r="AD7" s="79"/>
      <c r="AE7" s="79"/>
      <c r="AF7" s="86"/>
      <c r="AG7" s="86"/>
      <c r="AH7" s="86"/>
      <c r="AI7" s="86"/>
      <c r="AJ7" s="86"/>
      <c r="AK7" s="86"/>
      <c r="AL7" s="86"/>
    </row>
    <row r="8" spans="1:38" s="78" customFormat="1" x14ac:dyDescent="0.35">
      <c r="A8" s="2877" t="s">
        <v>11</v>
      </c>
      <c r="B8" s="2877"/>
      <c r="C8" s="81"/>
      <c r="G8" s="2"/>
      <c r="H8" s="2"/>
      <c r="I8" s="2"/>
      <c r="J8" s="2"/>
      <c r="K8" s="2"/>
      <c r="L8" s="2"/>
      <c r="M8" s="1"/>
      <c r="N8" s="1"/>
      <c r="O8" s="1"/>
      <c r="P8" s="1"/>
      <c r="Q8" s="1"/>
      <c r="R8" s="1"/>
      <c r="S8" s="1"/>
      <c r="T8" s="1"/>
      <c r="U8" s="1"/>
      <c r="V8" s="9"/>
      <c r="W8" s="9"/>
      <c r="X8" s="9"/>
      <c r="Y8" s="9"/>
      <c r="Z8" s="10"/>
      <c r="AA8" s="10"/>
      <c r="AB8" s="10"/>
      <c r="AC8" s="10"/>
      <c r="AD8" s="79"/>
      <c r="AE8" s="79"/>
    </row>
    <row r="9" spans="1:38" s="78" customFormat="1" x14ac:dyDescent="0.35">
      <c r="A9" s="2890" t="s">
        <v>4570</v>
      </c>
      <c r="B9" s="2890"/>
      <c r="C9" s="2890"/>
      <c r="G9" s="2"/>
      <c r="H9" s="2"/>
      <c r="I9" s="2"/>
      <c r="J9" s="1714"/>
      <c r="K9" s="1714"/>
      <c r="L9" s="1714"/>
      <c r="M9" s="1"/>
      <c r="N9" s="1"/>
      <c r="O9" s="1"/>
      <c r="P9" s="1"/>
      <c r="Q9" s="1"/>
      <c r="R9" s="1"/>
      <c r="S9" s="1"/>
      <c r="T9" s="1"/>
      <c r="U9" s="1"/>
      <c r="V9" s="9"/>
      <c r="W9" s="9"/>
      <c r="X9" s="9"/>
      <c r="Y9" s="9"/>
      <c r="Z9" s="10"/>
      <c r="AA9" s="10"/>
      <c r="AB9" s="10"/>
      <c r="AC9" s="10"/>
      <c r="AD9" s="79"/>
      <c r="AE9" s="79"/>
    </row>
    <row r="10" spans="1:38" s="78" customFormat="1" ht="15" thickBot="1" x14ac:dyDescent="0.4">
      <c r="A10" s="2833"/>
      <c r="B10" s="2833"/>
      <c r="C10" s="2833"/>
      <c r="D10" s="2833"/>
      <c r="E10" s="2833"/>
      <c r="F10" s="2833"/>
      <c r="G10" s="2833"/>
      <c r="H10" s="2833"/>
      <c r="I10" s="2833"/>
      <c r="J10" s="2833"/>
      <c r="K10" s="2833"/>
      <c r="L10" s="2833"/>
      <c r="M10" s="2833"/>
      <c r="N10" s="2833"/>
      <c r="O10" s="2833"/>
      <c r="P10" s="2833"/>
      <c r="Q10" s="2833"/>
      <c r="R10" s="2833"/>
      <c r="S10" s="2833"/>
      <c r="T10" s="2833"/>
      <c r="U10" s="2833"/>
      <c r="V10" s="2833"/>
      <c r="W10" s="2833"/>
      <c r="X10" s="2833"/>
      <c r="Y10" s="2833"/>
      <c r="Z10" s="2833"/>
      <c r="AA10" s="2833"/>
      <c r="AB10" s="2833"/>
      <c r="AC10" s="2833"/>
      <c r="AD10" s="79"/>
      <c r="AE10" s="79"/>
      <c r="AF10" s="86"/>
      <c r="AG10" s="86"/>
      <c r="AH10" s="86"/>
      <c r="AI10" s="86"/>
      <c r="AJ10" s="86"/>
      <c r="AK10" s="86"/>
      <c r="AL10" s="86"/>
    </row>
    <row r="11" spans="1:38" s="84" customFormat="1" ht="13.4" customHeight="1" x14ac:dyDescent="0.35">
      <c r="A11" s="2884" t="s">
        <v>713</v>
      </c>
      <c r="B11" s="2887" t="s">
        <v>723</v>
      </c>
      <c r="C11" s="2887" t="s">
        <v>714</v>
      </c>
      <c r="D11" s="2853" t="s">
        <v>715</v>
      </c>
      <c r="E11" s="2853" t="s">
        <v>716</v>
      </c>
      <c r="F11" s="2853" t="s">
        <v>717</v>
      </c>
      <c r="G11" s="2237" t="s">
        <v>4246</v>
      </c>
      <c r="H11" s="2237"/>
      <c r="I11" s="2237"/>
      <c r="J11" s="2237"/>
      <c r="K11" s="2237"/>
      <c r="L11" s="2237"/>
      <c r="M11" s="2237"/>
      <c r="N11" s="2237"/>
      <c r="O11" s="2237"/>
      <c r="P11" s="2237"/>
      <c r="Q11" s="2237"/>
      <c r="R11" s="2237"/>
      <c r="S11" s="2237"/>
      <c r="T11" s="2237"/>
      <c r="U11" s="2237"/>
      <c r="V11" s="2237"/>
      <c r="W11" s="2237"/>
      <c r="X11" s="2237"/>
      <c r="Y11" s="2237"/>
      <c r="Z11" s="2237"/>
      <c r="AA11" s="2237"/>
      <c r="AB11" s="2237"/>
      <c r="AC11" s="2237"/>
      <c r="AD11" s="2881" t="s">
        <v>718</v>
      </c>
      <c r="AE11" s="2878" t="s">
        <v>719</v>
      </c>
      <c r="AF11" s="85"/>
      <c r="AG11" s="85"/>
      <c r="AH11" s="85"/>
      <c r="AI11" s="85"/>
      <c r="AJ11" s="85"/>
      <c r="AK11" s="85"/>
    </row>
    <row r="12" spans="1:38" s="84" customFormat="1" ht="36" customHeight="1" x14ac:dyDescent="0.35">
      <c r="A12" s="2885"/>
      <c r="B12" s="2888"/>
      <c r="C12" s="2888"/>
      <c r="D12" s="2854"/>
      <c r="E12" s="2854"/>
      <c r="F12" s="2854"/>
      <c r="G12" s="2238" t="s">
        <v>4276</v>
      </c>
      <c r="H12" s="2160"/>
      <c r="I12" s="2160"/>
      <c r="J12" s="2160"/>
      <c r="K12" s="2160"/>
      <c r="L12" s="2160"/>
      <c r="M12" s="2160"/>
      <c r="N12" s="2160"/>
      <c r="O12" s="2160"/>
      <c r="P12" s="2160"/>
      <c r="Q12" s="2160"/>
      <c r="R12" s="2160"/>
      <c r="S12" s="2160"/>
      <c r="T12" s="2160"/>
      <c r="U12" s="2160"/>
      <c r="V12" s="2160"/>
      <c r="W12" s="2160"/>
      <c r="X12" s="2160"/>
      <c r="Y12" s="2160"/>
      <c r="Z12" s="2160"/>
      <c r="AA12" s="2160"/>
      <c r="AB12" s="2160"/>
      <c r="AC12" s="2161"/>
      <c r="AD12" s="2882"/>
      <c r="AE12" s="2879"/>
      <c r="AF12" s="85"/>
      <c r="AG12" s="85"/>
      <c r="AH12" s="85"/>
      <c r="AI12" s="85"/>
      <c r="AJ12" s="85"/>
      <c r="AK12" s="85"/>
    </row>
    <row r="13" spans="1:38" s="84" customFormat="1" ht="68.5" customHeight="1" thickBot="1" x14ac:dyDescent="0.4">
      <c r="A13" s="2886"/>
      <c r="B13" s="2889"/>
      <c r="C13" s="2889"/>
      <c r="D13" s="2855"/>
      <c r="E13" s="2855"/>
      <c r="F13" s="2855"/>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883"/>
      <c r="AE13" s="2880"/>
      <c r="AF13" s="85"/>
      <c r="AG13" s="85"/>
      <c r="AH13" s="85"/>
      <c r="AI13" s="85"/>
      <c r="AJ13" s="85"/>
    </row>
    <row r="14" spans="1:38" ht="15" thickBot="1" x14ac:dyDescent="0.4">
      <c r="A14" s="2856" t="s">
        <v>1778</v>
      </c>
      <c r="B14" s="2857"/>
      <c r="C14" s="2857"/>
      <c r="D14" s="2857"/>
      <c r="E14" s="2857"/>
      <c r="F14" s="2857"/>
      <c r="G14" s="2857"/>
      <c r="H14" s="2857"/>
      <c r="I14" s="2857"/>
      <c r="J14" s="2857"/>
      <c r="K14" s="2857"/>
      <c r="L14" s="2857"/>
      <c r="M14" s="2857"/>
      <c r="N14" s="2857"/>
      <c r="O14" s="2857"/>
      <c r="P14" s="2857"/>
      <c r="Q14" s="2857"/>
      <c r="R14" s="2857"/>
      <c r="S14" s="2857"/>
      <c r="T14" s="2857"/>
      <c r="U14" s="2857"/>
      <c r="V14" s="2857"/>
      <c r="W14" s="2857"/>
      <c r="X14" s="2857"/>
      <c r="Y14" s="2857"/>
      <c r="Z14" s="2857"/>
      <c r="AA14" s="2857"/>
      <c r="AB14" s="2857"/>
      <c r="AC14" s="2857"/>
      <c r="AD14" s="1489"/>
      <c r="AE14" s="1490"/>
    </row>
    <row r="15" spans="1:38" ht="15" thickBot="1" x14ac:dyDescent="0.4">
      <c r="A15" s="2856" t="s">
        <v>1777</v>
      </c>
      <c r="B15" s="2857"/>
      <c r="C15" s="2857"/>
      <c r="D15" s="2857"/>
      <c r="E15" s="2857"/>
      <c r="F15" s="2857"/>
      <c r="G15" s="2857"/>
      <c r="H15" s="2857"/>
      <c r="I15" s="2857"/>
      <c r="J15" s="2857"/>
      <c r="K15" s="2857"/>
      <c r="L15" s="2857"/>
      <c r="M15" s="2857"/>
      <c r="N15" s="2857"/>
      <c r="O15" s="2857"/>
      <c r="P15" s="2857"/>
      <c r="Q15" s="2857"/>
      <c r="R15" s="2857"/>
      <c r="S15" s="2857"/>
      <c r="T15" s="2857"/>
      <c r="U15" s="2857"/>
      <c r="V15" s="2857"/>
      <c r="W15" s="2857"/>
      <c r="X15" s="2857"/>
      <c r="Y15" s="2857"/>
      <c r="Z15" s="2857"/>
      <c r="AA15" s="2857"/>
      <c r="AB15" s="2857"/>
      <c r="AC15" s="2857"/>
      <c r="AD15" s="1491"/>
      <c r="AE15" s="1492"/>
    </row>
    <row r="16" spans="1:38" s="78" customFormat="1" x14ac:dyDescent="0.35">
      <c r="A16" s="1493">
        <v>1</v>
      </c>
      <c r="B16" s="1494" t="s">
        <v>1775</v>
      </c>
      <c r="C16" s="1495" t="s">
        <v>1776</v>
      </c>
      <c r="D16" s="1496" t="s">
        <v>1763</v>
      </c>
      <c r="E16" s="1497">
        <v>365</v>
      </c>
      <c r="F16" s="1497">
        <v>1</v>
      </c>
      <c r="G16" s="601" t="s">
        <v>2243</v>
      </c>
      <c r="H16" s="601"/>
      <c r="I16" s="601"/>
      <c r="J16" s="601"/>
      <c r="K16" s="601"/>
      <c r="L16" s="601"/>
      <c r="M16" s="601"/>
      <c r="N16" s="601"/>
      <c r="O16" s="601"/>
      <c r="P16" s="601"/>
      <c r="Q16" s="601"/>
      <c r="R16" s="601"/>
      <c r="S16" s="601"/>
      <c r="T16" s="601"/>
      <c r="U16" s="601"/>
      <c r="V16" s="601"/>
      <c r="W16" s="601"/>
      <c r="X16" s="601"/>
      <c r="Y16" s="601"/>
      <c r="Z16" s="601"/>
      <c r="AA16" s="601"/>
      <c r="AB16" s="601"/>
      <c r="AC16" s="601"/>
      <c r="AD16" s="2850" t="s">
        <v>1399</v>
      </c>
      <c r="AE16" s="2849"/>
    </row>
    <row r="17" spans="1:31" s="78" customFormat="1" ht="29" x14ac:dyDescent="0.35">
      <c r="A17" s="83">
        <v>2</v>
      </c>
      <c r="B17" s="1498" t="s">
        <v>1775</v>
      </c>
      <c r="C17" s="1499" t="s">
        <v>1774</v>
      </c>
      <c r="D17" s="1500" t="s">
        <v>1773</v>
      </c>
      <c r="E17" s="83">
        <v>52</v>
      </c>
      <c r="F17" s="83">
        <v>1</v>
      </c>
      <c r="G17" s="1737"/>
      <c r="H17" s="1737" t="s">
        <v>2243</v>
      </c>
      <c r="I17" s="1737"/>
      <c r="J17" s="1737"/>
      <c r="K17" s="1737"/>
      <c r="L17" s="1737"/>
      <c r="M17" s="1737"/>
      <c r="N17" s="1737"/>
      <c r="O17" s="1737"/>
      <c r="P17" s="1737"/>
      <c r="Q17" s="1737"/>
      <c r="R17" s="1737"/>
      <c r="S17" s="1737"/>
      <c r="T17" s="1737"/>
      <c r="U17" s="1737"/>
      <c r="V17" s="1737"/>
      <c r="W17" s="1737"/>
      <c r="X17" s="1737"/>
      <c r="Y17" s="1737"/>
      <c r="Z17" s="1737"/>
      <c r="AA17" s="1737"/>
      <c r="AB17" s="1737"/>
      <c r="AC17" s="1737"/>
      <c r="AD17" s="2851" t="s">
        <v>1399</v>
      </c>
      <c r="AE17" s="2847"/>
    </row>
    <row r="18" spans="1:31" s="78" customFormat="1" ht="29" x14ac:dyDescent="0.35">
      <c r="A18" s="83">
        <v>3</v>
      </c>
      <c r="B18" s="2858"/>
      <c r="C18" s="2859"/>
      <c r="D18" s="1501" t="s">
        <v>1772</v>
      </c>
      <c r="E18" s="83"/>
      <c r="F18" s="83">
        <v>1</v>
      </c>
      <c r="G18" s="1737"/>
      <c r="H18" s="1737"/>
      <c r="I18" s="1737" t="s">
        <v>2243</v>
      </c>
      <c r="J18" s="1737"/>
      <c r="K18" s="1737"/>
      <c r="L18" s="1737"/>
      <c r="M18" s="1737"/>
      <c r="N18" s="1737"/>
      <c r="O18" s="1737"/>
      <c r="P18" s="1737"/>
      <c r="Q18" s="1737"/>
      <c r="R18" s="1737" t="s">
        <v>2243</v>
      </c>
      <c r="S18" s="1737" t="s">
        <v>2243</v>
      </c>
      <c r="T18" s="1737" t="s">
        <v>2243</v>
      </c>
      <c r="U18" s="1737" t="s">
        <v>2243</v>
      </c>
      <c r="V18" s="1737" t="s">
        <v>2243</v>
      </c>
      <c r="W18" s="1737" t="s">
        <v>2243</v>
      </c>
      <c r="X18" s="1737" t="s">
        <v>2243</v>
      </c>
      <c r="Y18" s="1737" t="s">
        <v>2243</v>
      </c>
      <c r="Z18" s="1737" t="s">
        <v>2243</v>
      </c>
      <c r="AA18" s="1737" t="s">
        <v>2243</v>
      </c>
      <c r="AB18" s="1737" t="s">
        <v>2243</v>
      </c>
      <c r="AC18" s="1737" t="s">
        <v>2243</v>
      </c>
      <c r="AD18" s="2851" t="s">
        <v>1399</v>
      </c>
      <c r="AE18" s="2847"/>
    </row>
    <row r="19" spans="1:31" s="78" customFormat="1" x14ac:dyDescent="0.35">
      <c r="A19" s="83">
        <v>4</v>
      </c>
      <c r="B19" s="2860"/>
      <c r="C19" s="2861"/>
      <c r="D19" s="1502" t="s">
        <v>1771</v>
      </c>
      <c r="E19" s="83">
        <v>2</v>
      </c>
      <c r="F19" s="83">
        <v>1</v>
      </c>
      <c r="G19" s="1709"/>
      <c r="H19" s="1709"/>
      <c r="I19" s="1709"/>
      <c r="J19" s="1709"/>
      <c r="K19" s="1709"/>
      <c r="L19" s="1709"/>
      <c r="M19" s="1709"/>
      <c r="N19" s="1709"/>
      <c r="O19" s="1709"/>
      <c r="P19" s="1709" t="s">
        <v>2243</v>
      </c>
      <c r="Q19" s="1709" t="s">
        <v>2243</v>
      </c>
      <c r="R19" s="1709"/>
      <c r="S19" s="1709"/>
      <c r="T19" s="1709"/>
      <c r="U19" s="1709"/>
      <c r="V19" s="1709"/>
      <c r="W19" s="1709"/>
      <c r="X19" s="1709"/>
      <c r="Y19" s="1709"/>
      <c r="Z19" s="1709"/>
      <c r="AA19" s="1709"/>
      <c r="AB19" s="1709"/>
      <c r="AC19" s="1709"/>
      <c r="AD19" s="2851" t="s">
        <v>1399</v>
      </c>
      <c r="AE19" s="2847"/>
    </row>
    <row r="20" spans="1:31" s="78" customFormat="1" ht="15" thickBot="1" x14ac:dyDescent="0.4">
      <c r="A20" s="1503">
        <v>5</v>
      </c>
      <c r="B20" s="2860"/>
      <c r="C20" s="2861"/>
      <c r="D20" s="1504" t="s">
        <v>1770</v>
      </c>
      <c r="E20" s="1503">
        <v>2</v>
      </c>
      <c r="F20" s="1503">
        <v>1</v>
      </c>
      <c r="G20" s="288"/>
      <c r="H20" s="288"/>
      <c r="I20" s="288"/>
      <c r="J20" s="288"/>
      <c r="K20" s="288"/>
      <c r="L20" s="288"/>
      <c r="M20" s="288"/>
      <c r="N20" s="288"/>
      <c r="O20" s="288"/>
      <c r="P20" s="288" t="s">
        <v>2243</v>
      </c>
      <c r="Q20" s="288" t="s">
        <v>2243</v>
      </c>
      <c r="R20" s="288"/>
      <c r="S20" s="288"/>
      <c r="T20" s="288"/>
      <c r="U20" s="288"/>
      <c r="V20" s="288"/>
      <c r="W20" s="288"/>
      <c r="X20" s="288"/>
      <c r="Y20" s="288"/>
      <c r="Z20" s="288"/>
      <c r="AA20" s="288"/>
      <c r="AB20" s="288"/>
      <c r="AC20" s="288"/>
      <c r="AD20" s="2846" t="s">
        <v>1399</v>
      </c>
      <c r="AE20" s="2852"/>
    </row>
    <row r="21" spans="1:31" s="78" customFormat="1" ht="15" thickBot="1" x14ac:dyDescent="0.4">
      <c r="A21" s="2834"/>
      <c r="B21" s="2835"/>
      <c r="C21" s="2835"/>
      <c r="D21" s="2835"/>
      <c r="E21" s="2835"/>
      <c r="F21" s="2835"/>
      <c r="G21" s="2835"/>
      <c r="H21" s="2835"/>
      <c r="I21" s="2835"/>
      <c r="J21" s="2835"/>
      <c r="K21" s="2835"/>
      <c r="L21" s="2835"/>
      <c r="M21" s="2835"/>
      <c r="N21" s="2835"/>
      <c r="O21" s="2835"/>
      <c r="P21" s="2835"/>
      <c r="Q21" s="2835"/>
      <c r="R21" s="2835"/>
      <c r="S21" s="2835"/>
      <c r="T21" s="2835"/>
      <c r="U21" s="2835"/>
      <c r="V21" s="2835"/>
      <c r="W21" s="2835"/>
      <c r="X21" s="2835"/>
      <c r="Y21" s="2835"/>
      <c r="Z21" s="2835"/>
      <c r="AA21" s="2835"/>
      <c r="AB21" s="2835"/>
      <c r="AC21" s="2835"/>
      <c r="AD21" s="2835"/>
      <c r="AE21" s="2836"/>
    </row>
    <row r="22" spans="1:31" s="78" customFormat="1" x14ac:dyDescent="0.35">
      <c r="A22" s="1497">
        <v>6</v>
      </c>
      <c r="B22" s="1494" t="s">
        <v>1769</v>
      </c>
      <c r="C22" s="1495" t="s">
        <v>1768</v>
      </c>
      <c r="D22" s="1505" t="s">
        <v>1763</v>
      </c>
      <c r="E22" s="1497">
        <v>52</v>
      </c>
      <c r="F22" s="1497">
        <v>1</v>
      </c>
      <c r="G22" s="282"/>
      <c r="H22" s="282" t="s">
        <v>2243</v>
      </c>
      <c r="I22" s="282"/>
      <c r="J22" s="282"/>
      <c r="K22" s="282"/>
      <c r="L22" s="282"/>
      <c r="M22" s="282"/>
      <c r="N22" s="282"/>
      <c r="O22" s="282"/>
      <c r="P22" s="282"/>
      <c r="Q22" s="282"/>
      <c r="R22" s="282"/>
      <c r="S22" s="282"/>
      <c r="T22" s="282"/>
      <c r="U22" s="282"/>
      <c r="V22" s="282"/>
      <c r="W22" s="282"/>
      <c r="X22" s="282"/>
      <c r="Y22" s="282"/>
      <c r="Z22" s="282"/>
      <c r="AA22" s="282"/>
      <c r="AB22" s="282"/>
      <c r="AC22" s="282"/>
      <c r="AD22" s="2850" t="s">
        <v>1399</v>
      </c>
      <c r="AE22" s="2849"/>
    </row>
    <row r="23" spans="1:31" s="78" customFormat="1" x14ac:dyDescent="0.35">
      <c r="A23" s="83">
        <v>7</v>
      </c>
      <c r="B23" s="2858"/>
      <c r="C23" s="2859"/>
      <c r="D23" s="1506" t="s">
        <v>1762</v>
      </c>
      <c r="E23" s="83">
        <v>2</v>
      </c>
      <c r="F23" s="83">
        <v>1</v>
      </c>
      <c r="G23" s="1709"/>
      <c r="H23" s="1709"/>
      <c r="I23" s="1709"/>
      <c r="J23" s="1709"/>
      <c r="K23" s="1709"/>
      <c r="L23" s="1709"/>
      <c r="M23" s="1709"/>
      <c r="N23" s="1709"/>
      <c r="O23" s="1709"/>
      <c r="P23" s="1709" t="s">
        <v>2243</v>
      </c>
      <c r="Q23" s="1709" t="s">
        <v>2243</v>
      </c>
      <c r="R23" s="1709"/>
      <c r="S23" s="1709"/>
      <c r="T23" s="1709"/>
      <c r="U23" s="1709"/>
      <c r="V23" s="1709"/>
      <c r="W23" s="1709"/>
      <c r="X23" s="1709"/>
      <c r="Y23" s="1709"/>
      <c r="Z23" s="1709"/>
      <c r="AA23" s="1709"/>
      <c r="AB23" s="1709"/>
      <c r="AC23" s="1709"/>
      <c r="AD23" s="2851" t="s">
        <v>1399</v>
      </c>
      <c r="AE23" s="2847"/>
    </row>
    <row r="24" spans="1:31" s="78" customFormat="1" x14ac:dyDescent="0.35">
      <c r="A24" s="83">
        <v>8</v>
      </c>
      <c r="B24" s="2860"/>
      <c r="C24" s="2861"/>
      <c r="D24" s="1506" t="s">
        <v>1767</v>
      </c>
      <c r="E24" s="83">
        <v>2</v>
      </c>
      <c r="F24" s="83">
        <v>1</v>
      </c>
      <c r="G24" s="1709"/>
      <c r="H24" s="1709"/>
      <c r="I24" s="1709"/>
      <c r="J24" s="1709"/>
      <c r="K24" s="1709"/>
      <c r="L24" s="1709"/>
      <c r="M24" s="1709"/>
      <c r="N24" s="1709"/>
      <c r="O24" s="1709"/>
      <c r="P24" s="1709" t="s">
        <v>2243</v>
      </c>
      <c r="Q24" s="1709" t="s">
        <v>2243</v>
      </c>
      <c r="R24" s="1709"/>
      <c r="S24" s="1709"/>
      <c r="T24" s="1709"/>
      <c r="U24" s="1709"/>
      <c r="V24" s="1709"/>
      <c r="W24" s="1709"/>
      <c r="X24" s="1709"/>
      <c r="Y24" s="1709"/>
      <c r="Z24" s="1709"/>
      <c r="AA24" s="1709"/>
      <c r="AB24" s="1709"/>
      <c r="AC24" s="1709"/>
      <c r="AD24" s="2851" t="s">
        <v>1399</v>
      </c>
      <c r="AE24" s="2847"/>
    </row>
    <row r="25" spans="1:31" s="78" customFormat="1" x14ac:dyDescent="0.35">
      <c r="A25" s="83">
        <v>9</v>
      </c>
      <c r="B25" s="2860"/>
      <c r="C25" s="2861"/>
      <c r="D25" s="1506" t="s">
        <v>101</v>
      </c>
      <c r="E25" s="83">
        <v>2</v>
      </c>
      <c r="F25" s="83">
        <v>1</v>
      </c>
      <c r="G25" s="1709"/>
      <c r="H25" s="1709"/>
      <c r="I25" s="1709"/>
      <c r="J25" s="1709"/>
      <c r="K25" s="1709"/>
      <c r="L25" s="1709"/>
      <c r="M25" s="1709"/>
      <c r="N25" s="1709"/>
      <c r="O25" s="1709"/>
      <c r="P25" s="1709" t="s">
        <v>2243</v>
      </c>
      <c r="Q25" s="1709" t="s">
        <v>2243</v>
      </c>
      <c r="R25" s="1709"/>
      <c r="S25" s="1709"/>
      <c r="T25" s="1709"/>
      <c r="U25" s="1709"/>
      <c r="V25" s="1709"/>
      <c r="W25" s="1709"/>
      <c r="X25" s="1709"/>
      <c r="Y25" s="1709"/>
      <c r="Z25" s="1709"/>
      <c r="AA25" s="1709"/>
      <c r="AB25" s="1709"/>
      <c r="AC25" s="1709"/>
      <c r="AD25" s="2851" t="s">
        <v>1399</v>
      </c>
      <c r="AE25" s="2847"/>
    </row>
    <row r="26" spans="1:31" s="78" customFormat="1" ht="29" x14ac:dyDescent="0.35">
      <c r="A26" s="83">
        <v>10</v>
      </c>
      <c r="B26" s="2860"/>
      <c r="C26" s="2861"/>
      <c r="D26" s="1507" t="s">
        <v>4290</v>
      </c>
      <c r="E26" s="83">
        <v>2</v>
      </c>
      <c r="F26" s="83">
        <v>1</v>
      </c>
      <c r="G26" s="1709"/>
      <c r="H26" s="1709"/>
      <c r="I26" s="1709"/>
      <c r="J26" s="1709"/>
      <c r="K26" s="1709"/>
      <c r="L26" s="1709"/>
      <c r="M26" s="1709"/>
      <c r="N26" s="1709"/>
      <c r="O26" s="1709"/>
      <c r="P26" s="1709" t="s">
        <v>2243</v>
      </c>
      <c r="Q26" s="1709" t="s">
        <v>2243</v>
      </c>
      <c r="R26" s="1709"/>
      <c r="S26" s="1709"/>
      <c r="T26" s="1709"/>
      <c r="U26" s="1709"/>
      <c r="V26" s="1709"/>
      <c r="W26" s="1709"/>
      <c r="X26" s="1709"/>
      <c r="Y26" s="1709"/>
      <c r="Z26" s="1709"/>
      <c r="AA26" s="1709"/>
      <c r="AB26" s="1709"/>
      <c r="AC26" s="1709"/>
      <c r="AD26" s="2851" t="s">
        <v>1399</v>
      </c>
      <c r="AE26" s="2847"/>
    </row>
    <row r="27" spans="1:31" s="78" customFormat="1" x14ac:dyDescent="0.35">
      <c r="A27" s="83">
        <v>11</v>
      </c>
      <c r="B27" s="2860"/>
      <c r="C27" s="2861"/>
      <c r="D27" s="1506" t="s">
        <v>1755</v>
      </c>
      <c r="E27" s="83">
        <v>2</v>
      </c>
      <c r="F27" s="83">
        <v>1</v>
      </c>
      <c r="G27" s="1709"/>
      <c r="H27" s="1709"/>
      <c r="I27" s="1709"/>
      <c r="J27" s="1709"/>
      <c r="K27" s="1709"/>
      <c r="L27" s="1709"/>
      <c r="M27" s="1709"/>
      <c r="N27" s="1709"/>
      <c r="O27" s="1709"/>
      <c r="P27" s="1709" t="s">
        <v>2243</v>
      </c>
      <c r="Q27" s="1709" t="s">
        <v>2243</v>
      </c>
      <c r="R27" s="1709"/>
      <c r="S27" s="1709"/>
      <c r="T27" s="1709"/>
      <c r="U27" s="1709"/>
      <c r="V27" s="1709"/>
      <c r="W27" s="1709"/>
      <c r="X27" s="1709"/>
      <c r="Y27" s="1709"/>
      <c r="Z27" s="1709"/>
      <c r="AA27" s="1709"/>
      <c r="AB27" s="1709"/>
      <c r="AC27" s="1709"/>
      <c r="AD27" s="2851" t="s">
        <v>1399</v>
      </c>
      <c r="AE27" s="2847"/>
    </row>
    <row r="28" spans="1:31" s="78" customFormat="1" ht="29" x14ac:dyDescent="0.35">
      <c r="A28" s="83">
        <v>12</v>
      </c>
      <c r="B28" s="2860"/>
      <c r="C28" s="2861"/>
      <c r="D28" s="1507" t="s">
        <v>4289</v>
      </c>
      <c r="E28" s="83">
        <v>2</v>
      </c>
      <c r="F28" s="83">
        <v>1</v>
      </c>
      <c r="G28" s="1709"/>
      <c r="H28" s="1709"/>
      <c r="I28" s="1709"/>
      <c r="J28" s="1709"/>
      <c r="K28" s="1709"/>
      <c r="L28" s="1709"/>
      <c r="M28" s="1709"/>
      <c r="N28" s="1709"/>
      <c r="O28" s="1709"/>
      <c r="P28" s="1709" t="s">
        <v>2243</v>
      </c>
      <c r="Q28" s="1709" t="s">
        <v>2243</v>
      </c>
      <c r="R28" s="1709"/>
      <c r="S28" s="1709"/>
      <c r="T28" s="1709"/>
      <c r="U28" s="1709"/>
      <c r="V28" s="1709"/>
      <c r="W28" s="1709"/>
      <c r="X28" s="1709"/>
      <c r="Y28" s="1709"/>
      <c r="Z28" s="1709"/>
      <c r="AA28" s="1709"/>
      <c r="AB28" s="1709"/>
      <c r="AC28" s="1709"/>
      <c r="AD28" s="2851" t="s">
        <v>1399</v>
      </c>
      <c r="AE28" s="2847"/>
    </row>
    <row r="29" spans="1:31" s="78" customFormat="1" ht="29" x14ac:dyDescent="0.35">
      <c r="A29" s="83">
        <v>13</v>
      </c>
      <c r="B29" s="2860"/>
      <c r="C29" s="2861"/>
      <c r="D29" s="1507" t="s">
        <v>2071</v>
      </c>
      <c r="E29" s="83">
        <v>1</v>
      </c>
      <c r="F29" s="83">
        <v>1</v>
      </c>
      <c r="G29" s="1709"/>
      <c r="H29" s="1709"/>
      <c r="I29" s="1709"/>
      <c r="J29" s="1709"/>
      <c r="K29" s="1709"/>
      <c r="L29" s="1709"/>
      <c r="M29" s="1709"/>
      <c r="N29" s="1709"/>
      <c r="O29" s="1709"/>
      <c r="P29" s="1709"/>
      <c r="Q29" s="1709" t="s">
        <v>2243</v>
      </c>
      <c r="R29" s="1709"/>
      <c r="S29" s="1709"/>
      <c r="T29" s="1709"/>
      <c r="U29" s="1709"/>
      <c r="V29" s="1709"/>
      <c r="W29" s="1709"/>
      <c r="X29" s="1709"/>
      <c r="Y29" s="1709"/>
      <c r="Z29" s="1709"/>
      <c r="AA29" s="1709"/>
      <c r="AB29" s="1709"/>
      <c r="AC29" s="1709"/>
      <c r="AD29" s="2851" t="s">
        <v>1399</v>
      </c>
      <c r="AE29" s="2847"/>
    </row>
    <row r="30" spans="1:31" s="78" customFormat="1" ht="29" x14ac:dyDescent="0.35">
      <c r="A30" s="83">
        <v>14</v>
      </c>
      <c r="B30" s="2860"/>
      <c r="C30" s="2861"/>
      <c r="D30" s="1501" t="s">
        <v>1766</v>
      </c>
      <c r="E30" s="83">
        <v>1</v>
      </c>
      <c r="F30" s="83">
        <v>1</v>
      </c>
      <c r="G30" s="1709"/>
      <c r="H30" s="1709"/>
      <c r="I30" s="1709"/>
      <c r="J30" s="1709"/>
      <c r="K30" s="1709"/>
      <c r="L30" s="1709"/>
      <c r="M30" s="1709"/>
      <c r="N30" s="1709"/>
      <c r="O30" s="1709"/>
      <c r="P30" s="1709"/>
      <c r="Q30" s="1709" t="s">
        <v>2243</v>
      </c>
      <c r="R30" s="1709"/>
      <c r="S30" s="1709"/>
      <c r="T30" s="1709"/>
      <c r="U30" s="1709"/>
      <c r="V30" s="1709"/>
      <c r="W30" s="1709"/>
      <c r="X30" s="1709"/>
      <c r="Y30" s="1709"/>
      <c r="Z30" s="1709"/>
      <c r="AA30" s="1709"/>
      <c r="AB30" s="1709"/>
      <c r="AC30" s="1709"/>
      <c r="AD30" s="2851" t="s">
        <v>1399</v>
      </c>
      <c r="AE30" s="2847"/>
    </row>
    <row r="31" spans="1:31" s="78" customFormat="1" ht="15" thickBot="1" x14ac:dyDescent="0.4">
      <c r="A31" s="1503">
        <v>15</v>
      </c>
      <c r="B31" s="2860"/>
      <c r="C31" s="2861"/>
      <c r="D31" s="1508" t="s">
        <v>3856</v>
      </c>
      <c r="E31" s="1503">
        <v>1</v>
      </c>
      <c r="F31" s="1503">
        <v>1</v>
      </c>
      <c r="G31" s="288"/>
      <c r="H31" s="288"/>
      <c r="I31" s="288"/>
      <c r="J31" s="288"/>
      <c r="K31" s="288"/>
      <c r="L31" s="288"/>
      <c r="M31" s="288"/>
      <c r="N31" s="288"/>
      <c r="O31" s="288"/>
      <c r="P31" s="288"/>
      <c r="Q31" s="288" t="s">
        <v>2243</v>
      </c>
      <c r="R31" s="288"/>
      <c r="S31" s="288"/>
      <c r="T31" s="288"/>
      <c r="U31" s="288"/>
      <c r="V31" s="288"/>
      <c r="W31" s="288"/>
      <c r="X31" s="288"/>
      <c r="Y31" s="288"/>
      <c r="Z31" s="288"/>
      <c r="AA31" s="288"/>
      <c r="AB31" s="288"/>
      <c r="AC31" s="288"/>
      <c r="AD31" s="2846" t="s">
        <v>1399</v>
      </c>
      <c r="AE31" s="2852"/>
    </row>
    <row r="32" spans="1:31" s="78" customFormat="1" ht="15" thickBot="1" x14ac:dyDescent="0.4">
      <c r="A32" s="2834"/>
      <c r="B32" s="2835"/>
      <c r="C32" s="2835"/>
      <c r="D32" s="2835"/>
      <c r="E32" s="2835"/>
      <c r="F32" s="2835"/>
      <c r="G32" s="2835"/>
      <c r="H32" s="2835"/>
      <c r="I32" s="2835"/>
      <c r="J32" s="2835"/>
      <c r="K32" s="2835"/>
      <c r="L32" s="2835"/>
      <c r="M32" s="2835"/>
      <c r="N32" s="2835"/>
      <c r="O32" s="2835"/>
      <c r="P32" s="2835"/>
      <c r="Q32" s="2835"/>
      <c r="R32" s="2835"/>
      <c r="S32" s="2835"/>
      <c r="T32" s="2835"/>
      <c r="U32" s="2835"/>
      <c r="V32" s="2835"/>
      <c r="W32" s="2835"/>
      <c r="X32" s="2835"/>
      <c r="Y32" s="2835"/>
      <c r="Z32" s="2835"/>
      <c r="AA32" s="2835"/>
      <c r="AB32" s="2835"/>
      <c r="AC32" s="2835"/>
      <c r="AD32" s="2835"/>
      <c r="AE32" s="2836"/>
    </row>
    <row r="33" spans="1:31" s="78" customFormat="1" x14ac:dyDescent="0.35">
      <c r="A33" s="1493">
        <v>16</v>
      </c>
      <c r="B33" s="1509" t="s">
        <v>1765</v>
      </c>
      <c r="C33" s="1495" t="s">
        <v>1764</v>
      </c>
      <c r="D33" s="1510" t="s">
        <v>1763</v>
      </c>
      <c r="E33" s="1497">
        <v>52</v>
      </c>
      <c r="F33" s="1497">
        <v>1</v>
      </c>
      <c r="G33" s="282"/>
      <c r="H33" s="282" t="s">
        <v>2243</v>
      </c>
      <c r="I33" s="282"/>
      <c r="J33" s="282"/>
      <c r="K33" s="282"/>
      <c r="L33" s="282"/>
      <c r="M33" s="282"/>
      <c r="N33" s="282"/>
      <c r="O33" s="282"/>
      <c r="P33" s="282"/>
      <c r="Q33" s="282"/>
      <c r="R33" s="282"/>
      <c r="S33" s="282"/>
      <c r="T33" s="282"/>
      <c r="U33" s="282"/>
      <c r="V33" s="282"/>
      <c r="W33" s="282"/>
      <c r="X33" s="282"/>
      <c r="Y33" s="282"/>
      <c r="Z33" s="282"/>
      <c r="AA33" s="282"/>
      <c r="AB33" s="282"/>
      <c r="AC33" s="282"/>
      <c r="AD33" s="2850" t="s">
        <v>1399</v>
      </c>
      <c r="AE33" s="2849"/>
    </row>
    <row r="34" spans="1:31" s="78" customFormat="1" x14ac:dyDescent="0.35">
      <c r="A34" s="83">
        <v>17</v>
      </c>
      <c r="B34" s="2868"/>
      <c r="C34" s="2869"/>
      <c r="D34" s="1511" t="s">
        <v>1762</v>
      </c>
      <c r="E34" s="83">
        <v>2</v>
      </c>
      <c r="F34" s="83">
        <v>1</v>
      </c>
      <c r="G34" s="1709"/>
      <c r="H34" s="1709"/>
      <c r="I34" s="1709"/>
      <c r="J34" s="1709"/>
      <c r="K34" s="1709"/>
      <c r="L34" s="1709"/>
      <c r="M34" s="1709"/>
      <c r="N34" s="1709"/>
      <c r="O34" s="1709"/>
      <c r="P34" s="1709" t="s">
        <v>2243</v>
      </c>
      <c r="Q34" s="1709" t="s">
        <v>2243</v>
      </c>
      <c r="R34" s="1709"/>
      <c r="S34" s="1709"/>
      <c r="T34" s="1709"/>
      <c r="U34" s="1709"/>
      <c r="V34" s="1709"/>
      <c r="W34" s="1709"/>
      <c r="X34" s="1709"/>
      <c r="Y34" s="1709"/>
      <c r="Z34" s="1709"/>
      <c r="AA34" s="1709"/>
      <c r="AB34" s="1709"/>
      <c r="AC34" s="1709"/>
      <c r="AD34" s="2846" t="s">
        <v>1399</v>
      </c>
      <c r="AE34" s="2847"/>
    </row>
    <row r="35" spans="1:31" s="78" customFormat="1" ht="15" thickBot="1" x14ac:dyDescent="0.4">
      <c r="A35" s="1503">
        <v>18</v>
      </c>
      <c r="B35" s="2870"/>
      <c r="C35" s="2871"/>
      <c r="D35" s="1512" t="s">
        <v>1761</v>
      </c>
      <c r="E35" s="1503">
        <v>2</v>
      </c>
      <c r="F35" s="1503">
        <v>1</v>
      </c>
      <c r="G35" s="288"/>
      <c r="H35" s="288"/>
      <c r="I35" s="288"/>
      <c r="J35" s="288"/>
      <c r="K35" s="288"/>
      <c r="L35" s="288"/>
      <c r="M35" s="288"/>
      <c r="N35" s="288"/>
      <c r="O35" s="288"/>
      <c r="P35" s="288" t="s">
        <v>2243</v>
      </c>
      <c r="Q35" s="288" t="s">
        <v>2243</v>
      </c>
      <c r="R35" s="288"/>
      <c r="S35" s="288"/>
      <c r="T35" s="288"/>
      <c r="U35" s="288"/>
      <c r="V35" s="288"/>
      <c r="W35" s="288"/>
      <c r="X35" s="288"/>
      <c r="Y35" s="288"/>
      <c r="Z35" s="288"/>
      <c r="AA35" s="288"/>
      <c r="AB35" s="288"/>
      <c r="AC35" s="1749"/>
      <c r="AD35" s="1532"/>
      <c r="AE35" s="1513">
        <f>ROUND(AD35,2)*E35*F35</f>
        <v>0</v>
      </c>
    </row>
    <row r="36" spans="1:31" s="78" customFormat="1" ht="15" thickBot="1" x14ac:dyDescent="0.4">
      <c r="A36" s="2834"/>
      <c r="B36" s="2835"/>
      <c r="C36" s="2835"/>
      <c r="D36" s="2835"/>
      <c r="E36" s="2835"/>
      <c r="F36" s="2835"/>
      <c r="G36" s="2835"/>
      <c r="H36" s="2835"/>
      <c r="I36" s="2835"/>
      <c r="J36" s="2835"/>
      <c r="K36" s="2835"/>
      <c r="L36" s="2835"/>
      <c r="M36" s="2835"/>
      <c r="N36" s="2835"/>
      <c r="O36" s="2835"/>
      <c r="P36" s="2835"/>
      <c r="Q36" s="2835"/>
      <c r="R36" s="2835"/>
      <c r="S36" s="2835"/>
      <c r="T36" s="2835"/>
      <c r="U36" s="2835"/>
      <c r="V36" s="2835"/>
      <c r="W36" s="2835"/>
      <c r="X36" s="2835"/>
      <c r="Y36" s="2835"/>
      <c r="Z36" s="2835"/>
      <c r="AA36" s="2835"/>
      <c r="AB36" s="2835"/>
      <c r="AC36" s="2835"/>
      <c r="AD36" s="2835"/>
      <c r="AE36" s="2836"/>
    </row>
    <row r="37" spans="1:31" s="78" customFormat="1" ht="43.5" x14ac:dyDescent="0.35">
      <c r="A37" s="1493">
        <v>19</v>
      </c>
      <c r="B37" s="2839" t="s">
        <v>1760</v>
      </c>
      <c r="C37" s="1514" t="s">
        <v>1759</v>
      </c>
      <c r="D37" s="1515" t="s">
        <v>1758</v>
      </c>
      <c r="E37" s="1497">
        <v>52</v>
      </c>
      <c r="F37" s="1497">
        <v>1</v>
      </c>
      <c r="G37" s="282"/>
      <c r="H37" s="601" t="s">
        <v>2243</v>
      </c>
      <c r="I37" s="282"/>
      <c r="J37" s="282"/>
      <c r="K37" s="282"/>
      <c r="L37" s="282"/>
      <c r="M37" s="282"/>
      <c r="N37" s="282"/>
      <c r="O37" s="282"/>
      <c r="P37" s="282"/>
      <c r="Q37" s="282"/>
      <c r="R37" s="282"/>
      <c r="S37" s="282"/>
      <c r="T37" s="282"/>
      <c r="U37" s="282"/>
      <c r="V37" s="282"/>
      <c r="W37" s="282"/>
      <c r="X37" s="282"/>
      <c r="Y37" s="282"/>
      <c r="Z37" s="282"/>
      <c r="AA37" s="282"/>
      <c r="AB37" s="282"/>
      <c r="AC37" s="282"/>
      <c r="AD37" s="2850" t="s">
        <v>1399</v>
      </c>
      <c r="AE37" s="2849"/>
    </row>
    <row r="38" spans="1:31" s="78" customFormat="1" ht="60.75" customHeight="1" x14ac:dyDescent="0.35">
      <c r="A38" s="1516">
        <v>20</v>
      </c>
      <c r="B38" s="2840"/>
      <c r="C38" s="2837" t="s">
        <v>1757</v>
      </c>
      <c r="D38" s="1517" t="s">
        <v>1756</v>
      </c>
      <c r="E38" s="83">
        <v>52</v>
      </c>
      <c r="F38" s="83">
        <v>1</v>
      </c>
      <c r="G38" s="1709"/>
      <c r="H38" s="1737" t="s">
        <v>2243</v>
      </c>
      <c r="I38" s="1709"/>
      <c r="J38" s="1709"/>
      <c r="K38" s="1709"/>
      <c r="L38" s="1709"/>
      <c r="M38" s="1709"/>
      <c r="N38" s="1709"/>
      <c r="O38" s="1709"/>
      <c r="P38" s="1709"/>
      <c r="Q38" s="1709"/>
      <c r="R38" s="1709"/>
      <c r="S38" s="1709"/>
      <c r="T38" s="1709"/>
      <c r="U38" s="1709"/>
      <c r="V38" s="1709"/>
      <c r="W38" s="1709"/>
      <c r="X38" s="1709"/>
      <c r="Y38" s="1709"/>
      <c r="Z38" s="1709"/>
      <c r="AA38" s="1709"/>
      <c r="AB38" s="1709"/>
      <c r="AC38" s="1709"/>
      <c r="AD38" s="2846" t="s">
        <v>1399</v>
      </c>
      <c r="AE38" s="2847"/>
    </row>
    <row r="39" spans="1:31" s="78" customFormat="1" ht="15" thickBot="1" x14ac:dyDescent="0.4">
      <c r="A39" s="1518">
        <v>21</v>
      </c>
      <c r="B39" s="2841"/>
      <c r="C39" s="2838"/>
      <c r="D39" s="1519" t="s">
        <v>1755</v>
      </c>
      <c r="E39" s="1503">
        <v>2</v>
      </c>
      <c r="F39" s="1503">
        <v>1</v>
      </c>
      <c r="G39" s="288"/>
      <c r="H39" s="288"/>
      <c r="I39" s="288"/>
      <c r="J39" s="288"/>
      <c r="K39" s="288"/>
      <c r="L39" s="288"/>
      <c r="M39" s="288"/>
      <c r="N39" s="288"/>
      <c r="O39" s="288"/>
      <c r="P39" s="288" t="s">
        <v>2243</v>
      </c>
      <c r="Q39" s="288" t="s">
        <v>2243</v>
      </c>
      <c r="R39" s="288"/>
      <c r="S39" s="288"/>
      <c r="T39" s="288"/>
      <c r="U39" s="288"/>
      <c r="V39" s="288"/>
      <c r="W39" s="288"/>
      <c r="X39" s="288"/>
      <c r="Y39" s="288"/>
      <c r="Z39" s="288"/>
      <c r="AA39" s="288"/>
      <c r="AB39" s="288"/>
      <c r="AC39" s="1749"/>
      <c r="AD39" s="1532"/>
      <c r="AE39" s="1513">
        <f>ROUND(AD39,2)*E39*F39</f>
        <v>0</v>
      </c>
    </row>
    <row r="40" spans="1:31" s="78" customFormat="1" ht="15" thickBot="1" x14ac:dyDescent="0.4">
      <c r="A40" s="2834"/>
      <c r="B40" s="2835"/>
      <c r="C40" s="2835"/>
      <c r="D40" s="2835"/>
      <c r="E40" s="2835"/>
      <c r="F40" s="2835"/>
      <c r="G40" s="2835"/>
      <c r="H40" s="2835"/>
      <c r="I40" s="2835"/>
      <c r="J40" s="2835"/>
      <c r="K40" s="2835"/>
      <c r="L40" s="2835"/>
      <c r="M40" s="2835"/>
      <c r="N40" s="2835"/>
      <c r="O40" s="2835"/>
      <c r="P40" s="2835"/>
      <c r="Q40" s="2835"/>
      <c r="R40" s="2835"/>
      <c r="S40" s="2835"/>
      <c r="T40" s="2835"/>
      <c r="U40" s="2835"/>
      <c r="V40" s="2835"/>
      <c r="W40" s="2835"/>
      <c r="X40" s="2835"/>
      <c r="Y40" s="2835"/>
      <c r="Z40" s="2835"/>
      <c r="AA40" s="2835"/>
      <c r="AB40" s="2835"/>
      <c r="AC40" s="2835"/>
      <c r="AD40" s="2835"/>
      <c r="AE40" s="2836"/>
    </row>
    <row r="41" spans="1:31" s="78" customFormat="1" ht="29" x14ac:dyDescent="0.35">
      <c r="A41" s="1493">
        <v>22</v>
      </c>
      <c r="B41" s="2842" t="s">
        <v>1754</v>
      </c>
      <c r="C41" s="2844" t="s">
        <v>1753</v>
      </c>
      <c r="D41" s="1510" t="s">
        <v>4289</v>
      </c>
      <c r="E41" s="1497">
        <v>1</v>
      </c>
      <c r="F41" s="1497">
        <v>1</v>
      </c>
      <c r="G41" s="282"/>
      <c r="H41" s="282"/>
      <c r="I41" s="282"/>
      <c r="J41" s="282"/>
      <c r="K41" s="282"/>
      <c r="L41" s="282"/>
      <c r="M41" s="282"/>
      <c r="N41" s="282"/>
      <c r="O41" s="282"/>
      <c r="P41" s="282"/>
      <c r="Q41" s="282"/>
      <c r="R41" s="282"/>
      <c r="S41" s="282"/>
      <c r="T41" s="282"/>
      <c r="U41" s="282"/>
      <c r="V41" s="282"/>
      <c r="W41" s="282"/>
      <c r="X41" s="282"/>
      <c r="Y41" s="282"/>
      <c r="Z41" s="282"/>
      <c r="AA41" s="282"/>
      <c r="AB41" s="282"/>
      <c r="AC41" s="282"/>
      <c r="AD41" s="2848" t="s">
        <v>1399</v>
      </c>
      <c r="AE41" s="2849"/>
    </row>
    <row r="42" spans="1:31" s="78" customFormat="1" ht="15" thickBot="1" x14ac:dyDescent="0.4">
      <c r="A42" s="1518">
        <v>23</v>
      </c>
      <c r="B42" s="2843"/>
      <c r="C42" s="2845"/>
      <c r="D42" s="1512" t="s">
        <v>3856</v>
      </c>
      <c r="E42" s="1503">
        <v>1</v>
      </c>
      <c r="F42" s="1503">
        <v>1</v>
      </c>
      <c r="G42" s="288"/>
      <c r="H42" s="288"/>
      <c r="I42" s="288"/>
      <c r="J42" s="288"/>
      <c r="K42" s="288"/>
      <c r="L42" s="288"/>
      <c r="M42" s="288"/>
      <c r="N42" s="288"/>
      <c r="O42" s="288"/>
      <c r="P42" s="288"/>
      <c r="Q42" s="288"/>
      <c r="R42" s="288"/>
      <c r="S42" s="288"/>
      <c r="T42" s="288"/>
      <c r="U42" s="288"/>
      <c r="V42" s="288"/>
      <c r="W42" s="288"/>
      <c r="X42" s="288"/>
      <c r="Y42" s="288"/>
      <c r="Z42" s="288"/>
      <c r="AA42" s="288"/>
      <c r="AB42" s="288"/>
      <c r="AC42" s="1749"/>
      <c r="AD42" s="1532"/>
      <c r="AE42" s="1513">
        <f>ROUND(AD42,2)*E42*F42</f>
        <v>0</v>
      </c>
    </row>
    <row r="43" spans="1:31" s="78" customFormat="1" ht="15" thickBot="1" x14ac:dyDescent="0.4">
      <c r="A43" s="2834"/>
      <c r="B43" s="2835"/>
      <c r="C43" s="2835"/>
      <c r="D43" s="2835"/>
      <c r="E43" s="2835"/>
      <c r="F43" s="2835"/>
      <c r="G43" s="2835"/>
      <c r="H43" s="2835"/>
      <c r="I43" s="2835"/>
      <c r="J43" s="2835"/>
      <c r="K43" s="2835"/>
      <c r="L43" s="2835"/>
      <c r="M43" s="2835"/>
      <c r="N43" s="2835"/>
      <c r="O43" s="2835"/>
      <c r="P43" s="2835"/>
      <c r="Q43" s="2835"/>
      <c r="R43" s="2835"/>
      <c r="S43" s="2835"/>
      <c r="T43" s="2835"/>
      <c r="U43" s="2835"/>
      <c r="V43" s="2835"/>
      <c r="W43" s="2835"/>
      <c r="X43" s="2835"/>
      <c r="Y43" s="2835"/>
      <c r="Z43" s="2835"/>
      <c r="AA43" s="2835"/>
      <c r="AB43" s="2835"/>
      <c r="AC43" s="2835"/>
      <c r="AD43" s="2835"/>
      <c r="AE43" s="2836"/>
    </row>
    <row r="44" spans="1:31" s="78" customFormat="1" ht="29" x14ac:dyDescent="0.35">
      <c r="A44" s="1520">
        <v>24</v>
      </c>
      <c r="B44" s="1521" t="s">
        <v>1752</v>
      </c>
      <c r="C44" s="1522" t="s">
        <v>1750</v>
      </c>
      <c r="D44" s="1523" t="s">
        <v>1749</v>
      </c>
      <c r="E44" s="1524">
        <v>52</v>
      </c>
      <c r="F44" s="1524">
        <v>1</v>
      </c>
      <c r="G44" s="284"/>
      <c r="H44" s="34" t="s">
        <v>2243</v>
      </c>
      <c r="I44" s="284"/>
      <c r="J44" s="284"/>
      <c r="K44" s="284"/>
      <c r="L44" s="284"/>
      <c r="M44" s="284"/>
      <c r="N44" s="284"/>
      <c r="O44" s="284"/>
      <c r="P44" s="284"/>
      <c r="Q44" s="284"/>
      <c r="R44" s="284"/>
      <c r="S44" s="284"/>
      <c r="T44" s="284"/>
      <c r="U44" s="284"/>
      <c r="V44" s="284"/>
      <c r="W44" s="284"/>
      <c r="X44" s="284"/>
      <c r="Y44" s="284"/>
      <c r="Z44" s="284"/>
      <c r="AA44" s="284"/>
      <c r="AB44" s="284"/>
      <c r="AC44" s="284"/>
      <c r="AD44" s="2872" t="s">
        <v>1399</v>
      </c>
      <c r="AE44" s="2873"/>
    </row>
    <row r="45" spans="1:31" s="78" customFormat="1" ht="29.5" thickBot="1" x14ac:dyDescent="0.4">
      <c r="A45" s="1525">
        <v>25</v>
      </c>
      <c r="B45" s="1526" t="s">
        <v>1751</v>
      </c>
      <c r="C45" s="1527" t="s">
        <v>1750</v>
      </c>
      <c r="D45" s="1528" t="s">
        <v>1749</v>
      </c>
      <c r="E45" s="1529">
        <v>52</v>
      </c>
      <c r="F45" s="1529">
        <v>1</v>
      </c>
      <c r="G45" s="1710"/>
      <c r="H45" s="1739" t="s">
        <v>2243</v>
      </c>
      <c r="I45" s="1710"/>
      <c r="J45" s="1710"/>
      <c r="K45" s="1710"/>
      <c r="L45" s="1710"/>
      <c r="M45" s="1710"/>
      <c r="N45" s="1710"/>
      <c r="O45" s="1710"/>
      <c r="P45" s="1710"/>
      <c r="Q45" s="1710"/>
      <c r="R45" s="1710"/>
      <c r="S45" s="1710"/>
      <c r="T45" s="1710"/>
      <c r="U45" s="1710"/>
      <c r="V45" s="1710"/>
      <c r="W45" s="1710"/>
      <c r="X45" s="1710"/>
      <c r="Y45" s="1710"/>
      <c r="Z45" s="1710"/>
      <c r="AA45" s="1710"/>
      <c r="AB45" s="1710"/>
      <c r="AC45" s="1710"/>
      <c r="AD45" s="2874" t="s">
        <v>1399</v>
      </c>
      <c r="AE45" s="2875"/>
    </row>
    <row r="46" spans="1:31" ht="15" thickBot="1" x14ac:dyDescent="0.4">
      <c r="A46" s="2862" t="s">
        <v>724</v>
      </c>
      <c r="B46" s="2863"/>
      <c r="C46" s="2863"/>
      <c r="D46" s="2863"/>
      <c r="E46" s="2863"/>
      <c r="F46" s="2863"/>
      <c r="G46" s="2863"/>
      <c r="H46" s="2863"/>
      <c r="I46" s="2863"/>
      <c r="J46" s="2863"/>
      <c r="K46" s="2863"/>
      <c r="L46" s="2863"/>
      <c r="M46" s="2863"/>
      <c r="N46" s="2863"/>
      <c r="O46" s="2863"/>
      <c r="P46" s="2863"/>
      <c r="Q46" s="2863"/>
      <c r="R46" s="2863"/>
      <c r="S46" s="2863"/>
      <c r="T46" s="2863"/>
      <c r="U46" s="2863"/>
      <c r="V46" s="2863"/>
      <c r="W46" s="2863"/>
      <c r="X46" s="2863"/>
      <c r="Y46" s="2863"/>
      <c r="Z46" s="2863"/>
      <c r="AA46" s="2863"/>
      <c r="AB46" s="2863"/>
      <c r="AC46" s="2863"/>
      <c r="AD46" s="2864"/>
      <c r="AE46" s="659">
        <f>SUM(AE16:AE45)</f>
        <v>0</v>
      </c>
    </row>
    <row r="47" spans="1:31" ht="15" thickBot="1" x14ac:dyDescent="0.4">
      <c r="A47" s="2865" t="s">
        <v>725</v>
      </c>
      <c r="B47" s="2866"/>
      <c r="C47" s="2866"/>
      <c r="D47" s="2866"/>
      <c r="E47" s="2866"/>
      <c r="F47" s="2866"/>
      <c r="G47" s="2866"/>
      <c r="H47" s="2866"/>
      <c r="I47" s="2866"/>
      <c r="J47" s="2866"/>
      <c r="K47" s="2866"/>
      <c r="L47" s="2866"/>
      <c r="M47" s="2866"/>
      <c r="N47" s="2866"/>
      <c r="O47" s="2866"/>
      <c r="P47" s="2866"/>
      <c r="Q47" s="2866"/>
      <c r="R47" s="2866"/>
      <c r="S47" s="2866"/>
      <c r="T47" s="2866"/>
      <c r="U47" s="2866"/>
      <c r="V47" s="2866"/>
      <c r="W47" s="2866"/>
      <c r="X47" s="2866"/>
      <c r="Y47" s="2866"/>
      <c r="Z47" s="2866"/>
      <c r="AA47" s="2866"/>
      <c r="AB47" s="2866"/>
      <c r="AC47" s="2866"/>
      <c r="AD47" s="2867"/>
      <c r="AE47" s="660">
        <f>SUM(AE46*4)</f>
        <v>0</v>
      </c>
    </row>
  </sheetData>
  <sheetProtection algorithmName="SHA-512" hashValue="ZIlIOKTWLO7XmNL5gLwFtDvOqBJa5vI9r9t6OmFYHJZEn6EZMaCDeSRWnD29aHN/csOHdYHSkQhEGYcVeglBRQ==" saltValue="AlUeE74bdMnDGhlXVnJ9OQ==" spinCount="100000" sheet="1" objects="1" scenarios="1"/>
  <mergeCells count="52">
    <mergeCell ref="Q1:AE1"/>
    <mergeCell ref="A15:AC15"/>
    <mergeCell ref="A8:B8"/>
    <mergeCell ref="AE11:AE13"/>
    <mergeCell ref="AD11:AD13"/>
    <mergeCell ref="A10:AC10"/>
    <mergeCell ref="A11:A13"/>
    <mergeCell ref="B11:B13"/>
    <mergeCell ref="C11:C13"/>
    <mergeCell ref="G11:AC11"/>
    <mergeCell ref="G12:AC12"/>
    <mergeCell ref="A9:C9"/>
    <mergeCell ref="A46:AD46"/>
    <mergeCell ref="A47:AD47"/>
    <mergeCell ref="B23:C31"/>
    <mergeCell ref="AD38:AE38"/>
    <mergeCell ref="B34:C35"/>
    <mergeCell ref="AD29:AE29"/>
    <mergeCell ref="AD30:AE30"/>
    <mergeCell ref="AD31:AE31"/>
    <mergeCell ref="AD24:AE24"/>
    <mergeCell ref="AD23:AE23"/>
    <mergeCell ref="AD44:AE44"/>
    <mergeCell ref="AD45:AE45"/>
    <mergeCell ref="AD33:AE33"/>
    <mergeCell ref="AD25:AE25"/>
    <mergeCell ref="AD26:AE26"/>
    <mergeCell ref="AD27:AE27"/>
    <mergeCell ref="AD20:AE20"/>
    <mergeCell ref="AD18:AE18"/>
    <mergeCell ref="D11:D13"/>
    <mergeCell ref="E11:E13"/>
    <mergeCell ref="AD22:AE22"/>
    <mergeCell ref="A14:AC14"/>
    <mergeCell ref="B18:C20"/>
    <mergeCell ref="AD19:AE19"/>
    <mergeCell ref="F11:F13"/>
    <mergeCell ref="AD16:AE16"/>
    <mergeCell ref="AD17:AE17"/>
    <mergeCell ref="A43:AE43"/>
    <mergeCell ref="C38:C39"/>
    <mergeCell ref="A21:AE21"/>
    <mergeCell ref="A32:AE32"/>
    <mergeCell ref="A40:AE40"/>
    <mergeCell ref="A36:AE36"/>
    <mergeCell ref="B37:B39"/>
    <mergeCell ref="B41:B42"/>
    <mergeCell ref="C41:C42"/>
    <mergeCell ref="AD34:AE34"/>
    <mergeCell ref="AD41:AE41"/>
    <mergeCell ref="AD37:AE37"/>
    <mergeCell ref="AD28:AE28"/>
  </mergeCells>
  <printOptions horizontalCentered="1"/>
  <pageMargins left="0.7" right="0.7" top="0.75" bottom="0.75" header="0.3" footer="0.3"/>
  <pageSetup paperSize="9" scale="54" fitToHeight="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7">
    <tabColor rgb="FFCCFF99"/>
    <pageSetUpPr fitToPage="1"/>
  </sheetPr>
  <dimension ref="A1:AL22"/>
  <sheetViews>
    <sheetView zoomScale="80" zoomScaleNormal="80" workbookViewId="0">
      <selection activeCell="AD17" sqref="AD17"/>
    </sheetView>
  </sheetViews>
  <sheetFormatPr defaultColWidth="9.1796875" defaultRowHeight="14.5" x14ac:dyDescent="0.35"/>
  <cols>
    <col min="1" max="1" width="9.26953125" style="87" customWidth="1"/>
    <col min="2" max="2" width="10.7265625" style="87" customWidth="1"/>
    <col min="3" max="3" width="52" style="87" customWidth="1"/>
    <col min="4" max="4" width="50.1796875" style="87" customWidth="1"/>
    <col min="5" max="6" width="8.7265625" style="87" customWidth="1"/>
    <col min="7" max="29" width="3" style="582" customWidth="1"/>
    <col min="30" max="30" width="14.7265625" style="1536" customWidth="1"/>
    <col min="31" max="31" width="15.7265625" style="1536" customWidth="1"/>
    <col min="32" max="16384" width="9.1796875" style="87"/>
  </cols>
  <sheetData>
    <row r="1" spans="1:38" s="78" customFormat="1" x14ac:dyDescent="0.35">
      <c r="A1" s="1802"/>
      <c r="B1" s="1801"/>
      <c r="C1" s="1802"/>
      <c r="F1" s="2904" t="s">
        <v>4292</v>
      </c>
      <c r="G1" s="2904"/>
      <c r="H1" s="2904"/>
      <c r="I1" s="2904"/>
      <c r="J1" s="2904"/>
      <c r="K1" s="2904"/>
      <c r="L1" s="2904"/>
      <c r="M1" s="2904"/>
      <c r="N1" s="2904"/>
      <c r="O1" s="2904"/>
      <c r="P1" s="2904"/>
      <c r="Q1" s="2904"/>
      <c r="R1" s="2904"/>
      <c r="S1" s="2904"/>
      <c r="T1" s="2904"/>
      <c r="U1" s="2904"/>
      <c r="V1" s="2904"/>
      <c r="W1" s="2904"/>
      <c r="X1" s="2904"/>
      <c r="Y1" s="2904"/>
      <c r="Z1" s="2904"/>
      <c r="AA1" s="2904"/>
      <c r="AB1" s="2904"/>
      <c r="AC1" s="2904"/>
      <c r="AD1" s="2904"/>
      <c r="AE1" s="2904"/>
      <c r="AF1" s="86"/>
      <c r="AG1" s="86"/>
      <c r="AH1" s="86"/>
      <c r="AI1" s="86"/>
      <c r="AJ1" s="86"/>
      <c r="AK1" s="86"/>
      <c r="AL1" s="86"/>
    </row>
    <row r="2" spans="1:38" s="78" customFormat="1" x14ac:dyDescent="0.35">
      <c r="A2" s="1802"/>
      <c r="B2" s="1801"/>
      <c r="C2" s="1802"/>
      <c r="G2" s="1"/>
      <c r="H2" s="1"/>
      <c r="I2" s="1"/>
      <c r="J2" s="1"/>
      <c r="K2" s="1"/>
      <c r="L2" s="1"/>
      <c r="M2" s="1"/>
      <c r="N2" s="1"/>
      <c r="O2" s="1"/>
      <c r="P2" s="1"/>
      <c r="Q2" s="6"/>
      <c r="R2" s="6"/>
      <c r="S2" s="6"/>
      <c r="T2" s="286"/>
      <c r="U2" s="286"/>
      <c r="V2" s="286"/>
      <c r="W2" s="286"/>
      <c r="X2" s="286"/>
      <c r="Y2" s="286"/>
      <c r="Z2" s="286"/>
      <c r="AA2" s="286"/>
      <c r="AB2" s="286"/>
      <c r="AC2" s="286"/>
      <c r="AD2" s="290"/>
      <c r="AE2" s="290"/>
      <c r="AF2" s="86"/>
      <c r="AG2" s="86"/>
      <c r="AH2" s="86"/>
      <c r="AI2" s="86"/>
      <c r="AJ2" s="86"/>
      <c r="AK2" s="86"/>
      <c r="AL2" s="86"/>
    </row>
    <row r="3" spans="1:38" s="78" customFormat="1" x14ac:dyDescent="0.35">
      <c r="A3" s="1802"/>
      <c r="B3" s="1801"/>
      <c r="C3" s="1802"/>
      <c r="G3" s="1"/>
      <c r="H3" s="1"/>
      <c r="I3" s="1"/>
      <c r="J3" s="1"/>
      <c r="K3" s="1"/>
      <c r="L3" s="1"/>
      <c r="M3" s="1"/>
      <c r="N3" s="1"/>
      <c r="O3" s="1"/>
      <c r="P3" s="1"/>
      <c r="Q3" s="1"/>
      <c r="R3" s="1"/>
      <c r="S3" s="1"/>
      <c r="T3" s="286"/>
      <c r="U3" s="286"/>
      <c r="V3" s="286"/>
      <c r="W3" s="286"/>
      <c r="X3" s="286"/>
      <c r="Y3" s="286"/>
      <c r="Z3" s="286"/>
      <c r="AA3" s="286"/>
      <c r="AB3" s="286"/>
      <c r="AC3" s="286"/>
      <c r="AD3" s="79"/>
      <c r="AE3" s="79"/>
      <c r="AF3" s="86"/>
      <c r="AG3" s="86"/>
      <c r="AH3" s="86"/>
      <c r="AI3" s="86"/>
      <c r="AJ3" s="86"/>
      <c r="AK3" s="86"/>
      <c r="AL3" s="86"/>
    </row>
    <row r="4" spans="1:38" s="78" customFormat="1" x14ac:dyDescent="0.35">
      <c r="A4" s="1802"/>
      <c r="B4" s="1801"/>
      <c r="C4" s="1802"/>
      <c r="G4" s="1"/>
      <c r="H4" s="1"/>
      <c r="I4" s="1"/>
      <c r="J4" s="1"/>
      <c r="K4" s="1"/>
      <c r="L4" s="1"/>
      <c r="M4" s="1"/>
      <c r="N4" s="1"/>
      <c r="O4" s="1"/>
      <c r="P4" s="1"/>
      <c r="Q4" s="1"/>
      <c r="R4" s="1"/>
      <c r="S4" s="1"/>
      <c r="T4" s="1"/>
      <c r="U4" s="1"/>
      <c r="V4" s="9"/>
      <c r="W4" s="9"/>
      <c r="X4" s="9"/>
      <c r="Y4" s="9"/>
      <c r="Z4" s="10"/>
      <c r="AA4" s="10"/>
      <c r="AB4" s="10"/>
      <c r="AC4" s="10"/>
      <c r="AD4" s="79"/>
      <c r="AE4" s="79"/>
      <c r="AF4" s="86"/>
      <c r="AG4" s="86"/>
      <c r="AH4" s="86"/>
      <c r="AI4" s="86"/>
      <c r="AJ4" s="86"/>
      <c r="AK4" s="86"/>
      <c r="AL4" s="86"/>
    </row>
    <row r="5" spans="1:38" s="78" customFormat="1" x14ac:dyDescent="0.35">
      <c r="A5" s="1802"/>
      <c r="B5" s="1801"/>
      <c r="C5" s="1802"/>
      <c r="G5" s="1"/>
      <c r="H5" s="1"/>
      <c r="I5" s="1"/>
      <c r="J5" s="1"/>
      <c r="K5" s="1"/>
      <c r="L5" s="1"/>
      <c r="M5" s="1"/>
      <c r="N5" s="1"/>
      <c r="O5" s="1"/>
      <c r="P5" s="1"/>
      <c r="Q5" s="1"/>
      <c r="R5" s="1"/>
      <c r="S5" s="1"/>
      <c r="T5" s="1"/>
      <c r="U5" s="1"/>
      <c r="V5" s="9"/>
      <c r="W5" s="9"/>
      <c r="X5" s="9"/>
      <c r="Y5" s="9"/>
      <c r="Z5" s="10"/>
      <c r="AA5" s="10"/>
      <c r="AB5" s="10"/>
      <c r="AC5" s="10"/>
      <c r="AD5" s="79"/>
      <c r="AE5" s="79"/>
      <c r="AF5" s="86"/>
      <c r="AG5" s="86"/>
      <c r="AH5" s="86"/>
      <c r="AI5" s="86"/>
      <c r="AJ5" s="86"/>
      <c r="AK5" s="86"/>
      <c r="AL5" s="86"/>
    </row>
    <row r="6" spans="1:38" s="78" customFormat="1" x14ac:dyDescent="0.35">
      <c r="A6" s="1802"/>
      <c r="B6" s="1801"/>
      <c r="C6" s="1802"/>
      <c r="G6" s="1"/>
      <c r="H6" s="1"/>
      <c r="I6" s="1"/>
      <c r="J6" s="1"/>
      <c r="K6" s="1"/>
      <c r="L6" s="1"/>
      <c r="M6" s="1"/>
      <c r="N6" s="1"/>
      <c r="O6" s="1"/>
      <c r="P6" s="1"/>
      <c r="Q6" s="1"/>
      <c r="R6" s="1"/>
      <c r="S6" s="1"/>
      <c r="T6" s="1"/>
      <c r="U6" s="1"/>
      <c r="V6" s="9"/>
      <c r="W6" s="9"/>
      <c r="X6" s="9"/>
      <c r="Y6" s="9"/>
      <c r="Z6" s="10"/>
      <c r="AA6" s="10"/>
      <c r="AB6" s="10"/>
      <c r="AC6" s="10"/>
      <c r="AD6" s="79"/>
      <c r="AE6" s="79"/>
      <c r="AF6" s="86"/>
      <c r="AG6" s="86"/>
      <c r="AH6" s="86"/>
      <c r="AI6" s="86"/>
      <c r="AJ6" s="86"/>
      <c r="AK6" s="86"/>
      <c r="AL6" s="86"/>
    </row>
    <row r="7" spans="1:38" s="78" customFormat="1" x14ac:dyDescent="0.35">
      <c r="A7" s="1802"/>
      <c r="B7" s="1801"/>
      <c r="C7" s="1802"/>
      <c r="G7" s="1"/>
      <c r="H7" s="1"/>
      <c r="I7" s="1"/>
      <c r="J7" s="1"/>
      <c r="K7" s="1"/>
      <c r="L7" s="1"/>
      <c r="M7" s="1"/>
      <c r="N7" s="1"/>
      <c r="O7" s="1"/>
      <c r="P7" s="1"/>
      <c r="Q7" s="1"/>
      <c r="R7" s="1"/>
      <c r="S7" s="1"/>
      <c r="T7" s="1"/>
      <c r="U7" s="1"/>
      <c r="V7" s="9"/>
      <c r="W7" s="9"/>
      <c r="X7" s="9"/>
      <c r="Y7" s="9"/>
      <c r="Z7" s="10"/>
      <c r="AA7" s="10"/>
      <c r="AB7" s="10"/>
      <c r="AC7" s="10"/>
      <c r="AD7" s="79"/>
      <c r="AE7" s="79"/>
      <c r="AF7" s="86"/>
      <c r="AG7" s="86"/>
      <c r="AH7" s="86"/>
      <c r="AI7" s="86"/>
      <c r="AJ7" s="86"/>
      <c r="AK7" s="86"/>
      <c r="AL7" s="86"/>
    </row>
    <row r="8" spans="1:38" s="78" customFormat="1" x14ac:dyDescent="0.35">
      <c r="A8" s="2877" t="s">
        <v>11</v>
      </c>
      <c r="B8" s="2877"/>
      <c r="C8" s="81"/>
      <c r="G8" s="2"/>
      <c r="H8" s="2"/>
      <c r="I8" s="2"/>
      <c r="J8" s="2"/>
      <c r="K8" s="2"/>
      <c r="L8" s="2"/>
      <c r="M8" s="1"/>
      <c r="N8" s="1"/>
      <c r="O8" s="1"/>
      <c r="P8" s="1"/>
      <c r="Q8" s="1"/>
      <c r="R8" s="1"/>
      <c r="S8" s="1"/>
      <c r="T8" s="1"/>
      <c r="U8" s="1"/>
      <c r="V8" s="9"/>
      <c r="W8" s="9"/>
      <c r="X8" s="9"/>
      <c r="Y8" s="9"/>
      <c r="Z8" s="10"/>
      <c r="AA8" s="10"/>
      <c r="AB8" s="10"/>
      <c r="AC8" s="10"/>
      <c r="AD8" s="79"/>
      <c r="AE8" s="79"/>
    </row>
    <row r="9" spans="1:38" s="78" customFormat="1" x14ac:dyDescent="0.35">
      <c r="A9" s="2890" t="s">
        <v>4571</v>
      </c>
      <c r="B9" s="2890"/>
      <c r="C9" s="2890"/>
      <c r="D9" s="2890"/>
      <c r="G9" s="2"/>
      <c r="H9" s="2"/>
      <c r="I9" s="2"/>
      <c r="J9" s="1714"/>
      <c r="K9" s="1714"/>
      <c r="L9" s="1714"/>
      <c r="M9" s="1"/>
      <c r="N9" s="1"/>
      <c r="O9" s="1"/>
      <c r="P9" s="1"/>
      <c r="Q9" s="1"/>
      <c r="R9" s="1"/>
      <c r="S9" s="1"/>
      <c r="T9" s="1"/>
      <c r="U9" s="1"/>
      <c r="V9" s="9"/>
      <c r="W9" s="9"/>
      <c r="X9" s="9"/>
      <c r="Y9" s="9"/>
      <c r="Z9" s="10"/>
      <c r="AA9" s="10"/>
      <c r="AB9" s="10"/>
      <c r="AC9" s="10"/>
      <c r="AD9" s="79"/>
      <c r="AE9" s="79"/>
    </row>
    <row r="10" spans="1:38" s="78" customFormat="1" ht="15" thickBot="1" x14ac:dyDescent="0.4">
      <c r="A10" s="2833"/>
      <c r="B10" s="2833"/>
      <c r="C10" s="2833"/>
      <c r="D10" s="2833"/>
      <c r="E10" s="2833"/>
      <c r="F10" s="2833"/>
      <c r="G10" s="2833"/>
      <c r="H10" s="2833"/>
      <c r="I10" s="2833"/>
      <c r="J10" s="2833"/>
      <c r="K10" s="2833"/>
      <c r="L10" s="2833"/>
      <c r="M10" s="2833"/>
      <c r="N10" s="2833"/>
      <c r="O10" s="2833"/>
      <c r="P10" s="2833"/>
      <c r="Q10" s="2833"/>
      <c r="R10" s="2833"/>
      <c r="S10" s="2833"/>
      <c r="T10" s="2833"/>
      <c r="U10" s="2833"/>
      <c r="V10" s="2833"/>
      <c r="W10" s="2833"/>
      <c r="X10" s="2833"/>
      <c r="Y10" s="2833"/>
      <c r="Z10" s="2833"/>
      <c r="AA10" s="2833"/>
      <c r="AB10" s="2833"/>
      <c r="AC10" s="2833"/>
      <c r="AD10" s="79"/>
      <c r="AE10" s="79"/>
      <c r="AF10" s="86"/>
      <c r="AG10" s="86"/>
      <c r="AH10" s="86"/>
      <c r="AI10" s="86"/>
      <c r="AJ10" s="86"/>
      <c r="AK10" s="86"/>
      <c r="AL10" s="86"/>
    </row>
    <row r="11" spans="1:38" s="84" customFormat="1" ht="13.4" customHeight="1" x14ac:dyDescent="0.35">
      <c r="A11" s="2884" t="s">
        <v>713</v>
      </c>
      <c r="B11" s="2887" t="s">
        <v>723</v>
      </c>
      <c r="C11" s="2887" t="s">
        <v>714</v>
      </c>
      <c r="D11" s="2853" t="s">
        <v>715</v>
      </c>
      <c r="E11" s="2853" t="s">
        <v>716</v>
      </c>
      <c r="F11" s="2853" t="s">
        <v>717</v>
      </c>
      <c r="G11" s="2237" t="s">
        <v>4246</v>
      </c>
      <c r="H11" s="2237"/>
      <c r="I11" s="2237"/>
      <c r="J11" s="2237"/>
      <c r="K11" s="2237"/>
      <c r="L11" s="2237"/>
      <c r="M11" s="2237"/>
      <c r="N11" s="2237"/>
      <c r="O11" s="2237"/>
      <c r="P11" s="2237"/>
      <c r="Q11" s="2237"/>
      <c r="R11" s="2237"/>
      <c r="S11" s="2237"/>
      <c r="T11" s="2237"/>
      <c r="U11" s="2237"/>
      <c r="V11" s="2237"/>
      <c r="W11" s="2237"/>
      <c r="X11" s="2237"/>
      <c r="Y11" s="2237"/>
      <c r="Z11" s="2237"/>
      <c r="AA11" s="2237"/>
      <c r="AB11" s="2237"/>
      <c r="AC11" s="2237"/>
      <c r="AD11" s="2881" t="s">
        <v>718</v>
      </c>
      <c r="AE11" s="2878" t="s">
        <v>719</v>
      </c>
      <c r="AF11" s="85"/>
      <c r="AG11" s="85"/>
      <c r="AH11" s="85"/>
      <c r="AI11" s="85"/>
      <c r="AJ11" s="85"/>
      <c r="AK11" s="85"/>
    </row>
    <row r="12" spans="1:38" s="84" customFormat="1" ht="36.75" customHeight="1" x14ac:dyDescent="0.35">
      <c r="A12" s="2885"/>
      <c r="B12" s="2888"/>
      <c r="C12" s="2888"/>
      <c r="D12" s="2854"/>
      <c r="E12" s="2854"/>
      <c r="F12" s="2854"/>
      <c r="G12" s="2238" t="s">
        <v>4276</v>
      </c>
      <c r="H12" s="2160"/>
      <c r="I12" s="2160"/>
      <c r="J12" s="2160"/>
      <c r="K12" s="2160"/>
      <c r="L12" s="2160"/>
      <c r="M12" s="2160"/>
      <c r="N12" s="2160"/>
      <c r="O12" s="2160"/>
      <c r="P12" s="2160"/>
      <c r="Q12" s="2160"/>
      <c r="R12" s="2160"/>
      <c r="S12" s="2160"/>
      <c r="T12" s="2160"/>
      <c r="U12" s="2160"/>
      <c r="V12" s="2160"/>
      <c r="W12" s="2160"/>
      <c r="X12" s="2160"/>
      <c r="Y12" s="2160"/>
      <c r="Z12" s="2160"/>
      <c r="AA12" s="2160"/>
      <c r="AB12" s="2160"/>
      <c r="AC12" s="2161"/>
      <c r="AD12" s="2882"/>
      <c r="AE12" s="2879"/>
      <c r="AF12" s="85"/>
      <c r="AG12" s="85"/>
      <c r="AH12" s="85"/>
      <c r="AI12" s="85"/>
      <c r="AJ12" s="85"/>
      <c r="AK12" s="85"/>
    </row>
    <row r="13" spans="1:38" s="84" customFormat="1" ht="68.5" customHeight="1" thickBot="1" x14ac:dyDescent="0.4">
      <c r="A13" s="2886"/>
      <c r="B13" s="2889"/>
      <c r="C13" s="2889"/>
      <c r="D13" s="2855"/>
      <c r="E13" s="2855"/>
      <c r="F13" s="2855"/>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883"/>
      <c r="AE13" s="2880"/>
      <c r="AF13" s="85"/>
      <c r="AG13" s="85"/>
      <c r="AH13" s="85"/>
      <c r="AI13" s="85"/>
      <c r="AJ13" s="85"/>
    </row>
    <row r="14" spans="1:38" ht="15" thickBot="1" x14ac:dyDescent="0.4">
      <c r="A14" s="2898" t="s">
        <v>1783</v>
      </c>
      <c r="B14" s="2899"/>
      <c r="C14" s="2899"/>
      <c r="D14" s="2899"/>
      <c r="E14" s="2899"/>
      <c r="F14" s="2899"/>
      <c r="G14" s="2899"/>
      <c r="H14" s="2899"/>
      <c r="I14" s="2899"/>
      <c r="J14" s="2899"/>
      <c r="K14" s="2899"/>
      <c r="L14" s="2899"/>
      <c r="M14" s="2899"/>
      <c r="N14" s="2899"/>
      <c r="O14" s="2899"/>
      <c r="P14" s="2899"/>
      <c r="Q14" s="2899"/>
      <c r="R14" s="2899"/>
      <c r="S14" s="2899"/>
      <c r="T14" s="2899"/>
      <c r="U14" s="2899"/>
      <c r="V14" s="2899"/>
      <c r="W14" s="2899"/>
      <c r="X14" s="2899"/>
      <c r="Y14" s="2899"/>
      <c r="Z14" s="2899"/>
      <c r="AA14" s="2899"/>
      <c r="AB14" s="2899"/>
      <c r="AC14" s="2899"/>
      <c r="AD14" s="1533"/>
      <c r="AE14" s="1534"/>
    </row>
    <row r="15" spans="1:38" ht="29" x14ac:dyDescent="0.35">
      <c r="A15" s="103">
        <v>1</v>
      </c>
      <c r="B15" s="102" t="s">
        <v>796</v>
      </c>
      <c r="C15" s="101" t="s">
        <v>5912</v>
      </c>
      <c r="D15" s="100" t="s">
        <v>1763</v>
      </c>
      <c r="E15" s="99">
        <v>52</v>
      </c>
      <c r="F15" s="99">
        <v>1</v>
      </c>
      <c r="G15" s="99"/>
      <c r="H15" s="1365" t="s">
        <v>2243</v>
      </c>
      <c r="I15" s="99"/>
      <c r="J15" s="99"/>
      <c r="K15" s="99"/>
      <c r="L15" s="99"/>
      <c r="M15" s="99"/>
      <c r="N15" s="99"/>
      <c r="O15" s="99"/>
      <c r="P15" s="99"/>
      <c r="Q15" s="99"/>
      <c r="R15" s="99"/>
      <c r="S15" s="99"/>
      <c r="T15" s="99"/>
      <c r="U15" s="99"/>
      <c r="V15" s="99"/>
      <c r="W15" s="99"/>
      <c r="X15" s="99"/>
      <c r="Y15" s="99"/>
      <c r="Z15" s="99"/>
      <c r="AA15" s="99"/>
      <c r="AB15" s="99"/>
      <c r="AC15" s="99"/>
      <c r="AD15" s="2891" t="s">
        <v>1399</v>
      </c>
      <c r="AE15" s="2892"/>
    </row>
    <row r="16" spans="1:38" ht="27.75" customHeight="1" x14ac:dyDescent="0.35">
      <c r="A16" s="94">
        <v>2</v>
      </c>
      <c r="B16" s="2900" t="s">
        <v>1782</v>
      </c>
      <c r="C16" s="2905" t="s">
        <v>5913</v>
      </c>
      <c r="D16" s="92" t="s">
        <v>1781</v>
      </c>
      <c r="E16" s="91">
        <v>52</v>
      </c>
      <c r="F16" s="91">
        <v>1</v>
      </c>
      <c r="G16" s="1737"/>
      <c r="H16" s="1737" t="s">
        <v>2243</v>
      </c>
      <c r="I16" s="1737"/>
      <c r="J16" s="1737"/>
      <c r="K16" s="1737"/>
      <c r="L16" s="1737"/>
      <c r="M16" s="1737"/>
      <c r="N16" s="1737"/>
      <c r="O16" s="1737"/>
      <c r="P16" s="1737"/>
      <c r="Q16" s="1737"/>
      <c r="R16" s="1737"/>
      <c r="S16" s="1737"/>
      <c r="T16" s="1737"/>
      <c r="U16" s="1737"/>
      <c r="V16" s="1737"/>
      <c r="W16" s="1737"/>
      <c r="X16" s="1737"/>
      <c r="Y16" s="1737"/>
      <c r="Z16" s="1737"/>
      <c r="AA16" s="1737"/>
      <c r="AB16" s="1737"/>
      <c r="AC16" s="1737"/>
      <c r="AD16" s="2622" t="s">
        <v>1399</v>
      </c>
      <c r="AE16" s="2615"/>
    </row>
    <row r="17" spans="1:31" ht="392" thickBot="1" x14ac:dyDescent="0.4">
      <c r="A17" s="842">
        <v>3</v>
      </c>
      <c r="B17" s="2901"/>
      <c r="C17" s="2906"/>
      <c r="D17" s="1535" t="s">
        <v>5914</v>
      </c>
      <c r="E17" s="90">
        <v>2</v>
      </c>
      <c r="F17" s="90">
        <v>1</v>
      </c>
      <c r="G17" s="1739"/>
      <c r="H17" s="1739"/>
      <c r="I17" s="1739"/>
      <c r="J17" s="1739"/>
      <c r="K17" s="1739"/>
      <c r="L17" s="1739"/>
      <c r="M17" s="1739"/>
      <c r="N17" s="1739"/>
      <c r="O17" s="1739"/>
      <c r="P17" s="1739" t="s">
        <v>2243</v>
      </c>
      <c r="Q17" s="1739" t="s">
        <v>2243</v>
      </c>
      <c r="R17" s="1739"/>
      <c r="S17" s="1739"/>
      <c r="T17" s="1739"/>
      <c r="U17" s="1739"/>
      <c r="V17" s="1739"/>
      <c r="W17" s="1739"/>
      <c r="X17" s="1739"/>
      <c r="Y17" s="1739"/>
      <c r="Z17" s="1739"/>
      <c r="AA17" s="1739"/>
      <c r="AB17" s="1739"/>
      <c r="AC17" s="693"/>
      <c r="AD17" s="681"/>
      <c r="AE17" s="1825">
        <f>ROUND(AD17,2)*E17*F17</f>
        <v>0</v>
      </c>
    </row>
    <row r="18" spans="1:31" ht="84.75" customHeight="1" x14ac:dyDescent="0.35">
      <c r="A18" s="1808">
        <v>4</v>
      </c>
      <c r="B18" s="2902" t="s">
        <v>1779</v>
      </c>
      <c r="C18" s="2903" t="s">
        <v>1759</v>
      </c>
      <c r="D18" s="106" t="s">
        <v>1758</v>
      </c>
      <c r="E18" s="382">
        <v>52</v>
      </c>
      <c r="F18" s="382">
        <v>1</v>
      </c>
      <c r="G18" s="282"/>
      <c r="H18" s="601" t="s">
        <v>2243</v>
      </c>
      <c r="I18" s="601"/>
      <c r="J18" s="601"/>
      <c r="K18" s="601"/>
      <c r="L18" s="601"/>
      <c r="M18" s="601"/>
      <c r="N18" s="601"/>
      <c r="O18" s="601"/>
      <c r="P18" s="601"/>
      <c r="Q18" s="601"/>
      <c r="R18" s="601"/>
      <c r="S18" s="601"/>
      <c r="T18" s="601"/>
      <c r="U18" s="601"/>
      <c r="V18" s="601"/>
      <c r="W18" s="601"/>
      <c r="X18" s="601"/>
      <c r="Y18" s="601"/>
      <c r="Z18" s="601"/>
      <c r="AA18" s="601"/>
      <c r="AB18" s="601"/>
      <c r="AC18" s="601"/>
      <c r="AD18" s="2897" t="s">
        <v>1399</v>
      </c>
      <c r="AE18" s="2604"/>
    </row>
    <row r="19" spans="1:31" x14ac:dyDescent="0.35">
      <c r="A19" s="2893">
        <v>5</v>
      </c>
      <c r="B19" s="2902"/>
      <c r="C19" s="2903"/>
      <c r="D19" s="92" t="s">
        <v>1756</v>
      </c>
      <c r="E19" s="91">
        <v>52</v>
      </c>
      <c r="F19" s="91">
        <v>1</v>
      </c>
      <c r="G19" s="91"/>
      <c r="H19" s="41" t="s">
        <v>2243</v>
      </c>
      <c r="I19" s="91"/>
      <c r="J19" s="91"/>
      <c r="K19" s="91"/>
      <c r="L19" s="91"/>
      <c r="M19" s="91"/>
      <c r="N19" s="91"/>
      <c r="O19" s="91"/>
      <c r="P19" s="91"/>
      <c r="Q19" s="91"/>
      <c r="R19" s="91"/>
      <c r="S19" s="91"/>
      <c r="T19" s="91"/>
      <c r="U19" s="91"/>
      <c r="V19" s="91"/>
      <c r="W19" s="91"/>
      <c r="X19" s="91"/>
      <c r="Y19" s="91"/>
      <c r="Z19" s="91"/>
      <c r="AA19" s="91"/>
      <c r="AB19" s="91"/>
      <c r="AC19" s="91"/>
      <c r="AD19" s="2623" t="s">
        <v>1399</v>
      </c>
      <c r="AE19" s="2615"/>
    </row>
    <row r="20" spans="1:31" ht="15" thickBot="1" x14ac:dyDescent="0.4">
      <c r="A20" s="2894"/>
      <c r="B20" s="2902"/>
      <c r="C20" s="2903"/>
      <c r="D20" s="92" t="s">
        <v>1755</v>
      </c>
      <c r="E20" s="91"/>
      <c r="F20" s="91">
        <v>1</v>
      </c>
      <c r="G20" s="1709"/>
      <c r="H20" s="1737"/>
      <c r="I20" s="1737" t="s">
        <v>2243</v>
      </c>
      <c r="J20" s="1737"/>
      <c r="K20" s="1737"/>
      <c r="L20" s="1737"/>
      <c r="M20" s="1737"/>
      <c r="N20" s="1737"/>
      <c r="O20" s="1737"/>
      <c r="P20" s="1737"/>
      <c r="Q20" s="1737"/>
      <c r="R20" s="1737"/>
      <c r="S20" s="1737"/>
      <c r="T20" s="1737"/>
      <c r="U20" s="1737"/>
      <c r="V20" s="1737"/>
      <c r="W20" s="1737"/>
      <c r="X20" s="1737"/>
      <c r="Y20" s="1737"/>
      <c r="Z20" s="1737"/>
      <c r="AA20" s="1737"/>
      <c r="AB20" s="1737"/>
      <c r="AC20" s="1737"/>
      <c r="AD20" s="2895" t="s">
        <v>1399</v>
      </c>
      <c r="AE20" s="2896"/>
    </row>
    <row r="21" spans="1:31" s="82" customFormat="1" ht="15" thickBot="1" x14ac:dyDescent="0.4">
      <c r="A21" s="2865" t="s">
        <v>724</v>
      </c>
      <c r="B21" s="2866"/>
      <c r="C21" s="2866"/>
      <c r="D21" s="2866"/>
      <c r="E21" s="2866"/>
      <c r="F21" s="2866"/>
      <c r="G21" s="2866"/>
      <c r="H21" s="2866"/>
      <c r="I21" s="2866"/>
      <c r="J21" s="2866"/>
      <c r="K21" s="2866"/>
      <c r="L21" s="2866"/>
      <c r="M21" s="2866"/>
      <c r="N21" s="2866"/>
      <c r="O21" s="2866"/>
      <c r="P21" s="2866"/>
      <c r="Q21" s="2866"/>
      <c r="R21" s="2866"/>
      <c r="S21" s="2866"/>
      <c r="T21" s="2866"/>
      <c r="U21" s="2866"/>
      <c r="V21" s="2866"/>
      <c r="W21" s="2866"/>
      <c r="X21" s="2866"/>
      <c r="Y21" s="2866"/>
      <c r="Z21" s="2866"/>
      <c r="AA21" s="2866"/>
      <c r="AB21" s="2866"/>
      <c r="AC21" s="2866"/>
      <c r="AD21" s="2864"/>
      <c r="AE21" s="271">
        <f>SUM(AE17)</f>
        <v>0</v>
      </c>
    </row>
    <row r="22" spans="1:31" s="82" customFormat="1" ht="15" thickBot="1" x14ac:dyDescent="0.4">
      <c r="A22" s="2865" t="s">
        <v>725</v>
      </c>
      <c r="B22" s="2866"/>
      <c r="C22" s="2866"/>
      <c r="D22" s="2866"/>
      <c r="E22" s="2866"/>
      <c r="F22" s="2866"/>
      <c r="G22" s="2866"/>
      <c r="H22" s="2866"/>
      <c r="I22" s="2866"/>
      <c r="J22" s="2866"/>
      <c r="K22" s="2866"/>
      <c r="L22" s="2866"/>
      <c r="M22" s="2866"/>
      <c r="N22" s="2866"/>
      <c r="O22" s="2866"/>
      <c r="P22" s="2866"/>
      <c r="Q22" s="2866"/>
      <c r="R22" s="2866"/>
      <c r="S22" s="2866"/>
      <c r="T22" s="2866"/>
      <c r="U22" s="2866"/>
      <c r="V22" s="2866"/>
      <c r="W22" s="2866"/>
      <c r="X22" s="2866"/>
      <c r="Y22" s="2866"/>
      <c r="Z22" s="2866"/>
      <c r="AA22" s="2866"/>
      <c r="AB22" s="2866"/>
      <c r="AC22" s="2866"/>
      <c r="AD22" s="2867"/>
      <c r="AE22" s="270">
        <f>SUM(AE21*4)</f>
        <v>0</v>
      </c>
    </row>
  </sheetData>
  <sheetProtection algorithmName="SHA-512" hashValue="7nqLdBks2IRK5qeOoIwp2WqeUdMj99zmuF1sE0TTKKNwIFnuKWYNWECUjy6L9HbsOf2+Ea+qGI6Z5yADnnzLSA==" saltValue="31Xfii5VONzjCH11CI0L5w==" spinCount="100000" sheet="1" objects="1" scenarios="1"/>
  <mergeCells count="27">
    <mergeCell ref="F1:AE1"/>
    <mergeCell ref="G11:AC11"/>
    <mergeCell ref="G12:AC12"/>
    <mergeCell ref="C16:C17"/>
    <mergeCell ref="AE11:AE13"/>
    <mergeCell ref="A9:D9"/>
    <mergeCell ref="AD19:AE19"/>
    <mergeCell ref="A14:AC14"/>
    <mergeCell ref="B16:B17"/>
    <mergeCell ref="B18:B20"/>
    <mergeCell ref="C18:C20"/>
    <mergeCell ref="A21:AD21"/>
    <mergeCell ref="A22:AD22"/>
    <mergeCell ref="A8:B8"/>
    <mergeCell ref="A10:AC10"/>
    <mergeCell ref="A11:A13"/>
    <mergeCell ref="B11:B13"/>
    <mergeCell ref="C11:C13"/>
    <mergeCell ref="D11:D13"/>
    <mergeCell ref="E11:E13"/>
    <mergeCell ref="AD15:AE15"/>
    <mergeCell ref="AD16:AE16"/>
    <mergeCell ref="AD11:AD13"/>
    <mergeCell ref="A19:A20"/>
    <mergeCell ref="F11:F13"/>
    <mergeCell ref="AD20:AE20"/>
    <mergeCell ref="AD18:AE18"/>
  </mergeCells>
  <printOptions horizontalCentered="1"/>
  <pageMargins left="0.7" right="0.7" top="0.75" bottom="0.75" header="0.3" footer="0.3"/>
  <pageSetup paperSize="9" scale="54" fitToHeight="0" orientation="landscape"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8">
    <tabColor rgb="FFCCFF99"/>
    <pageSetUpPr fitToPage="1"/>
  </sheetPr>
  <dimension ref="A1:AL16"/>
  <sheetViews>
    <sheetView zoomScale="80" zoomScaleNormal="80" workbookViewId="0">
      <selection sqref="A1:XFD1048576"/>
    </sheetView>
  </sheetViews>
  <sheetFormatPr defaultColWidth="9.1796875" defaultRowHeight="14.5" x14ac:dyDescent="0.35"/>
  <cols>
    <col min="1" max="1" width="9.26953125" style="87" customWidth="1"/>
    <col min="2" max="2" width="10.7265625" style="87" customWidth="1"/>
    <col min="3" max="3" width="52" style="87" customWidth="1"/>
    <col min="4" max="4" width="50.1796875" style="87" customWidth="1"/>
    <col min="5" max="5" width="8.7265625" style="87" customWidth="1"/>
    <col min="6" max="6" width="10" style="87" customWidth="1"/>
    <col min="7" max="29" width="3" style="582" customWidth="1"/>
    <col min="30" max="30" width="14.7265625" style="1536" customWidth="1"/>
    <col min="31" max="31" width="15.7265625" style="1536" customWidth="1"/>
    <col min="32" max="16384" width="9.1796875" style="87"/>
  </cols>
  <sheetData>
    <row r="1" spans="1:38" s="78" customFormat="1" x14ac:dyDescent="0.35">
      <c r="A1" s="1802"/>
      <c r="B1" s="1801"/>
      <c r="C1" s="1802"/>
      <c r="F1" s="2904" t="s">
        <v>4294</v>
      </c>
      <c r="G1" s="2904"/>
      <c r="H1" s="2904"/>
      <c r="I1" s="2904"/>
      <c r="J1" s="2904"/>
      <c r="K1" s="2904"/>
      <c r="L1" s="2904"/>
      <c r="M1" s="2904"/>
      <c r="N1" s="2904"/>
      <c r="O1" s="2904"/>
      <c r="P1" s="2904"/>
      <c r="Q1" s="2904"/>
      <c r="R1" s="2904"/>
      <c r="S1" s="2904"/>
      <c r="T1" s="2904"/>
      <c r="U1" s="2904"/>
      <c r="V1" s="2904"/>
      <c r="W1" s="2904"/>
      <c r="X1" s="2904"/>
      <c r="Y1" s="2904"/>
      <c r="Z1" s="2904"/>
      <c r="AA1" s="2904"/>
      <c r="AB1" s="2904"/>
      <c r="AC1" s="2904"/>
      <c r="AD1" s="2904"/>
      <c r="AE1" s="2904"/>
      <c r="AF1" s="86"/>
      <c r="AG1" s="86"/>
      <c r="AH1" s="86"/>
      <c r="AI1" s="86"/>
      <c r="AJ1" s="86"/>
      <c r="AK1" s="86"/>
      <c r="AL1" s="86"/>
    </row>
    <row r="2" spans="1:38" s="78" customFormat="1" x14ac:dyDescent="0.35">
      <c r="A2" s="1802"/>
      <c r="B2" s="1801"/>
      <c r="C2" s="1802"/>
      <c r="G2" s="1"/>
      <c r="H2" s="1"/>
      <c r="I2" s="1"/>
      <c r="J2" s="1"/>
      <c r="K2" s="1"/>
      <c r="L2" s="1"/>
      <c r="M2" s="1"/>
      <c r="N2" s="1"/>
      <c r="O2" s="1"/>
      <c r="P2" s="1"/>
      <c r="Q2" s="6"/>
      <c r="R2" s="6"/>
      <c r="S2" s="6"/>
      <c r="T2" s="286"/>
      <c r="U2" s="286"/>
      <c r="V2" s="286"/>
      <c r="W2" s="286"/>
      <c r="X2" s="286"/>
      <c r="Y2" s="286"/>
      <c r="Z2" s="286"/>
      <c r="AA2" s="286"/>
      <c r="AB2" s="286"/>
      <c r="AC2" s="286"/>
      <c r="AD2" s="290"/>
      <c r="AE2" s="290"/>
      <c r="AF2" s="86"/>
      <c r="AG2" s="86"/>
      <c r="AH2" s="86"/>
      <c r="AI2" s="86"/>
      <c r="AJ2" s="86"/>
      <c r="AK2" s="86"/>
      <c r="AL2" s="86"/>
    </row>
    <row r="3" spans="1:38" s="78" customFormat="1" x14ac:dyDescent="0.35">
      <c r="A3" s="1802"/>
      <c r="B3" s="1801"/>
      <c r="C3" s="1802"/>
      <c r="G3" s="1"/>
      <c r="H3" s="1"/>
      <c r="I3" s="1"/>
      <c r="J3" s="1"/>
      <c r="K3" s="1"/>
      <c r="L3" s="1"/>
      <c r="M3" s="1"/>
      <c r="N3" s="1"/>
      <c r="O3" s="1"/>
      <c r="P3" s="1"/>
      <c r="Q3" s="1"/>
      <c r="R3" s="1"/>
      <c r="S3" s="1"/>
      <c r="T3" s="286"/>
      <c r="U3" s="286"/>
      <c r="V3" s="286"/>
      <c r="W3" s="286"/>
      <c r="X3" s="286"/>
      <c r="Y3" s="286"/>
      <c r="Z3" s="286"/>
      <c r="AA3" s="286"/>
      <c r="AB3" s="286"/>
      <c r="AC3" s="286"/>
      <c r="AD3" s="79"/>
      <c r="AE3" s="79"/>
      <c r="AF3" s="86"/>
      <c r="AG3" s="86"/>
      <c r="AH3" s="86"/>
      <c r="AI3" s="86"/>
      <c r="AJ3" s="86"/>
      <c r="AK3" s="86"/>
      <c r="AL3" s="86"/>
    </row>
    <row r="4" spans="1:38" s="78" customFormat="1" x14ac:dyDescent="0.35">
      <c r="A4" s="1802"/>
      <c r="B4" s="1801"/>
      <c r="C4" s="1802"/>
      <c r="G4" s="1"/>
      <c r="H4" s="1"/>
      <c r="I4" s="1"/>
      <c r="J4" s="1"/>
      <c r="K4" s="1"/>
      <c r="L4" s="1"/>
      <c r="M4" s="1"/>
      <c r="N4" s="1"/>
      <c r="O4" s="1"/>
      <c r="P4" s="1"/>
      <c r="Q4" s="1"/>
      <c r="R4" s="1"/>
      <c r="S4" s="1"/>
      <c r="T4" s="1"/>
      <c r="U4" s="1"/>
      <c r="V4" s="9"/>
      <c r="W4" s="9"/>
      <c r="X4" s="9"/>
      <c r="Y4" s="9"/>
      <c r="Z4" s="10"/>
      <c r="AA4" s="10"/>
      <c r="AB4" s="10"/>
      <c r="AC4" s="10"/>
      <c r="AD4" s="79"/>
      <c r="AE4" s="79"/>
      <c r="AF4" s="86"/>
      <c r="AG4" s="86"/>
      <c r="AH4" s="86"/>
      <c r="AI4" s="86"/>
      <c r="AJ4" s="86"/>
      <c r="AK4" s="86"/>
      <c r="AL4" s="86"/>
    </row>
    <row r="5" spans="1:38" s="78" customFormat="1" x14ac:dyDescent="0.35">
      <c r="A5" s="1802"/>
      <c r="B5" s="1801"/>
      <c r="C5" s="1802"/>
      <c r="G5" s="1"/>
      <c r="H5" s="1"/>
      <c r="I5" s="1"/>
      <c r="J5" s="1"/>
      <c r="K5" s="1"/>
      <c r="L5" s="1"/>
      <c r="M5" s="1"/>
      <c r="N5" s="1"/>
      <c r="O5" s="1"/>
      <c r="P5" s="1"/>
      <c r="Q5" s="1"/>
      <c r="R5" s="1"/>
      <c r="S5" s="1"/>
      <c r="T5" s="1"/>
      <c r="U5" s="1"/>
      <c r="V5" s="9"/>
      <c r="W5" s="9"/>
      <c r="X5" s="9"/>
      <c r="Y5" s="9"/>
      <c r="Z5" s="10"/>
      <c r="AA5" s="10"/>
      <c r="AB5" s="10"/>
      <c r="AC5" s="10"/>
      <c r="AD5" s="79"/>
      <c r="AE5" s="79"/>
      <c r="AF5" s="86"/>
      <c r="AG5" s="86"/>
      <c r="AH5" s="86"/>
      <c r="AI5" s="86"/>
      <c r="AJ5" s="86"/>
      <c r="AK5" s="86"/>
      <c r="AL5" s="86"/>
    </row>
    <row r="6" spans="1:38" s="78" customFormat="1" x14ac:dyDescent="0.35">
      <c r="A6" s="1802"/>
      <c r="B6" s="1801"/>
      <c r="C6" s="1802"/>
      <c r="G6" s="1"/>
      <c r="H6" s="1"/>
      <c r="I6" s="1"/>
      <c r="J6" s="1"/>
      <c r="K6" s="1"/>
      <c r="L6" s="1"/>
      <c r="M6" s="1"/>
      <c r="N6" s="1"/>
      <c r="O6" s="1"/>
      <c r="P6" s="1"/>
      <c r="Q6" s="1"/>
      <c r="R6" s="1"/>
      <c r="S6" s="1"/>
      <c r="T6" s="1"/>
      <c r="U6" s="1"/>
      <c r="V6" s="9"/>
      <c r="W6" s="9"/>
      <c r="X6" s="9"/>
      <c r="Y6" s="9"/>
      <c r="Z6" s="10"/>
      <c r="AA6" s="10"/>
      <c r="AB6" s="10"/>
      <c r="AC6" s="10"/>
      <c r="AD6" s="79"/>
      <c r="AE6" s="79"/>
      <c r="AF6" s="86"/>
      <c r="AG6" s="86"/>
      <c r="AH6" s="86"/>
      <c r="AI6" s="86"/>
      <c r="AJ6" s="86"/>
      <c r="AK6" s="86"/>
      <c r="AL6" s="86"/>
    </row>
    <row r="7" spans="1:38" s="78" customFormat="1" x14ac:dyDescent="0.35">
      <c r="A7" s="1802"/>
      <c r="B7" s="1801"/>
      <c r="C7" s="1802"/>
      <c r="G7" s="1"/>
      <c r="H7" s="1"/>
      <c r="I7" s="1"/>
      <c r="J7" s="1"/>
      <c r="K7" s="1"/>
      <c r="L7" s="1"/>
      <c r="M7" s="1"/>
      <c r="N7" s="1"/>
      <c r="O7" s="1"/>
      <c r="P7" s="1"/>
      <c r="Q7" s="1"/>
      <c r="R7" s="1"/>
      <c r="S7" s="1"/>
      <c r="T7" s="1"/>
      <c r="U7" s="1"/>
      <c r="V7" s="9"/>
      <c r="W7" s="9"/>
      <c r="X7" s="9"/>
      <c r="Y7" s="9"/>
      <c r="Z7" s="10"/>
      <c r="AA7" s="10"/>
      <c r="AB7" s="10"/>
      <c r="AC7" s="10"/>
      <c r="AD7" s="79"/>
      <c r="AE7" s="79"/>
      <c r="AF7" s="86"/>
      <c r="AG7" s="86"/>
      <c r="AH7" s="86"/>
      <c r="AI7" s="86"/>
      <c r="AJ7" s="86"/>
      <c r="AK7" s="86"/>
      <c r="AL7" s="86"/>
    </row>
    <row r="8" spans="1:38" s="78" customFormat="1" x14ac:dyDescent="0.35">
      <c r="A8" s="2877" t="s">
        <v>11</v>
      </c>
      <c r="B8" s="2877"/>
      <c r="C8" s="81"/>
      <c r="G8" s="2"/>
      <c r="H8" s="2"/>
      <c r="I8" s="2"/>
      <c r="J8" s="2"/>
      <c r="K8" s="2"/>
      <c r="L8" s="2"/>
      <c r="M8" s="1"/>
      <c r="N8" s="1"/>
      <c r="O8" s="1"/>
      <c r="P8" s="1"/>
      <c r="Q8" s="1"/>
      <c r="R8" s="1"/>
      <c r="S8" s="1"/>
      <c r="T8" s="1"/>
      <c r="U8" s="1"/>
      <c r="V8" s="9"/>
      <c r="W8" s="9"/>
      <c r="X8" s="9"/>
      <c r="Y8" s="9"/>
      <c r="Z8" s="10"/>
      <c r="AA8" s="10"/>
      <c r="AB8" s="10"/>
      <c r="AC8" s="10"/>
      <c r="AD8" s="79"/>
      <c r="AE8" s="79"/>
    </row>
    <row r="9" spans="1:38" s="78" customFormat="1" x14ac:dyDescent="0.35">
      <c r="A9" s="2890" t="s">
        <v>4572</v>
      </c>
      <c r="B9" s="2890"/>
      <c r="C9" s="2890"/>
      <c r="G9" s="2"/>
      <c r="H9" s="2"/>
      <c r="I9" s="2"/>
      <c r="J9" s="1714"/>
      <c r="K9" s="1714"/>
      <c r="L9" s="1714"/>
      <c r="M9" s="1"/>
      <c r="N9" s="1"/>
      <c r="O9" s="1"/>
      <c r="P9" s="1"/>
      <c r="Q9" s="1"/>
      <c r="R9" s="1"/>
      <c r="S9" s="1"/>
      <c r="T9" s="1"/>
      <c r="U9" s="1"/>
      <c r="V9" s="9"/>
      <c r="W9" s="9"/>
      <c r="X9" s="9"/>
      <c r="Y9" s="9"/>
      <c r="Z9" s="10"/>
      <c r="AA9" s="10"/>
      <c r="AB9" s="10"/>
      <c r="AC9" s="10"/>
      <c r="AD9" s="79"/>
      <c r="AE9" s="79"/>
    </row>
    <row r="10" spans="1:38" s="78" customFormat="1" ht="15" thickBot="1" x14ac:dyDescent="0.4">
      <c r="A10" s="2833"/>
      <c r="B10" s="2833"/>
      <c r="C10" s="2833"/>
      <c r="D10" s="2833"/>
      <c r="E10" s="2833"/>
      <c r="F10" s="2833"/>
      <c r="G10" s="2833"/>
      <c r="H10" s="2833"/>
      <c r="I10" s="2833"/>
      <c r="J10" s="2833"/>
      <c r="K10" s="2833"/>
      <c r="L10" s="2833"/>
      <c r="M10" s="2833"/>
      <c r="N10" s="2833"/>
      <c r="O10" s="2833"/>
      <c r="P10" s="2833"/>
      <c r="Q10" s="2833"/>
      <c r="R10" s="2833"/>
      <c r="S10" s="2833"/>
      <c r="T10" s="2833"/>
      <c r="U10" s="2833"/>
      <c r="V10" s="2833"/>
      <c r="W10" s="2833"/>
      <c r="X10" s="2833"/>
      <c r="Y10" s="2833"/>
      <c r="Z10" s="2833"/>
      <c r="AA10" s="2833"/>
      <c r="AB10" s="2833"/>
      <c r="AC10" s="2833"/>
      <c r="AD10" s="79"/>
      <c r="AE10" s="79"/>
      <c r="AF10" s="86"/>
      <c r="AG10" s="86"/>
      <c r="AH10" s="86"/>
      <c r="AI10" s="86"/>
      <c r="AJ10" s="86"/>
      <c r="AK10" s="86"/>
      <c r="AL10" s="86"/>
    </row>
    <row r="11" spans="1:38" s="84" customFormat="1" ht="12.75" customHeight="1" x14ac:dyDescent="0.35">
      <c r="A11" s="2884" t="s">
        <v>713</v>
      </c>
      <c r="B11" s="2887" t="s">
        <v>723</v>
      </c>
      <c r="C11" s="2887" t="s">
        <v>714</v>
      </c>
      <c r="D11" s="2853" t="s">
        <v>715</v>
      </c>
      <c r="E11" s="2853" t="s">
        <v>716</v>
      </c>
      <c r="F11" s="2853" t="s">
        <v>717</v>
      </c>
      <c r="G11" s="2157" t="s">
        <v>4246</v>
      </c>
      <c r="H11" s="2158"/>
      <c r="I11" s="2158"/>
      <c r="J11" s="2158"/>
      <c r="K11" s="2158"/>
      <c r="L11" s="2158"/>
      <c r="M11" s="2158"/>
      <c r="N11" s="2158"/>
      <c r="O11" s="2158"/>
      <c r="P11" s="2158"/>
      <c r="Q11" s="2158"/>
      <c r="R11" s="2158"/>
      <c r="S11" s="2158"/>
      <c r="T11" s="2158"/>
      <c r="U11" s="2158"/>
      <c r="V11" s="2158"/>
      <c r="W11" s="2158"/>
      <c r="X11" s="2158"/>
      <c r="Y11" s="2158"/>
      <c r="Z11" s="2158"/>
      <c r="AA11" s="2158"/>
      <c r="AB11" s="2158"/>
      <c r="AC11" s="2158"/>
      <c r="AD11" s="2881" t="s">
        <v>718</v>
      </c>
      <c r="AE11" s="2878" t="s">
        <v>719</v>
      </c>
      <c r="AF11" s="85"/>
      <c r="AG11" s="85"/>
      <c r="AH11" s="85"/>
      <c r="AI11" s="85"/>
      <c r="AJ11" s="85"/>
      <c r="AK11" s="85"/>
    </row>
    <row r="12" spans="1:38" s="84" customFormat="1" ht="41.25" customHeight="1" x14ac:dyDescent="0.35">
      <c r="A12" s="2885"/>
      <c r="B12" s="2888"/>
      <c r="C12" s="2888"/>
      <c r="D12" s="2854"/>
      <c r="E12" s="2854"/>
      <c r="F12" s="2854"/>
      <c r="G12" s="2238" t="s">
        <v>4276</v>
      </c>
      <c r="H12" s="2909"/>
      <c r="I12" s="2909"/>
      <c r="J12" s="2909"/>
      <c r="K12" s="2909"/>
      <c r="L12" s="2909"/>
      <c r="M12" s="2909"/>
      <c r="N12" s="2909"/>
      <c r="O12" s="2909"/>
      <c r="P12" s="2909"/>
      <c r="Q12" s="2909"/>
      <c r="R12" s="2909"/>
      <c r="S12" s="2909"/>
      <c r="T12" s="2909"/>
      <c r="U12" s="2909"/>
      <c r="V12" s="2909"/>
      <c r="W12" s="2909"/>
      <c r="X12" s="2909"/>
      <c r="Y12" s="2909"/>
      <c r="Z12" s="2909"/>
      <c r="AA12" s="2909"/>
      <c r="AB12" s="2909"/>
      <c r="AC12" s="2910"/>
      <c r="AD12" s="2882"/>
      <c r="AE12" s="2879"/>
      <c r="AF12" s="85"/>
      <c r="AG12" s="85"/>
      <c r="AH12" s="85"/>
      <c r="AI12" s="85"/>
      <c r="AJ12" s="85"/>
      <c r="AK12" s="85"/>
    </row>
    <row r="13" spans="1:38" s="84" customFormat="1" ht="68.5" customHeight="1" thickBot="1" x14ac:dyDescent="0.4">
      <c r="A13" s="2886"/>
      <c r="B13" s="2889"/>
      <c r="C13" s="2889"/>
      <c r="D13" s="2855"/>
      <c r="E13" s="2855"/>
      <c r="F13" s="2855"/>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883"/>
      <c r="AE13" s="2880"/>
      <c r="AF13" s="85"/>
      <c r="AG13" s="85"/>
      <c r="AH13" s="85"/>
      <c r="AI13" s="85"/>
      <c r="AJ13" s="85"/>
    </row>
    <row r="14" spans="1:38" ht="15" thickBot="1" x14ac:dyDescent="0.4">
      <c r="A14" s="2898" t="s">
        <v>1742</v>
      </c>
      <c r="B14" s="2899"/>
      <c r="C14" s="2899"/>
      <c r="D14" s="2899"/>
      <c r="E14" s="2899"/>
      <c r="F14" s="2899"/>
      <c r="G14" s="2899"/>
      <c r="H14" s="2899"/>
      <c r="I14" s="2899"/>
      <c r="J14" s="2899"/>
      <c r="K14" s="2899"/>
      <c r="L14" s="2899"/>
      <c r="M14" s="2899"/>
      <c r="N14" s="2899"/>
      <c r="O14" s="2899"/>
      <c r="P14" s="2899"/>
      <c r="Q14" s="2899"/>
      <c r="R14" s="2899"/>
      <c r="S14" s="2899"/>
      <c r="T14" s="2899"/>
      <c r="U14" s="2899"/>
      <c r="V14" s="2899"/>
      <c r="W14" s="2899"/>
      <c r="X14" s="2899"/>
      <c r="Y14" s="2899"/>
      <c r="Z14" s="2899"/>
      <c r="AA14" s="2899"/>
      <c r="AB14" s="2899"/>
      <c r="AC14" s="2899"/>
      <c r="AD14" s="1533"/>
      <c r="AE14" s="1534"/>
    </row>
    <row r="15" spans="1:38" ht="43.5" x14ac:dyDescent="0.35">
      <c r="A15" s="1537">
        <v>1</v>
      </c>
      <c r="B15" s="1538" t="s">
        <v>1760</v>
      </c>
      <c r="C15" s="101" t="s">
        <v>1785</v>
      </c>
      <c r="D15" s="104" t="s">
        <v>1758</v>
      </c>
      <c r="E15" s="99">
        <v>52</v>
      </c>
      <c r="F15" s="99">
        <v>1</v>
      </c>
      <c r="G15" s="291"/>
      <c r="H15" s="291" t="s">
        <v>2243</v>
      </c>
      <c r="I15" s="291"/>
      <c r="J15" s="291"/>
      <c r="K15" s="291"/>
      <c r="L15" s="291"/>
      <c r="M15" s="291"/>
      <c r="N15" s="291"/>
      <c r="O15" s="291"/>
      <c r="P15" s="291"/>
      <c r="Q15" s="291"/>
      <c r="R15" s="291"/>
      <c r="S15" s="291"/>
      <c r="T15" s="291"/>
      <c r="U15" s="291"/>
      <c r="V15" s="291"/>
      <c r="W15" s="291"/>
      <c r="X15" s="291"/>
      <c r="Y15" s="291"/>
      <c r="Z15" s="291"/>
      <c r="AA15" s="291"/>
      <c r="AB15" s="291"/>
      <c r="AC15" s="291"/>
      <c r="AD15" s="2891" t="s">
        <v>1399</v>
      </c>
      <c r="AE15" s="2892"/>
    </row>
    <row r="16" spans="1:38" ht="15" thickBot="1" x14ac:dyDescent="0.4">
      <c r="A16" s="842">
        <v>2</v>
      </c>
      <c r="B16" s="2907"/>
      <c r="C16" s="2908"/>
      <c r="D16" s="113" t="s">
        <v>1784</v>
      </c>
      <c r="E16" s="90">
        <v>52</v>
      </c>
      <c r="F16" s="90">
        <v>1</v>
      </c>
      <c r="G16" s="1710"/>
      <c r="H16" s="1710" t="s">
        <v>2243</v>
      </c>
      <c r="I16" s="1710"/>
      <c r="J16" s="1710"/>
      <c r="K16" s="1710"/>
      <c r="L16" s="1710"/>
      <c r="M16" s="1710"/>
      <c r="N16" s="1710"/>
      <c r="O16" s="1710"/>
      <c r="P16" s="1710"/>
      <c r="Q16" s="1710"/>
      <c r="R16" s="1710"/>
      <c r="S16" s="1710"/>
      <c r="T16" s="1710"/>
      <c r="U16" s="1710"/>
      <c r="V16" s="1710"/>
      <c r="W16" s="1710"/>
      <c r="X16" s="1710"/>
      <c r="Y16" s="1710"/>
      <c r="Z16" s="1710"/>
      <c r="AA16" s="1710"/>
      <c r="AB16" s="1710"/>
      <c r="AC16" s="1710"/>
      <c r="AD16" s="2895" t="s">
        <v>1399</v>
      </c>
      <c r="AE16" s="2896"/>
    </row>
  </sheetData>
  <sheetProtection algorithmName="SHA-512" hashValue="2aFjEHNOqMI0ZRHl0KLR/Bd+VMM2DeBft7GOWVLwOdgWu97uXf1lsytYXR31E55r822tTFjo4dtrM1DxiS70zA==" saltValue="OaSKSWfFVN+i2f7O/9GsSw==" spinCount="100000" sheet="1" objects="1" scenarios="1"/>
  <mergeCells count="18">
    <mergeCell ref="A9:C9"/>
    <mergeCell ref="F1:AE1"/>
    <mergeCell ref="G11:AC11"/>
    <mergeCell ref="G12:AC12"/>
    <mergeCell ref="D11:D13"/>
    <mergeCell ref="E11:E13"/>
    <mergeCell ref="F11:F13"/>
    <mergeCell ref="AD11:AD13"/>
    <mergeCell ref="A8:B8"/>
    <mergeCell ref="A10:AC10"/>
    <mergeCell ref="A11:A13"/>
    <mergeCell ref="B11:B13"/>
    <mergeCell ref="C11:C13"/>
    <mergeCell ref="A14:AC14"/>
    <mergeCell ref="AD15:AE15"/>
    <mergeCell ref="AD16:AE16"/>
    <mergeCell ref="AE11:AE13"/>
    <mergeCell ref="B16:C16"/>
  </mergeCells>
  <printOptions horizontalCentered="1"/>
  <pageMargins left="0.7" right="0.7" top="0.75" bottom="0.75" header="0.3" footer="0.3"/>
  <pageSetup paperSize="9" scale="54" fitToHeight="0" orientation="landscape"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9">
    <tabColor rgb="FFCCFF99"/>
    <pageSetUpPr fitToPage="1"/>
  </sheetPr>
  <dimension ref="A1:AL16"/>
  <sheetViews>
    <sheetView zoomScale="80" zoomScaleNormal="80" workbookViewId="0">
      <selection sqref="A1:XFD1048576"/>
    </sheetView>
  </sheetViews>
  <sheetFormatPr defaultColWidth="9.1796875" defaultRowHeight="14.5" x14ac:dyDescent="0.35"/>
  <cols>
    <col min="1" max="1" width="9.26953125" style="87" customWidth="1"/>
    <col min="2" max="2" width="10.7265625" style="87" customWidth="1"/>
    <col min="3" max="3" width="52" style="87" customWidth="1"/>
    <col min="4" max="4" width="50.1796875" style="87" customWidth="1"/>
    <col min="5" max="5" width="8.7265625" style="87" customWidth="1"/>
    <col min="6" max="6" width="10.1796875" style="87" customWidth="1"/>
    <col min="7" max="29" width="3" style="582" customWidth="1"/>
    <col min="30" max="30" width="14.7265625" style="1536" customWidth="1"/>
    <col min="31" max="31" width="15.7265625" style="1536" customWidth="1"/>
    <col min="32" max="16384" width="9.1796875" style="87"/>
  </cols>
  <sheetData>
    <row r="1" spans="1:38" s="78" customFormat="1" x14ac:dyDescent="0.35">
      <c r="A1" s="1802"/>
      <c r="B1" s="1801"/>
      <c r="C1" s="1802"/>
      <c r="O1" s="2876" t="s">
        <v>4293</v>
      </c>
      <c r="P1" s="2876"/>
      <c r="Q1" s="2876"/>
      <c r="R1" s="2876"/>
      <c r="S1" s="2876"/>
      <c r="T1" s="2876"/>
      <c r="U1" s="2876"/>
      <c r="V1" s="2876"/>
      <c r="W1" s="2876"/>
      <c r="X1" s="2876"/>
      <c r="Y1" s="2876"/>
      <c r="Z1" s="2876"/>
      <c r="AA1" s="2876"/>
      <c r="AB1" s="2876"/>
      <c r="AC1" s="2876"/>
      <c r="AD1" s="2876"/>
      <c r="AE1" s="2876"/>
      <c r="AF1" s="86"/>
      <c r="AG1" s="86"/>
      <c r="AH1" s="86"/>
      <c r="AI1" s="86"/>
      <c r="AJ1" s="86"/>
      <c r="AK1" s="86"/>
      <c r="AL1" s="86"/>
    </row>
    <row r="2" spans="1:38" s="78" customFormat="1" x14ac:dyDescent="0.35">
      <c r="A2" s="1802"/>
      <c r="B2" s="1801"/>
      <c r="C2" s="1802"/>
      <c r="G2" s="1"/>
      <c r="H2" s="1"/>
      <c r="I2" s="1"/>
      <c r="J2" s="1"/>
      <c r="K2" s="1"/>
      <c r="L2" s="1"/>
      <c r="M2" s="1"/>
      <c r="N2" s="1"/>
      <c r="O2" s="1"/>
      <c r="P2" s="1"/>
      <c r="Q2" s="6"/>
      <c r="R2" s="6"/>
      <c r="S2" s="6"/>
      <c r="T2" s="286"/>
      <c r="U2" s="286"/>
      <c r="V2" s="286"/>
      <c r="W2" s="286"/>
      <c r="X2" s="286"/>
      <c r="Y2" s="286"/>
      <c r="Z2" s="286"/>
      <c r="AA2" s="286"/>
      <c r="AB2" s="286"/>
      <c r="AC2" s="286"/>
      <c r="AD2" s="290"/>
      <c r="AE2" s="290"/>
      <c r="AF2" s="86"/>
      <c r="AG2" s="86"/>
      <c r="AH2" s="86"/>
      <c r="AI2" s="86"/>
      <c r="AJ2" s="86"/>
      <c r="AK2" s="86"/>
      <c r="AL2" s="86"/>
    </row>
    <row r="3" spans="1:38" s="78" customFormat="1" x14ac:dyDescent="0.35">
      <c r="A3" s="1802"/>
      <c r="B3" s="1801"/>
      <c r="C3" s="1802"/>
      <c r="G3" s="1"/>
      <c r="H3" s="1"/>
      <c r="I3" s="1"/>
      <c r="J3" s="1"/>
      <c r="K3" s="1"/>
      <c r="L3" s="1"/>
      <c r="M3" s="1"/>
      <c r="N3" s="1"/>
      <c r="O3" s="1"/>
      <c r="P3" s="1"/>
      <c r="Q3" s="1"/>
      <c r="R3" s="1"/>
      <c r="S3" s="1"/>
      <c r="T3" s="286"/>
      <c r="U3" s="286"/>
      <c r="V3" s="286"/>
      <c r="W3" s="286"/>
      <c r="X3" s="286"/>
      <c r="Y3" s="286"/>
      <c r="Z3" s="286"/>
      <c r="AA3" s="286"/>
      <c r="AB3" s="286"/>
      <c r="AC3" s="286"/>
      <c r="AD3" s="79"/>
      <c r="AE3" s="79"/>
      <c r="AF3" s="86"/>
      <c r="AG3" s="86"/>
      <c r="AH3" s="86"/>
      <c r="AI3" s="86"/>
      <c r="AJ3" s="86"/>
      <c r="AK3" s="86"/>
      <c r="AL3" s="86"/>
    </row>
    <row r="4" spans="1:38" s="78" customFormat="1" x14ac:dyDescent="0.35">
      <c r="A4" s="1802"/>
      <c r="B4" s="1801"/>
      <c r="C4" s="1802"/>
      <c r="G4" s="1"/>
      <c r="H4" s="1"/>
      <c r="I4" s="1"/>
      <c r="J4" s="1"/>
      <c r="K4" s="1"/>
      <c r="L4" s="1"/>
      <c r="M4" s="1"/>
      <c r="N4" s="1"/>
      <c r="O4" s="1"/>
      <c r="P4" s="1"/>
      <c r="Q4" s="1"/>
      <c r="R4" s="1"/>
      <c r="S4" s="1"/>
      <c r="T4" s="1"/>
      <c r="U4" s="1"/>
      <c r="V4" s="9"/>
      <c r="W4" s="9"/>
      <c r="X4" s="9"/>
      <c r="Y4" s="9"/>
      <c r="Z4" s="10"/>
      <c r="AA4" s="10"/>
      <c r="AB4" s="10"/>
      <c r="AC4" s="10"/>
      <c r="AD4" s="79"/>
      <c r="AE4" s="79"/>
      <c r="AF4" s="86"/>
      <c r="AG4" s="86"/>
      <c r="AH4" s="86"/>
      <c r="AI4" s="86"/>
      <c r="AJ4" s="86"/>
      <c r="AK4" s="86"/>
      <c r="AL4" s="86"/>
    </row>
    <row r="5" spans="1:38" s="78" customFormat="1" x14ac:dyDescent="0.35">
      <c r="A5" s="1802"/>
      <c r="B5" s="1801"/>
      <c r="C5" s="1802"/>
      <c r="G5" s="1"/>
      <c r="H5" s="1"/>
      <c r="I5" s="1"/>
      <c r="J5" s="1"/>
      <c r="K5" s="1"/>
      <c r="L5" s="1"/>
      <c r="M5" s="1"/>
      <c r="N5" s="1"/>
      <c r="O5" s="1"/>
      <c r="P5" s="1"/>
      <c r="Q5" s="1"/>
      <c r="R5" s="1"/>
      <c r="S5" s="1"/>
      <c r="T5" s="1"/>
      <c r="U5" s="1"/>
      <c r="V5" s="9"/>
      <c r="W5" s="9"/>
      <c r="X5" s="9"/>
      <c r="Y5" s="9"/>
      <c r="Z5" s="10"/>
      <c r="AA5" s="10"/>
      <c r="AB5" s="10"/>
      <c r="AC5" s="10"/>
      <c r="AD5" s="79"/>
      <c r="AE5" s="79"/>
      <c r="AF5" s="86"/>
      <c r="AG5" s="86"/>
      <c r="AH5" s="86"/>
      <c r="AI5" s="86"/>
      <c r="AJ5" s="86"/>
      <c r="AK5" s="86"/>
      <c r="AL5" s="86"/>
    </row>
    <row r="6" spans="1:38" s="78" customFormat="1" x14ac:dyDescent="0.35">
      <c r="A6" s="1802"/>
      <c r="B6" s="1801"/>
      <c r="C6" s="1802"/>
      <c r="G6" s="1"/>
      <c r="H6" s="1"/>
      <c r="I6" s="1"/>
      <c r="J6" s="1"/>
      <c r="K6" s="1"/>
      <c r="L6" s="1"/>
      <c r="M6" s="1"/>
      <c r="N6" s="1"/>
      <c r="O6" s="1"/>
      <c r="P6" s="1"/>
      <c r="Q6" s="1"/>
      <c r="R6" s="1"/>
      <c r="S6" s="1"/>
      <c r="T6" s="1"/>
      <c r="U6" s="1"/>
      <c r="V6" s="9"/>
      <c r="W6" s="9"/>
      <c r="X6" s="9"/>
      <c r="Y6" s="9"/>
      <c r="Z6" s="10"/>
      <c r="AA6" s="10"/>
      <c r="AB6" s="10"/>
      <c r="AC6" s="10"/>
      <c r="AD6" s="79"/>
      <c r="AE6" s="79"/>
      <c r="AF6" s="86"/>
      <c r="AG6" s="86"/>
      <c r="AH6" s="86"/>
      <c r="AI6" s="86"/>
      <c r="AJ6" s="86"/>
      <c r="AK6" s="86"/>
      <c r="AL6" s="86"/>
    </row>
    <row r="7" spans="1:38" s="78" customFormat="1" x14ac:dyDescent="0.35">
      <c r="A7" s="1802"/>
      <c r="B7" s="1801"/>
      <c r="C7" s="1802"/>
      <c r="G7" s="1"/>
      <c r="H7" s="1"/>
      <c r="I7" s="1"/>
      <c r="J7" s="1"/>
      <c r="K7" s="1"/>
      <c r="L7" s="1"/>
      <c r="M7" s="1"/>
      <c r="N7" s="1"/>
      <c r="O7" s="1"/>
      <c r="P7" s="1"/>
      <c r="Q7" s="1"/>
      <c r="R7" s="1"/>
      <c r="S7" s="1"/>
      <c r="T7" s="1"/>
      <c r="U7" s="1"/>
      <c r="V7" s="9"/>
      <c r="W7" s="9"/>
      <c r="X7" s="9"/>
      <c r="Y7" s="9"/>
      <c r="Z7" s="10"/>
      <c r="AA7" s="10"/>
      <c r="AB7" s="10"/>
      <c r="AC7" s="10"/>
      <c r="AD7" s="79"/>
      <c r="AE7" s="79"/>
      <c r="AF7" s="86"/>
      <c r="AG7" s="86"/>
      <c r="AH7" s="86"/>
      <c r="AI7" s="86"/>
      <c r="AJ7" s="86"/>
      <c r="AK7" s="86"/>
      <c r="AL7" s="86"/>
    </row>
    <row r="8" spans="1:38" s="78" customFormat="1" x14ac:dyDescent="0.35">
      <c r="A8" s="2877" t="s">
        <v>11</v>
      </c>
      <c r="B8" s="2877"/>
      <c r="C8" s="81"/>
      <c r="G8" s="2"/>
      <c r="H8" s="2"/>
      <c r="I8" s="2"/>
      <c r="J8" s="2"/>
      <c r="K8" s="2"/>
      <c r="L8" s="2"/>
      <c r="M8" s="1"/>
      <c r="N8" s="1"/>
      <c r="O8" s="1"/>
      <c r="P8" s="1"/>
      <c r="Q8" s="1"/>
      <c r="R8" s="1"/>
      <c r="S8" s="1"/>
      <c r="T8" s="1"/>
      <c r="U8" s="1"/>
      <c r="V8" s="9"/>
      <c r="W8" s="9"/>
      <c r="X8" s="9"/>
      <c r="Y8" s="9"/>
      <c r="Z8" s="10"/>
      <c r="AA8" s="10"/>
      <c r="AB8" s="10"/>
      <c r="AC8" s="10"/>
      <c r="AD8" s="79"/>
      <c r="AE8" s="79"/>
    </row>
    <row r="9" spans="1:38" s="78" customFormat="1" x14ac:dyDescent="0.35">
      <c r="A9" s="2890" t="s">
        <v>4573</v>
      </c>
      <c r="B9" s="2890"/>
      <c r="C9" s="2890"/>
      <c r="G9" s="2"/>
      <c r="H9" s="2"/>
      <c r="I9" s="2"/>
      <c r="J9" s="1714"/>
      <c r="K9" s="1714"/>
      <c r="L9" s="1714"/>
      <c r="M9" s="1"/>
      <c r="N9" s="1"/>
      <c r="O9" s="1"/>
      <c r="P9" s="1"/>
      <c r="Q9" s="1"/>
      <c r="R9" s="1"/>
      <c r="S9" s="1"/>
      <c r="T9" s="1"/>
      <c r="U9" s="1"/>
      <c r="V9" s="9"/>
      <c r="W9" s="9"/>
      <c r="X9" s="9"/>
      <c r="Y9" s="9"/>
      <c r="Z9" s="10"/>
      <c r="AA9" s="10"/>
      <c r="AB9" s="10"/>
      <c r="AC9" s="10"/>
      <c r="AD9" s="79"/>
      <c r="AE9" s="79"/>
    </row>
    <row r="10" spans="1:38" s="78" customFormat="1" ht="15" thickBot="1" x14ac:dyDescent="0.4">
      <c r="A10" s="2833"/>
      <c r="B10" s="2833"/>
      <c r="C10" s="2833"/>
      <c r="D10" s="2833"/>
      <c r="E10" s="2833"/>
      <c r="F10" s="2833"/>
      <c r="G10" s="2833"/>
      <c r="H10" s="2833"/>
      <c r="I10" s="2833"/>
      <c r="J10" s="2833"/>
      <c r="K10" s="2833"/>
      <c r="L10" s="2833"/>
      <c r="M10" s="2833"/>
      <c r="N10" s="2833"/>
      <c r="O10" s="2833"/>
      <c r="P10" s="2833"/>
      <c r="Q10" s="2833"/>
      <c r="R10" s="2833"/>
      <c r="S10" s="2833"/>
      <c r="T10" s="2833"/>
      <c r="U10" s="2833"/>
      <c r="V10" s="2833"/>
      <c r="W10" s="2833"/>
      <c r="X10" s="2833"/>
      <c r="Y10" s="2833"/>
      <c r="Z10" s="2833"/>
      <c r="AA10" s="2833"/>
      <c r="AB10" s="2833"/>
      <c r="AC10" s="2833"/>
      <c r="AD10" s="79"/>
      <c r="AE10" s="79"/>
      <c r="AF10" s="86"/>
      <c r="AG10" s="86"/>
      <c r="AH10" s="86"/>
      <c r="AI10" s="86"/>
      <c r="AJ10" s="86"/>
      <c r="AK10" s="86"/>
      <c r="AL10" s="86"/>
    </row>
    <row r="11" spans="1:38" s="84" customFormat="1" ht="13.4" customHeight="1" x14ac:dyDescent="0.35">
      <c r="A11" s="2884" t="s">
        <v>713</v>
      </c>
      <c r="B11" s="2887" t="s">
        <v>723</v>
      </c>
      <c r="C11" s="2887" t="s">
        <v>714</v>
      </c>
      <c r="D11" s="2853" t="s">
        <v>715</v>
      </c>
      <c r="E11" s="2853" t="s">
        <v>716</v>
      </c>
      <c r="F11" s="2853" t="s">
        <v>717</v>
      </c>
      <c r="G11" s="2157" t="s">
        <v>4246</v>
      </c>
      <c r="H11" s="2158"/>
      <c r="I11" s="2158"/>
      <c r="J11" s="2158"/>
      <c r="K11" s="2158"/>
      <c r="L11" s="2158"/>
      <c r="M11" s="2158"/>
      <c r="N11" s="2158"/>
      <c r="O11" s="2158"/>
      <c r="P11" s="2158"/>
      <c r="Q11" s="2158"/>
      <c r="R11" s="2158"/>
      <c r="S11" s="2158"/>
      <c r="T11" s="2158"/>
      <c r="U11" s="2158"/>
      <c r="V11" s="2158"/>
      <c r="W11" s="2158"/>
      <c r="X11" s="2158"/>
      <c r="Y11" s="2158"/>
      <c r="Z11" s="2158"/>
      <c r="AA11" s="2158"/>
      <c r="AB11" s="2158"/>
      <c r="AC11" s="2158"/>
      <c r="AD11" s="2881" t="s">
        <v>718</v>
      </c>
      <c r="AE11" s="2878" t="s">
        <v>719</v>
      </c>
      <c r="AF11" s="85"/>
      <c r="AG11" s="85"/>
      <c r="AH11" s="85"/>
      <c r="AI11" s="85"/>
      <c r="AJ11" s="85"/>
      <c r="AK11" s="85"/>
    </row>
    <row r="12" spans="1:38" s="84" customFormat="1" ht="36" customHeight="1" x14ac:dyDescent="0.35">
      <c r="A12" s="2885"/>
      <c r="B12" s="2888"/>
      <c r="C12" s="2888"/>
      <c r="D12" s="2854"/>
      <c r="E12" s="2854"/>
      <c r="F12" s="2854"/>
      <c r="G12" s="2238" t="s">
        <v>4276</v>
      </c>
      <c r="H12" s="2909"/>
      <c r="I12" s="2909"/>
      <c r="J12" s="2909"/>
      <c r="K12" s="2909"/>
      <c r="L12" s="2909"/>
      <c r="M12" s="2909"/>
      <c r="N12" s="2909"/>
      <c r="O12" s="2909"/>
      <c r="P12" s="2909"/>
      <c r="Q12" s="2909"/>
      <c r="R12" s="2909"/>
      <c r="S12" s="2909"/>
      <c r="T12" s="2909"/>
      <c r="U12" s="2909"/>
      <c r="V12" s="2909"/>
      <c r="W12" s="2909"/>
      <c r="X12" s="2909"/>
      <c r="Y12" s="2909"/>
      <c r="Z12" s="2909"/>
      <c r="AA12" s="2909"/>
      <c r="AB12" s="2909"/>
      <c r="AC12" s="2910"/>
      <c r="AD12" s="2882"/>
      <c r="AE12" s="2879"/>
      <c r="AF12" s="85"/>
      <c r="AG12" s="85"/>
      <c r="AH12" s="85"/>
      <c r="AI12" s="85"/>
      <c r="AJ12" s="85"/>
      <c r="AK12" s="85"/>
    </row>
    <row r="13" spans="1:38" s="84" customFormat="1" ht="68.5" customHeight="1" thickBot="1" x14ac:dyDescent="0.4">
      <c r="A13" s="2886"/>
      <c r="B13" s="2889"/>
      <c r="C13" s="2889"/>
      <c r="D13" s="2855"/>
      <c r="E13" s="2855"/>
      <c r="F13" s="2855"/>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883"/>
      <c r="AE13" s="2880"/>
      <c r="AF13" s="85"/>
      <c r="AG13" s="85"/>
      <c r="AH13" s="85"/>
      <c r="AI13" s="85"/>
      <c r="AJ13" s="85"/>
    </row>
    <row r="14" spans="1:38" ht="15" thickBot="1" x14ac:dyDescent="0.4">
      <c r="A14" s="2898" t="s">
        <v>1740</v>
      </c>
      <c r="B14" s="2899"/>
      <c r="C14" s="2899"/>
      <c r="D14" s="2899"/>
      <c r="E14" s="2899"/>
      <c r="F14" s="2899"/>
      <c r="G14" s="2899"/>
      <c r="H14" s="2899"/>
      <c r="I14" s="2899"/>
      <c r="J14" s="2899"/>
      <c r="K14" s="2899"/>
      <c r="L14" s="2899"/>
      <c r="M14" s="2899"/>
      <c r="N14" s="2899"/>
      <c r="O14" s="2899"/>
      <c r="P14" s="2899"/>
      <c r="Q14" s="2899"/>
      <c r="R14" s="2899"/>
      <c r="S14" s="2899"/>
      <c r="T14" s="2899"/>
      <c r="U14" s="2899"/>
      <c r="V14" s="2899"/>
      <c r="W14" s="2899"/>
      <c r="X14" s="2899"/>
      <c r="Y14" s="2899"/>
      <c r="Z14" s="2899"/>
      <c r="AA14" s="2899"/>
      <c r="AB14" s="2899"/>
      <c r="AC14" s="2899"/>
      <c r="AD14" s="1533"/>
      <c r="AE14" s="1534"/>
    </row>
    <row r="15" spans="1:38" ht="29" x14ac:dyDescent="0.35">
      <c r="A15" s="1539">
        <v>1</v>
      </c>
      <c r="B15" s="1540" t="s">
        <v>1760</v>
      </c>
      <c r="C15" s="1541" t="s">
        <v>6029</v>
      </c>
      <c r="D15" s="1542" t="s">
        <v>1758</v>
      </c>
      <c r="E15" s="99">
        <v>52</v>
      </c>
      <c r="F15" s="99">
        <v>1</v>
      </c>
      <c r="G15" s="291"/>
      <c r="H15" s="291" t="s">
        <v>2243</v>
      </c>
      <c r="I15" s="291"/>
      <c r="J15" s="291"/>
      <c r="K15" s="291"/>
      <c r="L15" s="291"/>
      <c r="M15" s="291"/>
      <c r="N15" s="291"/>
      <c r="O15" s="291"/>
      <c r="P15" s="291"/>
      <c r="Q15" s="291"/>
      <c r="R15" s="291"/>
      <c r="S15" s="291"/>
      <c r="T15" s="291"/>
      <c r="U15" s="291"/>
      <c r="V15" s="291"/>
      <c r="W15" s="291"/>
      <c r="X15" s="291"/>
      <c r="Y15" s="291"/>
      <c r="Z15" s="291"/>
      <c r="AA15" s="291"/>
      <c r="AB15" s="291"/>
      <c r="AC15" s="291"/>
      <c r="AD15" s="2911" t="s">
        <v>1399</v>
      </c>
      <c r="AE15" s="2912"/>
    </row>
    <row r="16" spans="1:38" ht="15" thickBot="1" x14ac:dyDescent="0.4">
      <c r="A16" s="1543">
        <v>2</v>
      </c>
      <c r="B16" s="2913"/>
      <c r="C16" s="2914"/>
      <c r="D16" s="1544" t="s">
        <v>1755</v>
      </c>
      <c r="E16" s="90">
        <v>52</v>
      </c>
      <c r="F16" s="90">
        <v>1</v>
      </c>
      <c r="G16" s="1710"/>
      <c r="H16" s="1710" t="s">
        <v>2243</v>
      </c>
      <c r="I16" s="1710"/>
      <c r="J16" s="1710"/>
      <c r="K16" s="1710"/>
      <c r="L16" s="1710"/>
      <c r="M16" s="1710"/>
      <c r="N16" s="1710"/>
      <c r="O16" s="1710"/>
      <c r="P16" s="1710"/>
      <c r="Q16" s="1710"/>
      <c r="R16" s="1710"/>
      <c r="S16" s="1710"/>
      <c r="T16" s="1710"/>
      <c r="U16" s="1710"/>
      <c r="V16" s="1710"/>
      <c r="W16" s="1710"/>
      <c r="X16" s="1710"/>
      <c r="Y16" s="1710"/>
      <c r="Z16" s="1710"/>
      <c r="AA16" s="1710"/>
      <c r="AB16" s="1710"/>
      <c r="AC16" s="1710"/>
      <c r="AD16" s="2915" t="s">
        <v>1399</v>
      </c>
      <c r="AE16" s="2916"/>
    </row>
  </sheetData>
  <sheetProtection algorithmName="SHA-512" hashValue="FSPUKvF2LT/ddV0TNTysLm3gFfW4ekl56B1pKKANhFXX5kg7dyt46dyrQL5qo5xtoVgvV/4/D7vfcN01wfxCug==" saltValue="0dg+OAyJxEWhCwX1UiIozQ==" spinCount="100000" sheet="1" objects="1" scenarios="1"/>
  <mergeCells count="18">
    <mergeCell ref="B16:C16"/>
    <mergeCell ref="AD16:AE16"/>
    <mergeCell ref="A8:B8"/>
    <mergeCell ref="A10:AC10"/>
    <mergeCell ref="A11:A13"/>
    <mergeCell ref="B11:B13"/>
    <mergeCell ref="C11:C13"/>
    <mergeCell ref="D11:D13"/>
    <mergeCell ref="E11:E13"/>
    <mergeCell ref="F11:F13"/>
    <mergeCell ref="G11:AC11"/>
    <mergeCell ref="G12:AC12"/>
    <mergeCell ref="AD11:AD13"/>
    <mergeCell ref="A9:C9"/>
    <mergeCell ref="AE11:AE13"/>
    <mergeCell ref="O1:AE1"/>
    <mergeCell ref="A14:AC14"/>
    <mergeCell ref="AD15:AE15"/>
  </mergeCells>
  <printOptions horizontalCentered="1"/>
  <pageMargins left="0.7" right="0.7" top="0.75" bottom="0.75" header="0.3" footer="0.3"/>
  <pageSetup paperSize="9" scale="54" fitToHeight="0" orientation="landscape" horizontalDpi="4294967295" verticalDpi="4294967295"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30">
    <tabColor rgb="FFCCFF99"/>
    <pageSetUpPr fitToPage="1"/>
  </sheetPr>
  <dimension ref="A1:AL56"/>
  <sheetViews>
    <sheetView topLeftCell="A39" zoomScaleNormal="100" workbookViewId="0">
      <selection activeCell="AD51" sqref="AD51"/>
    </sheetView>
  </sheetViews>
  <sheetFormatPr defaultRowHeight="14.5" x14ac:dyDescent="0.35"/>
  <cols>
    <col min="1" max="1" width="9.26953125" style="87" customWidth="1"/>
    <col min="2" max="2" width="10.7265625" style="87" customWidth="1"/>
    <col min="3" max="3" width="52" style="87" customWidth="1"/>
    <col min="4" max="4" width="50.1796875" style="87" customWidth="1"/>
    <col min="5" max="5" width="8.7265625" style="87" customWidth="1"/>
    <col min="6" max="6" width="10.7265625" style="87" customWidth="1"/>
    <col min="7" max="29" width="3" style="582" customWidth="1"/>
    <col min="30" max="30" width="14.7265625" style="1536" customWidth="1"/>
    <col min="31" max="31" width="15.7265625" style="1536" customWidth="1"/>
    <col min="32" max="264" width="9.1796875" style="87"/>
    <col min="265" max="265" width="5.7265625" style="87" customWidth="1"/>
    <col min="266" max="266" width="10.7265625" style="87" customWidth="1"/>
    <col min="267" max="267" width="11.7265625" style="87" customWidth="1"/>
    <col min="268" max="268" width="58.7265625" style="87" customWidth="1"/>
    <col min="269" max="270" width="7.7265625" style="87" customWidth="1"/>
    <col min="271" max="278" width="5.7265625" style="87" customWidth="1"/>
    <col min="279" max="279" width="11.7265625" style="87" customWidth="1"/>
    <col min="280" max="280" width="13.7265625" style="87" customWidth="1"/>
    <col min="281" max="520" width="9.1796875" style="87"/>
    <col min="521" max="521" width="5.7265625" style="87" customWidth="1"/>
    <col min="522" max="522" width="10.7265625" style="87" customWidth="1"/>
    <col min="523" max="523" width="11.7265625" style="87" customWidth="1"/>
    <col min="524" max="524" width="58.7265625" style="87" customWidth="1"/>
    <col min="525" max="526" width="7.7265625" style="87" customWidth="1"/>
    <col min="527" max="534" width="5.7265625" style="87" customWidth="1"/>
    <col min="535" max="535" width="11.7265625" style="87" customWidth="1"/>
    <col min="536" max="536" width="13.7265625" style="87" customWidth="1"/>
    <col min="537" max="776" width="9.1796875" style="87"/>
    <col min="777" max="777" width="5.7265625" style="87" customWidth="1"/>
    <col min="778" max="778" width="10.7265625" style="87" customWidth="1"/>
    <col min="779" max="779" width="11.7265625" style="87" customWidth="1"/>
    <col min="780" max="780" width="58.7265625" style="87" customWidth="1"/>
    <col min="781" max="782" width="7.7265625" style="87" customWidth="1"/>
    <col min="783" max="790" width="5.7265625" style="87" customWidth="1"/>
    <col min="791" max="791" width="11.7265625" style="87" customWidth="1"/>
    <col min="792" max="792" width="13.7265625" style="87" customWidth="1"/>
    <col min="793" max="1032" width="9.1796875" style="87"/>
    <col min="1033" max="1033" width="5.7265625" style="87" customWidth="1"/>
    <col min="1034" max="1034" width="10.7265625" style="87" customWidth="1"/>
    <col min="1035" max="1035" width="11.7265625" style="87" customWidth="1"/>
    <col min="1036" max="1036" width="58.7265625" style="87" customWidth="1"/>
    <col min="1037" max="1038" width="7.7265625" style="87" customWidth="1"/>
    <col min="1039" max="1046" width="5.7265625" style="87" customWidth="1"/>
    <col min="1047" max="1047" width="11.7265625" style="87" customWidth="1"/>
    <col min="1048" max="1048" width="13.7265625" style="87" customWidth="1"/>
    <col min="1049" max="1288" width="9.1796875" style="87"/>
    <col min="1289" max="1289" width="5.7265625" style="87" customWidth="1"/>
    <col min="1290" max="1290" width="10.7265625" style="87" customWidth="1"/>
    <col min="1291" max="1291" width="11.7265625" style="87" customWidth="1"/>
    <col min="1292" max="1292" width="58.7265625" style="87" customWidth="1"/>
    <col min="1293" max="1294" width="7.7265625" style="87" customWidth="1"/>
    <col min="1295" max="1302" width="5.7265625" style="87" customWidth="1"/>
    <col min="1303" max="1303" width="11.7265625" style="87" customWidth="1"/>
    <col min="1304" max="1304" width="13.7265625" style="87" customWidth="1"/>
    <col min="1305" max="1544" width="9.1796875" style="87"/>
    <col min="1545" max="1545" width="5.7265625" style="87" customWidth="1"/>
    <col min="1546" max="1546" width="10.7265625" style="87" customWidth="1"/>
    <col min="1547" max="1547" width="11.7265625" style="87" customWidth="1"/>
    <col min="1548" max="1548" width="58.7265625" style="87" customWidth="1"/>
    <col min="1549" max="1550" width="7.7265625" style="87" customWidth="1"/>
    <col min="1551" max="1558" width="5.7265625" style="87" customWidth="1"/>
    <col min="1559" max="1559" width="11.7265625" style="87" customWidth="1"/>
    <col min="1560" max="1560" width="13.7265625" style="87" customWidth="1"/>
    <col min="1561" max="1800" width="9.1796875" style="87"/>
    <col min="1801" max="1801" width="5.7265625" style="87" customWidth="1"/>
    <col min="1802" max="1802" width="10.7265625" style="87" customWidth="1"/>
    <col min="1803" max="1803" width="11.7265625" style="87" customWidth="1"/>
    <col min="1804" max="1804" width="58.7265625" style="87" customWidth="1"/>
    <col min="1805" max="1806" width="7.7265625" style="87" customWidth="1"/>
    <col min="1807" max="1814" width="5.7265625" style="87" customWidth="1"/>
    <col min="1815" max="1815" width="11.7265625" style="87" customWidth="1"/>
    <col min="1816" max="1816" width="13.7265625" style="87" customWidth="1"/>
    <col min="1817" max="2056" width="9.1796875" style="87"/>
    <col min="2057" max="2057" width="5.7265625" style="87" customWidth="1"/>
    <col min="2058" max="2058" width="10.7265625" style="87" customWidth="1"/>
    <col min="2059" max="2059" width="11.7265625" style="87" customWidth="1"/>
    <col min="2060" max="2060" width="58.7265625" style="87" customWidth="1"/>
    <col min="2061" max="2062" width="7.7265625" style="87" customWidth="1"/>
    <col min="2063" max="2070" width="5.7265625" style="87" customWidth="1"/>
    <col min="2071" max="2071" width="11.7265625" style="87" customWidth="1"/>
    <col min="2072" max="2072" width="13.7265625" style="87" customWidth="1"/>
    <col min="2073" max="2312" width="9.1796875" style="87"/>
    <col min="2313" max="2313" width="5.7265625" style="87" customWidth="1"/>
    <col min="2314" max="2314" width="10.7265625" style="87" customWidth="1"/>
    <col min="2315" max="2315" width="11.7265625" style="87" customWidth="1"/>
    <col min="2316" max="2316" width="58.7265625" style="87" customWidth="1"/>
    <col min="2317" max="2318" width="7.7265625" style="87" customWidth="1"/>
    <col min="2319" max="2326" width="5.7265625" style="87" customWidth="1"/>
    <col min="2327" max="2327" width="11.7265625" style="87" customWidth="1"/>
    <col min="2328" max="2328" width="13.7265625" style="87" customWidth="1"/>
    <col min="2329" max="2568" width="9.1796875" style="87"/>
    <col min="2569" max="2569" width="5.7265625" style="87" customWidth="1"/>
    <col min="2570" max="2570" width="10.7265625" style="87" customWidth="1"/>
    <col min="2571" max="2571" width="11.7265625" style="87" customWidth="1"/>
    <col min="2572" max="2572" width="58.7265625" style="87" customWidth="1"/>
    <col min="2573" max="2574" width="7.7265625" style="87" customWidth="1"/>
    <col min="2575" max="2582" width="5.7265625" style="87" customWidth="1"/>
    <col min="2583" max="2583" width="11.7265625" style="87" customWidth="1"/>
    <col min="2584" max="2584" width="13.7265625" style="87" customWidth="1"/>
    <col min="2585" max="2824" width="9.1796875" style="87"/>
    <col min="2825" max="2825" width="5.7265625" style="87" customWidth="1"/>
    <col min="2826" max="2826" width="10.7265625" style="87" customWidth="1"/>
    <col min="2827" max="2827" width="11.7265625" style="87" customWidth="1"/>
    <col min="2828" max="2828" width="58.7265625" style="87" customWidth="1"/>
    <col min="2829" max="2830" width="7.7265625" style="87" customWidth="1"/>
    <col min="2831" max="2838" width="5.7265625" style="87" customWidth="1"/>
    <col min="2839" max="2839" width="11.7265625" style="87" customWidth="1"/>
    <col min="2840" max="2840" width="13.7265625" style="87" customWidth="1"/>
    <col min="2841" max="3080" width="9.1796875" style="87"/>
    <col min="3081" max="3081" width="5.7265625" style="87" customWidth="1"/>
    <col min="3082" max="3082" width="10.7265625" style="87" customWidth="1"/>
    <col min="3083" max="3083" width="11.7265625" style="87" customWidth="1"/>
    <col min="3084" max="3084" width="58.7265625" style="87" customWidth="1"/>
    <col min="3085" max="3086" width="7.7265625" style="87" customWidth="1"/>
    <col min="3087" max="3094" width="5.7265625" style="87" customWidth="1"/>
    <col min="3095" max="3095" width="11.7265625" style="87" customWidth="1"/>
    <col min="3096" max="3096" width="13.7265625" style="87" customWidth="1"/>
    <col min="3097" max="3336" width="9.1796875" style="87"/>
    <col min="3337" max="3337" width="5.7265625" style="87" customWidth="1"/>
    <col min="3338" max="3338" width="10.7265625" style="87" customWidth="1"/>
    <col min="3339" max="3339" width="11.7265625" style="87" customWidth="1"/>
    <col min="3340" max="3340" width="58.7265625" style="87" customWidth="1"/>
    <col min="3341" max="3342" width="7.7265625" style="87" customWidth="1"/>
    <col min="3343" max="3350" width="5.7265625" style="87" customWidth="1"/>
    <col min="3351" max="3351" width="11.7265625" style="87" customWidth="1"/>
    <col min="3352" max="3352" width="13.7265625" style="87" customWidth="1"/>
    <col min="3353" max="3592" width="9.1796875" style="87"/>
    <col min="3593" max="3593" width="5.7265625" style="87" customWidth="1"/>
    <col min="3594" max="3594" width="10.7265625" style="87" customWidth="1"/>
    <col min="3595" max="3595" width="11.7265625" style="87" customWidth="1"/>
    <col min="3596" max="3596" width="58.7265625" style="87" customWidth="1"/>
    <col min="3597" max="3598" width="7.7265625" style="87" customWidth="1"/>
    <col min="3599" max="3606" width="5.7265625" style="87" customWidth="1"/>
    <col min="3607" max="3607" width="11.7265625" style="87" customWidth="1"/>
    <col min="3608" max="3608" width="13.7265625" style="87" customWidth="1"/>
    <col min="3609" max="3848" width="9.1796875" style="87"/>
    <col min="3849" max="3849" width="5.7265625" style="87" customWidth="1"/>
    <col min="3850" max="3850" width="10.7265625" style="87" customWidth="1"/>
    <col min="3851" max="3851" width="11.7265625" style="87" customWidth="1"/>
    <col min="3852" max="3852" width="58.7265625" style="87" customWidth="1"/>
    <col min="3853" max="3854" width="7.7265625" style="87" customWidth="1"/>
    <col min="3855" max="3862" width="5.7265625" style="87" customWidth="1"/>
    <col min="3863" max="3863" width="11.7265625" style="87" customWidth="1"/>
    <col min="3864" max="3864" width="13.7265625" style="87" customWidth="1"/>
    <col min="3865" max="4104" width="9.1796875" style="87"/>
    <col min="4105" max="4105" width="5.7265625" style="87" customWidth="1"/>
    <col min="4106" max="4106" width="10.7265625" style="87" customWidth="1"/>
    <col min="4107" max="4107" width="11.7265625" style="87" customWidth="1"/>
    <col min="4108" max="4108" width="58.7265625" style="87" customWidth="1"/>
    <col min="4109" max="4110" width="7.7265625" style="87" customWidth="1"/>
    <col min="4111" max="4118" width="5.7265625" style="87" customWidth="1"/>
    <col min="4119" max="4119" width="11.7265625" style="87" customWidth="1"/>
    <col min="4120" max="4120" width="13.7265625" style="87" customWidth="1"/>
    <col min="4121" max="4360" width="9.1796875" style="87"/>
    <col min="4361" max="4361" width="5.7265625" style="87" customWidth="1"/>
    <col min="4362" max="4362" width="10.7265625" style="87" customWidth="1"/>
    <col min="4363" max="4363" width="11.7265625" style="87" customWidth="1"/>
    <col min="4364" max="4364" width="58.7265625" style="87" customWidth="1"/>
    <col min="4365" max="4366" width="7.7265625" style="87" customWidth="1"/>
    <col min="4367" max="4374" width="5.7265625" style="87" customWidth="1"/>
    <col min="4375" max="4375" width="11.7265625" style="87" customWidth="1"/>
    <col min="4376" max="4376" width="13.7265625" style="87" customWidth="1"/>
    <col min="4377" max="4616" width="9.1796875" style="87"/>
    <col min="4617" max="4617" width="5.7265625" style="87" customWidth="1"/>
    <col min="4618" max="4618" width="10.7265625" style="87" customWidth="1"/>
    <col min="4619" max="4619" width="11.7265625" style="87" customWidth="1"/>
    <col min="4620" max="4620" width="58.7265625" style="87" customWidth="1"/>
    <col min="4621" max="4622" width="7.7265625" style="87" customWidth="1"/>
    <col min="4623" max="4630" width="5.7265625" style="87" customWidth="1"/>
    <col min="4631" max="4631" width="11.7265625" style="87" customWidth="1"/>
    <col min="4632" max="4632" width="13.7265625" style="87" customWidth="1"/>
    <col min="4633" max="4872" width="9.1796875" style="87"/>
    <col min="4873" max="4873" width="5.7265625" style="87" customWidth="1"/>
    <col min="4874" max="4874" width="10.7265625" style="87" customWidth="1"/>
    <col min="4875" max="4875" width="11.7265625" style="87" customWidth="1"/>
    <col min="4876" max="4876" width="58.7265625" style="87" customWidth="1"/>
    <col min="4877" max="4878" width="7.7265625" style="87" customWidth="1"/>
    <col min="4879" max="4886" width="5.7265625" style="87" customWidth="1"/>
    <col min="4887" max="4887" width="11.7265625" style="87" customWidth="1"/>
    <col min="4888" max="4888" width="13.7265625" style="87" customWidth="1"/>
    <col min="4889" max="5128" width="9.1796875" style="87"/>
    <col min="5129" max="5129" width="5.7265625" style="87" customWidth="1"/>
    <col min="5130" max="5130" width="10.7265625" style="87" customWidth="1"/>
    <col min="5131" max="5131" width="11.7265625" style="87" customWidth="1"/>
    <col min="5132" max="5132" width="58.7265625" style="87" customWidth="1"/>
    <col min="5133" max="5134" width="7.7265625" style="87" customWidth="1"/>
    <col min="5135" max="5142" width="5.7265625" style="87" customWidth="1"/>
    <col min="5143" max="5143" width="11.7265625" style="87" customWidth="1"/>
    <col min="5144" max="5144" width="13.7265625" style="87" customWidth="1"/>
    <col min="5145" max="5384" width="9.1796875" style="87"/>
    <col min="5385" max="5385" width="5.7265625" style="87" customWidth="1"/>
    <col min="5386" max="5386" width="10.7265625" style="87" customWidth="1"/>
    <col min="5387" max="5387" width="11.7265625" style="87" customWidth="1"/>
    <col min="5388" max="5388" width="58.7265625" style="87" customWidth="1"/>
    <col min="5389" max="5390" width="7.7265625" style="87" customWidth="1"/>
    <col min="5391" max="5398" width="5.7265625" style="87" customWidth="1"/>
    <col min="5399" max="5399" width="11.7265625" style="87" customWidth="1"/>
    <col min="5400" max="5400" width="13.7265625" style="87" customWidth="1"/>
    <col min="5401" max="5640" width="9.1796875" style="87"/>
    <col min="5641" max="5641" width="5.7265625" style="87" customWidth="1"/>
    <col min="5642" max="5642" width="10.7265625" style="87" customWidth="1"/>
    <col min="5643" max="5643" width="11.7265625" style="87" customWidth="1"/>
    <col min="5644" max="5644" width="58.7265625" style="87" customWidth="1"/>
    <col min="5645" max="5646" width="7.7265625" style="87" customWidth="1"/>
    <col min="5647" max="5654" width="5.7265625" style="87" customWidth="1"/>
    <col min="5655" max="5655" width="11.7265625" style="87" customWidth="1"/>
    <col min="5656" max="5656" width="13.7265625" style="87" customWidth="1"/>
    <col min="5657" max="5896" width="9.1796875" style="87"/>
    <col min="5897" max="5897" width="5.7265625" style="87" customWidth="1"/>
    <col min="5898" max="5898" width="10.7265625" style="87" customWidth="1"/>
    <col min="5899" max="5899" width="11.7265625" style="87" customWidth="1"/>
    <col min="5900" max="5900" width="58.7265625" style="87" customWidth="1"/>
    <col min="5901" max="5902" width="7.7265625" style="87" customWidth="1"/>
    <col min="5903" max="5910" width="5.7265625" style="87" customWidth="1"/>
    <col min="5911" max="5911" width="11.7265625" style="87" customWidth="1"/>
    <col min="5912" max="5912" width="13.7265625" style="87" customWidth="1"/>
    <col min="5913" max="6152" width="9.1796875" style="87"/>
    <col min="6153" max="6153" width="5.7265625" style="87" customWidth="1"/>
    <col min="6154" max="6154" width="10.7265625" style="87" customWidth="1"/>
    <col min="6155" max="6155" width="11.7265625" style="87" customWidth="1"/>
    <col min="6156" max="6156" width="58.7265625" style="87" customWidth="1"/>
    <col min="6157" max="6158" width="7.7265625" style="87" customWidth="1"/>
    <col min="6159" max="6166" width="5.7265625" style="87" customWidth="1"/>
    <col min="6167" max="6167" width="11.7265625" style="87" customWidth="1"/>
    <col min="6168" max="6168" width="13.7265625" style="87" customWidth="1"/>
    <col min="6169" max="6408" width="9.1796875" style="87"/>
    <col min="6409" max="6409" width="5.7265625" style="87" customWidth="1"/>
    <col min="6410" max="6410" width="10.7265625" style="87" customWidth="1"/>
    <col min="6411" max="6411" width="11.7265625" style="87" customWidth="1"/>
    <col min="6412" max="6412" width="58.7265625" style="87" customWidth="1"/>
    <col min="6413" max="6414" width="7.7265625" style="87" customWidth="1"/>
    <col min="6415" max="6422" width="5.7265625" style="87" customWidth="1"/>
    <col min="6423" max="6423" width="11.7265625" style="87" customWidth="1"/>
    <col min="6424" max="6424" width="13.7265625" style="87" customWidth="1"/>
    <col min="6425" max="6664" width="9.1796875" style="87"/>
    <col min="6665" max="6665" width="5.7265625" style="87" customWidth="1"/>
    <col min="6666" max="6666" width="10.7265625" style="87" customWidth="1"/>
    <col min="6667" max="6667" width="11.7265625" style="87" customWidth="1"/>
    <col min="6668" max="6668" width="58.7265625" style="87" customWidth="1"/>
    <col min="6669" max="6670" width="7.7265625" style="87" customWidth="1"/>
    <col min="6671" max="6678" width="5.7265625" style="87" customWidth="1"/>
    <col min="6679" max="6679" width="11.7265625" style="87" customWidth="1"/>
    <col min="6680" max="6680" width="13.7265625" style="87" customWidth="1"/>
    <col min="6681" max="6920" width="9.1796875" style="87"/>
    <col min="6921" max="6921" width="5.7265625" style="87" customWidth="1"/>
    <col min="6922" max="6922" width="10.7265625" style="87" customWidth="1"/>
    <col min="6923" max="6923" width="11.7265625" style="87" customWidth="1"/>
    <col min="6924" max="6924" width="58.7265625" style="87" customWidth="1"/>
    <col min="6925" max="6926" width="7.7265625" style="87" customWidth="1"/>
    <col min="6927" max="6934" width="5.7265625" style="87" customWidth="1"/>
    <col min="6935" max="6935" width="11.7265625" style="87" customWidth="1"/>
    <col min="6936" max="6936" width="13.7265625" style="87" customWidth="1"/>
    <col min="6937" max="7176" width="9.1796875" style="87"/>
    <col min="7177" max="7177" width="5.7265625" style="87" customWidth="1"/>
    <col min="7178" max="7178" width="10.7265625" style="87" customWidth="1"/>
    <col min="7179" max="7179" width="11.7265625" style="87" customWidth="1"/>
    <col min="7180" max="7180" width="58.7265625" style="87" customWidth="1"/>
    <col min="7181" max="7182" width="7.7265625" style="87" customWidth="1"/>
    <col min="7183" max="7190" width="5.7265625" style="87" customWidth="1"/>
    <col min="7191" max="7191" width="11.7265625" style="87" customWidth="1"/>
    <col min="7192" max="7192" width="13.7265625" style="87" customWidth="1"/>
    <col min="7193" max="7432" width="9.1796875" style="87"/>
    <col min="7433" max="7433" width="5.7265625" style="87" customWidth="1"/>
    <col min="7434" max="7434" width="10.7265625" style="87" customWidth="1"/>
    <col min="7435" max="7435" width="11.7265625" style="87" customWidth="1"/>
    <col min="7436" max="7436" width="58.7265625" style="87" customWidth="1"/>
    <col min="7437" max="7438" width="7.7265625" style="87" customWidth="1"/>
    <col min="7439" max="7446" width="5.7265625" style="87" customWidth="1"/>
    <col min="7447" max="7447" width="11.7265625" style="87" customWidth="1"/>
    <col min="7448" max="7448" width="13.7265625" style="87" customWidth="1"/>
    <col min="7449" max="7688" width="9.1796875" style="87"/>
    <col min="7689" max="7689" width="5.7265625" style="87" customWidth="1"/>
    <col min="7690" max="7690" width="10.7265625" style="87" customWidth="1"/>
    <col min="7691" max="7691" width="11.7265625" style="87" customWidth="1"/>
    <col min="7692" max="7692" width="58.7265625" style="87" customWidth="1"/>
    <col min="7693" max="7694" width="7.7265625" style="87" customWidth="1"/>
    <col min="7695" max="7702" width="5.7265625" style="87" customWidth="1"/>
    <col min="7703" max="7703" width="11.7265625" style="87" customWidth="1"/>
    <col min="7704" max="7704" width="13.7265625" style="87" customWidth="1"/>
    <col min="7705" max="7944" width="9.1796875" style="87"/>
    <col min="7945" max="7945" width="5.7265625" style="87" customWidth="1"/>
    <col min="7946" max="7946" width="10.7265625" style="87" customWidth="1"/>
    <col min="7947" max="7947" width="11.7265625" style="87" customWidth="1"/>
    <col min="7948" max="7948" width="58.7265625" style="87" customWidth="1"/>
    <col min="7949" max="7950" width="7.7265625" style="87" customWidth="1"/>
    <col min="7951" max="7958" width="5.7265625" style="87" customWidth="1"/>
    <col min="7959" max="7959" width="11.7265625" style="87" customWidth="1"/>
    <col min="7960" max="7960" width="13.7265625" style="87" customWidth="1"/>
    <col min="7961" max="8200" width="9.1796875" style="87"/>
    <col min="8201" max="8201" width="5.7265625" style="87" customWidth="1"/>
    <col min="8202" max="8202" width="10.7265625" style="87" customWidth="1"/>
    <col min="8203" max="8203" width="11.7265625" style="87" customWidth="1"/>
    <col min="8204" max="8204" width="58.7265625" style="87" customWidth="1"/>
    <col min="8205" max="8206" width="7.7265625" style="87" customWidth="1"/>
    <col min="8207" max="8214" width="5.7265625" style="87" customWidth="1"/>
    <col min="8215" max="8215" width="11.7265625" style="87" customWidth="1"/>
    <col min="8216" max="8216" width="13.7265625" style="87" customWidth="1"/>
    <col min="8217" max="8456" width="9.1796875" style="87"/>
    <col min="8457" max="8457" width="5.7265625" style="87" customWidth="1"/>
    <col min="8458" max="8458" width="10.7265625" style="87" customWidth="1"/>
    <col min="8459" max="8459" width="11.7265625" style="87" customWidth="1"/>
    <col min="8460" max="8460" width="58.7265625" style="87" customWidth="1"/>
    <col min="8461" max="8462" width="7.7265625" style="87" customWidth="1"/>
    <col min="8463" max="8470" width="5.7265625" style="87" customWidth="1"/>
    <col min="8471" max="8471" width="11.7265625" style="87" customWidth="1"/>
    <col min="8472" max="8472" width="13.7265625" style="87" customWidth="1"/>
    <col min="8473" max="8712" width="9.1796875" style="87"/>
    <col min="8713" max="8713" width="5.7265625" style="87" customWidth="1"/>
    <col min="8714" max="8714" width="10.7265625" style="87" customWidth="1"/>
    <col min="8715" max="8715" width="11.7265625" style="87" customWidth="1"/>
    <col min="8716" max="8716" width="58.7265625" style="87" customWidth="1"/>
    <col min="8717" max="8718" width="7.7265625" style="87" customWidth="1"/>
    <col min="8719" max="8726" width="5.7265625" style="87" customWidth="1"/>
    <col min="8727" max="8727" width="11.7265625" style="87" customWidth="1"/>
    <col min="8728" max="8728" width="13.7265625" style="87" customWidth="1"/>
    <col min="8729" max="8968" width="9.1796875" style="87"/>
    <col min="8969" max="8969" width="5.7265625" style="87" customWidth="1"/>
    <col min="8970" max="8970" width="10.7265625" style="87" customWidth="1"/>
    <col min="8971" max="8971" width="11.7265625" style="87" customWidth="1"/>
    <col min="8972" max="8972" width="58.7265625" style="87" customWidth="1"/>
    <col min="8973" max="8974" width="7.7265625" style="87" customWidth="1"/>
    <col min="8975" max="8982" width="5.7265625" style="87" customWidth="1"/>
    <col min="8983" max="8983" width="11.7265625" style="87" customWidth="1"/>
    <col min="8984" max="8984" width="13.7265625" style="87" customWidth="1"/>
    <col min="8985" max="9224" width="9.1796875" style="87"/>
    <col min="9225" max="9225" width="5.7265625" style="87" customWidth="1"/>
    <col min="9226" max="9226" width="10.7265625" style="87" customWidth="1"/>
    <col min="9227" max="9227" width="11.7265625" style="87" customWidth="1"/>
    <col min="9228" max="9228" width="58.7265625" style="87" customWidth="1"/>
    <col min="9229" max="9230" width="7.7265625" style="87" customWidth="1"/>
    <col min="9231" max="9238" width="5.7265625" style="87" customWidth="1"/>
    <col min="9239" max="9239" width="11.7265625" style="87" customWidth="1"/>
    <col min="9240" max="9240" width="13.7265625" style="87" customWidth="1"/>
    <col min="9241" max="9480" width="9.1796875" style="87"/>
    <col min="9481" max="9481" width="5.7265625" style="87" customWidth="1"/>
    <col min="9482" max="9482" width="10.7265625" style="87" customWidth="1"/>
    <col min="9483" max="9483" width="11.7265625" style="87" customWidth="1"/>
    <col min="9484" max="9484" width="58.7265625" style="87" customWidth="1"/>
    <col min="9485" max="9486" width="7.7265625" style="87" customWidth="1"/>
    <col min="9487" max="9494" width="5.7265625" style="87" customWidth="1"/>
    <col min="9495" max="9495" width="11.7265625" style="87" customWidth="1"/>
    <col min="9496" max="9496" width="13.7265625" style="87" customWidth="1"/>
    <col min="9497" max="9736" width="9.1796875" style="87"/>
    <col min="9737" max="9737" width="5.7265625" style="87" customWidth="1"/>
    <col min="9738" max="9738" width="10.7265625" style="87" customWidth="1"/>
    <col min="9739" max="9739" width="11.7265625" style="87" customWidth="1"/>
    <col min="9740" max="9740" width="58.7265625" style="87" customWidth="1"/>
    <col min="9741" max="9742" width="7.7265625" style="87" customWidth="1"/>
    <col min="9743" max="9750" width="5.7265625" style="87" customWidth="1"/>
    <col min="9751" max="9751" width="11.7265625" style="87" customWidth="1"/>
    <col min="9752" max="9752" width="13.7265625" style="87" customWidth="1"/>
    <col min="9753" max="9992" width="9.1796875" style="87"/>
    <col min="9993" max="9993" width="5.7265625" style="87" customWidth="1"/>
    <col min="9994" max="9994" width="10.7265625" style="87" customWidth="1"/>
    <col min="9995" max="9995" width="11.7265625" style="87" customWidth="1"/>
    <col min="9996" max="9996" width="58.7265625" style="87" customWidth="1"/>
    <col min="9997" max="9998" width="7.7265625" style="87" customWidth="1"/>
    <col min="9999" max="10006" width="5.7265625" style="87" customWidth="1"/>
    <col min="10007" max="10007" width="11.7265625" style="87" customWidth="1"/>
    <col min="10008" max="10008" width="13.7265625" style="87" customWidth="1"/>
    <col min="10009" max="10248" width="9.1796875" style="87"/>
    <col min="10249" max="10249" width="5.7265625" style="87" customWidth="1"/>
    <col min="10250" max="10250" width="10.7265625" style="87" customWidth="1"/>
    <col min="10251" max="10251" width="11.7265625" style="87" customWidth="1"/>
    <col min="10252" max="10252" width="58.7265625" style="87" customWidth="1"/>
    <col min="10253" max="10254" width="7.7265625" style="87" customWidth="1"/>
    <col min="10255" max="10262" width="5.7265625" style="87" customWidth="1"/>
    <col min="10263" max="10263" width="11.7265625" style="87" customWidth="1"/>
    <col min="10264" max="10264" width="13.7265625" style="87" customWidth="1"/>
    <col min="10265" max="10504" width="9.1796875" style="87"/>
    <col min="10505" max="10505" width="5.7265625" style="87" customWidth="1"/>
    <col min="10506" max="10506" width="10.7265625" style="87" customWidth="1"/>
    <col min="10507" max="10507" width="11.7265625" style="87" customWidth="1"/>
    <col min="10508" max="10508" width="58.7265625" style="87" customWidth="1"/>
    <col min="10509" max="10510" width="7.7265625" style="87" customWidth="1"/>
    <col min="10511" max="10518" width="5.7265625" style="87" customWidth="1"/>
    <col min="10519" max="10519" width="11.7265625" style="87" customWidth="1"/>
    <col min="10520" max="10520" width="13.7265625" style="87" customWidth="1"/>
    <col min="10521" max="10760" width="9.1796875" style="87"/>
    <col min="10761" max="10761" width="5.7265625" style="87" customWidth="1"/>
    <col min="10762" max="10762" width="10.7265625" style="87" customWidth="1"/>
    <col min="10763" max="10763" width="11.7265625" style="87" customWidth="1"/>
    <col min="10764" max="10764" width="58.7265625" style="87" customWidth="1"/>
    <col min="10765" max="10766" width="7.7265625" style="87" customWidth="1"/>
    <col min="10767" max="10774" width="5.7265625" style="87" customWidth="1"/>
    <col min="10775" max="10775" width="11.7265625" style="87" customWidth="1"/>
    <col min="10776" max="10776" width="13.7265625" style="87" customWidth="1"/>
    <col min="10777" max="11016" width="9.1796875" style="87"/>
    <col min="11017" max="11017" width="5.7265625" style="87" customWidth="1"/>
    <col min="11018" max="11018" width="10.7265625" style="87" customWidth="1"/>
    <col min="11019" max="11019" width="11.7265625" style="87" customWidth="1"/>
    <col min="11020" max="11020" width="58.7265625" style="87" customWidth="1"/>
    <col min="11021" max="11022" width="7.7265625" style="87" customWidth="1"/>
    <col min="11023" max="11030" width="5.7265625" style="87" customWidth="1"/>
    <col min="11031" max="11031" width="11.7265625" style="87" customWidth="1"/>
    <col min="11032" max="11032" width="13.7265625" style="87" customWidth="1"/>
    <col min="11033" max="11272" width="9.1796875" style="87"/>
    <col min="11273" max="11273" width="5.7265625" style="87" customWidth="1"/>
    <col min="11274" max="11274" width="10.7265625" style="87" customWidth="1"/>
    <col min="11275" max="11275" width="11.7265625" style="87" customWidth="1"/>
    <col min="11276" max="11276" width="58.7265625" style="87" customWidth="1"/>
    <col min="11277" max="11278" width="7.7265625" style="87" customWidth="1"/>
    <col min="11279" max="11286" width="5.7265625" style="87" customWidth="1"/>
    <col min="11287" max="11287" width="11.7265625" style="87" customWidth="1"/>
    <col min="11288" max="11288" width="13.7265625" style="87" customWidth="1"/>
    <col min="11289" max="11528" width="9.1796875" style="87"/>
    <col min="11529" max="11529" width="5.7265625" style="87" customWidth="1"/>
    <col min="11530" max="11530" width="10.7265625" style="87" customWidth="1"/>
    <col min="11531" max="11531" width="11.7265625" style="87" customWidth="1"/>
    <col min="11532" max="11532" width="58.7265625" style="87" customWidth="1"/>
    <col min="11533" max="11534" width="7.7265625" style="87" customWidth="1"/>
    <col min="11535" max="11542" width="5.7265625" style="87" customWidth="1"/>
    <col min="11543" max="11543" width="11.7265625" style="87" customWidth="1"/>
    <col min="11544" max="11544" width="13.7265625" style="87" customWidth="1"/>
    <col min="11545" max="11784" width="9.1796875" style="87"/>
    <col min="11785" max="11785" width="5.7265625" style="87" customWidth="1"/>
    <col min="11786" max="11786" width="10.7265625" style="87" customWidth="1"/>
    <col min="11787" max="11787" width="11.7265625" style="87" customWidth="1"/>
    <col min="11788" max="11788" width="58.7265625" style="87" customWidth="1"/>
    <col min="11789" max="11790" width="7.7265625" style="87" customWidth="1"/>
    <col min="11791" max="11798" width="5.7265625" style="87" customWidth="1"/>
    <col min="11799" max="11799" width="11.7265625" style="87" customWidth="1"/>
    <col min="11800" max="11800" width="13.7265625" style="87" customWidth="1"/>
    <col min="11801" max="12040" width="9.1796875" style="87"/>
    <col min="12041" max="12041" width="5.7265625" style="87" customWidth="1"/>
    <col min="12042" max="12042" width="10.7265625" style="87" customWidth="1"/>
    <col min="12043" max="12043" width="11.7265625" style="87" customWidth="1"/>
    <col min="12044" max="12044" width="58.7265625" style="87" customWidth="1"/>
    <col min="12045" max="12046" width="7.7265625" style="87" customWidth="1"/>
    <col min="12047" max="12054" width="5.7265625" style="87" customWidth="1"/>
    <col min="12055" max="12055" width="11.7265625" style="87" customWidth="1"/>
    <col min="12056" max="12056" width="13.7265625" style="87" customWidth="1"/>
    <col min="12057" max="12296" width="9.1796875" style="87"/>
    <col min="12297" max="12297" width="5.7265625" style="87" customWidth="1"/>
    <col min="12298" max="12298" width="10.7265625" style="87" customWidth="1"/>
    <col min="12299" max="12299" width="11.7265625" style="87" customWidth="1"/>
    <col min="12300" max="12300" width="58.7265625" style="87" customWidth="1"/>
    <col min="12301" max="12302" width="7.7265625" style="87" customWidth="1"/>
    <col min="12303" max="12310" width="5.7265625" style="87" customWidth="1"/>
    <col min="12311" max="12311" width="11.7265625" style="87" customWidth="1"/>
    <col min="12312" max="12312" width="13.7265625" style="87" customWidth="1"/>
    <col min="12313" max="12552" width="9.1796875" style="87"/>
    <col min="12553" max="12553" width="5.7265625" style="87" customWidth="1"/>
    <col min="12554" max="12554" width="10.7265625" style="87" customWidth="1"/>
    <col min="12555" max="12555" width="11.7265625" style="87" customWidth="1"/>
    <col min="12556" max="12556" width="58.7265625" style="87" customWidth="1"/>
    <col min="12557" max="12558" width="7.7265625" style="87" customWidth="1"/>
    <col min="12559" max="12566" width="5.7265625" style="87" customWidth="1"/>
    <col min="12567" max="12567" width="11.7265625" style="87" customWidth="1"/>
    <col min="12568" max="12568" width="13.7265625" style="87" customWidth="1"/>
    <col min="12569" max="12808" width="9.1796875" style="87"/>
    <col min="12809" max="12809" width="5.7265625" style="87" customWidth="1"/>
    <col min="12810" max="12810" width="10.7265625" style="87" customWidth="1"/>
    <col min="12811" max="12811" width="11.7265625" style="87" customWidth="1"/>
    <col min="12812" max="12812" width="58.7265625" style="87" customWidth="1"/>
    <col min="12813" max="12814" width="7.7265625" style="87" customWidth="1"/>
    <col min="12815" max="12822" width="5.7265625" style="87" customWidth="1"/>
    <col min="12823" max="12823" width="11.7265625" style="87" customWidth="1"/>
    <col min="12824" max="12824" width="13.7265625" style="87" customWidth="1"/>
    <col min="12825" max="13064" width="9.1796875" style="87"/>
    <col min="13065" max="13065" width="5.7265625" style="87" customWidth="1"/>
    <col min="13066" max="13066" width="10.7265625" style="87" customWidth="1"/>
    <col min="13067" max="13067" width="11.7265625" style="87" customWidth="1"/>
    <col min="13068" max="13068" width="58.7265625" style="87" customWidth="1"/>
    <col min="13069" max="13070" width="7.7265625" style="87" customWidth="1"/>
    <col min="13071" max="13078" width="5.7265625" style="87" customWidth="1"/>
    <col min="13079" max="13079" width="11.7265625" style="87" customWidth="1"/>
    <col min="13080" max="13080" width="13.7265625" style="87" customWidth="1"/>
    <col min="13081" max="13320" width="9.1796875" style="87"/>
    <col min="13321" max="13321" width="5.7265625" style="87" customWidth="1"/>
    <col min="13322" max="13322" width="10.7265625" style="87" customWidth="1"/>
    <col min="13323" max="13323" width="11.7265625" style="87" customWidth="1"/>
    <col min="13324" max="13324" width="58.7265625" style="87" customWidth="1"/>
    <col min="13325" max="13326" width="7.7265625" style="87" customWidth="1"/>
    <col min="13327" max="13334" width="5.7265625" style="87" customWidth="1"/>
    <col min="13335" max="13335" width="11.7265625" style="87" customWidth="1"/>
    <col min="13336" max="13336" width="13.7265625" style="87" customWidth="1"/>
    <col min="13337" max="13576" width="9.1796875" style="87"/>
    <col min="13577" max="13577" width="5.7265625" style="87" customWidth="1"/>
    <col min="13578" max="13578" width="10.7265625" style="87" customWidth="1"/>
    <col min="13579" max="13579" width="11.7265625" style="87" customWidth="1"/>
    <col min="13580" max="13580" width="58.7265625" style="87" customWidth="1"/>
    <col min="13581" max="13582" width="7.7265625" style="87" customWidth="1"/>
    <col min="13583" max="13590" width="5.7265625" style="87" customWidth="1"/>
    <col min="13591" max="13591" width="11.7265625" style="87" customWidth="1"/>
    <col min="13592" max="13592" width="13.7265625" style="87" customWidth="1"/>
    <col min="13593" max="13832" width="9.1796875" style="87"/>
    <col min="13833" max="13833" width="5.7265625" style="87" customWidth="1"/>
    <col min="13834" max="13834" width="10.7265625" style="87" customWidth="1"/>
    <col min="13835" max="13835" width="11.7265625" style="87" customWidth="1"/>
    <col min="13836" max="13836" width="58.7265625" style="87" customWidth="1"/>
    <col min="13837" max="13838" width="7.7265625" style="87" customWidth="1"/>
    <col min="13839" max="13846" width="5.7265625" style="87" customWidth="1"/>
    <col min="13847" max="13847" width="11.7265625" style="87" customWidth="1"/>
    <col min="13848" max="13848" width="13.7265625" style="87" customWidth="1"/>
    <col min="13849" max="14088" width="9.1796875" style="87"/>
    <col min="14089" max="14089" width="5.7265625" style="87" customWidth="1"/>
    <col min="14090" max="14090" width="10.7265625" style="87" customWidth="1"/>
    <col min="14091" max="14091" width="11.7265625" style="87" customWidth="1"/>
    <col min="14092" max="14092" width="58.7265625" style="87" customWidth="1"/>
    <col min="14093" max="14094" width="7.7265625" style="87" customWidth="1"/>
    <col min="14095" max="14102" width="5.7265625" style="87" customWidth="1"/>
    <col min="14103" max="14103" width="11.7265625" style="87" customWidth="1"/>
    <col min="14104" max="14104" width="13.7265625" style="87" customWidth="1"/>
    <col min="14105" max="14344" width="9.1796875" style="87"/>
    <col min="14345" max="14345" width="5.7265625" style="87" customWidth="1"/>
    <col min="14346" max="14346" width="10.7265625" style="87" customWidth="1"/>
    <col min="14347" max="14347" width="11.7265625" style="87" customWidth="1"/>
    <col min="14348" max="14348" width="58.7265625" style="87" customWidth="1"/>
    <col min="14349" max="14350" width="7.7265625" style="87" customWidth="1"/>
    <col min="14351" max="14358" width="5.7265625" style="87" customWidth="1"/>
    <col min="14359" max="14359" width="11.7265625" style="87" customWidth="1"/>
    <col min="14360" max="14360" width="13.7265625" style="87" customWidth="1"/>
    <col min="14361" max="14600" width="9.1796875" style="87"/>
    <col min="14601" max="14601" width="5.7265625" style="87" customWidth="1"/>
    <col min="14602" max="14602" width="10.7265625" style="87" customWidth="1"/>
    <col min="14603" max="14603" width="11.7265625" style="87" customWidth="1"/>
    <col min="14604" max="14604" width="58.7265625" style="87" customWidth="1"/>
    <col min="14605" max="14606" width="7.7265625" style="87" customWidth="1"/>
    <col min="14607" max="14614" width="5.7265625" style="87" customWidth="1"/>
    <col min="14615" max="14615" width="11.7265625" style="87" customWidth="1"/>
    <col min="14616" max="14616" width="13.7265625" style="87" customWidth="1"/>
    <col min="14617" max="14856" width="9.1796875" style="87"/>
    <col min="14857" max="14857" width="5.7265625" style="87" customWidth="1"/>
    <col min="14858" max="14858" width="10.7265625" style="87" customWidth="1"/>
    <col min="14859" max="14859" width="11.7265625" style="87" customWidth="1"/>
    <col min="14860" max="14860" width="58.7265625" style="87" customWidth="1"/>
    <col min="14861" max="14862" width="7.7265625" style="87" customWidth="1"/>
    <col min="14863" max="14870" width="5.7265625" style="87" customWidth="1"/>
    <col min="14871" max="14871" width="11.7265625" style="87" customWidth="1"/>
    <col min="14872" max="14872" width="13.7265625" style="87" customWidth="1"/>
    <col min="14873" max="15112" width="9.1796875" style="87"/>
    <col min="15113" max="15113" width="5.7265625" style="87" customWidth="1"/>
    <col min="15114" max="15114" width="10.7265625" style="87" customWidth="1"/>
    <col min="15115" max="15115" width="11.7265625" style="87" customWidth="1"/>
    <col min="15116" max="15116" width="58.7265625" style="87" customWidth="1"/>
    <col min="15117" max="15118" width="7.7265625" style="87" customWidth="1"/>
    <col min="15119" max="15126" width="5.7265625" style="87" customWidth="1"/>
    <col min="15127" max="15127" width="11.7265625" style="87" customWidth="1"/>
    <col min="15128" max="15128" width="13.7265625" style="87" customWidth="1"/>
    <col min="15129" max="15368" width="9.1796875" style="87"/>
    <col min="15369" max="15369" width="5.7265625" style="87" customWidth="1"/>
    <col min="15370" max="15370" width="10.7265625" style="87" customWidth="1"/>
    <col min="15371" max="15371" width="11.7265625" style="87" customWidth="1"/>
    <col min="15372" max="15372" width="58.7265625" style="87" customWidth="1"/>
    <col min="15373" max="15374" width="7.7265625" style="87" customWidth="1"/>
    <col min="15375" max="15382" width="5.7265625" style="87" customWidth="1"/>
    <col min="15383" max="15383" width="11.7265625" style="87" customWidth="1"/>
    <col min="15384" max="15384" width="13.7265625" style="87" customWidth="1"/>
    <col min="15385" max="15624" width="9.1796875" style="87"/>
    <col min="15625" max="15625" width="5.7265625" style="87" customWidth="1"/>
    <col min="15626" max="15626" width="10.7265625" style="87" customWidth="1"/>
    <col min="15627" max="15627" width="11.7265625" style="87" customWidth="1"/>
    <col min="15628" max="15628" width="58.7265625" style="87" customWidth="1"/>
    <col min="15629" max="15630" width="7.7265625" style="87" customWidth="1"/>
    <col min="15631" max="15638" width="5.7265625" style="87" customWidth="1"/>
    <col min="15639" max="15639" width="11.7265625" style="87" customWidth="1"/>
    <col min="15640" max="15640" width="13.7265625" style="87" customWidth="1"/>
    <col min="15641" max="15880" width="9.1796875" style="87"/>
    <col min="15881" max="15881" width="5.7265625" style="87" customWidth="1"/>
    <col min="15882" max="15882" width="10.7265625" style="87" customWidth="1"/>
    <col min="15883" max="15883" width="11.7265625" style="87" customWidth="1"/>
    <col min="15884" max="15884" width="58.7265625" style="87" customWidth="1"/>
    <col min="15885" max="15886" width="7.7265625" style="87" customWidth="1"/>
    <col min="15887" max="15894" width="5.7265625" style="87" customWidth="1"/>
    <col min="15895" max="15895" width="11.7265625" style="87" customWidth="1"/>
    <col min="15896" max="15896" width="13.7265625" style="87" customWidth="1"/>
    <col min="15897" max="16136" width="9.1796875" style="87"/>
    <col min="16137" max="16137" width="5.7265625" style="87" customWidth="1"/>
    <col min="16138" max="16138" width="10.7265625" style="87" customWidth="1"/>
    <col min="16139" max="16139" width="11.7265625" style="87" customWidth="1"/>
    <col min="16140" max="16140" width="58.7265625" style="87" customWidth="1"/>
    <col min="16141" max="16142" width="7.7265625" style="87" customWidth="1"/>
    <col min="16143" max="16150" width="5.7265625" style="87" customWidth="1"/>
    <col min="16151" max="16151" width="11.7265625" style="87" customWidth="1"/>
    <col min="16152" max="16152" width="13.7265625" style="87" customWidth="1"/>
    <col min="16153" max="16384" width="9.1796875" style="87"/>
  </cols>
  <sheetData>
    <row r="1" spans="1:38" s="78" customFormat="1" x14ac:dyDescent="0.35">
      <c r="A1" s="1802"/>
      <c r="B1" s="1801"/>
      <c r="C1" s="1802"/>
      <c r="O1" s="2876" t="s">
        <v>4295</v>
      </c>
      <c r="P1" s="2876"/>
      <c r="Q1" s="2876"/>
      <c r="R1" s="2876"/>
      <c r="S1" s="2876"/>
      <c r="T1" s="2876"/>
      <c r="U1" s="2876"/>
      <c r="V1" s="2876"/>
      <c r="W1" s="2876"/>
      <c r="X1" s="2876"/>
      <c r="Y1" s="2876"/>
      <c r="Z1" s="2876"/>
      <c r="AA1" s="2876"/>
      <c r="AB1" s="2876"/>
      <c r="AC1" s="2876"/>
      <c r="AD1" s="2876"/>
      <c r="AE1" s="2876"/>
      <c r="AF1" s="86"/>
      <c r="AG1" s="86"/>
      <c r="AH1" s="86"/>
      <c r="AI1" s="86"/>
      <c r="AJ1" s="86"/>
      <c r="AK1" s="86"/>
      <c r="AL1" s="86"/>
    </row>
    <row r="2" spans="1:38" s="78" customFormat="1" x14ac:dyDescent="0.35">
      <c r="A2" s="1802"/>
      <c r="B2" s="1801"/>
      <c r="C2" s="1802"/>
      <c r="G2" s="1"/>
      <c r="H2" s="1"/>
      <c r="I2" s="1"/>
      <c r="J2" s="1"/>
      <c r="K2" s="1"/>
      <c r="L2" s="1"/>
      <c r="M2" s="1"/>
      <c r="N2" s="1"/>
      <c r="O2" s="1"/>
      <c r="P2" s="1"/>
      <c r="Q2" s="6"/>
      <c r="R2" s="6"/>
      <c r="S2" s="6"/>
      <c r="T2" s="286"/>
      <c r="U2" s="286"/>
      <c r="V2" s="286"/>
      <c r="W2" s="286"/>
      <c r="X2" s="286"/>
      <c r="Y2" s="286"/>
      <c r="Z2" s="286"/>
      <c r="AA2" s="286"/>
      <c r="AB2" s="286"/>
      <c r="AC2" s="286"/>
      <c r="AD2" s="290"/>
      <c r="AE2" s="290"/>
      <c r="AF2" s="86"/>
      <c r="AG2" s="86"/>
      <c r="AH2" s="86"/>
      <c r="AI2" s="86"/>
      <c r="AJ2" s="86"/>
      <c r="AK2" s="86"/>
      <c r="AL2" s="86"/>
    </row>
    <row r="3" spans="1:38" s="78" customFormat="1" x14ac:dyDescent="0.35">
      <c r="A3" s="1802"/>
      <c r="B3" s="1801"/>
      <c r="C3" s="1802"/>
      <c r="G3" s="1"/>
      <c r="H3" s="1"/>
      <c r="I3" s="1"/>
      <c r="J3" s="1"/>
      <c r="K3" s="1"/>
      <c r="L3" s="1"/>
      <c r="M3" s="1"/>
      <c r="N3" s="1"/>
      <c r="O3" s="1"/>
      <c r="P3" s="1"/>
      <c r="Q3" s="1"/>
      <c r="R3" s="1"/>
      <c r="S3" s="1"/>
      <c r="T3" s="286"/>
      <c r="U3" s="286"/>
      <c r="V3" s="286"/>
      <c r="W3" s="286"/>
      <c r="X3" s="286"/>
      <c r="Y3" s="286"/>
      <c r="Z3" s="286"/>
      <c r="AA3" s="286"/>
      <c r="AB3" s="286"/>
      <c r="AC3" s="286"/>
      <c r="AD3" s="79"/>
      <c r="AE3" s="79"/>
      <c r="AF3" s="86"/>
      <c r="AG3" s="86"/>
      <c r="AH3" s="86"/>
      <c r="AI3" s="86"/>
      <c r="AJ3" s="86"/>
      <c r="AK3" s="86"/>
      <c r="AL3" s="86"/>
    </row>
    <row r="4" spans="1:38" s="78" customFormat="1" x14ac:dyDescent="0.35">
      <c r="A4" s="1802"/>
      <c r="B4" s="1801"/>
      <c r="C4" s="1802"/>
      <c r="G4" s="1"/>
      <c r="H4" s="1"/>
      <c r="I4" s="1"/>
      <c r="J4" s="1"/>
      <c r="K4" s="1"/>
      <c r="L4" s="1"/>
      <c r="M4" s="1"/>
      <c r="N4" s="1"/>
      <c r="O4" s="1"/>
      <c r="P4" s="1"/>
      <c r="Q4" s="1"/>
      <c r="R4" s="1"/>
      <c r="S4" s="1"/>
      <c r="T4" s="1"/>
      <c r="U4" s="1"/>
      <c r="V4" s="9"/>
      <c r="W4" s="9"/>
      <c r="X4" s="9"/>
      <c r="Y4" s="9"/>
      <c r="Z4" s="10"/>
      <c r="AA4" s="10"/>
      <c r="AB4" s="10"/>
      <c r="AC4" s="10"/>
      <c r="AD4" s="79"/>
      <c r="AE4" s="79"/>
      <c r="AF4" s="86"/>
      <c r="AG4" s="86"/>
      <c r="AH4" s="86"/>
      <c r="AI4" s="86"/>
      <c r="AJ4" s="86"/>
      <c r="AK4" s="86"/>
      <c r="AL4" s="86"/>
    </row>
    <row r="5" spans="1:38" s="78" customFormat="1" x14ac:dyDescent="0.35">
      <c r="A5" s="1802"/>
      <c r="B5" s="1801"/>
      <c r="C5" s="1802"/>
      <c r="G5" s="1"/>
      <c r="H5" s="1"/>
      <c r="I5" s="1"/>
      <c r="J5" s="1"/>
      <c r="K5" s="1"/>
      <c r="L5" s="1"/>
      <c r="M5" s="1"/>
      <c r="N5" s="1"/>
      <c r="O5" s="1"/>
      <c r="P5" s="1"/>
      <c r="Q5" s="1"/>
      <c r="R5" s="1"/>
      <c r="S5" s="1"/>
      <c r="T5" s="1"/>
      <c r="U5" s="1"/>
      <c r="V5" s="9"/>
      <c r="W5" s="9"/>
      <c r="X5" s="9"/>
      <c r="Y5" s="9"/>
      <c r="Z5" s="10"/>
      <c r="AA5" s="10"/>
      <c r="AB5" s="10"/>
      <c r="AC5" s="10"/>
      <c r="AD5" s="79"/>
      <c r="AE5" s="79"/>
      <c r="AF5" s="86"/>
      <c r="AG5" s="86"/>
      <c r="AH5" s="86"/>
      <c r="AI5" s="86"/>
      <c r="AJ5" s="86"/>
      <c r="AK5" s="86"/>
      <c r="AL5" s="86"/>
    </row>
    <row r="6" spans="1:38" s="78" customFormat="1" x14ac:dyDescent="0.35">
      <c r="A6" s="1802"/>
      <c r="B6" s="1801"/>
      <c r="C6" s="1802"/>
      <c r="G6" s="1"/>
      <c r="H6" s="1"/>
      <c r="I6" s="1"/>
      <c r="J6" s="1"/>
      <c r="K6" s="1"/>
      <c r="L6" s="1"/>
      <c r="M6" s="1"/>
      <c r="N6" s="1"/>
      <c r="O6" s="1"/>
      <c r="P6" s="1"/>
      <c r="Q6" s="1"/>
      <c r="R6" s="1"/>
      <c r="S6" s="1"/>
      <c r="T6" s="1"/>
      <c r="U6" s="1"/>
      <c r="V6" s="9"/>
      <c r="W6" s="9"/>
      <c r="X6" s="9"/>
      <c r="Y6" s="9"/>
      <c r="Z6" s="10"/>
      <c r="AA6" s="10"/>
      <c r="AB6" s="10"/>
      <c r="AC6" s="10"/>
      <c r="AD6" s="79"/>
      <c r="AE6" s="79"/>
      <c r="AF6" s="86"/>
      <c r="AG6" s="86"/>
      <c r="AH6" s="86"/>
      <c r="AI6" s="86"/>
      <c r="AJ6" s="86"/>
      <c r="AK6" s="86"/>
      <c r="AL6" s="86"/>
    </row>
    <row r="7" spans="1:38" s="78" customFormat="1" x14ac:dyDescent="0.35">
      <c r="A7" s="1802"/>
      <c r="B7" s="1801"/>
      <c r="C7" s="1802"/>
      <c r="G7" s="1"/>
      <c r="H7" s="1"/>
      <c r="I7" s="1"/>
      <c r="J7" s="1"/>
      <c r="K7" s="1"/>
      <c r="L7" s="1"/>
      <c r="M7" s="1"/>
      <c r="N7" s="1"/>
      <c r="O7" s="1"/>
      <c r="P7" s="1"/>
      <c r="Q7" s="1"/>
      <c r="R7" s="1"/>
      <c r="S7" s="1"/>
      <c r="T7" s="1"/>
      <c r="U7" s="1"/>
      <c r="V7" s="9"/>
      <c r="W7" s="9"/>
      <c r="X7" s="9"/>
      <c r="Y7" s="9"/>
      <c r="Z7" s="10"/>
      <c r="AA7" s="10"/>
      <c r="AB7" s="10"/>
      <c r="AC7" s="10"/>
      <c r="AD7" s="79"/>
      <c r="AE7" s="79"/>
      <c r="AF7" s="86"/>
      <c r="AG7" s="86"/>
      <c r="AH7" s="86"/>
      <c r="AI7" s="86"/>
      <c r="AJ7" s="86"/>
      <c r="AK7" s="86"/>
      <c r="AL7" s="86"/>
    </row>
    <row r="8" spans="1:38" s="78" customFormat="1" x14ac:dyDescent="0.35">
      <c r="A8" s="2877" t="s">
        <v>11</v>
      </c>
      <c r="B8" s="2877"/>
      <c r="C8" s="81"/>
      <c r="G8" s="2"/>
      <c r="H8" s="2"/>
      <c r="I8" s="2"/>
      <c r="J8" s="2"/>
      <c r="K8" s="2"/>
      <c r="L8" s="2"/>
      <c r="M8" s="1"/>
      <c r="N8" s="1"/>
      <c r="O8" s="1"/>
      <c r="P8" s="1"/>
      <c r="Q8" s="1"/>
      <c r="R8" s="1"/>
      <c r="S8" s="1"/>
      <c r="T8" s="1"/>
      <c r="U8" s="1"/>
      <c r="V8" s="9"/>
      <c r="W8" s="9"/>
      <c r="X8" s="9"/>
      <c r="Y8" s="9"/>
      <c r="Z8" s="10"/>
      <c r="AA8" s="10"/>
      <c r="AB8" s="10"/>
      <c r="AC8" s="10"/>
      <c r="AD8" s="79"/>
      <c r="AE8" s="79"/>
    </row>
    <row r="9" spans="1:38" s="78" customFormat="1" x14ac:dyDescent="0.35">
      <c r="A9" s="2890" t="s">
        <v>4574</v>
      </c>
      <c r="B9" s="2890"/>
      <c r="C9" s="2890"/>
      <c r="D9" s="2890"/>
      <c r="G9" s="2"/>
      <c r="H9" s="2"/>
      <c r="I9" s="2"/>
      <c r="J9" s="1714"/>
      <c r="K9" s="1714"/>
      <c r="L9" s="1714"/>
      <c r="M9" s="1"/>
      <c r="N9" s="1"/>
      <c r="O9" s="1"/>
      <c r="P9" s="1"/>
      <c r="Q9" s="1"/>
      <c r="R9" s="1"/>
      <c r="S9" s="1"/>
      <c r="T9" s="1"/>
      <c r="U9" s="1"/>
      <c r="V9" s="9"/>
      <c r="W9" s="9"/>
      <c r="X9" s="9"/>
      <c r="Y9" s="9"/>
      <c r="Z9" s="10"/>
      <c r="AA9" s="10"/>
      <c r="AB9" s="10"/>
      <c r="AC9" s="10"/>
      <c r="AD9" s="79"/>
      <c r="AE9" s="79"/>
    </row>
    <row r="10" spans="1:38" s="78" customFormat="1" ht="15" thickBot="1" x14ac:dyDescent="0.4">
      <c r="A10" s="2833"/>
      <c r="B10" s="2833"/>
      <c r="C10" s="2833"/>
      <c r="D10" s="2833"/>
      <c r="E10" s="2833"/>
      <c r="F10" s="2833"/>
      <c r="G10" s="2833"/>
      <c r="H10" s="2833"/>
      <c r="I10" s="2833"/>
      <c r="J10" s="2833"/>
      <c r="K10" s="2833"/>
      <c r="L10" s="2833"/>
      <c r="M10" s="2833"/>
      <c r="N10" s="2833"/>
      <c r="O10" s="2833"/>
      <c r="P10" s="2833"/>
      <c r="Q10" s="2833"/>
      <c r="R10" s="2833"/>
      <c r="S10" s="2833"/>
      <c r="T10" s="2833"/>
      <c r="U10" s="2833"/>
      <c r="V10" s="2833"/>
      <c r="W10" s="2833"/>
      <c r="X10" s="2833"/>
      <c r="Y10" s="2833"/>
      <c r="Z10" s="2833"/>
      <c r="AA10" s="2833"/>
      <c r="AB10" s="2833"/>
      <c r="AC10" s="2833"/>
      <c r="AD10" s="79"/>
      <c r="AE10" s="79"/>
      <c r="AF10" s="86"/>
      <c r="AG10" s="86"/>
      <c r="AH10" s="86"/>
      <c r="AI10" s="86"/>
      <c r="AJ10" s="86"/>
      <c r="AK10" s="86"/>
      <c r="AL10" s="86"/>
    </row>
    <row r="11" spans="1:38" s="84" customFormat="1" ht="13.4" customHeight="1" x14ac:dyDescent="0.35">
      <c r="A11" s="2884" t="s">
        <v>713</v>
      </c>
      <c r="B11" s="2887" t="s">
        <v>723</v>
      </c>
      <c r="C11" s="2887" t="s">
        <v>714</v>
      </c>
      <c r="D11" s="2853" t="s">
        <v>715</v>
      </c>
      <c r="E11" s="2853" t="s">
        <v>716</v>
      </c>
      <c r="F11" s="2853" t="s">
        <v>717</v>
      </c>
      <c r="G11" s="2157" t="s">
        <v>4246</v>
      </c>
      <c r="H11" s="2158"/>
      <c r="I11" s="2158"/>
      <c r="J11" s="2158"/>
      <c r="K11" s="2158"/>
      <c r="L11" s="2158"/>
      <c r="M11" s="2158"/>
      <c r="N11" s="2158"/>
      <c r="O11" s="2158"/>
      <c r="P11" s="2158"/>
      <c r="Q11" s="2158"/>
      <c r="R11" s="2158"/>
      <c r="S11" s="2158"/>
      <c r="T11" s="2158"/>
      <c r="U11" s="2158"/>
      <c r="V11" s="2158"/>
      <c r="W11" s="2158"/>
      <c r="X11" s="2158"/>
      <c r="Y11" s="2158"/>
      <c r="Z11" s="2158"/>
      <c r="AA11" s="2158"/>
      <c r="AB11" s="2158"/>
      <c r="AC11" s="2158"/>
      <c r="AD11" s="2881" t="s">
        <v>718</v>
      </c>
      <c r="AE11" s="2878" t="s">
        <v>719</v>
      </c>
      <c r="AF11" s="85"/>
      <c r="AG11" s="85"/>
      <c r="AH11" s="85"/>
      <c r="AI11" s="85"/>
      <c r="AJ11" s="85"/>
      <c r="AK11" s="85"/>
    </row>
    <row r="12" spans="1:38" s="84" customFormat="1" ht="33.75" customHeight="1" x14ac:dyDescent="0.35">
      <c r="A12" s="2885"/>
      <c r="B12" s="2888"/>
      <c r="C12" s="2888"/>
      <c r="D12" s="2854"/>
      <c r="E12" s="2854"/>
      <c r="F12" s="2854"/>
      <c r="G12" s="2238" t="s">
        <v>4276</v>
      </c>
      <c r="H12" s="2909"/>
      <c r="I12" s="2909"/>
      <c r="J12" s="2909"/>
      <c r="K12" s="2909"/>
      <c r="L12" s="2909"/>
      <c r="M12" s="2909"/>
      <c r="N12" s="2909"/>
      <c r="O12" s="2909"/>
      <c r="P12" s="2909"/>
      <c r="Q12" s="2909"/>
      <c r="R12" s="2909"/>
      <c r="S12" s="2909"/>
      <c r="T12" s="2909"/>
      <c r="U12" s="2909"/>
      <c r="V12" s="2909"/>
      <c r="W12" s="2909"/>
      <c r="X12" s="2909"/>
      <c r="Y12" s="2909"/>
      <c r="Z12" s="2909"/>
      <c r="AA12" s="2909"/>
      <c r="AB12" s="2909"/>
      <c r="AC12" s="2910"/>
      <c r="AD12" s="2882"/>
      <c r="AE12" s="2879"/>
      <c r="AF12" s="85"/>
      <c r="AG12" s="85"/>
      <c r="AH12" s="85"/>
      <c r="AI12" s="85"/>
      <c r="AJ12" s="85"/>
      <c r="AK12" s="85"/>
    </row>
    <row r="13" spans="1:38" s="84" customFormat="1" ht="68.5" customHeight="1" thickBot="1" x14ac:dyDescent="0.4">
      <c r="A13" s="2886"/>
      <c r="B13" s="2889"/>
      <c r="C13" s="2889"/>
      <c r="D13" s="2855"/>
      <c r="E13" s="2855"/>
      <c r="F13" s="2855"/>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883"/>
      <c r="AE13" s="2880"/>
      <c r="AF13" s="85"/>
      <c r="AG13" s="85"/>
      <c r="AH13" s="85"/>
      <c r="AI13" s="85"/>
      <c r="AJ13" s="85"/>
    </row>
    <row r="14" spans="1:38" ht="15" thickBot="1" x14ac:dyDescent="0.4">
      <c r="A14" s="2898" t="s">
        <v>1738</v>
      </c>
      <c r="B14" s="2899"/>
      <c r="C14" s="2899"/>
      <c r="D14" s="2899"/>
      <c r="E14" s="2899"/>
      <c r="F14" s="2899"/>
      <c r="G14" s="2899"/>
      <c r="H14" s="2899"/>
      <c r="I14" s="2899"/>
      <c r="J14" s="2899"/>
      <c r="K14" s="2899"/>
      <c r="L14" s="2899"/>
      <c r="M14" s="2899"/>
      <c r="N14" s="2899"/>
      <c r="O14" s="2899"/>
      <c r="P14" s="2899"/>
      <c r="Q14" s="2899"/>
      <c r="R14" s="2899"/>
      <c r="S14" s="2899"/>
      <c r="T14" s="2899"/>
      <c r="U14" s="2899"/>
      <c r="V14" s="2899"/>
      <c r="W14" s="2899"/>
      <c r="X14" s="2899"/>
      <c r="Y14" s="2899"/>
      <c r="Z14" s="2899"/>
      <c r="AA14" s="2899"/>
      <c r="AB14" s="2899"/>
      <c r="AC14" s="2899"/>
      <c r="AD14" s="1533"/>
      <c r="AE14" s="1534"/>
    </row>
    <row r="15" spans="1:38" s="88" customFormat="1" x14ac:dyDescent="0.35">
      <c r="A15" s="103">
        <v>1</v>
      </c>
      <c r="B15" s="1545" t="s">
        <v>796</v>
      </c>
      <c r="C15" s="1546" t="s">
        <v>1798</v>
      </c>
      <c r="D15" s="104" t="s">
        <v>1763</v>
      </c>
      <c r="E15" s="99">
        <v>365</v>
      </c>
      <c r="F15" s="99">
        <v>1</v>
      </c>
      <c r="G15" s="291" t="s">
        <v>2243</v>
      </c>
      <c r="H15" s="291"/>
      <c r="I15" s="291"/>
      <c r="J15" s="291"/>
      <c r="K15" s="291"/>
      <c r="L15" s="291"/>
      <c r="M15" s="291"/>
      <c r="N15" s="291"/>
      <c r="O15" s="291"/>
      <c r="P15" s="291"/>
      <c r="Q15" s="291"/>
      <c r="R15" s="291"/>
      <c r="S15" s="291"/>
      <c r="T15" s="291"/>
      <c r="U15" s="291"/>
      <c r="V15" s="291"/>
      <c r="W15" s="291"/>
      <c r="X15" s="291"/>
      <c r="Y15" s="291"/>
      <c r="Z15" s="291"/>
      <c r="AA15" s="291"/>
      <c r="AB15" s="291"/>
      <c r="AC15" s="291"/>
      <c r="AD15" s="2891" t="s">
        <v>1399</v>
      </c>
      <c r="AE15" s="2919"/>
    </row>
    <row r="16" spans="1:38" s="88" customFormat="1" x14ac:dyDescent="0.35">
      <c r="A16" s="94">
        <v>2</v>
      </c>
      <c r="B16" s="1547" t="s">
        <v>1797</v>
      </c>
      <c r="C16" s="1548" t="s">
        <v>1788</v>
      </c>
      <c r="D16" s="92" t="s">
        <v>1781</v>
      </c>
      <c r="E16" s="91">
        <v>52</v>
      </c>
      <c r="F16" s="91">
        <v>1</v>
      </c>
      <c r="G16" s="1709"/>
      <c r="H16" s="1709" t="s">
        <v>2243</v>
      </c>
      <c r="I16" s="1709"/>
      <c r="J16" s="1709"/>
      <c r="K16" s="1709"/>
      <c r="L16" s="1709"/>
      <c r="M16" s="1709"/>
      <c r="N16" s="1709"/>
      <c r="O16" s="1709"/>
      <c r="P16" s="1709"/>
      <c r="Q16" s="1709"/>
      <c r="R16" s="1709"/>
      <c r="S16" s="1709"/>
      <c r="T16" s="1709"/>
      <c r="U16" s="1709"/>
      <c r="V16" s="1709"/>
      <c r="W16" s="1709"/>
      <c r="X16" s="1709"/>
      <c r="Y16" s="1709"/>
      <c r="Z16" s="1709"/>
      <c r="AA16" s="1709"/>
      <c r="AB16" s="1709"/>
      <c r="AC16" s="1709"/>
      <c r="AD16" s="2622" t="s">
        <v>1399</v>
      </c>
      <c r="AE16" s="2917"/>
    </row>
    <row r="17" spans="1:31" s="88" customFormat="1" ht="217.5" x14ac:dyDescent="0.35">
      <c r="A17" s="94">
        <v>3</v>
      </c>
      <c r="B17" s="1547"/>
      <c r="C17" s="1548"/>
      <c r="D17" s="374" t="s">
        <v>5926</v>
      </c>
      <c r="E17" s="91">
        <v>2</v>
      </c>
      <c r="F17" s="91">
        <v>1</v>
      </c>
      <c r="G17" s="1709"/>
      <c r="H17" s="1709"/>
      <c r="I17" s="1709"/>
      <c r="J17" s="1709"/>
      <c r="K17" s="1709"/>
      <c r="L17" s="1709"/>
      <c r="M17" s="1709"/>
      <c r="N17" s="1709"/>
      <c r="O17" s="1709"/>
      <c r="P17" s="1737" t="s">
        <v>2243</v>
      </c>
      <c r="Q17" s="1737" t="s">
        <v>2243</v>
      </c>
      <c r="R17" s="1709"/>
      <c r="S17" s="1709"/>
      <c r="T17" s="1709"/>
      <c r="U17" s="1709"/>
      <c r="V17" s="1709"/>
      <c r="W17" s="1709"/>
      <c r="X17" s="1709"/>
      <c r="Y17" s="1709"/>
      <c r="Z17" s="1709"/>
      <c r="AA17" s="1709"/>
      <c r="AB17" s="1709"/>
      <c r="AC17" s="1712"/>
      <c r="AD17" s="476"/>
      <c r="AE17" s="1370">
        <f>ROUND(AD17,2)*E17*F17</f>
        <v>0</v>
      </c>
    </row>
    <row r="18" spans="1:31" s="88" customFormat="1" ht="203" x14ac:dyDescent="0.35">
      <c r="A18" s="94">
        <v>4</v>
      </c>
      <c r="B18" s="1547"/>
      <c r="C18" s="1548"/>
      <c r="D18" s="374" t="s">
        <v>5927</v>
      </c>
      <c r="E18" s="91">
        <v>2</v>
      </c>
      <c r="F18" s="91">
        <v>1</v>
      </c>
      <c r="G18" s="91"/>
      <c r="H18" s="91"/>
      <c r="I18" s="91"/>
      <c r="J18" s="91"/>
      <c r="K18" s="91"/>
      <c r="L18" s="91"/>
      <c r="M18" s="91"/>
      <c r="N18" s="91"/>
      <c r="O18" s="91"/>
      <c r="P18" s="41" t="s">
        <v>2243</v>
      </c>
      <c r="Q18" s="41" t="s">
        <v>2243</v>
      </c>
      <c r="R18" s="91"/>
      <c r="S18" s="91"/>
      <c r="T18" s="91"/>
      <c r="U18" s="91"/>
      <c r="V18" s="91"/>
      <c r="W18" s="91"/>
      <c r="X18" s="91"/>
      <c r="Y18" s="91"/>
      <c r="Z18" s="91"/>
      <c r="AA18" s="91"/>
      <c r="AB18" s="91"/>
      <c r="AC18" s="43"/>
      <c r="AD18" s="476"/>
      <c r="AE18" s="1370">
        <f>ROUND(AD18,2)*E18*F18</f>
        <v>0</v>
      </c>
    </row>
    <row r="19" spans="1:31" s="88" customFormat="1" ht="29" x14ac:dyDescent="0.35">
      <c r="A19" s="94">
        <v>5</v>
      </c>
      <c r="B19" s="1547"/>
      <c r="C19" s="93" t="s">
        <v>1779</v>
      </c>
      <c r="D19" s="92" t="s">
        <v>1758</v>
      </c>
      <c r="E19" s="91">
        <v>52</v>
      </c>
      <c r="F19" s="91">
        <v>1</v>
      </c>
      <c r="G19" s="91"/>
      <c r="H19" s="41" t="s">
        <v>2243</v>
      </c>
      <c r="I19" s="91"/>
      <c r="J19" s="91"/>
      <c r="K19" s="91"/>
      <c r="L19" s="91"/>
      <c r="M19" s="91"/>
      <c r="N19" s="91"/>
      <c r="O19" s="91"/>
      <c r="P19" s="91"/>
      <c r="Q19" s="91"/>
      <c r="R19" s="91"/>
      <c r="S19" s="91"/>
      <c r="T19" s="91"/>
      <c r="U19" s="91"/>
      <c r="V19" s="91"/>
      <c r="W19" s="91"/>
      <c r="X19" s="91"/>
      <c r="Y19" s="91"/>
      <c r="Z19" s="91"/>
      <c r="AA19" s="91"/>
      <c r="AB19" s="91"/>
      <c r="AC19" s="91"/>
      <c r="AD19" s="2921" t="s">
        <v>1399</v>
      </c>
      <c r="AE19" s="2615"/>
    </row>
    <row r="20" spans="1:31" s="88" customFormat="1" x14ac:dyDescent="0.35">
      <c r="A20" s="94">
        <v>6</v>
      </c>
      <c r="B20" s="1547"/>
      <c r="C20" s="105"/>
      <c r="D20" s="92" t="s">
        <v>1756</v>
      </c>
      <c r="E20" s="91">
        <v>52</v>
      </c>
      <c r="F20" s="91">
        <v>1</v>
      </c>
      <c r="G20" s="1709"/>
      <c r="H20" s="1709" t="s">
        <v>2243</v>
      </c>
      <c r="I20" s="1709"/>
      <c r="J20" s="1709"/>
      <c r="K20" s="1709"/>
      <c r="L20" s="1709"/>
      <c r="M20" s="1709"/>
      <c r="N20" s="1709"/>
      <c r="O20" s="1709"/>
      <c r="P20" s="1709"/>
      <c r="Q20" s="1709"/>
      <c r="R20" s="1709"/>
      <c r="S20" s="1709"/>
      <c r="T20" s="1709"/>
      <c r="U20" s="1709"/>
      <c r="V20" s="1709"/>
      <c r="W20" s="1709"/>
      <c r="X20" s="1709"/>
      <c r="Y20" s="1709"/>
      <c r="Z20" s="1709"/>
      <c r="AA20" s="1709"/>
      <c r="AB20" s="1709"/>
      <c r="AC20" s="1709"/>
      <c r="AD20" s="2922" t="s">
        <v>1399</v>
      </c>
      <c r="AE20" s="2615"/>
    </row>
    <row r="21" spans="1:31" s="88" customFormat="1" ht="15" thickBot="1" x14ac:dyDescent="0.4">
      <c r="A21" s="1803">
        <v>7</v>
      </c>
      <c r="B21" s="1549"/>
      <c r="C21" s="852"/>
      <c r="D21" s="192" t="s">
        <v>1755</v>
      </c>
      <c r="E21" s="381">
        <v>52</v>
      </c>
      <c r="F21" s="381">
        <v>1</v>
      </c>
      <c r="G21" s="288"/>
      <c r="H21" s="288" t="s">
        <v>2243</v>
      </c>
      <c r="I21" s="288"/>
      <c r="J21" s="288"/>
      <c r="K21" s="288"/>
      <c r="L21" s="288"/>
      <c r="M21" s="288"/>
      <c r="N21" s="288"/>
      <c r="O21" s="288"/>
      <c r="P21" s="288"/>
      <c r="Q21" s="288"/>
      <c r="R21" s="288"/>
      <c r="S21" s="288"/>
      <c r="T21" s="288"/>
      <c r="U21" s="288"/>
      <c r="V21" s="288"/>
      <c r="W21" s="288"/>
      <c r="X21" s="288"/>
      <c r="Y21" s="288"/>
      <c r="Z21" s="288"/>
      <c r="AA21" s="288"/>
      <c r="AB21" s="288"/>
      <c r="AC21" s="288"/>
      <c r="AD21" s="2923" t="s">
        <v>1399</v>
      </c>
      <c r="AE21" s="2924"/>
    </row>
    <row r="22" spans="1:31" s="88" customFormat="1" x14ac:dyDescent="0.35">
      <c r="A22" s="103">
        <v>8</v>
      </c>
      <c r="B22" s="1545" t="s">
        <v>797</v>
      </c>
      <c r="C22" s="1546" t="s">
        <v>1796</v>
      </c>
      <c r="D22" s="104" t="s">
        <v>1763</v>
      </c>
      <c r="E22" s="99">
        <v>365</v>
      </c>
      <c r="F22" s="99">
        <v>1</v>
      </c>
      <c r="G22" s="284" t="s">
        <v>2243</v>
      </c>
      <c r="H22" s="284"/>
      <c r="I22" s="284"/>
      <c r="J22" s="284"/>
      <c r="K22" s="284"/>
      <c r="L22" s="284"/>
      <c r="M22" s="284"/>
      <c r="N22" s="284"/>
      <c r="O22" s="284"/>
      <c r="P22" s="284"/>
      <c r="Q22" s="284"/>
      <c r="R22" s="284"/>
      <c r="S22" s="284"/>
      <c r="T22" s="284"/>
      <c r="U22" s="284"/>
      <c r="V22" s="284"/>
      <c r="W22" s="284"/>
      <c r="X22" s="284"/>
      <c r="Y22" s="284"/>
      <c r="Z22" s="284"/>
      <c r="AA22" s="284"/>
      <c r="AB22" s="284"/>
      <c r="AC22" s="284"/>
      <c r="AD22" s="2920" t="s">
        <v>1399</v>
      </c>
      <c r="AE22" s="2892"/>
    </row>
    <row r="23" spans="1:31" s="88" customFormat="1" x14ac:dyDescent="0.35">
      <c r="A23" s="94">
        <v>9</v>
      </c>
      <c r="B23" s="1547" t="s">
        <v>1795</v>
      </c>
      <c r="C23" s="1548" t="s">
        <v>1794</v>
      </c>
      <c r="D23" s="92" t="s">
        <v>1781</v>
      </c>
      <c r="E23" s="91">
        <v>52</v>
      </c>
      <c r="F23" s="91">
        <v>1</v>
      </c>
      <c r="G23" s="1709"/>
      <c r="H23" s="1709" t="s">
        <v>2243</v>
      </c>
      <c r="I23" s="1709"/>
      <c r="J23" s="1709"/>
      <c r="K23" s="1709"/>
      <c r="L23" s="1709"/>
      <c r="M23" s="1709"/>
      <c r="N23" s="1709"/>
      <c r="O23" s="1709"/>
      <c r="P23" s="1709"/>
      <c r="Q23" s="1709"/>
      <c r="R23" s="1709"/>
      <c r="S23" s="1709"/>
      <c r="T23" s="1709"/>
      <c r="U23" s="1709"/>
      <c r="V23" s="1709"/>
      <c r="W23" s="1709"/>
      <c r="X23" s="1709"/>
      <c r="Y23" s="1709"/>
      <c r="Z23" s="1709"/>
      <c r="AA23" s="1709"/>
      <c r="AB23" s="1709"/>
      <c r="AC23" s="1709"/>
      <c r="AD23" s="2622" t="s">
        <v>1399</v>
      </c>
      <c r="AE23" s="2615"/>
    </row>
    <row r="24" spans="1:31" s="88" customFormat="1" ht="188.5" x14ac:dyDescent="0.35">
      <c r="A24" s="94">
        <v>10</v>
      </c>
      <c r="B24" s="1547"/>
      <c r="C24" s="1548"/>
      <c r="D24" s="374" t="s">
        <v>5928</v>
      </c>
      <c r="E24" s="91">
        <v>2</v>
      </c>
      <c r="F24" s="91">
        <v>1</v>
      </c>
      <c r="G24" s="1709"/>
      <c r="H24" s="1709"/>
      <c r="I24" s="1709"/>
      <c r="J24" s="1709"/>
      <c r="K24" s="1709"/>
      <c r="L24" s="1709"/>
      <c r="M24" s="1709"/>
      <c r="N24" s="1709"/>
      <c r="O24" s="1709"/>
      <c r="P24" s="1737" t="s">
        <v>2243</v>
      </c>
      <c r="Q24" s="1737" t="s">
        <v>2243</v>
      </c>
      <c r="R24" s="1709"/>
      <c r="S24" s="1709"/>
      <c r="T24" s="1709"/>
      <c r="U24" s="1709"/>
      <c r="V24" s="1709"/>
      <c r="W24" s="1709"/>
      <c r="X24" s="1709"/>
      <c r="Y24" s="1709"/>
      <c r="Z24" s="1709"/>
      <c r="AA24" s="1709"/>
      <c r="AB24" s="1709"/>
      <c r="AC24" s="1712"/>
      <c r="AD24" s="476"/>
      <c r="AE24" s="1370">
        <f>ROUND(AD24,2)*E24*F24</f>
        <v>0</v>
      </c>
    </row>
    <row r="25" spans="1:31" s="88" customFormat="1" ht="203" x14ac:dyDescent="0.35">
      <c r="A25" s="94">
        <v>11</v>
      </c>
      <c r="B25" s="1547"/>
      <c r="C25" s="1548"/>
      <c r="D25" s="374" t="s">
        <v>1780</v>
      </c>
      <c r="E25" s="91">
        <v>2</v>
      </c>
      <c r="F25" s="91">
        <v>1</v>
      </c>
      <c r="G25" s="1709"/>
      <c r="H25" s="1709"/>
      <c r="I25" s="1709"/>
      <c r="J25" s="1709"/>
      <c r="K25" s="1709"/>
      <c r="L25" s="1709"/>
      <c r="M25" s="1709"/>
      <c r="N25" s="1709"/>
      <c r="O25" s="1709"/>
      <c r="P25" s="1737" t="s">
        <v>2243</v>
      </c>
      <c r="Q25" s="1737" t="s">
        <v>2243</v>
      </c>
      <c r="R25" s="1709"/>
      <c r="S25" s="1709"/>
      <c r="T25" s="1709"/>
      <c r="U25" s="1709"/>
      <c r="V25" s="1709"/>
      <c r="W25" s="1709"/>
      <c r="X25" s="1709"/>
      <c r="Y25" s="1709"/>
      <c r="Z25" s="1709"/>
      <c r="AA25" s="1709"/>
      <c r="AB25" s="1709"/>
      <c r="AC25" s="1712"/>
      <c r="AD25" s="476"/>
      <c r="AE25" s="1370">
        <f>ROUND(AD25,2)*E25*F25</f>
        <v>0</v>
      </c>
    </row>
    <row r="26" spans="1:31" s="88" customFormat="1" ht="29" x14ac:dyDescent="0.35">
      <c r="A26" s="94">
        <v>12</v>
      </c>
      <c r="B26" s="1547"/>
      <c r="C26" s="93" t="s">
        <v>1779</v>
      </c>
      <c r="D26" s="92" t="s">
        <v>1758</v>
      </c>
      <c r="E26" s="91">
        <v>52</v>
      </c>
      <c r="F26" s="91">
        <v>1</v>
      </c>
      <c r="G26" s="1709"/>
      <c r="H26" s="1709" t="s">
        <v>2243</v>
      </c>
      <c r="I26" s="1709"/>
      <c r="J26" s="1709"/>
      <c r="K26" s="1709"/>
      <c r="L26" s="1709"/>
      <c r="M26" s="1709"/>
      <c r="N26" s="1709"/>
      <c r="O26" s="1709"/>
      <c r="P26" s="1709"/>
      <c r="Q26" s="1709"/>
      <c r="R26" s="1709"/>
      <c r="S26" s="1709"/>
      <c r="T26" s="1709"/>
      <c r="U26" s="1709"/>
      <c r="V26" s="1709"/>
      <c r="W26" s="1709"/>
      <c r="X26" s="1709"/>
      <c r="Y26" s="1709"/>
      <c r="Z26" s="1709"/>
      <c r="AA26" s="1709"/>
      <c r="AB26" s="1709"/>
      <c r="AC26" s="1709"/>
      <c r="AD26" s="2897" t="s">
        <v>1399</v>
      </c>
      <c r="AE26" s="2615"/>
    </row>
    <row r="27" spans="1:31" s="88" customFormat="1" ht="15" thickBot="1" x14ac:dyDescent="0.4">
      <c r="A27" s="842">
        <v>13</v>
      </c>
      <c r="B27" s="1550"/>
      <c r="C27" s="1551"/>
      <c r="D27" s="113" t="s">
        <v>1756</v>
      </c>
      <c r="E27" s="90">
        <v>52</v>
      </c>
      <c r="F27" s="90">
        <v>1</v>
      </c>
      <c r="G27" s="1710"/>
      <c r="H27" s="1710" t="s">
        <v>2243</v>
      </c>
      <c r="I27" s="1710"/>
      <c r="J27" s="1710"/>
      <c r="K27" s="1710"/>
      <c r="L27" s="1710"/>
      <c r="M27" s="1710"/>
      <c r="N27" s="1710"/>
      <c r="O27" s="1710"/>
      <c r="P27" s="1710"/>
      <c r="Q27" s="1710"/>
      <c r="R27" s="1710"/>
      <c r="S27" s="1710"/>
      <c r="T27" s="1710"/>
      <c r="U27" s="1710"/>
      <c r="V27" s="1710"/>
      <c r="W27" s="1710"/>
      <c r="X27" s="1710"/>
      <c r="Y27" s="1710"/>
      <c r="Z27" s="1710"/>
      <c r="AA27" s="1710"/>
      <c r="AB27" s="1710"/>
      <c r="AC27" s="1710"/>
      <c r="AD27" s="2895" t="s">
        <v>1399</v>
      </c>
      <c r="AE27" s="2896"/>
    </row>
    <row r="28" spans="1:31" s="88" customFormat="1" x14ac:dyDescent="0.35">
      <c r="A28" s="103">
        <v>14</v>
      </c>
      <c r="B28" s="1545"/>
      <c r="C28" s="1552"/>
      <c r="D28" s="104" t="s">
        <v>1784</v>
      </c>
      <c r="E28" s="99">
        <v>12</v>
      </c>
      <c r="F28" s="99">
        <v>1</v>
      </c>
      <c r="G28" s="284"/>
      <c r="H28" s="284"/>
      <c r="I28" s="284"/>
      <c r="J28" s="284" t="s">
        <v>2243</v>
      </c>
      <c r="K28" s="284"/>
      <c r="L28" s="284"/>
      <c r="M28" s="284"/>
      <c r="N28" s="284"/>
      <c r="O28" s="284"/>
      <c r="P28" s="284"/>
      <c r="Q28" s="284"/>
      <c r="R28" s="284" t="s">
        <v>2243</v>
      </c>
      <c r="S28" s="284" t="s">
        <v>2243</v>
      </c>
      <c r="T28" s="284" t="s">
        <v>2243</v>
      </c>
      <c r="U28" s="284" t="s">
        <v>2243</v>
      </c>
      <c r="V28" s="284" t="s">
        <v>2243</v>
      </c>
      <c r="W28" s="284" t="s">
        <v>2243</v>
      </c>
      <c r="X28" s="284" t="s">
        <v>2243</v>
      </c>
      <c r="Y28" s="284" t="s">
        <v>2243</v>
      </c>
      <c r="Z28" s="284" t="s">
        <v>2243</v>
      </c>
      <c r="AA28" s="284" t="s">
        <v>2243</v>
      </c>
      <c r="AB28" s="284" t="s">
        <v>2243</v>
      </c>
      <c r="AC28" s="284" t="s">
        <v>2243</v>
      </c>
      <c r="AD28" s="2891" t="s">
        <v>1399</v>
      </c>
      <c r="AE28" s="2892"/>
    </row>
    <row r="29" spans="1:31" s="88" customFormat="1" x14ac:dyDescent="0.35">
      <c r="A29" s="1808">
        <v>15</v>
      </c>
      <c r="B29" s="1547" t="s">
        <v>798</v>
      </c>
      <c r="C29" s="1548" t="s">
        <v>1793</v>
      </c>
      <c r="D29" s="106" t="s">
        <v>1763</v>
      </c>
      <c r="E29" s="382">
        <v>365</v>
      </c>
      <c r="F29" s="382">
        <v>1</v>
      </c>
      <c r="G29" s="282" t="s">
        <v>2243</v>
      </c>
      <c r="H29" s="282"/>
      <c r="I29" s="282"/>
      <c r="J29" s="282"/>
      <c r="K29" s="282"/>
      <c r="L29" s="282"/>
      <c r="M29" s="282"/>
      <c r="N29" s="282"/>
      <c r="O29" s="282"/>
      <c r="P29" s="282"/>
      <c r="Q29" s="282"/>
      <c r="R29" s="282"/>
      <c r="S29" s="282"/>
      <c r="T29" s="282"/>
      <c r="U29" s="282"/>
      <c r="V29" s="282"/>
      <c r="W29" s="282"/>
      <c r="X29" s="282"/>
      <c r="Y29" s="282"/>
      <c r="Z29" s="282"/>
      <c r="AA29" s="282"/>
      <c r="AB29" s="282"/>
      <c r="AC29" s="282"/>
      <c r="AD29" s="2897" t="s">
        <v>1399</v>
      </c>
      <c r="AE29" s="2926"/>
    </row>
    <row r="30" spans="1:31" s="88" customFormat="1" x14ac:dyDescent="0.35">
      <c r="A30" s="94">
        <v>16</v>
      </c>
      <c r="B30" s="1547" t="s">
        <v>1792</v>
      </c>
      <c r="C30" s="1548" t="s">
        <v>1791</v>
      </c>
      <c r="D30" s="92" t="s">
        <v>1781</v>
      </c>
      <c r="E30" s="91">
        <v>52</v>
      </c>
      <c r="F30" s="91">
        <v>1</v>
      </c>
      <c r="G30" s="1709"/>
      <c r="H30" s="1709" t="s">
        <v>2243</v>
      </c>
      <c r="I30" s="1709"/>
      <c r="J30" s="1709"/>
      <c r="K30" s="1709"/>
      <c r="L30" s="1709"/>
      <c r="M30" s="1709"/>
      <c r="N30" s="1709"/>
      <c r="O30" s="1709"/>
      <c r="P30" s="1709"/>
      <c r="Q30" s="1709"/>
      <c r="R30" s="1709"/>
      <c r="S30" s="1709"/>
      <c r="T30" s="1709"/>
      <c r="U30" s="1709"/>
      <c r="V30" s="1709"/>
      <c r="W30" s="1709"/>
      <c r="X30" s="1709"/>
      <c r="Y30" s="1709"/>
      <c r="Z30" s="1709"/>
      <c r="AA30" s="1709"/>
      <c r="AB30" s="1709"/>
      <c r="AC30" s="1709"/>
      <c r="AD30" s="2622" t="s">
        <v>1399</v>
      </c>
      <c r="AE30" s="2917"/>
    </row>
    <row r="31" spans="1:31" s="88" customFormat="1" ht="188.5" x14ac:dyDescent="0.35">
      <c r="A31" s="94">
        <v>17</v>
      </c>
      <c r="B31" s="1547"/>
      <c r="C31" s="1548"/>
      <c r="D31" s="374" t="s">
        <v>5929</v>
      </c>
      <c r="E31" s="91">
        <v>2</v>
      </c>
      <c r="F31" s="91">
        <v>1</v>
      </c>
      <c r="G31" s="1709"/>
      <c r="H31" s="1709"/>
      <c r="I31" s="1709"/>
      <c r="J31" s="1709"/>
      <c r="K31" s="1709"/>
      <c r="L31" s="1709"/>
      <c r="M31" s="1709"/>
      <c r="N31" s="1709"/>
      <c r="O31" s="1709"/>
      <c r="P31" s="1737" t="s">
        <v>2243</v>
      </c>
      <c r="Q31" s="1737" t="s">
        <v>2243</v>
      </c>
      <c r="R31" s="1709"/>
      <c r="S31" s="1709"/>
      <c r="T31" s="1709"/>
      <c r="U31" s="1709"/>
      <c r="V31" s="1709"/>
      <c r="W31" s="1709"/>
      <c r="X31" s="1709"/>
      <c r="Y31" s="1709"/>
      <c r="Z31" s="1709"/>
      <c r="AA31" s="1709"/>
      <c r="AB31" s="1709"/>
      <c r="AC31" s="1712"/>
      <c r="AD31" s="476"/>
      <c r="AE31" s="1370">
        <f>ROUND(AD31,2)*E31*F31</f>
        <v>0</v>
      </c>
    </row>
    <row r="32" spans="1:31" s="88" customFormat="1" ht="203" x14ac:dyDescent="0.35">
      <c r="A32" s="94">
        <v>18</v>
      </c>
      <c r="B32" s="1547"/>
      <c r="C32" s="1548"/>
      <c r="D32" s="374" t="s">
        <v>1780</v>
      </c>
      <c r="E32" s="91">
        <v>2</v>
      </c>
      <c r="F32" s="91">
        <v>1</v>
      </c>
      <c r="G32" s="1709"/>
      <c r="H32" s="1709"/>
      <c r="I32" s="1709"/>
      <c r="J32" s="1709"/>
      <c r="K32" s="1709"/>
      <c r="L32" s="1709"/>
      <c r="M32" s="1709"/>
      <c r="N32" s="1709"/>
      <c r="O32" s="1709"/>
      <c r="P32" s="1737" t="s">
        <v>2243</v>
      </c>
      <c r="Q32" s="1737" t="s">
        <v>2243</v>
      </c>
      <c r="R32" s="1709"/>
      <c r="S32" s="1709"/>
      <c r="T32" s="1709"/>
      <c r="U32" s="1709"/>
      <c r="V32" s="1709"/>
      <c r="W32" s="1709"/>
      <c r="X32" s="1709"/>
      <c r="Y32" s="1709"/>
      <c r="Z32" s="1709"/>
      <c r="AA32" s="1709"/>
      <c r="AB32" s="1709"/>
      <c r="AC32" s="1712"/>
      <c r="AD32" s="476"/>
      <c r="AE32" s="1370">
        <f>ROUND(AD32,2)*E32*F32</f>
        <v>0</v>
      </c>
    </row>
    <row r="33" spans="1:31" s="88" customFormat="1" ht="29" x14ac:dyDescent="0.35">
      <c r="A33" s="94">
        <v>19</v>
      </c>
      <c r="B33" s="1547"/>
      <c r="C33" s="93" t="s">
        <v>1779</v>
      </c>
      <c r="D33" s="92" t="s">
        <v>1758</v>
      </c>
      <c r="E33" s="91">
        <v>52</v>
      </c>
      <c r="F33" s="91">
        <v>1</v>
      </c>
      <c r="G33" s="1709"/>
      <c r="H33" s="1709" t="s">
        <v>2243</v>
      </c>
      <c r="I33" s="1709"/>
      <c r="J33" s="1709"/>
      <c r="K33" s="1709"/>
      <c r="L33" s="1709"/>
      <c r="M33" s="1709"/>
      <c r="N33" s="1709"/>
      <c r="O33" s="1709"/>
      <c r="P33" s="1709"/>
      <c r="Q33" s="1709"/>
      <c r="R33" s="1709"/>
      <c r="S33" s="1709"/>
      <c r="T33" s="1709"/>
      <c r="U33" s="1709"/>
      <c r="V33" s="1709"/>
      <c r="W33" s="1709"/>
      <c r="X33" s="1709"/>
      <c r="Y33" s="1709"/>
      <c r="Z33" s="1709"/>
      <c r="AA33" s="1709"/>
      <c r="AB33" s="1709"/>
      <c r="AC33" s="1709"/>
      <c r="AD33" s="2897" t="s">
        <v>1399</v>
      </c>
      <c r="AE33" s="2917"/>
    </row>
    <row r="34" spans="1:31" s="88" customFormat="1" x14ac:dyDescent="0.35">
      <c r="A34" s="94">
        <v>20</v>
      </c>
      <c r="B34" s="1547"/>
      <c r="C34" s="105"/>
      <c r="D34" s="92" t="s">
        <v>1756</v>
      </c>
      <c r="E34" s="91">
        <v>52</v>
      </c>
      <c r="F34" s="91">
        <v>1</v>
      </c>
      <c r="G34" s="1709"/>
      <c r="H34" s="1709" t="s">
        <v>2243</v>
      </c>
      <c r="I34" s="1709"/>
      <c r="J34" s="1709"/>
      <c r="K34" s="1709"/>
      <c r="L34" s="1709"/>
      <c r="M34" s="1709"/>
      <c r="N34" s="1709"/>
      <c r="O34" s="1709"/>
      <c r="P34" s="1709"/>
      <c r="Q34" s="1709"/>
      <c r="R34" s="1709"/>
      <c r="S34" s="1709"/>
      <c r="T34" s="1709"/>
      <c r="U34" s="1709"/>
      <c r="V34" s="1709"/>
      <c r="W34" s="1709"/>
      <c r="X34" s="1709"/>
      <c r="Y34" s="1709"/>
      <c r="Z34" s="1709"/>
      <c r="AA34" s="1709"/>
      <c r="AB34" s="1709"/>
      <c r="AC34" s="1709"/>
      <c r="AD34" s="2623" t="s">
        <v>1399</v>
      </c>
      <c r="AE34" s="2917"/>
    </row>
    <row r="35" spans="1:31" s="88" customFormat="1" ht="15" thickBot="1" x14ac:dyDescent="0.4">
      <c r="A35" s="1803">
        <v>21</v>
      </c>
      <c r="B35" s="1549"/>
      <c r="C35" s="852"/>
      <c r="D35" s="192" t="s">
        <v>1755</v>
      </c>
      <c r="E35" s="381">
        <v>12</v>
      </c>
      <c r="F35" s="381">
        <v>1</v>
      </c>
      <c r="G35" s="288"/>
      <c r="H35" s="288"/>
      <c r="I35" s="288"/>
      <c r="J35" s="288" t="s">
        <v>2243</v>
      </c>
      <c r="K35" s="288"/>
      <c r="L35" s="288"/>
      <c r="M35" s="288"/>
      <c r="N35" s="288"/>
      <c r="O35" s="288"/>
      <c r="P35" s="288"/>
      <c r="Q35" s="288"/>
      <c r="R35" s="288" t="s">
        <v>2243</v>
      </c>
      <c r="S35" s="288" t="s">
        <v>2243</v>
      </c>
      <c r="T35" s="288" t="s">
        <v>2243</v>
      </c>
      <c r="U35" s="288" t="s">
        <v>2243</v>
      </c>
      <c r="V35" s="288" t="s">
        <v>2243</v>
      </c>
      <c r="W35" s="288" t="s">
        <v>2243</v>
      </c>
      <c r="X35" s="288" t="s">
        <v>2243</v>
      </c>
      <c r="Y35" s="288" t="s">
        <v>2243</v>
      </c>
      <c r="Z35" s="288" t="s">
        <v>2243</v>
      </c>
      <c r="AA35" s="288" t="s">
        <v>2243</v>
      </c>
      <c r="AB35" s="288" t="s">
        <v>2243</v>
      </c>
      <c r="AC35" s="288" t="s">
        <v>2243</v>
      </c>
      <c r="AD35" s="2622" t="s">
        <v>1399</v>
      </c>
      <c r="AE35" s="2918"/>
    </row>
    <row r="36" spans="1:31" x14ac:dyDescent="0.35">
      <c r="A36" s="103">
        <v>22</v>
      </c>
      <c r="B36" s="1545" t="s">
        <v>799</v>
      </c>
      <c r="C36" s="1546" t="s">
        <v>1790</v>
      </c>
      <c r="D36" s="104" t="s">
        <v>1763</v>
      </c>
      <c r="E36" s="99">
        <v>365</v>
      </c>
      <c r="F36" s="99">
        <v>1</v>
      </c>
      <c r="G36" s="284" t="s">
        <v>2243</v>
      </c>
      <c r="H36" s="284"/>
      <c r="I36" s="284"/>
      <c r="J36" s="284"/>
      <c r="K36" s="284"/>
      <c r="L36" s="284"/>
      <c r="M36" s="284"/>
      <c r="N36" s="284"/>
      <c r="O36" s="284"/>
      <c r="P36" s="284"/>
      <c r="Q36" s="284"/>
      <c r="R36" s="284"/>
      <c r="S36" s="284"/>
      <c r="T36" s="284"/>
      <c r="U36" s="284"/>
      <c r="V36" s="284"/>
      <c r="W36" s="284"/>
      <c r="X36" s="284"/>
      <c r="Y36" s="284"/>
      <c r="Z36" s="284"/>
      <c r="AA36" s="284"/>
      <c r="AB36" s="284"/>
      <c r="AC36" s="284"/>
      <c r="AD36" s="2891" t="s">
        <v>1399</v>
      </c>
      <c r="AE36" s="2919"/>
    </row>
    <row r="37" spans="1:31" x14ac:dyDescent="0.35">
      <c r="A37" s="94">
        <v>23</v>
      </c>
      <c r="B37" s="1823" t="s">
        <v>1789</v>
      </c>
      <c r="C37" s="98" t="s">
        <v>1788</v>
      </c>
      <c r="D37" s="92" t="s">
        <v>1781</v>
      </c>
      <c r="E37" s="91">
        <v>52</v>
      </c>
      <c r="F37" s="91">
        <v>1</v>
      </c>
      <c r="G37" s="1709"/>
      <c r="H37" s="1709" t="s">
        <v>2243</v>
      </c>
      <c r="I37" s="1709"/>
      <c r="J37" s="1709"/>
      <c r="K37" s="1709"/>
      <c r="L37" s="1709"/>
      <c r="M37" s="1709"/>
      <c r="N37" s="1709"/>
      <c r="O37" s="1709"/>
      <c r="P37" s="1709"/>
      <c r="Q37" s="1709"/>
      <c r="R37" s="1709"/>
      <c r="S37" s="1709"/>
      <c r="T37" s="1709"/>
      <c r="U37" s="1709"/>
      <c r="V37" s="1709"/>
      <c r="W37" s="1709"/>
      <c r="X37" s="1709"/>
      <c r="Y37" s="1709"/>
      <c r="Z37" s="1709"/>
      <c r="AA37" s="1709"/>
      <c r="AB37" s="1709"/>
      <c r="AC37" s="1709"/>
      <c r="AD37" s="2622" t="s">
        <v>1399</v>
      </c>
      <c r="AE37" s="2917"/>
    </row>
    <row r="38" spans="1:31" ht="232" x14ac:dyDescent="0.35">
      <c r="A38" s="94">
        <v>24</v>
      </c>
      <c r="B38" s="1823"/>
      <c r="C38" s="98"/>
      <c r="D38" s="374" t="s">
        <v>5930</v>
      </c>
      <c r="E38" s="91">
        <v>2</v>
      </c>
      <c r="F38" s="91">
        <v>1</v>
      </c>
      <c r="G38" s="1709"/>
      <c r="H38" s="1709"/>
      <c r="I38" s="1709"/>
      <c r="J38" s="1709"/>
      <c r="K38" s="1709"/>
      <c r="L38" s="1709"/>
      <c r="M38" s="1709"/>
      <c r="N38" s="1709"/>
      <c r="O38" s="1709"/>
      <c r="P38" s="1737" t="s">
        <v>2243</v>
      </c>
      <c r="Q38" s="1737" t="s">
        <v>2243</v>
      </c>
      <c r="R38" s="1709"/>
      <c r="S38" s="1709"/>
      <c r="T38" s="1709"/>
      <c r="U38" s="1709"/>
      <c r="V38" s="1709"/>
      <c r="W38" s="1709"/>
      <c r="X38" s="1709"/>
      <c r="Y38" s="1709"/>
      <c r="Z38" s="1709"/>
      <c r="AA38" s="1709"/>
      <c r="AB38" s="1709"/>
      <c r="AC38" s="1712"/>
      <c r="AD38" s="476"/>
      <c r="AE38" s="1370">
        <f>ROUND(AD38,2)*E38*F38</f>
        <v>0</v>
      </c>
    </row>
    <row r="39" spans="1:31" ht="203" x14ac:dyDescent="0.35">
      <c r="A39" s="94">
        <v>25</v>
      </c>
      <c r="B39" s="1823"/>
      <c r="C39" s="98"/>
      <c r="D39" s="92" t="s">
        <v>1780</v>
      </c>
      <c r="E39" s="91">
        <v>2</v>
      </c>
      <c r="F39" s="91">
        <v>1</v>
      </c>
      <c r="G39" s="1737"/>
      <c r="H39" s="1737"/>
      <c r="I39" s="1737"/>
      <c r="J39" s="1737"/>
      <c r="K39" s="1737"/>
      <c r="L39" s="1737"/>
      <c r="M39" s="1737"/>
      <c r="N39" s="1737"/>
      <c r="O39" s="1737"/>
      <c r="P39" s="1737" t="s">
        <v>2243</v>
      </c>
      <c r="Q39" s="1737" t="s">
        <v>2243</v>
      </c>
      <c r="R39" s="1737"/>
      <c r="S39" s="1737"/>
      <c r="T39" s="1737"/>
      <c r="U39" s="1737"/>
      <c r="V39" s="1737"/>
      <c r="W39" s="1737"/>
      <c r="X39" s="1737"/>
      <c r="Y39" s="1737"/>
      <c r="Z39" s="1737"/>
      <c r="AA39" s="1737"/>
      <c r="AB39" s="1737"/>
      <c r="AC39" s="673"/>
      <c r="AD39" s="476"/>
      <c r="AE39" s="1370">
        <f>ROUND(AD39,2)*E39*F39</f>
        <v>0</v>
      </c>
    </row>
    <row r="40" spans="1:31" ht="29" x14ac:dyDescent="0.35">
      <c r="A40" s="94">
        <v>26</v>
      </c>
      <c r="B40" s="1547"/>
      <c r="C40" s="93" t="s">
        <v>1779</v>
      </c>
      <c r="D40" s="92" t="s">
        <v>1758</v>
      </c>
      <c r="E40" s="91">
        <v>52</v>
      </c>
      <c r="F40" s="91">
        <v>1</v>
      </c>
      <c r="G40" s="1737"/>
      <c r="H40" s="1737" t="s">
        <v>2243</v>
      </c>
      <c r="I40" s="1737"/>
      <c r="J40" s="1737"/>
      <c r="K40" s="1737"/>
      <c r="L40" s="1737"/>
      <c r="M40" s="1737"/>
      <c r="N40" s="1737"/>
      <c r="O40" s="1737"/>
      <c r="P40" s="1737"/>
      <c r="Q40" s="1737"/>
      <c r="R40" s="1737"/>
      <c r="S40" s="1737"/>
      <c r="T40" s="1737"/>
      <c r="U40" s="1737"/>
      <c r="V40" s="1737"/>
      <c r="W40" s="1737"/>
      <c r="X40" s="1737"/>
      <c r="Y40" s="1737"/>
      <c r="Z40" s="1737"/>
      <c r="AA40" s="1737"/>
      <c r="AB40" s="1737"/>
      <c r="AC40" s="1737"/>
      <c r="AD40" s="2897" t="s">
        <v>1399</v>
      </c>
      <c r="AE40" s="2917"/>
    </row>
    <row r="41" spans="1:31" x14ac:dyDescent="0.35">
      <c r="A41" s="94">
        <v>27</v>
      </c>
      <c r="B41" s="1547"/>
      <c r="C41" s="105"/>
      <c r="D41" s="92" t="s">
        <v>1756</v>
      </c>
      <c r="E41" s="91">
        <v>52</v>
      </c>
      <c r="F41" s="91">
        <v>1</v>
      </c>
      <c r="G41" s="1737"/>
      <c r="H41" s="1737" t="s">
        <v>2243</v>
      </c>
      <c r="I41" s="1737"/>
      <c r="J41" s="1737"/>
      <c r="K41" s="1737"/>
      <c r="L41" s="1737"/>
      <c r="M41" s="1737"/>
      <c r="N41" s="1737"/>
      <c r="O41" s="1737"/>
      <c r="P41" s="1737"/>
      <c r="Q41" s="1737"/>
      <c r="R41" s="1737"/>
      <c r="S41" s="1737"/>
      <c r="T41" s="1737"/>
      <c r="U41" s="1737"/>
      <c r="V41" s="1737"/>
      <c r="W41" s="1737"/>
      <c r="X41" s="1737"/>
      <c r="Y41" s="1737"/>
      <c r="Z41" s="1737"/>
      <c r="AA41" s="1737"/>
      <c r="AB41" s="1737"/>
      <c r="AC41" s="1737"/>
      <c r="AD41" s="2623" t="s">
        <v>1399</v>
      </c>
      <c r="AE41" s="2917"/>
    </row>
    <row r="42" spans="1:31" ht="15" thickBot="1" x14ac:dyDescent="0.4">
      <c r="A42" s="842">
        <v>28</v>
      </c>
      <c r="B42" s="1550"/>
      <c r="C42" s="1389"/>
      <c r="D42" s="113" t="s">
        <v>1755</v>
      </c>
      <c r="E42" s="90">
        <v>12</v>
      </c>
      <c r="F42" s="90">
        <v>1</v>
      </c>
      <c r="G42" s="1739"/>
      <c r="H42" s="1739"/>
      <c r="I42" s="1739"/>
      <c r="J42" s="1739" t="s">
        <v>2243</v>
      </c>
      <c r="K42" s="1739"/>
      <c r="L42" s="1739"/>
      <c r="M42" s="1739"/>
      <c r="N42" s="1739"/>
      <c r="O42" s="1739"/>
      <c r="P42" s="1739"/>
      <c r="Q42" s="1739"/>
      <c r="R42" s="1739" t="s">
        <v>2243</v>
      </c>
      <c r="S42" s="1739" t="s">
        <v>2243</v>
      </c>
      <c r="T42" s="1739" t="s">
        <v>2243</v>
      </c>
      <c r="U42" s="1739" t="s">
        <v>2243</v>
      </c>
      <c r="V42" s="1739" t="s">
        <v>2243</v>
      </c>
      <c r="W42" s="1739" t="s">
        <v>2243</v>
      </c>
      <c r="X42" s="1739" t="s">
        <v>2243</v>
      </c>
      <c r="Y42" s="1739" t="s">
        <v>2243</v>
      </c>
      <c r="Z42" s="1739" t="s">
        <v>2243</v>
      </c>
      <c r="AA42" s="1739" t="s">
        <v>2243</v>
      </c>
      <c r="AB42" s="1739" t="s">
        <v>2243</v>
      </c>
      <c r="AC42" s="1739" t="s">
        <v>2243</v>
      </c>
      <c r="AD42" s="2895" t="s">
        <v>1399</v>
      </c>
      <c r="AE42" s="2925"/>
    </row>
    <row r="43" spans="1:31" x14ac:dyDescent="0.35">
      <c r="A43" s="94">
        <v>29</v>
      </c>
      <c r="B43" s="1823" t="s">
        <v>800</v>
      </c>
      <c r="C43" s="98" t="s">
        <v>1787</v>
      </c>
      <c r="D43" s="106" t="s">
        <v>1763</v>
      </c>
      <c r="E43" s="91">
        <v>52</v>
      </c>
      <c r="F43" s="91">
        <v>1</v>
      </c>
      <c r="G43" s="1737"/>
      <c r="H43" s="1737" t="s">
        <v>2243</v>
      </c>
      <c r="I43" s="1737"/>
      <c r="J43" s="1737"/>
      <c r="K43" s="1737"/>
      <c r="L43" s="1737"/>
      <c r="M43" s="1737"/>
      <c r="N43" s="1737"/>
      <c r="O43" s="1737"/>
      <c r="P43" s="1737"/>
      <c r="Q43" s="1737"/>
      <c r="R43" s="1737"/>
      <c r="S43" s="1737"/>
      <c r="T43" s="1737"/>
      <c r="U43" s="1737"/>
      <c r="V43" s="1737"/>
      <c r="W43" s="1737"/>
      <c r="X43" s="1737"/>
      <c r="Y43" s="1737"/>
      <c r="Z43" s="1737"/>
      <c r="AA43" s="1737"/>
      <c r="AB43" s="1737"/>
      <c r="AC43" s="1737"/>
      <c r="AD43" s="2623" t="s">
        <v>1399</v>
      </c>
      <c r="AE43" s="2917"/>
    </row>
    <row r="44" spans="1:31" x14ac:dyDescent="0.35">
      <c r="A44" s="94">
        <v>30</v>
      </c>
      <c r="B44" s="1823"/>
      <c r="C44" s="98"/>
      <c r="D44" s="92" t="s">
        <v>1781</v>
      </c>
      <c r="E44" s="91">
        <v>52</v>
      </c>
      <c r="F44" s="91">
        <v>1</v>
      </c>
      <c r="G44" s="1737"/>
      <c r="H44" s="1737" t="s">
        <v>2243</v>
      </c>
      <c r="I44" s="1737"/>
      <c r="J44" s="1737"/>
      <c r="K44" s="1737"/>
      <c r="L44" s="1737"/>
      <c r="M44" s="1737"/>
      <c r="N44" s="1737"/>
      <c r="O44" s="1737"/>
      <c r="P44" s="1737"/>
      <c r="Q44" s="1737"/>
      <c r="R44" s="1737"/>
      <c r="S44" s="1737"/>
      <c r="T44" s="1737"/>
      <c r="U44" s="1737"/>
      <c r="V44" s="1737"/>
      <c r="W44" s="1737"/>
      <c r="X44" s="1737"/>
      <c r="Y44" s="1737"/>
      <c r="Z44" s="1737"/>
      <c r="AA44" s="1737"/>
      <c r="AB44" s="1737"/>
      <c r="AC44" s="1737"/>
      <c r="AD44" s="2622" t="s">
        <v>1399</v>
      </c>
      <c r="AE44" s="2917"/>
    </row>
    <row r="45" spans="1:31" ht="130.5" x14ac:dyDescent="0.35">
      <c r="A45" s="94">
        <v>31</v>
      </c>
      <c r="B45" s="1823"/>
      <c r="C45" s="98"/>
      <c r="D45" s="374" t="s">
        <v>5902</v>
      </c>
      <c r="E45" s="91">
        <v>2</v>
      </c>
      <c r="F45" s="91">
        <v>1</v>
      </c>
      <c r="G45" s="1737"/>
      <c r="H45" s="1737"/>
      <c r="I45" s="1737"/>
      <c r="J45" s="1737"/>
      <c r="K45" s="1737"/>
      <c r="L45" s="1737"/>
      <c r="M45" s="1737"/>
      <c r="N45" s="1737"/>
      <c r="O45" s="1737"/>
      <c r="P45" s="1737" t="s">
        <v>2243</v>
      </c>
      <c r="Q45" s="1737" t="s">
        <v>2243</v>
      </c>
      <c r="R45" s="1737"/>
      <c r="S45" s="1737"/>
      <c r="T45" s="1737"/>
      <c r="U45" s="1737"/>
      <c r="V45" s="1737"/>
      <c r="W45" s="1737"/>
      <c r="X45" s="1737"/>
      <c r="Y45" s="1737"/>
      <c r="Z45" s="1737"/>
      <c r="AA45" s="1737"/>
      <c r="AB45" s="1737"/>
      <c r="AC45" s="673"/>
      <c r="AD45" s="476"/>
      <c r="AE45" s="1370">
        <f>ROUND(AD45,2)*E45*F45</f>
        <v>0</v>
      </c>
    </row>
    <row r="46" spans="1:31" ht="29" x14ac:dyDescent="0.35">
      <c r="A46" s="94">
        <v>32</v>
      </c>
      <c r="B46" s="1823"/>
      <c r="C46" s="93" t="s">
        <v>1779</v>
      </c>
      <c r="D46" s="92" t="s">
        <v>1758</v>
      </c>
      <c r="E46" s="91">
        <v>52</v>
      </c>
      <c r="F46" s="91">
        <v>1</v>
      </c>
      <c r="G46" s="1737"/>
      <c r="H46" s="1737" t="s">
        <v>2243</v>
      </c>
      <c r="I46" s="1737"/>
      <c r="J46" s="1737"/>
      <c r="K46" s="1737"/>
      <c r="L46" s="1737"/>
      <c r="M46" s="1737"/>
      <c r="N46" s="1737"/>
      <c r="O46" s="1737"/>
      <c r="P46" s="1737"/>
      <c r="Q46" s="1737"/>
      <c r="R46" s="1737"/>
      <c r="S46" s="1737"/>
      <c r="T46" s="1737"/>
      <c r="U46" s="1737"/>
      <c r="V46" s="1737"/>
      <c r="W46" s="1737"/>
      <c r="X46" s="1737"/>
      <c r="Y46" s="1737"/>
      <c r="Z46" s="1737"/>
      <c r="AA46" s="1737"/>
      <c r="AB46" s="1737"/>
      <c r="AC46" s="1737"/>
      <c r="AD46" s="2897" t="s">
        <v>1399</v>
      </c>
      <c r="AE46" s="2917"/>
    </row>
    <row r="47" spans="1:31" x14ac:dyDescent="0.35">
      <c r="A47" s="94">
        <v>33</v>
      </c>
      <c r="B47" s="1823"/>
      <c r="C47" s="93"/>
      <c r="D47" s="92" t="s">
        <v>1756</v>
      </c>
      <c r="E47" s="91">
        <v>52</v>
      </c>
      <c r="F47" s="91">
        <v>1</v>
      </c>
      <c r="G47" s="1737"/>
      <c r="H47" s="1737" t="s">
        <v>2243</v>
      </c>
      <c r="I47" s="1737"/>
      <c r="J47" s="1737"/>
      <c r="K47" s="1737"/>
      <c r="L47" s="1737"/>
      <c r="M47" s="1737"/>
      <c r="N47" s="1737"/>
      <c r="O47" s="1737"/>
      <c r="P47" s="1737"/>
      <c r="Q47" s="1737"/>
      <c r="R47" s="1737"/>
      <c r="S47" s="1737"/>
      <c r="T47" s="1737"/>
      <c r="U47" s="1737"/>
      <c r="V47" s="1737"/>
      <c r="W47" s="1737"/>
      <c r="X47" s="1737"/>
      <c r="Y47" s="1737"/>
      <c r="Z47" s="1737"/>
      <c r="AA47" s="1737"/>
      <c r="AB47" s="1737"/>
      <c r="AC47" s="1737"/>
      <c r="AD47" s="2623" t="s">
        <v>1399</v>
      </c>
      <c r="AE47" s="2917"/>
    </row>
    <row r="48" spans="1:31" ht="15" thickBot="1" x14ac:dyDescent="0.4">
      <c r="A48" s="1803">
        <v>34</v>
      </c>
      <c r="B48" s="1818"/>
      <c r="C48" s="1553"/>
      <c r="D48" s="192" t="s">
        <v>1784</v>
      </c>
      <c r="E48" s="381">
        <v>12</v>
      </c>
      <c r="F48" s="381">
        <v>1</v>
      </c>
      <c r="G48" s="600"/>
      <c r="H48" s="600"/>
      <c r="I48" s="600"/>
      <c r="J48" s="600" t="s">
        <v>2243</v>
      </c>
      <c r="K48" s="600"/>
      <c r="L48" s="600"/>
      <c r="M48" s="600"/>
      <c r="N48" s="600"/>
      <c r="O48" s="600"/>
      <c r="P48" s="600"/>
      <c r="Q48" s="600"/>
      <c r="R48" s="600" t="s">
        <v>2243</v>
      </c>
      <c r="S48" s="600" t="s">
        <v>2243</v>
      </c>
      <c r="T48" s="600" t="s">
        <v>2243</v>
      </c>
      <c r="U48" s="600" t="s">
        <v>2243</v>
      </c>
      <c r="V48" s="600" t="s">
        <v>2243</v>
      </c>
      <c r="W48" s="600" t="s">
        <v>2243</v>
      </c>
      <c r="X48" s="600" t="s">
        <v>2243</v>
      </c>
      <c r="Y48" s="600" t="s">
        <v>2243</v>
      </c>
      <c r="Z48" s="600" t="s">
        <v>2243</v>
      </c>
      <c r="AA48" s="600" t="s">
        <v>2243</v>
      </c>
      <c r="AB48" s="600" t="s">
        <v>2243</v>
      </c>
      <c r="AC48" s="600" t="s">
        <v>2243</v>
      </c>
      <c r="AD48" s="2622" t="s">
        <v>1399</v>
      </c>
      <c r="AE48" s="2918"/>
    </row>
    <row r="49" spans="1:31" x14ac:dyDescent="0.35">
      <c r="A49" s="103">
        <v>35</v>
      </c>
      <c r="B49" s="102" t="s">
        <v>801</v>
      </c>
      <c r="C49" s="1554" t="s">
        <v>1786</v>
      </c>
      <c r="D49" s="104" t="s">
        <v>1763</v>
      </c>
      <c r="E49" s="99">
        <v>52</v>
      </c>
      <c r="F49" s="99">
        <v>1</v>
      </c>
      <c r="G49" s="34"/>
      <c r="H49" s="34" t="s">
        <v>2243</v>
      </c>
      <c r="I49" s="34"/>
      <c r="J49" s="34"/>
      <c r="K49" s="34"/>
      <c r="L49" s="34"/>
      <c r="M49" s="34"/>
      <c r="N49" s="34"/>
      <c r="O49" s="34"/>
      <c r="P49" s="34"/>
      <c r="Q49" s="34"/>
      <c r="R49" s="34"/>
      <c r="S49" s="34"/>
      <c r="T49" s="34"/>
      <c r="U49" s="34"/>
      <c r="V49" s="34"/>
      <c r="W49" s="34"/>
      <c r="X49" s="34"/>
      <c r="Y49" s="34"/>
      <c r="Z49" s="34"/>
      <c r="AA49" s="34"/>
      <c r="AB49" s="34"/>
      <c r="AC49" s="34"/>
      <c r="AD49" s="2891" t="s">
        <v>1399</v>
      </c>
      <c r="AE49" s="2919"/>
    </row>
    <row r="50" spans="1:31" x14ac:dyDescent="0.35">
      <c r="A50" s="94">
        <v>36</v>
      </c>
      <c r="B50" s="97"/>
      <c r="C50" s="96"/>
      <c r="D50" s="92" t="s">
        <v>1781</v>
      </c>
      <c r="E50" s="91">
        <v>52</v>
      </c>
      <c r="F50" s="91">
        <v>1</v>
      </c>
      <c r="G50" s="1737"/>
      <c r="H50" s="1737" t="s">
        <v>2243</v>
      </c>
      <c r="I50" s="1737"/>
      <c r="J50" s="1737"/>
      <c r="K50" s="1737"/>
      <c r="L50" s="1737"/>
      <c r="M50" s="1737"/>
      <c r="N50" s="1737"/>
      <c r="O50" s="1737"/>
      <c r="P50" s="1737"/>
      <c r="Q50" s="1737"/>
      <c r="R50" s="1737"/>
      <c r="S50" s="1737"/>
      <c r="T50" s="1737"/>
      <c r="U50" s="1737"/>
      <c r="V50" s="1737"/>
      <c r="W50" s="1737"/>
      <c r="X50" s="1737"/>
      <c r="Y50" s="1737"/>
      <c r="Z50" s="1737"/>
      <c r="AA50" s="1737"/>
      <c r="AB50" s="1737"/>
      <c r="AC50" s="1737"/>
      <c r="AD50" s="2622" t="s">
        <v>1399</v>
      </c>
      <c r="AE50" s="2917"/>
    </row>
    <row r="51" spans="1:31" ht="100.5" customHeight="1" x14ac:dyDescent="0.35">
      <c r="A51" s="94">
        <v>37</v>
      </c>
      <c r="B51" s="97"/>
      <c r="C51" s="96"/>
      <c r="D51" s="374" t="s">
        <v>5931</v>
      </c>
      <c r="E51" s="91">
        <v>2</v>
      </c>
      <c r="F51" s="91">
        <v>1</v>
      </c>
      <c r="G51" s="1737"/>
      <c r="H51" s="1737"/>
      <c r="I51" s="1737"/>
      <c r="J51" s="1737"/>
      <c r="K51" s="1737"/>
      <c r="L51" s="1737"/>
      <c r="M51" s="1737"/>
      <c r="N51" s="1737"/>
      <c r="O51" s="1737"/>
      <c r="P51" s="1737" t="s">
        <v>2243</v>
      </c>
      <c r="Q51" s="1737" t="s">
        <v>2243</v>
      </c>
      <c r="R51" s="1737"/>
      <c r="S51" s="1737"/>
      <c r="T51" s="1737"/>
      <c r="U51" s="1737"/>
      <c r="V51" s="1737"/>
      <c r="W51" s="1737"/>
      <c r="X51" s="1737"/>
      <c r="Y51" s="1737"/>
      <c r="Z51" s="1737"/>
      <c r="AA51" s="1737"/>
      <c r="AB51" s="1737"/>
      <c r="AC51" s="673"/>
      <c r="AD51" s="476"/>
      <c r="AE51" s="1370">
        <f>ROUND(AD51,2)*E51*F51</f>
        <v>0</v>
      </c>
    </row>
    <row r="52" spans="1:31" ht="29" x14ac:dyDescent="0.35">
      <c r="A52" s="94">
        <v>38</v>
      </c>
      <c r="B52" s="1547"/>
      <c r="C52" s="93" t="s">
        <v>1779</v>
      </c>
      <c r="D52" s="92" t="s">
        <v>1758</v>
      </c>
      <c r="E52" s="91">
        <v>52</v>
      </c>
      <c r="F52" s="91">
        <v>1</v>
      </c>
      <c r="G52" s="1737"/>
      <c r="H52" s="1737" t="s">
        <v>2243</v>
      </c>
      <c r="I52" s="1737"/>
      <c r="J52" s="1737"/>
      <c r="K52" s="1737"/>
      <c r="L52" s="1737"/>
      <c r="M52" s="1737"/>
      <c r="N52" s="1737"/>
      <c r="O52" s="1737"/>
      <c r="P52" s="1737"/>
      <c r="Q52" s="1737"/>
      <c r="R52" s="1737"/>
      <c r="S52" s="1737"/>
      <c r="T52" s="1737"/>
      <c r="U52" s="1737"/>
      <c r="V52" s="1737"/>
      <c r="W52" s="1737"/>
      <c r="X52" s="1737"/>
      <c r="Y52" s="1737"/>
      <c r="Z52" s="1737"/>
      <c r="AA52" s="1737"/>
      <c r="AB52" s="1737"/>
      <c r="AC52" s="1737"/>
      <c r="AD52" s="2897" t="s">
        <v>1399</v>
      </c>
      <c r="AE52" s="2917"/>
    </row>
    <row r="53" spans="1:31" x14ac:dyDescent="0.35">
      <c r="A53" s="94">
        <v>39</v>
      </c>
      <c r="B53" s="1547"/>
      <c r="C53" s="105"/>
      <c r="D53" s="92" t="s">
        <v>1756</v>
      </c>
      <c r="E53" s="91">
        <v>52</v>
      </c>
      <c r="F53" s="91">
        <v>1</v>
      </c>
      <c r="G53" s="1737"/>
      <c r="H53" s="1737" t="s">
        <v>2243</v>
      </c>
      <c r="I53" s="1737"/>
      <c r="J53" s="1737"/>
      <c r="K53" s="1737"/>
      <c r="L53" s="1737"/>
      <c r="M53" s="1737"/>
      <c r="N53" s="1737"/>
      <c r="O53" s="1737"/>
      <c r="P53" s="1737"/>
      <c r="Q53" s="1737"/>
      <c r="R53" s="1737"/>
      <c r="S53" s="1737"/>
      <c r="T53" s="1737"/>
      <c r="U53" s="1737"/>
      <c r="V53" s="1737"/>
      <c r="W53" s="1737"/>
      <c r="X53" s="1737"/>
      <c r="Y53" s="1737"/>
      <c r="Z53" s="1737"/>
      <c r="AA53" s="1737"/>
      <c r="AB53" s="1737"/>
      <c r="AC53" s="1737"/>
      <c r="AD53" s="2623" t="s">
        <v>1399</v>
      </c>
      <c r="AE53" s="2917"/>
    </row>
    <row r="54" spans="1:31" ht="15" thickBot="1" x14ac:dyDescent="0.4">
      <c r="A54" s="842">
        <v>40</v>
      </c>
      <c r="B54" s="1550"/>
      <c r="C54" s="1389"/>
      <c r="D54" s="113" t="s">
        <v>1784</v>
      </c>
      <c r="E54" s="90">
        <v>12</v>
      </c>
      <c r="F54" s="90">
        <v>1</v>
      </c>
      <c r="G54" s="1739"/>
      <c r="H54" s="1739"/>
      <c r="I54" s="1739"/>
      <c r="J54" s="1739" t="s">
        <v>2243</v>
      </c>
      <c r="K54" s="1739"/>
      <c r="L54" s="1739"/>
      <c r="M54" s="1739"/>
      <c r="N54" s="1739"/>
      <c r="O54" s="1739"/>
      <c r="P54" s="1739"/>
      <c r="Q54" s="1739"/>
      <c r="R54" s="1739" t="s">
        <v>2243</v>
      </c>
      <c r="S54" s="1739" t="s">
        <v>2243</v>
      </c>
      <c r="T54" s="1739" t="s">
        <v>2243</v>
      </c>
      <c r="U54" s="1739" t="s">
        <v>2243</v>
      </c>
      <c r="V54" s="1739" t="s">
        <v>2243</v>
      </c>
      <c r="W54" s="1739" t="s">
        <v>2243</v>
      </c>
      <c r="X54" s="1739" t="s">
        <v>2243</v>
      </c>
      <c r="Y54" s="1739" t="s">
        <v>2243</v>
      </c>
      <c r="Z54" s="1739" t="s">
        <v>2243</v>
      </c>
      <c r="AA54" s="1739" t="s">
        <v>2243</v>
      </c>
      <c r="AB54" s="1739" t="s">
        <v>2243</v>
      </c>
      <c r="AC54" s="1739" t="s">
        <v>2243</v>
      </c>
      <c r="AD54" s="2895" t="s">
        <v>1399</v>
      </c>
      <c r="AE54" s="2925"/>
    </row>
    <row r="55" spans="1:31" s="82" customFormat="1" ht="15" thickBot="1" x14ac:dyDescent="0.4">
      <c r="A55" s="2862" t="s">
        <v>724</v>
      </c>
      <c r="B55" s="2863"/>
      <c r="C55" s="2863"/>
      <c r="D55" s="2863"/>
      <c r="E55" s="2863"/>
      <c r="F55" s="2863"/>
      <c r="G55" s="2863"/>
      <c r="H55" s="2863"/>
      <c r="I55" s="2863"/>
      <c r="J55" s="2863"/>
      <c r="K55" s="2863"/>
      <c r="L55" s="2863"/>
      <c r="M55" s="2863"/>
      <c r="N55" s="2863"/>
      <c r="O55" s="2863"/>
      <c r="P55" s="2863"/>
      <c r="Q55" s="2863"/>
      <c r="R55" s="2863"/>
      <c r="S55" s="2863"/>
      <c r="T55" s="2863"/>
      <c r="U55" s="2863"/>
      <c r="V55" s="2863"/>
      <c r="W55" s="2863"/>
      <c r="X55" s="2863"/>
      <c r="Y55" s="2863"/>
      <c r="Z55" s="2863"/>
      <c r="AA55" s="2863"/>
      <c r="AB55" s="2863"/>
      <c r="AC55" s="2863"/>
      <c r="AD55" s="2864"/>
      <c r="AE55" s="659">
        <f>SUM(AE15:AE54)</f>
        <v>0</v>
      </c>
    </row>
    <row r="56" spans="1:31" s="82" customFormat="1" ht="15" thickBot="1" x14ac:dyDescent="0.4">
      <c r="A56" s="2865" t="s">
        <v>725</v>
      </c>
      <c r="B56" s="2866"/>
      <c r="C56" s="2866"/>
      <c r="D56" s="2866"/>
      <c r="E56" s="2866"/>
      <c r="F56" s="2866"/>
      <c r="G56" s="2866"/>
      <c r="H56" s="2866"/>
      <c r="I56" s="2866"/>
      <c r="J56" s="2866"/>
      <c r="K56" s="2866"/>
      <c r="L56" s="2866"/>
      <c r="M56" s="2866"/>
      <c r="N56" s="2866"/>
      <c r="O56" s="2866"/>
      <c r="P56" s="2866"/>
      <c r="Q56" s="2866"/>
      <c r="R56" s="2866"/>
      <c r="S56" s="2866"/>
      <c r="T56" s="2866"/>
      <c r="U56" s="2866"/>
      <c r="V56" s="2866"/>
      <c r="W56" s="2866"/>
      <c r="X56" s="2866"/>
      <c r="Y56" s="2866"/>
      <c r="Z56" s="2866"/>
      <c r="AA56" s="2866"/>
      <c r="AB56" s="2866"/>
      <c r="AC56" s="2866"/>
      <c r="AD56" s="2867"/>
      <c r="AE56" s="660">
        <f>SUM(AE55*4)</f>
        <v>0</v>
      </c>
    </row>
  </sheetData>
  <sheetProtection algorithmName="SHA-512" hashValue="FYN4OIG2nffK4ofQpyVXhBiG5sMe9TAeUZNr2338bJ1gN4yO+V5dds4k4oZUvFelmdPy98EmRDDglWzouWxMog==" saltValue="Gs4sRpjNnjmFO6vpOexoyg==" spinCount="100000" sheet="1" objects="1" scenarios="1"/>
  <mergeCells count="47">
    <mergeCell ref="O1:AE1"/>
    <mergeCell ref="A14:AC14"/>
    <mergeCell ref="AD53:AE53"/>
    <mergeCell ref="AD43:AE43"/>
    <mergeCell ref="AD44:AE44"/>
    <mergeCell ref="AD46:AE46"/>
    <mergeCell ref="AD47:AE47"/>
    <mergeCell ref="AD49:AE49"/>
    <mergeCell ref="AD48:AE48"/>
    <mergeCell ref="AD27:AE27"/>
    <mergeCell ref="AD28:AE28"/>
    <mergeCell ref="AD29:AE29"/>
    <mergeCell ref="AD30:AE30"/>
    <mergeCell ref="AD33:AE33"/>
    <mergeCell ref="A8:B8"/>
    <mergeCell ref="F11:F13"/>
    <mergeCell ref="G11:AC11"/>
    <mergeCell ref="G12:AC12"/>
    <mergeCell ref="A55:AD55"/>
    <mergeCell ref="A56:AD56"/>
    <mergeCell ref="AD42:AE42"/>
    <mergeCell ref="AD41:AE41"/>
    <mergeCell ref="AD50:AE50"/>
    <mergeCell ref="AD52:AE52"/>
    <mergeCell ref="AD54:AE54"/>
    <mergeCell ref="AD40:AE40"/>
    <mergeCell ref="A11:A13"/>
    <mergeCell ref="B11:B13"/>
    <mergeCell ref="C11:C13"/>
    <mergeCell ref="D11:D13"/>
    <mergeCell ref="E11:E13"/>
    <mergeCell ref="A9:D9"/>
    <mergeCell ref="AD34:AE34"/>
    <mergeCell ref="AD35:AE35"/>
    <mergeCell ref="AD36:AE36"/>
    <mergeCell ref="AD37:AE37"/>
    <mergeCell ref="AD26:AE26"/>
    <mergeCell ref="AD22:AE22"/>
    <mergeCell ref="AD23:AE23"/>
    <mergeCell ref="AD11:AD13"/>
    <mergeCell ref="AE11:AE13"/>
    <mergeCell ref="AD15:AE15"/>
    <mergeCell ref="AD16:AE16"/>
    <mergeCell ref="AD19:AE19"/>
    <mergeCell ref="AD20:AE20"/>
    <mergeCell ref="AD21:AE21"/>
    <mergeCell ref="A10:AC10"/>
  </mergeCells>
  <printOptions horizontalCentered="1"/>
  <pageMargins left="0.7" right="0.7" top="0.75" bottom="0.75" header="0.3" footer="0.3"/>
  <pageSetup paperSize="9" scale="54" fitToHeight="0" orientation="landscape" r:id="rId1"/>
  <rowBreaks count="3" manualBreakCount="3">
    <brk id="22" max="30" man="1"/>
    <brk id="29" max="30" man="1"/>
    <brk id="43" max="30" man="1"/>
  </row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31">
    <tabColor rgb="FFCCFF99"/>
    <pageSetUpPr fitToPage="1"/>
  </sheetPr>
  <dimension ref="A1:AK51"/>
  <sheetViews>
    <sheetView topLeftCell="A10" zoomScale="80" zoomScaleNormal="80" workbookViewId="0">
      <selection activeCell="AD39" sqref="AD39:AE39"/>
    </sheetView>
  </sheetViews>
  <sheetFormatPr defaultColWidth="9.1796875" defaultRowHeight="14.5" x14ac:dyDescent="0.35"/>
  <cols>
    <col min="1" max="1" width="9.26953125" style="87" customWidth="1"/>
    <col min="2" max="2" width="10.7265625" style="87" customWidth="1"/>
    <col min="3" max="3" width="52" style="87" customWidth="1"/>
    <col min="4" max="4" width="50.1796875" style="87" customWidth="1"/>
    <col min="5" max="5" width="8.7265625" style="87" customWidth="1"/>
    <col min="6" max="6" width="11.54296875" style="87" customWidth="1"/>
    <col min="7" max="11" width="3" style="582" customWidth="1"/>
    <col min="12" max="12" width="2.81640625" style="582" customWidth="1"/>
    <col min="13" max="29" width="3" style="582" customWidth="1"/>
    <col min="30" max="30" width="14.7265625" style="1536" customWidth="1"/>
    <col min="31" max="31" width="15.7265625" style="1536" customWidth="1"/>
    <col min="32" max="16384" width="9.1796875" style="87"/>
  </cols>
  <sheetData>
    <row r="1" spans="1:37" s="78" customFormat="1" x14ac:dyDescent="0.35">
      <c r="A1" s="1802"/>
      <c r="B1" s="1801"/>
      <c r="C1" s="1802"/>
      <c r="N1" s="2904" t="s">
        <v>4296</v>
      </c>
      <c r="O1" s="2904"/>
      <c r="P1" s="2904"/>
      <c r="Q1" s="2904"/>
      <c r="R1" s="2904"/>
      <c r="S1" s="2904"/>
      <c r="T1" s="2904"/>
      <c r="U1" s="2904"/>
      <c r="V1" s="2904"/>
      <c r="W1" s="2904"/>
      <c r="X1" s="2904"/>
      <c r="Y1" s="2904"/>
      <c r="Z1" s="2904"/>
      <c r="AA1" s="2904"/>
      <c r="AB1" s="2904"/>
      <c r="AC1" s="2904"/>
      <c r="AD1" s="2904"/>
      <c r="AE1" s="2904"/>
      <c r="AF1" s="86"/>
      <c r="AG1" s="86"/>
      <c r="AH1" s="86"/>
      <c r="AI1" s="86"/>
      <c r="AJ1" s="86"/>
      <c r="AK1" s="86"/>
    </row>
    <row r="2" spans="1:37" s="78" customFormat="1" x14ac:dyDescent="0.35">
      <c r="A2" s="1802"/>
      <c r="B2" s="1801"/>
      <c r="C2" s="1802"/>
      <c r="G2" s="1"/>
      <c r="H2" s="1"/>
      <c r="I2" s="1"/>
      <c r="J2" s="1"/>
      <c r="K2" s="1"/>
      <c r="L2" s="1"/>
      <c r="M2" s="1"/>
      <c r="N2" s="1"/>
      <c r="O2" s="1"/>
      <c r="P2" s="1"/>
      <c r="Q2" s="6"/>
      <c r="R2" s="6"/>
      <c r="S2" s="6"/>
      <c r="T2" s="286"/>
      <c r="U2" s="286"/>
      <c r="V2" s="286"/>
      <c r="W2" s="286"/>
      <c r="X2" s="286"/>
      <c r="Y2" s="286"/>
      <c r="Z2" s="286"/>
      <c r="AA2" s="286"/>
      <c r="AB2" s="286"/>
      <c r="AC2" s="286"/>
      <c r="AD2" s="290"/>
      <c r="AE2" s="290"/>
      <c r="AF2" s="86"/>
      <c r="AG2" s="86"/>
      <c r="AH2" s="86"/>
      <c r="AI2" s="86"/>
      <c r="AJ2" s="86"/>
      <c r="AK2" s="86"/>
    </row>
    <row r="3" spans="1:37" s="78" customFormat="1" x14ac:dyDescent="0.35">
      <c r="A3" s="1802"/>
      <c r="B3" s="1801"/>
      <c r="C3" s="1802"/>
      <c r="G3" s="1"/>
      <c r="H3" s="1"/>
      <c r="I3" s="1"/>
      <c r="J3" s="1"/>
      <c r="K3" s="1"/>
      <c r="L3" s="1"/>
      <c r="M3" s="1"/>
      <c r="N3" s="1"/>
      <c r="O3" s="1"/>
      <c r="P3" s="1"/>
      <c r="Q3" s="1"/>
      <c r="R3" s="1"/>
      <c r="S3" s="1"/>
      <c r="T3" s="286"/>
      <c r="U3" s="286"/>
      <c r="V3" s="286"/>
      <c r="W3" s="286"/>
      <c r="X3" s="286"/>
      <c r="Y3" s="286"/>
      <c r="Z3" s="286"/>
      <c r="AA3" s="286"/>
      <c r="AB3" s="286"/>
      <c r="AC3" s="286"/>
      <c r="AD3" s="79"/>
      <c r="AE3" s="111"/>
      <c r="AF3" s="86"/>
      <c r="AG3" s="86"/>
      <c r="AH3" s="86"/>
      <c r="AI3" s="86"/>
      <c r="AJ3" s="86"/>
      <c r="AK3" s="86"/>
    </row>
    <row r="4" spans="1:37" s="78" customFormat="1" x14ac:dyDescent="0.35">
      <c r="A4" s="1802"/>
      <c r="B4" s="1801"/>
      <c r="C4" s="1802"/>
      <c r="G4" s="1"/>
      <c r="H4" s="1"/>
      <c r="I4" s="1"/>
      <c r="J4" s="1"/>
      <c r="K4" s="1"/>
      <c r="L4" s="1"/>
      <c r="M4" s="1"/>
      <c r="N4" s="1"/>
      <c r="O4" s="1"/>
      <c r="P4" s="1"/>
      <c r="Q4" s="1"/>
      <c r="R4" s="1"/>
      <c r="S4" s="1"/>
      <c r="T4" s="1"/>
      <c r="U4" s="1"/>
      <c r="V4" s="9"/>
      <c r="W4" s="9"/>
      <c r="X4" s="9"/>
      <c r="Y4" s="9"/>
      <c r="Z4" s="10"/>
      <c r="AA4" s="10"/>
      <c r="AB4" s="10"/>
      <c r="AC4" s="10"/>
      <c r="AD4" s="79"/>
      <c r="AE4" s="111"/>
      <c r="AF4" s="86"/>
      <c r="AG4" s="86"/>
      <c r="AH4" s="86"/>
      <c r="AI4" s="86"/>
      <c r="AJ4" s="86"/>
      <c r="AK4" s="86"/>
    </row>
    <row r="5" spans="1:37" s="78" customFormat="1" x14ac:dyDescent="0.35">
      <c r="A5" s="1802"/>
      <c r="B5" s="1801"/>
      <c r="C5" s="1802"/>
      <c r="G5" s="1"/>
      <c r="H5" s="1"/>
      <c r="I5" s="1"/>
      <c r="J5" s="1"/>
      <c r="K5" s="1"/>
      <c r="L5" s="1"/>
      <c r="M5" s="1"/>
      <c r="N5" s="1"/>
      <c r="O5" s="1"/>
      <c r="P5" s="1"/>
      <c r="Q5" s="1"/>
      <c r="R5" s="1"/>
      <c r="S5" s="1"/>
      <c r="T5" s="1"/>
      <c r="U5" s="1"/>
      <c r="V5" s="9"/>
      <c r="W5" s="9"/>
      <c r="X5" s="9"/>
      <c r="Y5" s="9"/>
      <c r="Z5" s="10"/>
      <c r="AA5" s="10"/>
      <c r="AB5" s="10"/>
      <c r="AC5" s="10"/>
      <c r="AD5" s="79"/>
      <c r="AE5" s="111"/>
      <c r="AF5" s="86"/>
      <c r="AG5" s="86"/>
      <c r="AH5" s="86"/>
      <c r="AI5" s="86"/>
      <c r="AJ5" s="86"/>
      <c r="AK5" s="86"/>
    </row>
    <row r="6" spans="1:37" s="78" customFormat="1" x14ac:dyDescent="0.35">
      <c r="A6" s="1802"/>
      <c r="B6" s="1801"/>
      <c r="C6" s="1802"/>
      <c r="G6" s="1"/>
      <c r="H6" s="1"/>
      <c r="I6" s="1"/>
      <c r="J6" s="1"/>
      <c r="K6" s="1"/>
      <c r="L6" s="1"/>
      <c r="M6" s="1"/>
      <c r="N6" s="1"/>
      <c r="O6" s="1"/>
      <c r="P6" s="1"/>
      <c r="Q6" s="1"/>
      <c r="R6" s="1"/>
      <c r="S6" s="1"/>
      <c r="T6" s="1"/>
      <c r="U6" s="1"/>
      <c r="V6" s="9"/>
      <c r="W6" s="9"/>
      <c r="X6" s="9"/>
      <c r="Y6" s="9"/>
      <c r="Z6" s="10"/>
      <c r="AA6" s="10"/>
      <c r="AB6" s="10"/>
      <c r="AC6" s="10"/>
      <c r="AD6" s="79"/>
      <c r="AE6" s="111"/>
      <c r="AF6" s="86"/>
      <c r="AG6" s="86"/>
      <c r="AH6" s="86"/>
      <c r="AI6" s="86"/>
      <c r="AJ6" s="86"/>
      <c r="AK6" s="86"/>
    </row>
    <row r="7" spans="1:37" s="78" customFormat="1" x14ac:dyDescent="0.35">
      <c r="A7" s="1802"/>
      <c r="B7" s="1801"/>
      <c r="C7" s="1802"/>
      <c r="G7" s="1"/>
      <c r="H7" s="1"/>
      <c r="I7" s="1"/>
      <c r="J7" s="1"/>
      <c r="K7" s="1"/>
      <c r="L7" s="1"/>
      <c r="M7" s="1"/>
      <c r="N7" s="1"/>
      <c r="O7" s="1"/>
      <c r="P7" s="1"/>
      <c r="Q7" s="1"/>
      <c r="R7" s="1"/>
      <c r="S7" s="1"/>
      <c r="T7" s="1"/>
      <c r="U7" s="1"/>
      <c r="V7" s="9"/>
      <c r="W7" s="9"/>
      <c r="X7" s="9"/>
      <c r="Y7" s="9"/>
      <c r="Z7" s="10"/>
      <c r="AA7" s="10"/>
      <c r="AB7" s="10"/>
      <c r="AC7" s="10"/>
      <c r="AD7" s="79"/>
      <c r="AE7" s="111"/>
      <c r="AF7" s="86"/>
      <c r="AG7" s="86"/>
      <c r="AH7" s="86"/>
      <c r="AI7" s="86"/>
      <c r="AJ7" s="86"/>
      <c r="AK7" s="86"/>
    </row>
    <row r="8" spans="1:37" s="78" customFormat="1" x14ac:dyDescent="0.35">
      <c r="A8" s="2877" t="s">
        <v>11</v>
      </c>
      <c r="B8" s="2877"/>
      <c r="C8" s="81"/>
      <c r="G8" s="2"/>
      <c r="H8" s="2"/>
      <c r="I8" s="2"/>
      <c r="J8" s="2"/>
      <c r="K8" s="2"/>
      <c r="L8" s="2"/>
      <c r="M8" s="1"/>
      <c r="N8" s="1"/>
      <c r="O8" s="1"/>
      <c r="P8" s="1"/>
      <c r="Q8" s="1"/>
      <c r="R8" s="1"/>
      <c r="S8" s="1"/>
      <c r="T8" s="1"/>
      <c r="U8" s="1"/>
      <c r="V8" s="9"/>
      <c r="W8" s="9"/>
      <c r="X8" s="9"/>
      <c r="Y8" s="9"/>
      <c r="Z8" s="10"/>
      <c r="AA8" s="10"/>
      <c r="AB8" s="10"/>
      <c r="AC8" s="10"/>
      <c r="AD8" s="79"/>
      <c r="AE8" s="79"/>
    </row>
    <row r="9" spans="1:37" s="78" customFormat="1" x14ac:dyDescent="0.35">
      <c r="A9" s="2890" t="s">
        <v>4575</v>
      </c>
      <c r="B9" s="2890"/>
      <c r="C9" s="2890"/>
      <c r="G9" s="2"/>
      <c r="H9" s="2"/>
      <c r="I9" s="2"/>
      <c r="J9" s="1714"/>
      <c r="K9" s="1714"/>
      <c r="L9" s="1714"/>
      <c r="M9" s="1"/>
      <c r="N9" s="1"/>
      <c r="O9" s="1"/>
      <c r="P9" s="1"/>
      <c r="Q9" s="1"/>
      <c r="R9" s="1"/>
      <c r="S9" s="1"/>
      <c r="T9" s="1"/>
      <c r="U9" s="1"/>
      <c r="V9" s="9"/>
      <c r="W9" s="9"/>
      <c r="X9" s="9"/>
      <c r="Y9" s="9"/>
      <c r="Z9" s="10"/>
      <c r="AA9" s="10"/>
      <c r="AB9" s="10"/>
      <c r="AC9" s="10"/>
      <c r="AD9" s="79"/>
      <c r="AE9" s="79"/>
    </row>
    <row r="10" spans="1:37" s="78" customFormat="1" ht="15" thickBot="1" x14ac:dyDescent="0.4">
      <c r="A10" s="2833"/>
      <c r="B10" s="2833"/>
      <c r="C10" s="2833"/>
      <c r="D10" s="2833"/>
      <c r="E10" s="2833"/>
      <c r="F10" s="2833"/>
      <c r="G10" s="2833"/>
      <c r="H10" s="2833"/>
      <c r="I10" s="2833"/>
      <c r="J10" s="2833"/>
      <c r="K10" s="2833"/>
      <c r="L10" s="2833"/>
      <c r="M10" s="2833"/>
      <c r="N10" s="2833"/>
      <c r="O10" s="2833"/>
      <c r="P10" s="2833"/>
      <c r="Q10" s="2833"/>
      <c r="R10" s="2833"/>
      <c r="S10" s="2833"/>
      <c r="T10" s="2833"/>
      <c r="U10" s="2833"/>
      <c r="V10" s="2833"/>
      <c r="W10" s="2833"/>
      <c r="X10" s="2833"/>
      <c r="Y10" s="2833"/>
      <c r="Z10" s="2833"/>
      <c r="AA10" s="2833"/>
      <c r="AB10" s="2833"/>
      <c r="AC10" s="2833"/>
      <c r="AD10" s="79"/>
      <c r="AE10" s="111"/>
      <c r="AF10" s="86"/>
      <c r="AG10" s="86"/>
      <c r="AH10" s="86"/>
      <c r="AI10" s="86"/>
      <c r="AJ10" s="86"/>
      <c r="AK10" s="86"/>
    </row>
    <row r="11" spans="1:37" ht="12.75" customHeight="1" x14ac:dyDescent="0.35">
      <c r="A11" s="2884" t="s">
        <v>713</v>
      </c>
      <c r="B11" s="2887" t="s">
        <v>723</v>
      </c>
      <c r="C11" s="2887" t="s">
        <v>714</v>
      </c>
      <c r="D11" s="2853" t="s">
        <v>715</v>
      </c>
      <c r="E11" s="2853" t="s">
        <v>716</v>
      </c>
      <c r="F11" s="2944" t="s">
        <v>717</v>
      </c>
      <c r="G11" s="2157" t="s">
        <v>4246</v>
      </c>
      <c r="H11" s="2158"/>
      <c r="I11" s="2158"/>
      <c r="J11" s="2158"/>
      <c r="K11" s="2158"/>
      <c r="L11" s="2158"/>
      <c r="M11" s="2158"/>
      <c r="N11" s="2158"/>
      <c r="O11" s="2158"/>
      <c r="P11" s="2158"/>
      <c r="Q11" s="2158"/>
      <c r="R11" s="2158"/>
      <c r="S11" s="2158"/>
      <c r="T11" s="2158"/>
      <c r="U11" s="2158"/>
      <c r="V11" s="2158"/>
      <c r="W11" s="2158"/>
      <c r="X11" s="2158"/>
      <c r="Y11" s="2158"/>
      <c r="Z11" s="2158"/>
      <c r="AA11" s="2158"/>
      <c r="AB11" s="2158"/>
      <c r="AC11" s="2158"/>
      <c r="AD11" s="2881" t="s">
        <v>718</v>
      </c>
      <c r="AE11" s="2878" t="s">
        <v>719</v>
      </c>
    </row>
    <row r="12" spans="1:37" ht="36" customHeight="1" x14ac:dyDescent="0.35">
      <c r="A12" s="2885"/>
      <c r="B12" s="2888"/>
      <c r="C12" s="2888"/>
      <c r="D12" s="2854"/>
      <c r="E12" s="2854"/>
      <c r="F12" s="2945"/>
      <c r="G12" s="2238" t="s">
        <v>4276</v>
      </c>
      <c r="H12" s="2909"/>
      <c r="I12" s="2909"/>
      <c r="J12" s="2909"/>
      <c r="K12" s="2909"/>
      <c r="L12" s="2909"/>
      <c r="M12" s="2909"/>
      <c r="N12" s="2909"/>
      <c r="O12" s="2909"/>
      <c r="P12" s="2909"/>
      <c r="Q12" s="2909"/>
      <c r="R12" s="2909"/>
      <c r="S12" s="2909"/>
      <c r="T12" s="2909"/>
      <c r="U12" s="2909"/>
      <c r="V12" s="2909"/>
      <c r="W12" s="2909"/>
      <c r="X12" s="2909"/>
      <c r="Y12" s="2909"/>
      <c r="Z12" s="2909"/>
      <c r="AA12" s="2909"/>
      <c r="AB12" s="2909"/>
      <c r="AC12" s="2910"/>
      <c r="AD12" s="2882"/>
      <c r="AE12" s="2879"/>
    </row>
    <row r="13" spans="1:37" ht="68.25" customHeight="1" thickBot="1" x14ac:dyDescent="0.4">
      <c r="A13" s="2886"/>
      <c r="B13" s="2889"/>
      <c r="C13" s="2889"/>
      <c r="D13" s="2855"/>
      <c r="E13" s="2855"/>
      <c r="F13" s="2946"/>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883"/>
      <c r="AE13" s="2880"/>
    </row>
    <row r="14" spans="1:37" ht="15" thickBot="1" x14ac:dyDescent="0.4">
      <c r="A14" s="2942" t="s">
        <v>1736</v>
      </c>
      <c r="B14" s="2943"/>
      <c r="C14" s="2943"/>
      <c r="D14" s="2943"/>
      <c r="E14" s="2943"/>
      <c r="F14" s="2943"/>
      <c r="G14" s="2943"/>
      <c r="H14" s="2943"/>
      <c r="I14" s="2943"/>
      <c r="J14" s="2943"/>
      <c r="K14" s="2943"/>
      <c r="L14" s="2943"/>
      <c r="M14" s="2943"/>
      <c r="N14" s="2943"/>
      <c r="O14" s="2943"/>
      <c r="P14" s="2943"/>
      <c r="Q14" s="2943"/>
      <c r="R14" s="2943"/>
      <c r="S14" s="2943"/>
      <c r="T14" s="2943"/>
      <c r="U14" s="2943"/>
      <c r="V14" s="2943"/>
      <c r="W14" s="2943"/>
      <c r="X14" s="2943"/>
      <c r="Y14" s="2943"/>
      <c r="Z14" s="2943"/>
      <c r="AA14" s="2943"/>
      <c r="AB14" s="2943"/>
      <c r="AC14" s="2943"/>
      <c r="AD14" s="1555"/>
      <c r="AE14" s="1556"/>
    </row>
    <row r="15" spans="1:37" x14ac:dyDescent="0.35">
      <c r="A15" s="384">
        <v>1</v>
      </c>
      <c r="B15" s="102" t="s">
        <v>1775</v>
      </c>
      <c r="C15" s="101" t="s">
        <v>1776</v>
      </c>
      <c r="D15" s="104" t="s">
        <v>1763</v>
      </c>
      <c r="E15" s="99">
        <v>365</v>
      </c>
      <c r="F15" s="99">
        <v>1</v>
      </c>
      <c r="G15" s="291" t="s">
        <v>2243</v>
      </c>
      <c r="H15" s="291"/>
      <c r="I15" s="291"/>
      <c r="J15" s="291"/>
      <c r="K15" s="291"/>
      <c r="L15" s="291"/>
      <c r="M15" s="291"/>
      <c r="N15" s="291"/>
      <c r="O15" s="291"/>
      <c r="P15" s="291"/>
      <c r="Q15" s="291"/>
      <c r="R15" s="291"/>
      <c r="S15" s="291"/>
      <c r="T15" s="291"/>
      <c r="U15" s="291"/>
      <c r="V15" s="291"/>
      <c r="W15" s="291"/>
      <c r="X15" s="291"/>
      <c r="Y15" s="291"/>
      <c r="Z15" s="291"/>
      <c r="AA15" s="291"/>
      <c r="AB15" s="291"/>
      <c r="AC15" s="291"/>
      <c r="AD15" s="2891" t="s">
        <v>1399</v>
      </c>
      <c r="AE15" s="2919"/>
    </row>
    <row r="16" spans="1:37" ht="29" x14ac:dyDescent="0.35">
      <c r="A16" s="708">
        <v>2</v>
      </c>
      <c r="B16" s="97" t="s">
        <v>1775</v>
      </c>
      <c r="C16" s="96" t="s">
        <v>1774</v>
      </c>
      <c r="D16" s="92" t="s">
        <v>1809</v>
      </c>
      <c r="E16" s="91">
        <v>52</v>
      </c>
      <c r="F16" s="91">
        <v>1</v>
      </c>
      <c r="G16" s="1737"/>
      <c r="H16" s="1737" t="s">
        <v>2243</v>
      </c>
      <c r="I16" s="1737"/>
      <c r="J16" s="1737"/>
      <c r="K16" s="1737"/>
      <c r="L16" s="1737"/>
      <c r="M16" s="1737"/>
      <c r="N16" s="1737"/>
      <c r="O16" s="1737"/>
      <c r="P16" s="1737"/>
      <c r="Q16" s="1737"/>
      <c r="R16" s="1737"/>
      <c r="S16" s="1737"/>
      <c r="T16" s="1737"/>
      <c r="U16" s="1737"/>
      <c r="V16" s="1737"/>
      <c r="W16" s="1737"/>
      <c r="X16" s="1737"/>
      <c r="Y16" s="1737"/>
      <c r="Z16" s="1737"/>
      <c r="AA16" s="1737"/>
      <c r="AB16" s="1737"/>
      <c r="AC16" s="1737"/>
      <c r="AD16" s="2623" t="s">
        <v>1399</v>
      </c>
      <c r="AE16" s="2917"/>
    </row>
    <row r="17" spans="1:31" ht="29" x14ac:dyDescent="0.35">
      <c r="A17" s="91">
        <v>3</v>
      </c>
      <c r="B17" s="2938"/>
      <c r="C17" s="2939"/>
      <c r="D17" s="92" t="s">
        <v>1808</v>
      </c>
      <c r="E17" s="91">
        <v>12</v>
      </c>
      <c r="F17" s="91">
        <v>1</v>
      </c>
      <c r="G17" s="1737"/>
      <c r="H17" s="1737"/>
      <c r="I17" s="1737"/>
      <c r="J17" s="1737" t="s">
        <v>2243</v>
      </c>
      <c r="K17" s="1737"/>
      <c r="L17" s="1737"/>
      <c r="M17" s="1737"/>
      <c r="N17" s="1737"/>
      <c r="O17" s="1737"/>
      <c r="P17" s="1737"/>
      <c r="Q17" s="1737"/>
      <c r="R17" s="1737" t="s">
        <v>2243</v>
      </c>
      <c r="S17" s="1737" t="s">
        <v>2243</v>
      </c>
      <c r="T17" s="1737" t="s">
        <v>2243</v>
      </c>
      <c r="U17" s="1737" t="s">
        <v>2243</v>
      </c>
      <c r="V17" s="1737" t="s">
        <v>2243</v>
      </c>
      <c r="W17" s="1737" t="s">
        <v>2243</v>
      </c>
      <c r="X17" s="1737" t="s">
        <v>2243</v>
      </c>
      <c r="Y17" s="1737" t="s">
        <v>2243</v>
      </c>
      <c r="Z17" s="1737" t="s">
        <v>2243</v>
      </c>
      <c r="AA17" s="1737" t="s">
        <v>2243</v>
      </c>
      <c r="AB17" s="1737" t="s">
        <v>2243</v>
      </c>
      <c r="AC17" s="1737" t="s">
        <v>2243</v>
      </c>
      <c r="AD17" s="2623" t="s">
        <v>1399</v>
      </c>
      <c r="AE17" s="2917"/>
    </row>
    <row r="18" spans="1:31" x14ac:dyDescent="0.35">
      <c r="A18" s="91">
        <v>4</v>
      </c>
      <c r="B18" s="2940"/>
      <c r="C18" s="2941"/>
      <c r="D18" s="110" t="s">
        <v>1771</v>
      </c>
      <c r="E18" s="91">
        <v>1</v>
      </c>
      <c r="F18" s="91">
        <v>1</v>
      </c>
      <c r="G18" s="91"/>
      <c r="H18" s="91"/>
      <c r="I18" s="91"/>
      <c r="J18" s="91"/>
      <c r="K18" s="91"/>
      <c r="L18" s="91"/>
      <c r="M18" s="41" t="s">
        <v>2243</v>
      </c>
      <c r="N18" s="91"/>
      <c r="O18" s="91"/>
      <c r="P18" s="91"/>
      <c r="Q18" s="91"/>
      <c r="R18" s="91"/>
      <c r="S18" s="91"/>
      <c r="T18" s="91"/>
      <c r="U18" s="91"/>
      <c r="V18" s="91"/>
      <c r="W18" s="91"/>
      <c r="X18" s="91"/>
      <c r="Y18" s="91"/>
      <c r="Z18" s="91"/>
      <c r="AA18" s="91"/>
      <c r="AB18" s="91"/>
      <c r="AC18" s="91"/>
      <c r="AD18" s="2623" t="s">
        <v>1399</v>
      </c>
      <c r="AE18" s="2917"/>
    </row>
    <row r="19" spans="1:31" ht="15" thickBot="1" x14ac:dyDescent="0.4">
      <c r="A19" s="381">
        <v>5</v>
      </c>
      <c r="B19" s="2940"/>
      <c r="C19" s="2941"/>
      <c r="D19" s="1557" t="s">
        <v>1770</v>
      </c>
      <c r="E19" s="381">
        <v>1</v>
      </c>
      <c r="F19" s="381">
        <v>1</v>
      </c>
      <c r="G19" s="381"/>
      <c r="H19" s="381"/>
      <c r="I19" s="381"/>
      <c r="J19" s="381"/>
      <c r="K19" s="381"/>
      <c r="L19" s="381"/>
      <c r="M19" s="1558" t="s">
        <v>2243</v>
      </c>
      <c r="N19" s="381"/>
      <c r="O19" s="381"/>
      <c r="P19" s="381"/>
      <c r="Q19" s="381"/>
      <c r="R19" s="381"/>
      <c r="S19" s="381"/>
      <c r="T19" s="381"/>
      <c r="U19" s="381"/>
      <c r="V19" s="381"/>
      <c r="W19" s="381"/>
      <c r="X19" s="381"/>
      <c r="Y19" s="381"/>
      <c r="Z19" s="381"/>
      <c r="AA19" s="381"/>
      <c r="AB19" s="381"/>
      <c r="AC19" s="381"/>
      <c r="AD19" s="2929" t="s">
        <v>1399</v>
      </c>
      <c r="AE19" s="2930"/>
    </row>
    <row r="20" spans="1:31" ht="15" thickBot="1" x14ac:dyDescent="0.4">
      <c r="A20" s="2935"/>
      <c r="B20" s="2936"/>
      <c r="C20" s="2936"/>
      <c r="D20" s="2936"/>
      <c r="E20" s="2936"/>
      <c r="F20" s="2936"/>
      <c r="G20" s="2936"/>
      <c r="H20" s="2936"/>
      <c r="I20" s="2936"/>
      <c r="J20" s="2936"/>
      <c r="K20" s="2936"/>
      <c r="L20" s="2936"/>
      <c r="M20" s="2936"/>
      <c r="N20" s="2936"/>
      <c r="O20" s="2936"/>
      <c r="P20" s="2936"/>
      <c r="Q20" s="2936"/>
      <c r="R20" s="2936"/>
      <c r="S20" s="2936"/>
      <c r="T20" s="2936"/>
      <c r="U20" s="2936"/>
      <c r="V20" s="2936"/>
      <c r="W20" s="2936"/>
      <c r="X20" s="2936"/>
      <c r="Y20" s="2936"/>
      <c r="Z20" s="2936"/>
      <c r="AA20" s="2936"/>
      <c r="AB20" s="2936"/>
      <c r="AC20" s="2936"/>
      <c r="AD20" s="2936"/>
      <c r="AE20" s="2937"/>
    </row>
    <row r="21" spans="1:31" x14ac:dyDescent="0.35">
      <c r="A21" s="708">
        <v>6</v>
      </c>
      <c r="B21" s="1832" t="s">
        <v>1807</v>
      </c>
      <c r="C21" s="1559" t="s">
        <v>1768</v>
      </c>
      <c r="D21" s="109" t="s">
        <v>1763</v>
      </c>
      <c r="E21" s="382">
        <v>365</v>
      </c>
      <c r="F21" s="382">
        <v>1</v>
      </c>
      <c r="G21" s="601" t="s">
        <v>2243</v>
      </c>
      <c r="H21" s="601"/>
      <c r="I21" s="601"/>
      <c r="J21" s="601"/>
      <c r="K21" s="601"/>
      <c r="L21" s="601"/>
      <c r="M21" s="601"/>
      <c r="N21" s="601"/>
      <c r="O21" s="601"/>
      <c r="P21" s="601"/>
      <c r="Q21" s="601"/>
      <c r="R21" s="601"/>
      <c r="S21" s="601"/>
      <c r="T21" s="601"/>
      <c r="U21" s="601"/>
      <c r="V21" s="601"/>
      <c r="W21" s="601"/>
      <c r="X21" s="601"/>
      <c r="Y21" s="601"/>
      <c r="Z21" s="601"/>
      <c r="AA21" s="601"/>
      <c r="AB21" s="601"/>
      <c r="AC21" s="601"/>
      <c r="AD21" s="2897" t="s">
        <v>1399</v>
      </c>
      <c r="AE21" s="2926"/>
    </row>
    <row r="22" spans="1:31" x14ac:dyDescent="0.35">
      <c r="A22" s="91">
        <v>7</v>
      </c>
      <c r="B22" s="2931"/>
      <c r="C22" s="2932"/>
      <c r="D22" s="108" t="s">
        <v>1762</v>
      </c>
      <c r="E22" s="91">
        <v>2</v>
      </c>
      <c r="F22" s="91">
        <v>1</v>
      </c>
      <c r="G22" s="1737"/>
      <c r="H22" s="1737"/>
      <c r="I22" s="1737"/>
      <c r="J22" s="1737"/>
      <c r="K22" s="1737"/>
      <c r="L22" s="1737"/>
      <c r="M22" s="1737"/>
      <c r="N22" s="1737"/>
      <c r="O22" s="1737"/>
      <c r="P22" s="1737" t="s">
        <v>2243</v>
      </c>
      <c r="Q22" s="1737" t="s">
        <v>2243</v>
      </c>
      <c r="R22" s="1737"/>
      <c r="S22" s="1737"/>
      <c r="T22" s="1737"/>
      <c r="U22" s="1737"/>
      <c r="V22" s="1737"/>
      <c r="W22" s="1737"/>
      <c r="X22" s="1737"/>
      <c r="Y22" s="1737"/>
      <c r="Z22" s="1737"/>
      <c r="AA22" s="1737"/>
      <c r="AB22" s="1737"/>
      <c r="AC22" s="1737"/>
      <c r="AD22" s="2623" t="s">
        <v>1399</v>
      </c>
      <c r="AE22" s="2917"/>
    </row>
    <row r="23" spans="1:31" x14ac:dyDescent="0.35">
      <c r="A23" s="91">
        <v>8</v>
      </c>
      <c r="B23" s="2933"/>
      <c r="C23" s="2934"/>
      <c r="D23" s="107" t="s">
        <v>1767</v>
      </c>
      <c r="E23" s="91">
        <v>2</v>
      </c>
      <c r="F23" s="91">
        <v>1</v>
      </c>
      <c r="G23" s="1737"/>
      <c r="H23" s="1737"/>
      <c r="I23" s="1737"/>
      <c r="J23" s="1737"/>
      <c r="K23" s="1737"/>
      <c r="L23" s="1737"/>
      <c r="M23" s="1737"/>
      <c r="N23" s="1737"/>
      <c r="O23" s="1737"/>
      <c r="P23" s="1737" t="s">
        <v>2243</v>
      </c>
      <c r="Q23" s="1737" t="s">
        <v>2243</v>
      </c>
      <c r="R23" s="1737"/>
      <c r="S23" s="1737"/>
      <c r="T23" s="1737"/>
      <c r="U23" s="1737"/>
      <c r="V23" s="1737"/>
      <c r="W23" s="1737"/>
      <c r="X23" s="1737"/>
      <c r="Y23" s="1737"/>
      <c r="Z23" s="1737"/>
      <c r="AA23" s="1737"/>
      <c r="AB23" s="1737"/>
      <c r="AC23" s="1737"/>
      <c r="AD23" s="2623" t="s">
        <v>1399</v>
      </c>
      <c r="AE23" s="2917"/>
    </row>
    <row r="24" spans="1:31" x14ac:dyDescent="0.35">
      <c r="A24" s="91">
        <v>9</v>
      </c>
      <c r="B24" s="2933"/>
      <c r="C24" s="2934"/>
      <c r="D24" s="107" t="s">
        <v>101</v>
      </c>
      <c r="E24" s="91">
        <v>2</v>
      </c>
      <c r="F24" s="91">
        <v>1</v>
      </c>
      <c r="G24" s="1737"/>
      <c r="H24" s="1737"/>
      <c r="I24" s="1737"/>
      <c r="J24" s="1737"/>
      <c r="K24" s="1737"/>
      <c r="L24" s="1737" t="s">
        <v>2243</v>
      </c>
      <c r="M24" s="1737"/>
      <c r="N24" s="1737"/>
      <c r="O24" s="1737"/>
      <c r="P24" s="1737"/>
      <c r="Q24" s="1737"/>
      <c r="R24" s="1737"/>
      <c r="S24" s="1737"/>
      <c r="T24" s="1737"/>
      <c r="U24" s="1737"/>
      <c r="V24" s="1737"/>
      <c r="W24" s="1737"/>
      <c r="X24" s="1737"/>
      <c r="Y24" s="1737"/>
      <c r="Z24" s="1737"/>
      <c r="AA24" s="1737"/>
      <c r="AB24" s="1737"/>
      <c r="AC24" s="1737"/>
      <c r="AD24" s="2623" t="s">
        <v>1399</v>
      </c>
      <c r="AE24" s="2917"/>
    </row>
    <row r="25" spans="1:31" ht="29" x14ac:dyDescent="0.35">
      <c r="A25" s="91">
        <v>10</v>
      </c>
      <c r="B25" s="2933"/>
      <c r="C25" s="2934"/>
      <c r="D25" s="108" t="s">
        <v>1805</v>
      </c>
      <c r="E25" s="91">
        <v>2</v>
      </c>
      <c r="F25" s="91">
        <v>1</v>
      </c>
      <c r="G25" s="1737"/>
      <c r="H25" s="1737"/>
      <c r="I25" s="1737"/>
      <c r="J25" s="1737"/>
      <c r="K25" s="1737"/>
      <c r="L25" s="1737"/>
      <c r="M25" s="1737"/>
      <c r="N25" s="1737"/>
      <c r="O25" s="1737"/>
      <c r="P25" s="1737" t="s">
        <v>2243</v>
      </c>
      <c r="Q25" s="1737" t="s">
        <v>2243</v>
      </c>
      <c r="R25" s="1737"/>
      <c r="S25" s="1737"/>
      <c r="T25" s="1737"/>
      <c r="U25" s="1737"/>
      <c r="V25" s="1737"/>
      <c r="W25" s="1737"/>
      <c r="X25" s="1737"/>
      <c r="Y25" s="1737"/>
      <c r="Z25" s="1737"/>
      <c r="AA25" s="1737"/>
      <c r="AB25" s="1737"/>
      <c r="AC25" s="1737"/>
      <c r="AD25" s="2623" t="s">
        <v>1399</v>
      </c>
      <c r="AE25" s="2917"/>
    </row>
    <row r="26" spans="1:31" x14ac:dyDescent="0.35">
      <c r="A26" s="91">
        <v>11</v>
      </c>
      <c r="B26" s="2933"/>
      <c r="C26" s="2934"/>
      <c r="D26" s="107" t="s">
        <v>1755</v>
      </c>
      <c r="E26" s="91">
        <v>2</v>
      </c>
      <c r="F26" s="91">
        <v>1</v>
      </c>
      <c r="G26" s="1737"/>
      <c r="H26" s="1737"/>
      <c r="I26" s="1737"/>
      <c r="J26" s="1737"/>
      <c r="K26" s="1737"/>
      <c r="L26" s="1737"/>
      <c r="M26" s="1737"/>
      <c r="N26" s="1737"/>
      <c r="O26" s="1737"/>
      <c r="P26" s="1737" t="s">
        <v>2243</v>
      </c>
      <c r="Q26" s="1737" t="s">
        <v>2243</v>
      </c>
      <c r="R26" s="1737"/>
      <c r="S26" s="1737"/>
      <c r="T26" s="1737"/>
      <c r="U26" s="1737"/>
      <c r="V26" s="1737"/>
      <c r="W26" s="1737"/>
      <c r="X26" s="1737"/>
      <c r="Y26" s="1737"/>
      <c r="Z26" s="1737"/>
      <c r="AA26" s="1737"/>
      <c r="AB26" s="1737"/>
      <c r="AC26" s="1737"/>
      <c r="AD26" s="2623" t="s">
        <v>1399</v>
      </c>
      <c r="AE26" s="2917"/>
    </row>
    <row r="27" spans="1:31" ht="29" x14ac:dyDescent="0.35">
      <c r="A27" s="91">
        <v>12</v>
      </c>
      <c r="B27" s="2933"/>
      <c r="C27" s="2934"/>
      <c r="D27" s="108" t="s">
        <v>3857</v>
      </c>
      <c r="E27" s="91"/>
      <c r="F27" s="91"/>
      <c r="G27" s="1737"/>
      <c r="H27" s="1737"/>
      <c r="I27" s="1737"/>
      <c r="J27" s="1737"/>
      <c r="K27" s="1737"/>
      <c r="L27" s="1737"/>
      <c r="M27" s="1737"/>
      <c r="N27" s="1737"/>
      <c r="O27" s="1737"/>
      <c r="P27" s="1737" t="s">
        <v>2243</v>
      </c>
      <c r="Q27" s="1737" t="s">
        <v>2243</v>
      </c>
      <c r="R27" s="1737"/>
      <c r="S27" s="1737"/>
      <c r="T27" s="1737"/>
      <c r="U27" s="1737"/>
      <c r="V27" s="1737"/>
      <c r="W27" s="1737"/>
      <c r="X27" s="1737"/>
      <c r="Y27" s="1737"/>
      <c r="Z27" s="1737"/>
      <c r="AA27" s="1737"/>
      <c r="AB27" s="1737"/>
      <c r="AC27" s="1737"/>
      <c r="AD27" s="2623" t="s">
        <v>1399</v>
      </c>
      <c r="AE27" s="2917"/>
    </row>
    <row r="28" spans="1:31" ht="29" x14ac:dyDescent="0.35">
      <c r="A28" s="91">
        <v>13</v>
      </c>
      <c r="B28" s="2933"/>
      <c r="C28" s="2934"/>
      <c r="D28" s="108" t="s">
        <v>1804</v>
      </c>
      <c r="E28" s="91">
        <v>1</v>
      </c>
      <c r="F28" s="91">
        <v>1</v>
      </c>
      <c r="G28" s="1737"/>
      <c r="H28" s="1737"/>
      <c r="I28" s="1737"/>
      <c r="J28" s="1737"/>
      <c r="K28" s="1737"/>
      <c r="L28" s="1737"/>
      <c r="M28" s="1737"/>
      <c r="N28" s="1737"/>
      <c r="O28" s="1737"/>
      <c r="P28" s="1737"/>
      <c r="Q28" s="1737" t="s">
        <v>2243</v>
      </c>
      <c r="R28" s="1737"/>
      <c r="S28" s="1737"/>
      <c r="T28" s="1737"/>
      <c r="U28" s="1737"/>
      <c r="V28" s="1737"/>
      <c r="W28" s="1737"/>
      <c r="X28" s="1737"/>
      <c r="Y28" s="1737"/>
      <c r="Z28" s="1737"/>
      <c r="AA28" s="1737"/>
      <c r="AB28" s="1737"/>
      <c r="AC28" s="1737"/>
      <c r="AD28" s="2623" t="s">
        <v>1399</v>
      </c>
      <c r="AE28" s="2917"/>
    </row>
    <row r="29" spans="1:31" ht="29" x14ac:dyDescent="0.35">
      <c r="A29" s="91">
        <v>14</v>
      </c>
      <c r="B29" s="2933"/>
      <c r="C29" s="2934"/>
      <c r="D29" s="108" t="s">
        <v>1803</v>
      </c>
      <c r="E29" s="91">
        <v>1</v>
      </c>
      <c r="F29" s="91">
        <v>1</v>
      </c>
      <c r="G29" s="1737"/>
      <c r="H29" s="1737"/>
      <c r="I29" s="1737"/>
      <c r="J29" s="1737"/>
      <c r="K29" s="1737"/>
      <c r="L29" s="1737"/>
      <c r="M29" s="1737"/>
      <c r="N29" s="1737"/>
      <c r="O29" s="1737"/>
      <c r="P29" s="1737"/>
      <c r="Q29" s="1737" t="s">
        <v>2243</v>
      </c>
      <c r="R29" s="1737"/>
      <c r="S29" s="1737"/>
      <c r="T29" s="1737"/>
      <c r="U29" s="1737"/>
      <c r="V29" s="1737"/>
      <c r="W29" s="1737"/>
      <c r="X29" s="1737"/>
      <c r="Y29" s="1737"/>
      <c r="Z29" s="1737"/>
      <c r="AA29" s="1737"/>
      <c r="AB29" s="1737"/>
      <c r="AC29" s="1737"/>
      <c r="AD29" s="2623" t="s">
        <v>1399</v>
      </c>
      <c r="AE29" s="2917"/>
    </row>
    <row r="30" spans="1:31" x14ac:dyDescent="0.35">
      <c r="A30" s="91">
        <v>15</v>
      </c>
      <c r="B30" s="2933"/>
      <c r="C30" s="2934"/>
      <c r="D30" s="107" t="s">
        <v>3858</v>
      </c>
      <c r="E30" s="91">
        <v>1</v>
      </c>
      <c r="F30" s="91">
        <v>1</v>
      </c>
      <c r="G30" s="1737"/>
      <c r="H30" s="1737"/>
      <c r="I30" s="1737"/>
      <c r="J30" s="1737"/>
      <c r="K30" s="1737"/>
      <c r="L30" s="1737"/>
      <c r="M30" s="1737"/>
      <c r="N30" s="1737"/>
      <c r="O30" s="1737"/>
      <c r="P30" s="1737"/>
      <c r="Q30" s="1737" t="s">
        <v>2243</v>
      </c>
      <c r="R30" s="1737"/>
      <c r="S30" s="1737"/>
      <c r="T30" s="1737"/>
      <c r="U30" s="1737"/>
      <c r="V30" s="1737"/>
      <c r="W30" s="1737"/>
      <c r="X30" s="1737"/>
      <c r="Y30" s="1737"/>
      <c r="Z30" s="1737"/>
      <c r="AA30" s="1737"/>
      <c r="AB30" s="1737"/>
      <c r="AC30" s="1737"/>
      <c r="AD30" s="2623" t="s">
        <v>1399</v>
      </c>
      <c r="AE30" s="2917"/>
    </row>
    <row r="31" spans="1:31" ht="15" thickBot="1" x14ac:dyDescent="0.4">
      <c r="A31" s="91">
        <v>16</v>
      </c>
      <c r="B31" s="2933"/>
      <c r="C31" s="2934"/>
      <c r="D31" s="1560" t="s">
        <v>1802</v>
      </c>
      <c r="E31" s="381">
        <v>2</v>
      </c>
      <c r="F31" s="381">
        <v>1</v>
      </c>
      <c r="G31" s="600"/>
      <c r="H31" s="600"/>
      <c r="I31" s="600"/>
      <c r="J31" s="600"/>
      <c r="K31" s="600"/>
      <c r="L31" s="600"/>
      <c r="M31" s="600"/>
      <c r="N31" s="600"/>
      <c r="O31" s="600"/>
      <c r="P31" s="600" t="s">
        <v>2243</v>
      </c>
      <c r="Q31" s="600" t="s">
        <v>2243</v>
      </c>
      <c r="R31" s="600"/>
      <c r="S31" s="600"/>
      <c r="T31" s="600"/>
      <c r="U31" s="600"/>
      <c r="V31" s="600"/>
      <c r="W31" s="600"/>
      <c r="X31" s="600"/>
      <c r="Y31" s="600"/>
      <c r="Z31" s="600"/>
      <c r="AA31" s="600"/>
      <c r="AB31" s="600"/>
      <c r="AC31" s="600"/>
      <c r="AD31" s="2929" t="s">
        <v>1399</v>
      </c>
      <c r="AE31" s="2930"/>
    </row>
    <row r="32" spans="1:31" ht="15" thickBot="1" x14ac:dyDescent="0.4">
      <c r="A32" s="2935"/>
      <c r="B32" s="2936"/>
      <c r="C32" s="2936"/>
      <c r="D32" s="2936"/>
      <c r="E32" s="2936"/>
      <c r="F32" s="2936"/>
      <c r="G32" s="2936"/>
      <c r="H32" s="2936"/>
      <c r="I32" s="2936"/>
      <c r="J32" s="2936"/>
      <c r="K32" s="2936"/>
      <c r="L32" s="2936"/>
      <c r="M32" s="2936"/>
      <c r="N32" s="2936"/>
      <c r="O32" s="2936"/>
      <c r="P32" s="2936"/>
      <c r="Q32" s="2936"/>
      <c r="R32" s="2936"/>
      <c r="S32" s="2936"/>
      <c r="T32" s="2936"/>
      <c r="U32" s="2936"/>
      <c r="V32" s="2936"/>
      <c r="W32" s="2936"/>
      <c r="X32" s="2936"/>
      <c r="Y32" s="2936"/>
      <c r="Z32" s="2936"/>
      <c r="AA32" s="2936"/>
      <c r="AB32" s="2936"/>
      <c r="AC32" s="2936"/>
      <c r="AD32" s="2936"/>
      <c r="AE32" s="2937"/>
    </row>
    <row r="33" spans="1:31" x14ac:dyDescent="0.35">
      <c r="A33" s="708">
        <v>17</v>
      </c>
      <c r="B33" s="1832" t="s">
        <v>1806</v>
      </c>
      <c r="C33" s="1559" t="s">
        <v>1768</v>
      </c>
      <c r="D33" s="109" t="s">
        <v>1763</v>
      </c>
      <c r="E33" s="382">
        <v>365</v>
      </c>
      <c r="F33" s="382">
        <v>1</v>
      </c>
      <c r="G33" s="601" t="s">
        <v>2243</v>
      </c>
      <c r="H33" s="601"/>
      <c r="I33" s="601"/>
      <c r="J33" s="601"/>
      <c r="K33" s="601"/>
      <c r="L33" s="601"/>
      <c r="M33" s="601"/>
      <c r="N33" s="601"/>
      <c r="O33" s="601"/>
      <c r="P33" s="601"/>
      <c r="Q33" s="601"/>
      <c r="R33" s="601"/>
      <c r="S33" s="601"/>
      <c r="T33" s="601"/>
      <c r="U33" s="601"/>
      <c r="V33" s="601"/>
      <c r="W33" s="601"/>
      <c r="X33" s="601"/>
      <c r="Y33" s="601"/>
      <c r="Z33" s="601"/>
      <c r="AA33" s="601"/>
      <c r="AB33" s="601"/>
      <c r="AC33" s="601"/>
      <c r="AD33" s="2897" t="s">
        <v>1399</v>
      </c>
      <c r="AE33" s="2926"/>
    </row>
    <row r="34" spans="1:31" x14ac:dyDescent="0.35">
      <c r="A34" s="91">
        <v>18</v>
      </c>
      <c r="B34" s="2931"/>
      <c r="C34" s="2932"/>
      <c r="D34" s="108" t="s">
        <v>1762</v>
      </c>
      <c r="E34" s="91"/>
      <c r="F34" s="91"/>
      <c r="G34" s="1737"/>
      <c r="H34" s="1737"/>
      <c r="I34" s="1737"/>
      <c r="J34" s="1737"/>
      <c r="K34" s="1737"/>
      <c r="L34" s="1737"/>
      <c r="M34" s="1737"/>
      <c r="N34" s="1737"/>
      <c r="O34" s="1737"/>
      <c r="P34" s="1737" t="s">
        <v>2243</v>
      </c>
      <c r="Q34" s="1737" t="s">
        <v>2243</v>
      </c>
      <c r="R34" s="1737"/>
      <c r="S34" s="1737"/>
      <c r="T34" s="1737"/>
      <c r="U34" s="1737"/>
      <c r="V34" s="1737"/>
      <c r="W34" s="1737"/>
      <c r="X34" s="1737"/>
      <c r="Y34" s="1737"/>
      <c r="Z34" s="1737"/>
      <c r="AA34" s="1737"/>
      <c r="AB34" s="1737"/>
      <c r="AC34" s="1737"/>
      <c r="AD34" s="2623" t="s">
        <v>1399</v>
      </c>
      <c r="AE34" s="2917"/>
    </row>
    <row r="35" spans="1:31" x14ac:dyDescent="0.35">
      <c r="A35" s="91">
        <v>19</v>
      </c>
      <c r="B35" s="2933"/>
      <c r="C35" s="2934"/>
      <c r="D35" s="107" t="s">
        <v>1767</v>
      </c>
      <c r="E35" s="91">
        <v>2</v>
      </c>
      <c r="F35" s="91">
        <v>1</v>
      </c>
      <c r="G35" s="1737"/>
      <c r="H35" s="1737"/>
      <c r="I35" s="1737"/>
      <c r="J35" s="1737"/>
      <c r="K35" s="1737"/>
      <c r="L35" s="1737"/>
      <c r="M35" s="1737"/>
      <c r="N35" s="1737"/>
      <c r="O35" s="1737"/>
      <c r="P35" s="1737" t="s">
        <v>2243</v>
      </c>
      <c r="Q35" s="1737" t="s">
        <v>2243</v>
      </c>
      <c r="R35" s="1737"/>
      <c r="S35" s="1737"/>
      <c r="T35" s="1737"/>
      <c r="U35" s="1737"/>
      <c r="V35" s="1737"/>
      <c r="W35" s="1737"/>
      <c r="X35" s="1737"/>
      <c r="Y35" s="1737"/>
      <c r="Z35" s="1737"/>
      <c r="AA35" s="1737"/>
      <c r="AB35" s="1737"/>
      <c r="AC35" s="1737"/>
      <c r="AD35" s="2623" t="s">
        <v>1399</v>
      </c>
      <c r="AE35" s="2917"/>
    </row>
    <row r="36" spans="1:31" x14ac:dyDescent="0.35">
      <c r="A36" s="91">
        <v>20</v>
      </c>
      <c r="B36" s="2933"/>
      <c r="C36" s="2934"/>
      <c r="D36" s="107" t="s">
        <v>101</v>
      </c>
      <c r="E36" s="91">
        <v>2</v>
      </c>
      <c r="F36" s="91">
        <v>1</v>
      </c>
      <c r="G36" s="1737"/>
      <c r="H36" s="1737"/>
      <c r="I36" s="1737"/>
      <c r="J36" s="1737"/>
      <c r="K36" s="1737"/>
      <c r="L36" s="1737" t="s">
        <v>2243</v>
      </c>
      <c r="M36" s="1737"/>
      <c r="N36" s="1737"/>
      <c r="O36" s="1737"/>
      <c r="P36" s="1737"/>
      <c r="Q36" s="1737"/>
      <c r="R36" s="1737"/>
      <c r="S36" s="1737"/>
      <c r="T36" s="1737"/>
      <c r="U36" s="1737"/>
      <c r="V36" s="1737"/>
      <c r="W36" s="1737"/>
      <c r="X36" s="1737"/>
      <c r="Y36" s="1737"/>
      <c r="Z36" s="1737"/>
      <c r="AA36" s="1737"/>
      <c r="AB36" s="1737"/>
      <c r="AC36" s="1737"/>
      <c r="AD36" s="2623" t="s">
        <v>1399</v>
      </c>
      <c r="AE36" s="2917"/>
    </row>
    <row r="37" spans="1:31" ht="29" x14ac:dyDescent="0.35">
      <c r="A37" s="91">
        <v>21</v>
      </c>
      <c r="B37" s="2933"/>
      <c r="C37" s="2934"/>
      <c r="D37" s="108" t="s">
        <v>1805</v>
      </c>
      <c r="E37" s="91">
        <v>2</v>
      </c>
      <c r="F37" s="91">
        <v>1</v>
      </c>
      <c r="G37" s="1737"/>
      <c r="H37" s="1737"/>
      <c r="I37" s="1737"/>
      <c r="J37" s="1737"/>
      <c r="K37" s="1737"/>
      <c r="L37" s="1737"/>
      <c r="M37" s="1737"/>
      <c r="N37" s="1737"/>
      <c r="O37" s="1737"/>
      <c r="P37" s="1737" t="s">
        <v>2243</v>
      </c>
      <c r="Q37" s="1737" t="s">
        <v>2243</v>
      </c>
      <c r="R37" s="1737"/>
      <c r="S37" s="1737"/>
      <c r="T37" s="1737"/>
      <c r="U37" s="1737"/>
      <c r="V37" s="1737"/>
      <c r="W37" s="1737"/>
      <c r="X37" s="1737"/>
      <c r="Y37" s="1737"/>
      <c r="Z37" s="1737"/>
      <c r="AA37" s="1737"/>
      <c r="AB37" s="1737"/>
      <c r="AC37" s="1737"/>
      <c r="AD37" s="2623" t="s">
        <v>1399</v>
      </c>
      <c r="AE37" s="2917"/>
    </row>
    <row r="38" spans="1:31" x14ac:dyDescent="0.35">
      <c r="A38" s="91">
        <v>22</v>
      </c>
      <c r="B38" s="2933"/>
      <c r="C38" s="2934"/>
      <c r="D38" s="107" t="s">
        <v>1755</v>
      </c>
      <c r="E38" s="91">
        <v>2</v>
      </c>
      <c r="F38" s="91">
        <v>1</v>
      </c>
      <c r="G38" s="1737"/>
      <c r="H38" s="1737"/>
      <c r="I38" s="1737"/>
      <c r="J38" s="1737"/>
      <c r="K38" s="1737"/>
      <c r="L38" s="1737"/>
      <c r="M38" s="1737"/>
      <c r="N38" s="1737"/>
      <c r="O38" s="1737"/>
      <c r="P38" s="1737" t="s">
        <v>2243</v>
      </c>
      <c r="Q38" s="1737" t="s">
        <v>2243</v>
      </c>
      <c r="R38" s="1737"/>
      <c r="S38" s="1737"/>
      <c r="T38" s="1737"/>
      <c r="U38" s="1737"/>
      <c r="V38" s="1737"/>
      <c r="W38" s="1737"/>
      <c r="X38" s="1737"/>
      <c r="Y38" s="1737"/>
      <c r="Z38" s="1737"/>
      <c r="AA38" s="1737"/>
      <c r="AB38" s="1737"/>
      <c r="AC38" s="1737"/>
      <c r="AD38" s="2623" t="s">
        <v>1399</v>
      </c>
      <c r="AE38" s="2917"/>
    </row>
    <row r="39" spans="1:31" ht="29" x14ac:dyDescent="0.35">
      <c r="A39" s="91">
        <v>23</v>
      </c>
      <c r="B39" s="2933"/>
      <c r="C39" s="2934"/>
      <c r="D39" s="108" t="s">
        <v>3857</v>
      </c>
      <c r="E39" s="91"/>
      <c r="F39" s="91"/>
      <c r="G39" s="1737"/>
      <c r="H39" s="1737"/>
      <c r="I39" s="1737"/>
      <c r="J39" s="1737"/>
      <c r="K39" s="1737"/>
      <c r="L39" s="1737"/>
      <c r="M39" s="1737"/>
      <c r="N39" s="1737"/>
      <c r="O39" s="1737"/>
      <c r="P39" s="1737" t="s">
        <v>2243</v>
      </c>
      <c r="Q39" s="1737" t="s">
        <v>2243</v>
      </c>
      <c r="R39" s="1737"/>
      <c r="S39" s="1737"/>
      <c r="T39" s="1737"/>
      <c r="U39" s="1737"/>
      <c r="V39" s="1737"/>
      <c r="W39" s="1737"/>
      <c r="X39" s="1737"/>
      <c r="Y39" s="1737"/>
      <c r="Z39" s="1737"/>
      <c r="AA39" s="1737"/>
      <c r="AB39" s="1737"/>
      <c r="AC39" s="1737"/>
      <c r="AD39" s="2623" t="s">
        <v>1399</v>
      </c>
      <c r="AE39" s="2917"/>
    </row>
    <row r="40" spans="1:31" ht="29" x14ac:dyDescent="0.35">
      <c r="A40" s="91">
        <v>24</v>
      </c>
      <c r="B40" s="2933"/>
      <c r="C40" s="2934"/>
      <c r="D40" s="108" t="s">
        <v>1804</v>
      </c>
      <c r="E40" s="91">
        <v>1</v>
      </c>
      <c r="F40" s="91">
        <v>1</v>
      </c>
      <c r="G40" s="1737"/>
      <c r="H40" s="1737"/>
      <c r="I40" s="1737"/>
      <c r="J40" s="1737"/>
      <c r="K40" s="1737"/>
      <c r="L40" s="1737"/>
      <c r="M40" s="1737"/>
      <c r="N40" s="1737"/>
      <c r="O40" s="1737"/>
      <c r="P40" s="1737"/>
      <c r="Q40" s="1737" t="s">
        <v>2243</v>
      </c>
      <c r="R40" s="1737"/>
      <c r="S40" s="1737"/>
      <c r="T40" s="1737"/>
      <c r="U40" s="1737"/>
      <c r="V40" s="1737"/>
      <c r="W40" s="1737"/>
      <c r="X40" s="1737"/>
      <c r="Y40" s="1737"/>
      <c r="Z40" s="1737"/>
      <c r="AA40" s="1737"/>
      <c r="AB40" s="1737"/>
      <c r="AC40" s="1737"/>
      <c r="AD40" s="2623" t="s">
        <v>1399</v>
      </c>
      <c r="AE40" s="2917"/>
    </row>
    <row r="41" spans="1:31" ht="29" x14ac:dyDescent="0.35">
      <c r="A41" s="91">
        <v>25</v>
      </c>
      <c r="B41" s="2933"/>
      <c r="C41" s="2934"/>
      <c r="D41" s="108" t="s">
        <v>1803</v>
      </c>
      <c r="E41" s="91">
        <v>1</v>
      </c>
      <c r="F41" s="91">
        <v>1</v>
      </c>
      <c r="G41" s="1737"/>
      <c r="H41" s="1737"/>
      <c r="I41" s="1737"/>
      <c r="J41" s="1737"/>
      <c r="K41" s="1737"/>
      <c r="L41" s="1737"/>
      <c r="M41" s="1737"/>
      <c r="N41" s="1737"/>
      <c r="O41" s="1737"/>
      <c r="P41" s="1737"/>
      <c r="Q41" s="1737" t="s">
        <v>2243</v>
      </c>
      <c r="R41" s="1737"/>
      <c r="S41" s="1737"/>
      <c r="T41" s="1737"/>
      <c r="U41" s="1737"/>
      <c r="V41" s="1737"/>
      <c r="W41" s="1737"/>
      <c r="X41" s="1737"/>
      <c r="Y41" s="1737"/>
      <c r="Z41" s="1737"/>
      <c r="AA41" s="1737"/>
      <c r="AB41" s="1737"/>
      <c r="AC41" s="1737"/>
      <c r="AD41" s="2623" t="s">
        <v>1399</v>
      </c>
      <c r="AE41" s="2917"/>
    </row>
    <row r="42" spans="1:31" x14ac:dyDescent="0.35">
      <c r="A42" s="91">
        <v>26</v>
      </c>
      <c r="B42" s="2933"/>
      <c r="C42" s="2934"/>
      <c r="D42" s="107" t="s">
        <v>3858</v>
      </c>
      <c r="E42" s="91">
        <v>1</v>
      </c>
      <c r="F42" s="91">
        <v>1</v>
      </c>
      <c r="G42" s="1737"/>
      <c r="H42" s="1737"/>
      <c r="I42" s="1737"/>
      <c r="J42" s="1737"/>
      <c r="K42" s="1737"/>
      <c r="L42" s="1737"/>
      <c r="M42" s="1737"/>
      <c r="N42" s="1737"/>
      <c r="O42" s="1737"/>
      <c r="P42" s="1737"/>
      <c r="Q42" s="1737" t="s">
        <v>2243</v>
      </c>
      <c r="R42" s="1737"/>
      <c r="S42" s="1737"/>
      <c r="T42" s="1737"/>
      <c r="U42" s="1737"/>
      <c r="V42" s="1737"/>
      <c r="W42" s="1737"/>
      <c r="X42" s="1737"/>
      <c r="Y42" s="1737"/>
      <c r="Z42" s="1737"/>
      <c r="AA42" s="1737"/>
      <c r="AB42" s="1737"/>
      <c r="AC42" s="1737"/>
      <c r="AD42" s="2623" t="s">
        <v>1399</v>
      </c>
      <c r="AE42" s="2917"/>
    </row>
    <row r="43" spans="1:31" ht="15" thickBot="1" x14ac:dyDescent="0.4">
      <c r="A43" s="91">
        <v>27</v>
      </c>
      <c r="B43" s="2933"/>
      <c r="C43" s="2934"/>
      <c r="D43" s="1560" t="s">
        <v>1802</v>
      </c>
      <c r="E43" s="381">
        <v>2</v>
      </c>
      <c r="F43" s="381">
        <v>1</v>
      </c>
      <c r="G43" s="600"/>
      <c r="H43" s="600"/>
      <c r="I43" s="600"/>
      <c r="J43" s="600"/>
      <c r="K43" s="600"/>
      <c r="L43" s="600"/>
      <c r="M43" s="600"/>
      <c r="N43" s="600"/>
      <c r="O43" s="600"/>
      <c r="P43" s="600" t="s">
        <v>2243</v>
      </c>
      <c r="Q43" s="600" t="s">
        <v>2243</v>
      </c>
      <c r="R43" s="600"/>
      <c r="S43" s="600"/>
      <c r="T43" s="600"/>
      <c r="U43" s="600"/>
      <c r="V43" s="600"/>
      <c r="W43" s="600"/>
      <c r="X43" s="600"/>
      <c r="Y43" s="600"/>
      <c r="Z43" s="600"/>
      <c r="AA43" s="600"/>
      <c r="AB43" s="600"/>
      <c r="AC43" s="600"/>
      <c r="AD43" s="2929" t="s">
        <v>1399</v>
      </c>
      <c r="AE43" s="2930"/>
    </row>
    <row r="44" spans="1:31" ht="15" thickBot="1" x14ac:dyDescent="0.4">
      <c r="A44" s="2935"/>
      <c r="B44" s="2936"/>
      <c r="C44" s="2936"/>
      <c r="D44" s="2936"/>
      <c r="E44" s="2936"/>
      <c r="F44" s="2936"/>
      <c r="G44" s="2936"/>
      <c r="H44" s="2936"/>
      <c r="I44" s="2936"/>
      <c r="J44" s="2936"/>
      <c r="K44" s="2936"/>
      <c r="L44" s="2936"/>
      <c r="M44" s="2936"/>
      <c r="N44" s="2936"/>
      <c r="O44" s="2936"/>
      <c r="P44" s="2936"/>
      <c r="Q44" s="2936"/>
      <c r="R44" s="2936"/>
      <c r="S44" s="2936"/>
      <c r="T44" s="2936"/>
      <c r="U44" s="2936"/>
      <c r="V44" s="2936"/>
      <c r="W44" s="2936"/>
      <c r="X44" s="2936"/>
      <c r="Y44" s="2936"/>
      <c r="Z44" s="2936"/>
      <c r="AA44" s="2936"/>
      <c r="AB44" s="2936"/>
      <c r="AC44" s="2936"/>
      <c r="AD44" s="2936"/>
      <c r="AE44" s="2937"/>
    </row>
    <row r="45" spans="1:31" ht="53.25" customHeight="1" x14ac:dyDescent="0.35">
      <c r="A45" s="708">
        <v>28</v>
      </c>
      <c r="B45" s="1809" t="s">
        <v>1760</v>
      </c>
      <c r="C45" s="383" t="s">
        <v>1801</v>
      </c>
      <c r="D45" s="106" t="s">
        <v>1758</v>
      </c>
      <c r="E45" s="382">
        <v>2</v>
      </c>
      <c r="F45" s="382">
        <v>1</v>
      </c>
      <c r="G45" s="601"/>
      <c r="H45" s="601"/>
      <c r="I45" s="601"/>
      <c r="J45" s="601"/>
      <c r="K45" s="601"/>
      <c r="L45" s="601" t="s">
        <v>2243</v>
      </c>
      <c r="M45" s="601"/>
      <c r="N45" s="601"/>
      <c r="O45" s="601"/>
      <c r="P45" s="601"/>
      <c r="Q45" s="601"/>
      <c r="R45" s="601"/>
      <c r="S45" s="601"/>
      <c r="T45" s="601"/>
      <c r="U45" s="601"/>
      <c r="V45" s="601"/>
      <c r="W45" s="601"/>
      <c r="X45" s="601"/>
      <c r="Y45" s="601"/>
      <c r="Z45" s="601"/>
      <c r="AA45" s="601"/>
      <c r="AB45" s="601"/>
      <c r="AC45" s="601"/>
      <c r="AD45" s="2897" t="s">
        <v>1399</v>
      </c>
      <c r="AE45" s="2926"/>
    </row>
    <row r="46" spans="1:31" ht="58" x14ac:dyDescent="0.35">
      <c r="A46" s="1561">
        <v>29</v>
      </c>
      <c r="B46" s="1810"/>
      <c r="C46" s="98" t="s">
        <v>1757</v>
      </c>
      <c r="D46" s="92" t="s">
        <v>1756</v>
      </c>
      <c r="E46" s="91">
        <v>52</v>
      </c>
      <c r="F46" s="91">
        <v>1</v>
      </c>
      <c r="G46" s="1737"/>
      <c r="H46" s="1737" t="s">
        <v>2243</v>
      </c>
      <c r="I46" s="1737"/>
      <c r="J46" s="1737"/>
      <c r="K46" s="1737"/>
      <c r="L46" s="1737"/>
      <c r="M46" s="1737"/>
      <c r="N46" s="1737"/>
      <c r="O46" s="1737"/>
      <c r="P46" s="1737"/>
      <c r="Q46" s="1737"/>
      <c r="R46" s="1737"/>
      <c r="S46" s="1737"/>
      <c r="T46" s="1737"/>
      <c r="U46" s="1737"/>
      <c r="V46" s="1737"/>
      <c r="W46" s="1737"/>
      <c r="X46" s="1737"/>
      <c r="Y46" s="1737"/>
      <c r="Z46" s="1737"/>
      <c r="AA46" s="1737"/>
      <c r="AB46" s="1737"/>
      <c r="AC46" s="1737"/>
      <c r="AD46" s="2623" t="s">
        <v>1399</v>
      </c>
      <c r="AE46" s="2917"/>
    </row>
    <row r="47" spans="1:31" ht="15" thickBot="1" x14ac:dyDescent="0.4">
      <c r="A47" s="1562"/>
      <c r="B47" s="2938"/>
      <c r="C47" s="2939"/>
      <c r="D47" s="192" t="s">
        <v>1784</v>
      </c>
      <c r="E47" s="381">
        <v>2</v>
      </c>
      <c r="F47" s="381">
        <v>1</v>
      </c>
      <c r="G47" s="600"/>
      <c r="H47" s="600"/>
      <c r="I47" s="600"/>
      <c r="J47" s="600"/>
      <c r="K47" s="600"/>
      <c r="L47" s="600" t="s">
        <v>2243</v>
      </c>
      <c r="M47" s="600"/>
      <c r="N47" s="600"/>
      <c r="O47" s="600"/>
      <c r="P47" s="600"/>
      <c r="Q47" s="600"/>
      <c r="R47" s="600"/>
      <c r="S47" s="600"/>
      <c r="T47" s="600"/>
      <c r="U47" s="600"/>
      <c r="V47" s="600"/>
      <c r="W47" s="600"/>
      <c r="X47" s="600"/>
      <c r="Y47" s="600"/>
      <c r="Z47" s="600"/>
      <c r="AA47" s="600"/>
      <c r="AB47" s="600"/>
      <c r="AC47" s="600"/>
      <c r="AD47" s="2929" t="s">
        <v>1399</v>
      </c>
      <c r="AE47" s="2930"/>
    </row>
    <row r="48" spans="1:31" ht="15" thickBot="1" x14ac:dyDescent="0.4">
      <c r="A48" s="2935"/>
      <c r="B48" s="2936"/>
      <c r="C48" s="2936"/>
      <c r="D48" s="2936"/>
      <c r="E48" s="2936"/>
      <c r="F48" s="2936"/>
      <c r="G48" s="2936"/>
      <c r="H48" s="2936"/>
      <c r="I48" s="2936"/>
      <c r="J48" s="2936"/>
      <c r="K48" s="2936"/>
      <c r="L48" s="2936"/>
      <c r="M48" s="2936"/>
      <c r="N48" s="2936"/>
      <c r="O48" s="2936"/>
      <c r="P48" s="2936"/>
      <c r="Q48" s="2936"/>
      <c r="R48" s="2936"/>
      <c r="S48" s="2936"/>
      <c r="T48" s="2936"/>
      <c r="U48" s="2936"/>
      <c r="V48" s="2936"/>
      <c r="W48" s="2936"/>
      <c r="X48" s="2936"/>
      <c r="Y48" s="2936"/>
      <c r="Z48" s="2936"/>
      <c r="AA48" s="2936"/>
      <c r="AB48" s="2936"/>
      <c r="AC48" s="2936"/>
      <c r="AD48" s="2936"/>
      <c r="AE48" s="2937"/>
    </row>
    <row r="49" spans="1:31" ht="29" x14ac:dyDescent="0.35">
      <c r="A49" s="1563">
        <v>30</v>
      </c>
      <c r="B49" s="1832" t="s">
        <v>1800</v>
      </c>
      <c r="C49" s="1559" t="s">
        <v>1753</v>
      </c>
      <c r="D49" s="109" t="s">
        <v>3859</v>
      </c>
      <c r="E49" s="382">
        <v>2</v>
      </c>
      <c r="F49" s="382">
        <v>1</v>
      </c>
      <c r="G49" s="282"/>
      <c r="H49" s="282"/>
      <c r="I49" s="282"/>
      <c r="J49" s="282"/>
      <c r="K49" s="282"/>
      <c r="L49" s="282"/>
      <c r="M49" s="282"/>
      <c r="N49" s="282"/>
      <c r="O49" s="282"/>
      <c r="P49" s="282" t="s">
        <v>2243</v>
      </c>
      <c r="Q49" s="282" t="s">
        <v>2243</v>
      </c>
      <c r="R49" s="282"/>
      <c r="S49" s="282"/>
      <c r="T49" s="282"/>
      <c r="U49" s="282"/>
      <c r="V49" s="282"/>
      <c r="W49" s="282"/>
      <c r="X49" s="282"/>
      <c r="Y49" s="282"/>
      <c r="Z49" s="282"/>
      <c r="AA49" s="282"/>
      <c r="AB49" s="282"/>
      <c r="AC49" s="282"/>
      <c r="AD49" s="2897" t="s">
        <v>1399</v>
      </c>
      <c r="AE49" s="2926"/>
    </row>
    <row r="50" spans="1:31" ht="29" x14ac:dyDescent="0.35">
      <c r="A50" s="1561">
        <v>31</v>
      </c>
      <c r="B50" s="1564"/>
      <c r="C50" s="96" t="s">
        <v>1799</v>
      </c>
      <c r="D50" s="108" t="s">
        <v>3860</v>
      </c>
      <c r="E50" s="91">
        <v>2</v>
      </c>
      <c r="F50" s="91">
        <v>1</v>
      </c>
      <c r="G50" s="1709"/>
      <c r="H50" s="1709"/>
      <c r="I50" s="1709"/>
      <c r="J50" s="1709"/>
      <c r="K50" s="1709"/>
      <c r="L50" s="1709"/>
      <c r="M50" s="1709"/>
      <c r="N50" s="1709"/>
      <c r="O50" s="1709"/>
      <c r="P50" s="1709" t="s">
        <v>2243</v>
      </c>
      <c r="Q50" s="1709" t="s">
        <v>2243</v>
      </c>
      <c r="R50" s="1709"/>
      <c r="S50" s="1709"/>
      <c r="T50" s="1709"/>
      <c r="U50" s="1709"/>
      <c r="V50" s="1709"/>
      <c r="W50" s="1709"/>
      <c r="X50" s="1709"/>
      <c r="Y50" s="1709"/>
      <c r="Z50" s="1709"/>
      <c r="AA50" s="1709"/>
      <c r="AB50" s="1709"/>
      <c r="AC50" s="1709"/>
      <c r="AD50" s="2623" t="s">
        <v>1399</v>
      </c>
      <c r="AE50" s="2917"/>
    </row>
    <row r="51" spans="1:31" ht="15" thickBot="1" x14ac:dyDescent="0.4">
      <c r="A51" s="1371">
        <v>32</v>
      </c>
      <c r="B51" s="2927"/>
      <c r="C51" s="2928"/>
      <c r="D51" s="815" t="s">
        <v>3858</v>
      </c>
      <c r="E51" s="90">
        <v>1</v>
      </c>
      <c r="F51" s="90">
        <v>1</v>
      </c>
      <c r="G51" s="1710"/>
      <c r="H51" s="1710"/>
      <c r="I51" s="1710"/>
      <c r="J51" s="1710"/>
      <c r="K51" s="1710"/>
      <c r="L51" s="1710"/>
      <c r="M51" s="1710"/>
      <c r="N51" s="1710"/>
      <c r="O51" s="1710"/>
      <c r="P51" s="1710"/>
      <c r="Q51" s="1710" t="s">
        <v>2243</v>
      </c>
      <c r="R51" s="1710"/>
      <c r="S51" s="1710"/>
      <c r="T51" s="1710"/>
      <c r="U51" s="1710"/>
      <c r="V51" s="1710"/>
      <c r="W51" s="1710"/>
      <c r="X51" s="1710"/>
      <c r="Y51" s="1710"/>
      <c r="Z51" s="1710"/>
      <c r="AA51" s="1710"/>
      <c r="AB51" s="1710"/>
      <c r="AC51" s="1710"/>
      <c r="AD51" s="2895" t="s">
        <v>1399</v>
      </c>
      <c r="AE51" s="2925"/>
    </row>
  </sheetData>
  <sheetProtection algorithmName="SHA-512" hashValue="PMWtp6qT5l79/pNeueg1I3YF2MlzZ0jDkUMw5MnYS07kcLu+yrgksfg6BXEgKjSvvmwb1BjWgyXlmsG1IphX/w==" saltValue="6WWqzM5EHWlCId8vcMCZrg==" spinCount="100000" sheet="1" objects="1" scenarios="1"/>
  <mergeCells count="57">
    <mergeCell ref="AD16:AE16"/>
    <mergeCell ref="AD11:AD13"/>
    <mergeCell ref="AD15:AE15"/>
    <mergeCell ref="A8:B8"/>
    <mergeCell ref="AD22:AE22"/>
    <mergeCell ref="A9:C9"/>
    <mergeCell ref="C11:C13"/>
    <mergeCell ref="D11:D13"/>
    <mergeCell ref="A10:AC10"/>
    <mergeCell ref="A11:A13"/>
    <mergeCell ref="B11:B13"/>
    <mergeCell ref="E11:E13"/>
    <mergeCell ref="G11:AC11"/>
    <mergeCell ref="B17:C19"/>
    <mergeCell ref="A14:AC14"/>
    <mergeCell ref="F11:F13"/>
    <mergeCell ref="AE11:AE13"/>
    <mergeCell ref="G12:AC12"/>
    <mergeCell ref="A44:AE44"/>
    <mergeCell ref="AD19:AE19"/>
    <mergeCell ref="AD24:AE24"/>
    <mergeCell ref="AD25:AE25"/>
    <mergeCell ref="A20:AE20"/>
    <mergeCell ref="A32:AE32"/>
    <mergeCell ref="AD31:AE31"/>
    <mergeCell ref="AD39:AE39"/>
    <mergeCell ref="B22:C31"/>
    <mergeCell ref="AD26:AE26"/>
    <mergeCell ref="AD27:AE27"/>
    <mergeCell ref="AD28:AE28"/>
    <mergeCell ref="AD29:AE29"/>
    <mergeCell ref="AD30:AE30"/>
    <mergeCell ref="A48:AE48"/>
    <mergeCell ref="AD47:AE47"/>
    <mergeCell ref="AD49:AE49"/>
    <mergeCell ref="AD50:AE50"/>
    <mergeCell ref="AD17:AE17"/>
    <mergeCell ref="AD18:AE18"/>
    <mergeCell ref="AD46:AE46"/>
    <mergeCell ref="AD21:AE21"/>
    <mergeCell ref="B47:C47"/>
    <mergeCell ref="N1:AE1"/>
    <mergeCell ref="AD51:AE51"/>
    <mergeCell ref="AD23:AE23"/>
    <mergeCell ref="AD33:AE33"/>
    <mergeCell ref="B51:C51"/>
    <mergeCell ref="AD41:AE41"/>
    <mergeCell ref="AD42:AE42"/>
    <mergeCell ref="AD43:AE43"/>
    <mergeCell ref="AD45:AE45"/>
    <mergeCell ref="B34:C43"/>
    <mergeCell ref="AD38:AE38"/>
    <mergeCell ref="AD35:AE35"/>
    <mergeCell ref="AD36:AE36"/>
    <mergeCell ref="AD37:AE37"/>
    <mergeCell ref="AD40:AE40"/>
    <mergeCell ref="AD34:AE34"/>
  </mergeCells>
  <printOptions horizontalCentered="1"/>
  <pageMargins left="0.7" right="0.7" top="0.75" bottom="0.75" header="0.3" footer="0.3"/>
  <pageSetup paperSize="9" scale="54" fitToHeight="0" orientation="landscape"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32">
    <tabColor rgb="FFCCFF99"/>
    <pageSetUpPr fitToPage="1"/>
  </sheetPr>
  <dimension ref="A1:AI47"/>
  <sheetViews>
    <sheetView topLeftCell="A14" zoomScale="85" zoomScaleNormal="85" zoomScaleSheetLayoutView="110" workbookViewId="0">
      <selection activeCell="AD41" activeCellId="3" sqref="AD25 AD25 AD29 AD41"/>
    </sheetView>
  </sheetViews>
  <sheetFormatPr defaultColWidth="9.1796875" defaultRowHeight="14.5" x14ac:dyDescent="0.35"/>
  <cols>
    <col min="1" max="1" width="9.26953125" style="82" customWidth="1"/>
    <col min="2" max="2" width="10.7265625" style="82" customWidth="1"/>
    <col min="3" max="3" width="52" style="82" customWidth="1"/>
    <col min="4" max="4" width="50.1796875" style="82" customWidth="1"/>
    <col min="5" max="6" width="8.7265625" style="82" customWidth="1"/>
    <col min="7" max="29" width="3" style="582" customWidth="1"/>
    <col min="30" max="30" width="11.7265625" style="1576" customWidth="1"/>
    <col min="31" max="31" width="14.81640625" style="1576" customWidth="1"/>
    <col min="32" max="16384" width="9.1796875" style="82"/>
  </cols>
  <sheetData>
    <row r="1" spans="1:35" s="78" customFormat="1" ht="15" customHeight="1" x14ac:dyDescent="0.35">
      <c r="A1" s="1802"/>
      <c r="B1" s="1801"/>
      <c r="C1" s="1802"/>
      <c r="O1" s="2904" t="s">
        <v>4297</v>
      </c>
      <c r="P1" s="2904"/>
      <c r="Q1" s="2904"/>
      <c r="R1" s="2904"/>
      <c r="S1" s="2904"/>
      <c r="T1" s="2904"/>
      <c r="U1" s="2904"/>
      <c r="V1" s="2904"/>
      <c r="W1" s="2904"/>
      <c r="X1" s="2904"/>
      <c r="Y1" s="2904"/>
      <c r="Z1" s="2904"/>
      <c r="AA1" s="2904"/>
      <c r="AB1" s="2904"/>
      <c r="AC1" s="2904"/>
      <c r="AD1" s="2904"/>
      <c r="AE1" s="2904"/>
      <c r="AF1" s="86"/>
      <c r="AG1" s="86"/>
      <c r="AH1" s="86"/>
      <c r="AI1" s="86"/>
    </row>
    <row r="2" spans="1:35" s="78" customFormat="1" x14ac:dyDescent="0.35">
      <c r="A2" s="1802"/>
      <c r="B2" s="1801"/>
      <c r="C2" s="1802"/>
      <c r="G2" s="1"/>
      <c r="H2" s="1"/>
      <c r="I2" s="1"/>
      <c r="J2" s="1"/>
      <c r="K2" s="1"/>
      <c r="L2" s="1"/>
      <c r="M2" s="1"/>
      <c r="N2" s="1"/>
      <c r="O2" s="1"/>
      <c r="P2" s="1"/>
      <c r="Q2" s="6"/>
      <c r="R2" s="6"/>
      <c r="S2" s="6"/>
      <c r="T2" s="286"/>
      <c r="U2" s="286"/>
      <c r="V2" s="286"/>
      <c r="W2" s="286"/>
      <c r="X2" s="286"/>
      <c r="Y2" s="286"/>
      <c r="Z2" s="286"/>
      <c r="AA2" s="286"/>
      <c r="AB2" s="286"/>
      <c r="AC2" s="286"/>
      <c r="AD2" s="290"/>
      <c r="AE2" s="290"/>
      <c r="AF2" s="86"/>
      <c r="AG2" s="86"/>
      <c r="AH2" s="86"/>
      <c r="AI2" s="86"/>
    </row>
    <row r="3" spans="1:35" s="78" customFormat="1" x14ac:dyDescent="0.35">
      <c r="A3" s="1802"/>
      <c r="B3" s="1801"/>
      <c r="C3" s="1802"/>
      <c r="G3" s="1"/>
      <c r="H3" s="1"/>
      <c r="I3" s="1"/>
      <c r="J3" s="1"/>
      <c r="K3" s="1"/>
      <c r="L3" s="1"/>
      <c r="M3" s="1"/>
      <c r="N3" s="1"/>
      <c r="O3" s="1"/>
      <c r="P3" s="1"/>
      <c r="Q3" s="1"/>
      <c r="R3" s="1"/>
      <c r="S3" s="1"/>
      <c r="T3" s="286"/>
      <c r="U3" s="286"/>
      <c r="V3" s="286"/>
      <c r="W3" s="286"/>
      <c r="X3" s="286"/>
      <c r="Y3" s="286"/>
      <c r="Z3" s="286"/>
      <c r="AA3" s="286"/>
      <c r="AB3" s="286"/>
      <c r="AC3" s="286"/>
      <c r="AD3" s="111"/>
      <c r="AE3" s="111"/>
      <c r="AF3" s="86"/>
      <c r="AG3" s="86"/>
      <c r="AH3" s="86"/>
      <c r="AI3" s="86"/>
    </row>
    <row r="4" spans="1:35" s="78" customFormat="1" x14ac:dyDescent="0.35">
      <c r="A4" s="1802"/>
      <c r="B4" s="1801"/>
      <c r="C4" s="1802"/>
      <c r="G4" s="1"/>
      <c r="H4" s="1"/>
      <c r="I4" s="1"/>
      <c r="J4" s="1"/>
      <c r="K4" s="1"/>
      <c r="L4" s="1"/>
      <c r="M4" s="1"/>
      <c r="N4" s="1"/>
      <c r="O4" s="1"/>
      <c r="P4" s="1"/>
      <c r="Q4" s="1"/>
      <c r="R4" s="1"/>
      <c r="S4" s="1"/>
      <c r="T4" s="1"/>
      <c r="U4" s="1"/>
      <c r="V4" s="9"/>
      <c r="W4" s="9"/>
      <c r="X4" s="9"/>
      <c r="Y4" s="9"/>
      <c r="Z4" s="10"/>
      <c r="AA4" s="10"/>
      <c r="AB4" s="10"/>
      <c r="AC4" s="10"/>
      <c r="AD4" s="111"/>
      <c r="AE4" s="111"/>
      <c r="AF4" s="86"/>
      <c r="AG4" s="86"/>
      <c r="AH4" s="86"/>
      <c r="AI4" s="86"/>
    </row>
    <row r="5" spans="1:35" s="78" customFormat="1" x14ac:dyDescent="0.35">
      <c r="A5" s="1802"/>
      <c r="B5" s="1801"/>
      <c r="C5" s="1802"/>
      <c r="G5" s="1"/>
      <c r="H5" s="1"/>
      <c r="I5" s="1"/>
      <c r="J5" s="1"/>
      <c r="K5" s="1"/>
      <c r="L5" s="1"/>
      <c r="M5" s="1"/>
      <c r="N5" s="1"/>
      <c r="O5" s="1"/>
      <c r="P5" s="1"/>
      <c r="Q5" s="1"/>
      <c r="R5" s="1"/>
      <c r="S5" s="1"/>
      <c r="T5" s="1"/>
      <c r="U5" s="1"/>
      <c r="V5" s="9"/>
      <c r="W5" s="9"/>
      <c r="X5" s="9"/>
      <c r="Y5" s="9"/>
      <c r="Z5" s="10"/>
      <c r="AA5" s="10"/>
      <c r="AB5" s="10"/>
      <c r="AC5" s="10"/>
      <c r="AD5" s="111"/>
      <c r="AE5" s="111"/>
      <c r="AF5" s="86"/>
      <c r="AG5" s="86"/>
      <c r="AH5" s="86"/>
      <c r="AI5" s="86"/>
    </row>
    <row r="6" spans="1:35" s="78" customFormat="1" x14ac:dyDescent="0.35">
      <c r="A6" s="1802"/>
      <c r="B6" s="1801"/>
      <c r="C6" s="1802"/>
      <c r="G6" s="1"/>
      <c r="H6" s="1"/>
      <c r="I6" s="1"/>
      <c r="J6" s="1"/>
      <c r="K6" s="1"/>
      <c r="L6" s="1"/>
      <c r="M6" s="1"/>
      <c r="N6" s="1"/>
      <c r="O6" s="1"/>
      <c r="P6" s="1"/>
      <c r="Q6" s="1"/>
      <c r="R6" s="1"/>
      <c r="S6" s="1"/>
      <c r="T6" s="1"/>
      <c r="U6" s="1"/>
      <c r="V6" s="9"/>
      <c r="W6" s="9"/>
      <c r="X6" s="9"/>
      <c r="Y6" s="9"/>
      <c r="Z6" s="10"/>
      <c r="AA6" s="10"/>
      <c r="AB6" s="10"/>
      <c r="AC6" s="10"/>
      <c r="AD6" s="111"/>
      <c r="AE6" s="111"/>
      <c r="AF6" s="86"/>
      <c r="AG6" s="86"/>
      <c r="AH6" s="86"/>
      <c r="AI6" s="86"/>
    </row>
    <row r="7" spans="1:35" s="78" customFormat="1" x14ac:dyDescent="0.35">
      <c r="A7" s="1802"/>
      <c r="B7" s="1801"/>
      <c r="C7" s="1802"/>
      <c r="G7" s="1"/>
      <c r="H7" s="1"/>
      <c r="I7" s="1"/>
      <c r="J7" s="1"/>
      <c r="K7" s="1"/>
      <c r="L7" s="1"/>
      <c r="M7" s="1"/>
      <c r="N7" s="1"/>
      <c r="O7" s="1"/>
      <c r="P7" s="1"/>
      <c r="Q7" s="1"/>
      <c r="R7" s="1"/>
      <c r="S7" s="1"/>
      <c r="T7" s="1"/>
      <c r="U7" s="1"/>
      <c r="V7" s="9"/>
      <c r="W7" s="9"/>
      <c r="X7" s="9"/>
      <c r="Y7" s="9"/>
      <c r="Z7" s="10"/>
      <c r="AA7" s="10"/>
      <c r="AB7" s="10"/>
      <c r="AC7" s="10"/>
      <c r="AD7" s="111"/>
      <c r="AE7" s="111"/>
      <c r="AF7" s="86"/>
      <c r="AG7" s="86"/>
      <c r="AH7" s="86"/>
      <c r="AI7" s="86"/>
    </row>
    <row r="8" spans="1:35" s="78" customFormat="1" x14ac:dyDescent="0.35">
      <c r="A8" s="2877" t="s">
        <v>11</v>
      </c>
      <c r="B8" s="2877"/>
      <c r="C8" s="81"/>
      <c r="G8" s="2"/>
      <c r="H8" s="2"/>
      <c r="I8" s="2"/>
      <c r="J8" s="2"/>
      <c r="K8" s="2"/>
      <c r="L8" s="2"/>
      <c r="M8" s="1"/>
      <c r="N8" s="1"/>
      <c r="O8" s="1"/>
      <c r="P8" s="1"/>
      <c r="Q8" s="1"/>
      <c r="R8" s="1"/>
      <c r="S8" s="1"/>
      <c r="T8" s="1"/>
      <c r="U8" s="1"/>
      <c r="V8" s="9"/>
      <c r="W8" s="9"/>
      <c r="X8" s="9"/>
      <c r="Y8" s="9"/>
      <c r="Z8" s="10"/>
      <c r="AA8" s="10"/>
      <c r="AB8" s="10"/>
      <c r="AC8" s="10"/>
      <c r="AD8" s="79"/>
      <c r="AE8" s="79"/>
    </row>
    <row r="9" spans="1:35" s="78" customFormat="1" x14ac:dyDescent="0.35">
      <c r="A9" s="1565" t="s">
        <v>4576</v>
      </c>
      <c r="B9" s="84"/>
      <c r="C9" s="1566"/>
      <c r="G9" s="2"/>
      <c r="H9" s="2"/>
      <c r="I9" s="2"/>
      <c r="J9" s="1714"/>
      <c r="K9" s="1714"/>
      <c r="L9" s="1714"/>
      <c r="M9" s="1"/>
      <c r="N9" s="1"/>
      <c r="O9" s="1"/>
      <c r="P9" s="1"/>
      <c r="Q9" s="1"/>
      <c r="R9" s="1"/>
      <c r="S9" s="1"/>
      <c r="T9" s="1"/>
      <c r="U9" s="1"/>
      <c r="V9" s="9"/>
      <c r="W9" s="9"/>
      <c r="X9" s="9"/>
      <c r="Y9" s="9"/>
      <c r="Z9" s="10"/>
      <c r="AA9" s="10"/>
      <c r="AB9" s="10"/>
      <c r="AC9" s="10"/>
      <c r="AD9" s="79"/>
      <c r="AE9" s="79"/>
    </row>
    <row r="10" spans="1:35" s="78" customFormat="1" ht="15" thickBot="1" x14ac:dyDescent="0.4">
      <c r="A10" s="2833"/>
      <c r="B10" s="2833"/>
      <c r="C10" s="2833"/>
      <c r="D10" s="2833"/>
      <c r="E10" s="2833"/>
      <c r="F10" s="2833"/>
      <c r="G10" s="2833"/>
      <c r="H10" s="2833"/>
      <c r="I10" s="2833"/>
      <c r="J10" s="2833"/>
      <c r="K10" s="2833"/>
      <c r="L10" s="2833"/>
      <c r="M10" s="2833"/>
      <c r="N10" s="2833"/>
      <c r="O10" s="2833"/>
      <c r="P10" s="2833"/>
      <c r="Q10" s="2833"/>
      <c r="R10" s="2833"/>
      <c r="S10" s="2833"/>
      <c r="T10" s="2833"/>
      <c r="U10" s="2833"/>
      <c r="V10" s="2833"/>
      <c r="W10" s="2833"/>
      <c r="X10" s="2833"/>
      <c r="Y10" s="2833"/>
      <c r="Z10" s="2833"/>
      <c r="AA10" s="2833"/>
      <c r="AB10" s="2833"/>
      <c r="AC10" s="2833"/>
      <c r="AD10" s="111"/>
      <c r="AE10" s="111"/>
      <c r="AF10" s="86"/>
      <c r="AG10" s="86"/>
      <c r="AH10" s="86"/>
      <c r="AI10" s="86"/>
    </row>
    <row r="11" spans="1:35" ht="12.75" customHeight="1" x14ac:dyDescent="0.35">
      <c r="A11" s="2884" t="s">
        <v>713</v>
      </c>
      <c r="B11" s="2887" t="s">
        <v>723</v>
      </c>
      <c r="C11" s="2887" t="s">
        <v>714</v>
      </c>
      <c r="D11" s="2853" t="s">
        <v>715</v>
      </c>
      <c r="E11" s="2853" t="s">
        <v>716</v>
      </c>
      <c r="F11" s="2944" t="s">
        <v>717</v>
      </c>
      <c r="G11" s="2149" t="s">
        <v>4246</v>
      </c>
      <c r="H11" s="2149"/>
      <c r="I11" s="2149"/>
      <c r="J11" s="2149"/>
      <c r="K11" s="2149"/>
      <c r="L11" s="2149"/>
      <c r="M11" s="2149"/>
      <c r="N11" s="2149"/>
      <c r="O11" s="2149"/>
      <c r="P11" s="2149"/>
      <c r="Q11" s="2149"/>
      <c r="R11" s="2149"/>
      <c r="S11" s="2149"/>
      <c r="T11" s="2149"/>
      <c r="U11" s="2149"/>
      <c r="V11" s="2149"/>
      <c r="W11" s="2149"/>
      <c r="X11" s="2149"/>
      <c r="Y11" s="2149"/>
      <c r="Z11" s="2149"/>
      <c r="AA11" s="2149"/>
      <c r="AB11" s="2149"/>
      <c r="AC11" s="2149"/>
      <c r="AD11" s="2878" t="s">
        <v>718</v>
      </c>
      <c r="AE11" s="2878" t="s">
        <v>719</v>
      </c>
    </row>
    <row r="12" spans="1:35" ht="35.25" customHeight="1" x14ac:dyDescent="0.35">
      <c r="A12" s="2885"/>
      <c r="B12" s="2888"/>
      <c r="C12" s="2888"/>
      <c r="D12" s="2854"/>
      <c r="E12" s="2854"/>
      <c r="F12" s="2854"/>
      <c r="G12" s="2238" t="s">
        <v>4276</v>
      </c>
      <c r="H12" s="2909"/>
      <c r="I12" s="2909"/>
      <c r="J12" s="2909"/>
      <c r="K12" s="2909"/>
      <c r="L12" s="2909"/>
      <c r="M12" s="2909"/>
      <c r="N12" s="2909"/>
      <c r="O12" s="2909"/>
      <c r="P12" s="2909"/>
      <c r="Q12" s="2909"/>
      <c r="R12" s="2909"/>
      <c r="S12" s="2909"/>
      <c r="T12" s="2909"/>
      <c r="U12" s="2909"/>
      <c r="V12" s="2909"/>
      <c r="W12" s="2909"/>
      <c r="X12" s="2909"/>
      <c r="Y12" s="2909"/>
      <c r="Z12" s="2909"/>
      <c r="AA12" s="2909"/>
      <c r="AB12" s="2909"/>
      <c r="AC12" s="2910"/>
      <c r="AD12" s="2879"/>
      <c r="AE12" s="2879"/>
    </row>
    <row r="13" spans="1:35" ht="68.25" customHeight="1" thickBot="1" x14ac:dyDescent="0.4">
      <c r="A13" s="2886"/>
      <c r="B13" s="2889"/>
      <c r="C13" s="2889"/>
      <c r="D13" s="2855"/>
      <c r="E13" s="2855"/>
      <c r="F13" s="2855"/>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880"/>
      <c r="AE13" s="2880"/>
    </row>
    <row r="14" spans="1:35" ht="15" thickBot="1" x14ac:dyDescent="0.4">
      <c r="A14" s="2856" t="s">
        <v>1734</v>
      </c>
      <c r="B14" s="2857"/>
      <c r="C14" s="2857"/>
      <c r="D14" s="2857"/>
      <c r="E14" s="2857"/>
      <c r="F14" s="2857"/>
      <c r="G14" s="2857"/>
      <c r="H14" s="2857"/>
      <c r="I14" s="2857"/>
      <c r="J14" s="2857"/>
      <c r="K14" s="2857"/>
      <c r="L14" s="2857"/>
      <c r="M14" s="2857"/>
      <c r="N14" s="2857"/>
      <c r="O14" s="2857"/>
      <c r="P14" s="2857"/>
      <c r="Q14" s="2857"/>
      <c r="R14" s="2857"/>
      <c r="S14" s="2857"/>
      <c r="T14" s="2857"/>
      <c r="U14" s="2857"/>
      <c r="V14" s="2857"/>
      <c r="W14" s="2857"/>
      <c r="X14" s="2857"/>
      <c r="Y14" s="2857"/>
      <c r="Z14" s="2857"/>
      <c r="AA14" s="2857"/>
      <c r="AB14" s="2857"/>
      <c r="AC14" s="2857"/>
      <c r="AD14" s="1490"/>
      <c r="AE14" s="1567"/>
    </row>
    <row r="15" spans="1:35" x14ac:dyDescent="0.35">
      <c r="A15" s="708">
        <v>1</v>
      </c>
      <c r="B15" s="1509" t="s">
        <v>1824</v>
      </c>
      <c r="C15" s="1514" t="s">
        <v>1823</v>
      </c>
      <c r="D15" s="1515" t="s">
        <v>1817</v>
      </c>
      <c r="E15" s="1497">
        <v>365</v>
      </c>
      <c r="F15" s="1497">
        <v>1</v>
      </c>
      <c r="G15" s="465" t="s">
        <v>2243</v>
      </c>
      <c r="H15" s="465"/>
      <c r="I15" s="465"/>
      <c r="J15" s="465"/>
      <c r="K15" s="466"/>
      <c r="L15" s="466"/>
      <c r="M15" s="466"/>
      <c r="N15" s="466"/>
      <c r="O15" s="466"/>
      <c r="P15" s="466"/>
      <c r="Q15" s="466"/>
      <c r="R15" s="466"/>
      <c r="S15" s="466"/>
      <c r="T15" s="466"/>
      <c r="U15" s="466"/>
      <c r="V15" s="466"/>
      <c r="W15" s="466"/>
      <c r="X15" s="466"/>
      <c r="Y15" s="466"/>
      <c r="Z15" s="466"/>
      <c r="AA15" s="466"/>
      <c r="AB15" s="466"/>
      <c r="AC15" s="466"/>
      <c r="AD15" s="2623" t="s">
        <v>1399</v>
      </c>
      <c r="AE15" s="2917"/>
    </row>
    <row r="16" spans="1:35" ht="29" x14ac:dyDescent="0.35">
      <c r="A16" s="1808">
        <v>2</v>
      </c>
      <c r="B16" s="2868"/>
      <c r="C16" s="2869"/>
      <c r="D16" s="1568" t="s">
        <v>1816</v>
      </c>
      <c r="E16" s="83">
        <v>52</v>
      </c>
      <c r="F16" s="83">
        <v>1</v>
      </c>
      <c r="G16" s="1737"/>
      <c r="H16" s="1737" t="s">
        <v>2243</v>
      </c>
      <c r="I16" s="1737"/>
      <c r="J16" s="1737"/>
      <c r="K16" s="1737"/>
      <c r="L16" s="1737"/>
      <c r="M16" s="1737"/>
      <c r="N16" s="1737"/>
      <c r="O16" s="1709"/>
      <c r="P16" s="1709"/>
      <c r="Q16" s="1709"/>
      <c r="R16" s="1709"/>
      <c r="S16" s="1709"/>
      <c r="T16" s="1709"/>
      <c r="U16" s="1709"/>
      <c r="V16" s="1709"/>
      <c r="W16" s="1709"/>
      <c r="X16" s="1709"/>
      <c r="Y16" s="1709"/>
      <c r="Z16" s="1709"/>
      <c r="AA16" s="1709"/>
      <c r="AB16" s="1709"/>
      <c r="AC16" s="1709"/>
      <c r="AD16" s="2851" t="s">
        <v>1399</v>
      </c>
      <c r="AE16" s="2947"/>
    </row>
    <row r="17" spans="1:31" ht="43.5" x14ac:dyDescent="0.35">
      <c r="A17" s="1808">
        <v>3</v>
      </c>
      <c r="B17" s="2870"/>
      <c r="C17" s="2871"/>
      <c r="D17" s="1517" t="s">
        <v>1815</v>
      </c>
      <c r="E17" s="83">
        <v>52</v>
      </c>
      <c r="F17" s="83">
        <v>1</v>
      </c>
      <c r="G17" s="1737"/>
      <c r="H17" s="1737" t="s">
        <v>2243</v>
      </c>
      <c r="I17" s="1737"/>
      <c r="J17" s="1737"/>
      <c r="K17" s="1737"/>
      <c r="L17" s="1737"/>
      <c r="M17" s="1737"/>
      <c r="N17" s="1737"/>
      <c r="O17" s="1709"/>
      <c r="P17" s="1709"/>
      <c r="Q17" s="1709"/>
      <c r="R17" s="1709"/>
      <c r="S17" s="1709"/>
      <c r="T17" s="1709"/>
      <c r="U17" s="1709"/>
      <c r="V17" s="1709"/>
      <c r="W17" s="1709"/>
      <c r="X17" s="1709"/>
      <c r="Y17" s="1709"/>
      <c r="Z17" s="1709"/>
      <c r="AA17" s="1709"/>
      <c r="AB17" s="1709"/>
      <c r="AC17" s="1709"/>
      <c r="AD17" s="2851" t="s">
        <v>1399</v>
      </c>
      <c r="AE17" s="2947"/>
    </row>
    <row r="18" spans="1:31" ht="29" x14ac:dyDescent="0.35">
      <c r="A18" s="1808">
        <v>4</v>
      </c>
      <c r="B18" s="2870"/>
      <c r="C18" s="2871"/>
      <c r="D18" s="1517" t="s">
        <v>1814</v>
      </c>
      <c r="E18" s="83">
        <v>12</v>
      </c>
      <c r="F18" s="83">
        <v>1</v>
      </c>
      <c r="G18" s="83"/>
      <c r="H18" s="83"/>
      <c r="I18" s="83"/>
      <c r="J18" s="83" t="s">
        <v>2243</v>
      </c>
      <c r="K18" s="83"/>
      <c r="L18" s="83"/>
      <c r="M18" s="83"/>
      <c r="N18" s="83"/>
      <c r="O18" s="83"/>
      <c r="P18" s="83"/>
      <c r="Q18" s="83"/>
      <c r="R18" s="83" t="s">
        <v>2243</v>
      </c>
      <c r="S18" s="83" t="s">
        <v>2243</v>
      </c>
      <c r="T18" s="83" t="s">
        <v>2243</v>
      </c>
      <c r="U18" s="83" t="s">
        <v>2243</v>
      </c>
      <c r="V18" s="83" t="s">
        <v>2243</v>
      </c>
      <c r="W18" s="83" t="s">
        <v>2243</v>
      </c>
      <c r="X18" s="83" t="s">
        <v>2243</v>
      </c>
      <c r="Y18" s="83" t="s">
        <v>2243</v>
      </c>
      <c r="Z18" s="83" t="s">
        <v>2243</v>
      </c>
      <c r="AA18" s="83" t="s">
        <v>2243</v>
      </c>
      <c r="AB18" s="83" t="s">
        <v>2243</v>
      </c>
      <c r="AC18" s="83" t="s">
        <v>2243</v>
      </c>
      <c r="AD18" s="2851" t="s">
        <v>1399</v>
      </c>
      <c r="AE18" s="2947"/>
    </row>
    <row r="19" spans="1:31" ht="33.75" customHeight="1" x14ac:dyDescent="0.35">
      <c r="A19" s="1808">
        <v>5</v>
      </c>
      <c r="B19" s="2870"/>
      <c r="C19" s="2871"/>
      <c r="D19" s="1517" t="s">
        <v>1813</v>
      </c>
      <c r="E19" s="83">
        <v>2</v>
      </c>
      <c r="F19" s="83">
        <v>1</v>
      </c>
      <c r="G19" s="83"/>
      <c r="H19" s="83"/>
      <c r="I19" s="83"/>
      <c r="J19" s="83"/>
      <c r="K19" s="83"/>
      <c r="L19" s="83" t="s">
        <v>2243</v>
      </c>
      <c r="M19" s="83"/>
      <c r="N19" s="83"/>
      <c r="O19" s="83"/>
      <c r="P19" s="83"/>
      <c r="Q19" s="83"/>
      <c r="R19" s="83"/>
      <c r="S19" s="83"/>
      <c r="T19" s="83"/>
      <c r="U19" s="83"/>
      <c r="V19" s="83"/>
      <c r="W19" s="83"/>
      <c r="X19" s="83"/>
      <c r="Y19" s="83"/>
      <c r="Z19" s="83"/>
      <c r="AA19" s="83"/>
      <c r="AB19" s="83"/>
      <c r="AC19" s="83"/>
      <c r="AD19" s="2851" t="s">
        <v>1399</v>
      </c>
      <c r="AE19" s="2947"/>
    </row>
    <row r="20" spans="1:31" ht="58.5" thickBot="1" x14ac:dyDescent="0.4">
      <c r="A20" s="1808">
        <v>6</v>
      </c>
      <c r="B20" s="2870"/>
      <c r="C20" s="2871"/>
      <c r="D20" s="1519" t="s">
        <v>1812</v>
      </c>
      <c r="E20" s="1503">
        <v>2</v>
      </c>
      <c r="F20" s="1503">
        <v>1</v>
      </c>
      <c r="G20" s="600"/>
      <c r="H20" s="600"/>
      <c r="I20" s="600"/>
      <c r="J20" s="600"/>
      <c r="K20" s="600"/>
      <c r="L20" s="600" t="s">
        <v>2243</v>
      </c>
      <c r="M20" s="600"/>
      <c r="N20" s="600"/>
      <c r="O20" s="600"/>
      <c r="P20" s="600"/>
      <c r="Q20" s="600"/>
      <c r="R20" s="600"/>
      <c r="S20" s="600"/>
      <c r="T20" s="600"/>
      <c r="U20" s="600"/>
      <c r="V20" s="600"/>
      <c r="W20" s="600"/>
      <c r="X20" s="600"/>
      <c r="Y20" s="600"/>
      <c r="Z20" s="600"/>
      <c r="AA20" s="600"/>
      <c r="AB20" s="600"/>
      <c r="AC20" s="600"/>
      <c r="AD20" s="2846" t="s">
        <v>1399</v>
      </c>
      <c r="AE20" s="2948"/>
    </row>
    <row r="21" spans="1:31" ht="15" thickBot="1" x14ac:dyDescent="0.4">
      <c r="A21" s="2949"/>
      <c r="B21" s="2950"/>
      <c r="C21" s="2950"/>
      <c r="D21" s="2950"/>
      <c r="E21" s="2950"/>
      <c r="F21" s="2950"/>
      <c r="G21" s="2950"/>
      <c r="H21" s="2950"/>
      <c r="I21" s="2950"/>
      <c r="J21" s="2950"/>
      <c r="K21" s="2950"/>
      <c r="L21" s="2950"/>
      <c r="M21" s="2950"/>
      <c r="N21" s="2950"/>
      <c r="O21" s="2950"/>
      <c r="P21" s="2950"/>
      <c r="Q21" s="2950"/>
      <c r="R21" s="2950"/>
      <c r="S21" s="2950"/>
      <c r="T21" s="2950"/>
      <c r="U21" s="2950"/>
      <c r="V21" s="2950"/>
      <c r="W21" s="2950"/>
      <c r="X21" s="2950"/>
      <c r="Y21" s="2950"/>
      <c r="Z21" s="2950"/>
      <c r="AA21" s="2950"/>
      <c r="AB21" s="2950"/>
      <c r="AC21" s="2950"/>
      <c r="AD21" s="2950"/>
      <c r="AE21" s="2951"/>
    </row>
    <row r="22" spans="1:31" ht="29" x14ac:dyDescent="0.35">
      <c r="A22" s="1493">
        <v>7</v>
      </c>
      <c r="B22" s="1569"/>
      <c r="C22" s="1570"/>
      <c r="D22" s="1515" t="s">
        <v>1822</v>
      </c>
      <c r="E22" s="1497">
        <v>365</v>
      </c>
      <c r="F22" s="1497">
        <v>1</v>
      </c>
      <c r="G22" s="601" t="s">
        <v>2243</v>
      </c>
      <c r="H22" s="601"/>
      <c r="I22" s="601"/>
      <c r="J22" s="601"/>
      <c r="K22" s="601"/>
      <c r="L22" s="601"/>
      <c r="M22" s="601"/>
      <c r="N22" s="601"/>
      <c r="O22" s="601"/>
      <c r="P22" s="601"/>
      <c r="Q22" s="282"/>
      <c r="R22" s="282"/>
      <c r="S22" s="282"/>
      <c r="T22" s="282"/>
      <c r="U22" s="282"/>
      <c r="V22" s="282"/>
      <c r="W22" s="282"/>
      <c r="X22" s="282"/>
      <c r="Y22" s="282"/>
      <c r="Z22" s="282"/>
      <c r="AA22" s="282"/>
      <c r="AB22" s="282"/>
      <c r="AC22" s="282"/>
      <c r="AD22" s="2850" t="s">
        <v>1399</v>
      </c>
      <c r="AE22" s="2952"/>
    </row>
    <row r="23" spans="1:31" ht="29" x14ac:dyDescent="0.35">
      <c r="A23" s="1493">
        <v>8</v>
      </c>
      <c r="B23" s="1569"/>
      <c r="C23" s="1570"/>
      <c r="D23" s="1517" t="s">
        <v>1810</v>
      </c>
      <c r="E23" s="83">
        <v>12</v>
      </c>
      <c r="F23" s="83">
        <v>1</v>
      </c>
      <c r="G23" s="1737"/>
      <c r="H23" s="1737"/>
      <c r="I23" s="1737"/>
      <c r="J23" s="1737" t="s">
        <v>2243</v>
      </c>
      <c r="K23" s="1737"/>
      <c r="L23" s="1737"/>
      <c r="M23" s="1737"/>
      <c r="N23" s="1737"/>
      <c r="O23" s="1737"/>
      <c r="P23" s="1737"/>
      <c r="Q23" s="1709"/>
      <c r="R23" s="1737" t="s">
        <v>2243</v>
      </c>
      <c r="S23" s="1737" t="s">
        <v>2243</v>
      </c>
      <c r="T23" s="1737" t="s">
        <v>2243</v>
      </c>
      <c r="U23" s="1737" t="s">
        <v>2243</v>
      </c>
      <c r="V23" s="1737" t="s">
        <v>2243</v>
      </c>
      <c r="W23" s="1737" t="s">
        <v>2243</v>
      </c>
      <c r="X23" s="1737" t="s">
        <v>2243</v>
      </c>
      <c r="Y23" s="1737" t="s">
        <v>2243</v>
      </c>
      <c r="Z23" s="1737" t="s">
        <v>2243</v>
      </c>
      <c r="AA23" s="1737" t="s">
        <v>2243</v>
      </c>
      <c r="AB23" s="1737" t="s">
        <v>2243</v>
      </c>
      <c r="AC23" s="1737" t="s">
        <v>2243</v>
      </c>
      <c r="AD23" s="2851" t="s">
        <v>1399</v>
      </c>
      <c r="AE23" s="2947"/>
    </row>
    <row r="24" spans="1:31" ht="29" x14ac:dyDescent="0.35">
      <c r="A24" s="1493">
        <v>9</v>
      </c>
      <c r="B24" s="1569"/>
      <c r="C24" s="1570"/>
      <c r="D24" s="1517" t="s">
        <v>3861</v>
      </c>
      <c r="E24" s="83">
        <v>2</v>
      </c>
      <c r="F24" s="83">
        <v>1</v>
      </c>
      <c r="G24" s="1737"/>
      <c r="H24" s="1737"/>
      <c r="I24" s="1737"/>
      <c r="J24" s="1737"/>
      <c r="K24" s="1737" t="s">
        <v>2243</v>
      </c>
      <c r="L24" s="1737"/>
      <c r="M24" s="1737"/>
      <c r="N24" s="1737"/>
      <c r="O24" s="1737"/>
      <c r="P24" s="1737"/>
      <c r="Q24" s="1709"/>
      <c r="R24" s="1709"/>
      <c r="S24" s="1709"/>
      <c r="T24" s="1709"/>
      <c r="U24" s="1709"/>
      <c r="V24" s="1709"/>
      <c r="W24" s="1709"/>
      <c r="X24" s="1709"/>
      <c r="Y24" s="1709"/>
      <c r="Z24" s="1709"/>
      <c r="AA24" s="1709"/>
      <c r="AB24" s="1709"/>
      <c r="AC24" s="1709"/>
      <c r="AD24" s="2846" t="s">
        <v>1399</v>
      </c>
      <c r="AE24" s="2947"/>
    </row>
    <row r="25" spans="1:31" ht="29" x14ac:dyDescent="0.35">
      <c r="A25" s="1493">
        <v>10</v>
      </c>
      <c r="B25" s="1569"/>
      <c r="C25" s="1570"/>
      <c r="D25" s="1511" t="s">
        <v>1821</v>
      </c>
      <c r="E25" s="83">
        <v>1</v>
      </c>
      <c r="F25" s="83">
        <v>1</v>
      </c>
      <c r="G25" s="1737"/>
      <c r="H25" s="1737"/>
      <c r="I25" s="1737"/>
      <c r="J25" s="1737"/>
      <c r="K25" s="1737"/>
      <c r="L25" s="1737"/>
      <c r="M25" s="1737" t="s">
        <v>2243</v>
      </c>
      <c r="N25" s="1737"/>
      <c r="O25" s="1737"/>
      <c r="P25" s="1737"/>
      <c r="Q25" s="1709"/>
      <c r="R25" s="1709"/>
      <c r="S25" s="1709"/>
      <c r="T25" s="1709"/>
      <c r="U25" s="1709"/>
      <c r="V25" s="1709"/>
      <c r="W25" s="1709"/>
      <c r="X25" s="1709"/>
      <c r="Y25" s="1709"/>
      <c r="Z25" s="1709"/>
      <c r="AA25" s="1709"/>
      <c r="AB25" s="1709"/>
      <c r="AC25" s="1712"/>
      <c r="AD25" s="1577"/>
      <c r="AE25" s="1571">
        <f>ROUND(AD25,2)*E25*F25</f>
        <v>0</v>
      </c>
    </row>
    <row r="26" spans="1:31" ht="29" x14ac:dyDescent="0.35">
      <c r="A26" s="1493">
        <v>11</v>
      </c>
      <c r="B26" s="1569"/>
      <c r="C26" s="1570"/>
      <c r="D26" s="1517" t="s">
        <v>1820</v>
      </c>
      <c r="E26" s="83">
        <v>365</v>
      </c>
      <c r="F26" s="83">
        <v>1</v>
      </c>
      <c r="G26" s="1737" t="s">
        <v>2243</v>
      </c>
      <c r="H26" s="1737"/>
      <c r="I26" s="1737"/>
      <c r="J26" s="1737"/>
      <c r="K26" s="1737"/>
      <c r="L26" s="1737"/>
      <c r="M26" s="1737"/>
      <c r="N26" s="1737"/>
      <c r="O26" s="1737"/>
      <c r="P26" s="1737"/>
      <c r="Q26" s="1737"/>
      <c r="R26" s="1737"/>
      <c r="S26" s="1737"/>
      <c r="T26" s="1737"/>
      <c r="U26" s="1737"/>
      <c r="V26" s="1737"/>
      <c r="W26" s="1737"/>
      <c r="X26" s="1737"/>
      <c r="Y26" s="1737"/>
      <c r="Z26" s="1737"/>
      <c r="AA26" s="1737"/>
      <c r="AB26" s="1737"/>
      <c r="AC26" s="1737"/>
      <c r="AD26" s="2850" t="s">
        <v>1399</v>
      </c>
      <c r="AE26" s="2947"/>
    </row>
    <row r="27" spans="1:31" ht="29" x14ac:dyDescent="0.35">
      <c r="A27" s="1493">
        <v>12</v>
      </c>
      <c r="B27" s="1569"/>
      <c r="C27" s="1570"/>
      <c r="D27" s="1517" t="s">
        <v>3862</v>
      </c>
      <c r="E27" s="83">
        <v>12</v>
      </c>
      <c r="F27" s="83">
        <v>1</v>
      </c>
      <c r="G27" s="1737"/>
      <c r="H27" s="1737"/>
      <c r="I27" s="1737"/>
      <c r="J27" s="1737" t="s">
        <v>2243</v>
      </c>
      <c r="K27" s="1737"/>
      <c r="L27" s="1737"/>
      <c r="M27" s="1737"/>
      <c r="N27" s="1737"/>
      <c r="O27" s="1737"/>
      <c r="P27" s="1737"/>
      <c r="Q27" s="1737"/>
      <c r="R27" s="1737"/>
      <c r="S27" s="1737"/>
      <c r="T27" s="1737"/>
      <c r="U27" s="1737"/>
      <c r="V27" s="1737"/>
      <c r="W27" s="1737"/>
      <c r="X27" s="1737"/>
      <c r="Y27" s="1737"/>
      <c r="Z27" s="1737"/>
      <c r="AA27" s="1737"/>
      <c r="AB27" s="1737"/>
      <c r="AC27" s="1737"/>
      <c r="AD27" s="2851" t="s">
        <v>1399</v>
      </c>
      <c r="AE27" s="2947"/>
    </row>
    <row r="28" spans="1:31" ht="29" x14ac:dyDescent="0.35">
      <c r="A28" s="1493">
        <v>13</v>
      </c>
      <c r="B28" s="1569"/>
      <c r="C28" s="1570"/>
      <c r="D28" s="1517" t="s">
        <v>3863</v>
      </c>
      <c r="E28" s="83">
        <v>2</v>
      </c>
      <c r="F28" s="83">
        <v>1</v>
      </c>
      <c r="G28" s="1737"/>
      <c r="H28" s="1737"/>
      <c r="I28" s="1737"/>
      <c r="J28" s="1737"/>
      <c r="K28" s="1737" t="s">
        <v>2243</v>
      </c>
      <c r="L28" s="1737"/>
      <c r="M28" s="1737"/>
      <c r="N28" s="1737"/>
      <c r="O28" s="1737"/>
      <c r="P28" s="1737"/>
      <c r="Q28" s="1737"/>
      <c r="R28" s="1737"/>
      <c r="S28" s="1737"/>
      <c r="T28" s="1737"/>
      <c r="U28" s="1737"/>
      <c r="V28" s="1737"/>
      <c r="W28" s="1737"/>
      <c r="X28" s="1737"/>
      <c r="Y28" s="1737"/>
      <c r="Z28" s="1737"/>
      <c r="AA28" s="1737"/>
      <c r="AB28" s="1737"/>
      <c r="AC28" s="1737"/>
      <c r="AD28" s="2846" t="s">
        <v>1399</v>
      </c>
      <c r="AE28" s="2947"/>
    </row>
    <row r="29" spans="1:31" ht="29.5" thickBot="1" x14ac:dyDescent="0.4">
      <c r="A29" s="1572">
        <v>14</v>
      </c>
      <c r="B29" s="1569"/>
      <c r="C29" s="1570"/>
      <c r="D29" s="1573" t="s">
        <v>3864</v>
      </c>
      <c r="E29" s="1503">
        <v>1</v>
      </c>
      <c r="F29" s="1503">
        <v>1</v>
      </c>
      <c r="G29" s="600"/>
      <c r="H29" s="600"/>
      <c r="I29" s="600"/>
      <c r="J29" s="600"/>
      <c r="K29" s="600"/>
      <c r="L29" s="600"/>
      <c r="M29" s="600" t="s">
        <v>2243</v>
      </c>
      <c r="N29" s="600"/>
      <c r="O29" s="600"/>
      <c r="P29" s="600"/>
      <c r="Q29" s="600"/>
      <c r="R29" s="600"/>
      <c r="S29" s="600"/>
      <c r="T29" s="600"/>
      <c r="U29" s="600"/>
      <c r="V29" s="600"/>
      <c r="W29" s="600"/>
      <c r="X29" s="600"/>
      <c r="Y29" s="600"/>
      <c r="Z29" s="600"/>
      <c r="AA29" s="600"/>
      <c r="AB29" s="600"/>
      <c r="AC29" s="1740"/>
      <c r="AD29" s="1532"/>
      <c r="AE29" s="1513">
        <f>ROUND(AD29,2)*E29*F29</f>
        <v>0</v>
      </c>
    </row>
    <row r="30" spans="1:31" ht="15" thickBot="1" x14ac:dyDescent="0.4">
      <c r="A30" s="2949"/>
      <c r="B30" s="2950"/>
      <c r="C30" s="2950"/>
      <c r="D30" s="2950"/>
      <c r="E30" s="2950"/>
      <c r="F30" s="2950"/>
      <c r="G30" s="2950"/>
      <c r="H30" s="2950"/>
      <c r="I30" s="2950"/>
      <c r="J30" s="2950"/>
      <c r="K30" s="2950"/>
      <c r="L30" s="2950"/>
      <c r="M30" s="2950"/>
      <c r="N30" s="2950"/>
      <c r="O30" s="2950"/>
      <c r="P30" s="2950"/>
      <c r="Q30" s="2950"/>
      <c r="R30" s="2950"/>
      <c r="S30" s="2950"/>
      <c r="T30" s="2950"/>
      <c r="U30" s="2950"/>
      <c r="V30" s="2950"/>
      <c r="W30" s="2950"/>
      <c r="X30" s="2950"/>
      <c r="Y30" s="2950"/>
      <c r="Z30" s="2950"/>
      <c r="AA30" s="2950"/>
      <c r="AB30" s="2950"/>
      <c r="AC30" s="2950"/>
      <c r="AD30" s="2960"/>
      <c r="AE30" s="2951"/>
    </row>
    <row r="31" spans="1:31" x14ac:dyDescent="0.35">
      <c r="A31" s="708">
        <v>15</v>
      </c>
      <c r="B31" s="1509" t="s">
        <v>1819</v>
      </c>
      <c r="C31" s="1514" t="s">
        <v>1818</v>
      </c>
      <c r="D31" s="1515" t="s">
        <v>1817</v>
      </c>
      <c r="E31" s="1497">
        <v>365</v>
      </c>
      <c r="F31" s="1497">
        <v>1</v>
      </c>
      <c r="G31" s="601" t="s">
        <v>2243</v>
      </c>
      <c r="H31" s="601"/>
      <c r="I31" s="601"/>
      <c r="J31" s="601"/>
      <c r="K31" s="601"/>
      <c r="L31" s="601"/>
      <c r="M31" s="601"/>
      <c r="N31" s="601"/>
      <c r="O31" s="601"/>
      <c r="P31" s="601"/>
      <c r="Q31" s="601"/>
      <c r="R31" s="601"/>
      <c r="S31" s="601"/>
      <c r="T31" s="601"/>
      <c r="U31" s="601"/>
      <c r="V31" s="601"/>
      <c r="W31" s="601"/>
      <c r="X31" s="601"/>
      <c r="Y31" s="601"/>
      <c r="Z31" s="601"/>
      <c r="AA31" s="601"/>
      <c r="AB31" s="601"/>
      <c r="AC31" s="601"/>
      <c r="AD31" s="2850" t="s">
        <v>1399</v>
      </c>
      <c r="AE31" s="2952"/>
    </row>
    <row r="32" spans="1:31" ht="29" x14ac:dyDescent="0.35">
      <c r="A32" s="1808">
        <v>16</v>
      </c>
      <c r="B32" s="2868"/>
      <c r="C32" s="2869"/>
      <c r="D32" s="1511" t="s">
        <v>1816</v>
      </c>
      <c r="E32" s="83">
        <v>52</v>
      </c>
      <c r="F32" s="83">
        <v>1</v>
      </c>
      <c r="G32" s="1737"/>
      <c r="H32" s="1737" t="s">
        <v>2243</v>
      </c>
      <c r="I32" s="1737"/>
      <c r="J32" s="1737"/>
      <c r="K32" s="1737"/>
      <c r="L32" s="1737"/>
      <c r="M32" s="1737"/>
      <c r="N32" s="1737"/>
      <c r="O32" s="1737"/>
      <c r="P32" s="1737"/>
      <c r="Q32" s="1737"/>
      <c r="R32" s="1737"/>
      <c r="S32" s="1737"/>
      <c r="T32" s="1737"/>
      <c r="U32" s="1737"/>
      <c r="V32" s="1737"/>
      <c r="W32" s="1737"/>
      <c r="X32" s="1737"/>
      <c r="Y32" s="1737"/>
      <c r="Z32" s="1737"/>
      <c r="AA32" s="1737"/>
      <c r="AB32" s="1737"/>
      <c r="AC32" s="1737"/>
      <c r="AD32" s="2851" t="s">
        <v>1399</v>
      </c>
      <c r="AE32" s="2947"/>
    </row>
    <row r="33" spans="1:31" ht="43.5" x14ac:dyDescent="0.35">
      <c r="A33" s="1808">
        <v>17</v>
      </c>
      <c r="B33" s="2870"/>
      <c r="C33" s="2871"/>
      <c r="D33" s="1517" t="s">
        <v>1815</v>
      </c>
      <c r="E33" s="83">
        <v>52</v>
      </c>
      <c r="F33" s="83">
        <v>1</v>
      </c>
      <c r="G33" s="1737"/>
      <c r="H33" s="1737" t="s">
        <v>2243</v>
      </c>
      <c r="I33" s="1737"/>
      <c r="J33" s="1737"/>
      <c r="K33" s="1737"/>
      <c r="L33" s="1737"/>
      <c r="M33" s="1737"/>
      <c r="N33" s="1737"/>
      <c r="O33" s="1737"/>
      <c r="P33" s="1737"/>
      <c r="Q33" s="1737"/>
      <c r="R33" s="1737"/>
      <c r="S33" s="1737"/>
      <c r="T33" s="1737"/>
      <c r="U33" s="1737"/>
      <c r="V33" s="1737"/>
      <c r="W33" s="1737"/>
      <c r="X33" s="1737"/>
      <c r="Y33" s="1737"/>
      <c r="Z33" s="1737"/>
      <c r="AA33" s="1737"/>
      <c r="AB33" s="1737"/>
      <c r="AC33" s="1737"/>
      <c r="AD33" s="2851" t="s">
        <v>1399</v>
      </c>
      <c r="AE33" s="2947"/>
    </row>
    <row r="34" spans="1:31" ht="29" x14ac:dyDescent="0.35">
      <c r="A34" s="1808">
        <v>18</v>
      </c>
      <c r="B34" s="2870"/>
      <c r="C34" s="2871"/>
      <c r="D34" s="1517" t="s">
        <v>1814</v>
      </c>
      <c r="E34" s="83">
        <v>12</v>
      </c>
      <c r="F34" s="83">
        <v>1</v>
      </c>
      <c r="G34" s="1737"/>
      <c r="H34" s="1737"/>
      <c r="I34" s="1737"/>
      <c r="J34" s="1737" t="s">
        <v>2243</v>
      </c>
      <c r="K34" s="1737"/>
      <c r="L34" s="1737"/>
      <c r="M34" s="1737"/>
      <c r="N34" s="1737"/>
      <c r="O34" s="1737"/>
      <c r="P34" s="1737"/>
      <c r="Q34" s="1737"/>
      <c r="R34" s="1737" t="s">
        <v>2243</v>
      </c>
      <c r="S34" s="1737" t="s">
        <v>2243</v>
      </c>
      <c r="T34" s="1737" t="s">
        <v>2243</v>
      </c>
      <c r="U34" s="1737" t="s">
        <v>2243</v>
      </c>
      <c r="V34" s="1737" t="s">
        <v>2243</v>
      </c>
      <c r="W34" s="1737" t="s">
        <v>2243</v>
      </c>
      <c r="X34" s="1737" t="s">
        <v>2243</v>
      </c>
      <c r="Y34" s="1737" t="s">
        <v>2243</v>
      </c>
      <c r="Z34" s="1737" t="s">
        <v>2243</v>
      </c>
      <c r="AA34" s="1737" t="s">
        <v>2243</v>
      </c>
      <c r="AB34" s="1737" t="s">
        <v>2243</v>
      </c>
      <c r="AC34" s="1737" t="s">
        <v>2243</v>
      </c>
      <c r="AD34" s="2851" t="s">
        <v>1399</v>
      </c>
      <c r="AE34" s="2947"/>
    </row>
    <row r="35" spans="1:31" ht="29" x14ac:dyDescent="0.35">
      <c r="A35" s="1808">
        <v>19</v>
      </c>
      <c r="B35" s="2870"/>
      <c r="C35" s="2871"/>
      <c r="D35" s="1517" t="s">
        <v>1813</v>
      </c>
      <c r="E35" s="83">
        <v>2</v>
      </c>
      <c r="F35" s="83">
        <v>1</v>
      </c>
      <c r="G35" s="1737"/>
      <c r="H35" s="1737"/>
      <c r="I35" s="1737"/>
      <c r="J35" s="1737"/>
      <c r="K35" s="1737"/>
      <c r="L35" s="1737" t="s">
        <v>2243</v>
      </c>
      <c r="M35" s="1737"/>
      <c r="N35" s="1737"/>
      <c r="O35" s="1737"/>
      <c r="P35" s="1737"/>
      <c r="Q35" s="1737"/>
      <c r="R35" s="1737"/>
      <c r="S35" s="1737"/>
      <c r="T35" s="1737"/>
      <c r="U35" s="1737"/>
      <c r="V35" s="1737"/>
      <c r="W35" s="1737"/>
      <c r="X35" s="1737"/>
      <c r="Y35" s="1737"/>
      <c r="Z35" s="1737"/>
      <c r="AA35" s="1737"/>
      <c r="AB35" s="1737"/>
      <c r="AC35" s="1737"/>
      <c r="AD35" s="2851" t="s">
        <v>1399</v>
      </c>
      <c r="AE35" s="2947"/>
    </row>
    <row r="36" spans="1:31" ht="58.5" thickBot="1" x14ac:dyDescent="0.4">
      <c r="A36" s="1804">
        <v>20</v>
      </c>
      <c r="B36" s="2870"/>
      <c r="C36" s="2871"/>
      <c r="D36" s="1519" t="s">
        <v>1812</v>
      </c>
      <c r="E36" s="1503">
        <v>2</v>
      </c>
      <c r="F36" s="1503">
        <v>1</v>
      </c>
      <c r="G36" s="600"/>
      <c r="H36" s="600"/>
      <c r="I36" s="600"/>
      <c r="J36" s="600"/>
      <c r="K36" s="600"/>
      <c r="L36" s="600" t="s">
        <v>2243</v>
      </c>
      <c r="M36" s="600"/>
      <c r="N36" s="600"/>
      <c r="O36" s="600"/>
      <c r="P36" s="600"/>
      <c r="Q36" s="600"/>
      <c r="R36" s="600"/>
      <c r="S36" s="600"/>
      <c r="T36" s="600"/>
      <c r="U36" s="600"/>
      <c r="V36" s="600"/>
      <c r="W36" s="600"/>
      <c r="X36" s="600"/>
      <c r="Y36" s="600"/>
      <c r="Z36" s="600"/>
      <c r="AA36" s="600"/>
      <c r="AB36" s="600"/>
      <c r="AC36" s="600"/>
      <c r="AD36" s="2846" t="s">
        <v>1399</v>
      </c>
      <c r="AE36" s="2948"/>
    </row>
    <row r="37" spans="1:31" ht="15" thickBot="1" x14ac:dyDescent="0.4">
      <c r="A37" s="2949"/>
      <c r="B37" s="2950"/>
      <c r="C37" s="2950"/>
      <c r="D37" s="2950"/>
      <c r="E37" s="2950"/>
      <c r="F37" s="2950"/>
      <c r="G37" s="2950"/>
      <c r="H37" s="2950"/>
      <c r="I37" s="2950"/>
      <c r="J37" s="2950"/>
      <c r="K37" s="2950"/>
      <c r="L37" s="2950"/>
      <c r="M37" s="2950"/>
      <c r="N37" s="2950"/>
      <c r="O37" s="2950"/>
      <c r="P37" s="2950"/>
      <c r="Q37" s="2950"/>
      <c r="R37" s="2950"/>
      <c r="S37" s="2950"/>
      <c r="T37" s="2950"/>
      <c r="U37" s="2950"/>
      <c r="V37" s="2950"/>
      <c r="W37" s="2950"/>
      <c r="X37" s="2950"/>
      <c r="Y37" s="2950"/>
      <c r="Z37" s="2950"/>
      <c r="AA37" s="2950"/>
      <c r="AB37" s="2950"/>
      <c r="AC37" s="2950"/>
      <c r="AD37" s="2950"/>
      <c r="AE37" s="2951"/>
    </row>
    <row r="38" spans="1:31" ht="29" x14ac:dyDescent="0.35">
      <c r="A38" s="1493">
        <v>21</v>
      </c>
      <c r="B38" s="2954"/>
      <c r="C38" s="2955"/>
      <c r="D38" s="1515" t="s">
        <v>1811</v>
      </c>
      <c r="E38" s="1497">
        <v>365</v>
      </c>
      <c r="F38" s="1497">
        <v>1</v>
      </c>
      <c r="G38" s="601" t="s">
        <v>2243</v>
      </c>
      <c r="H38" s="601"/>
      <c r="I38" s="601"/>
      <c r="J38" s="601"/>
      <c r="K38" s="601"/>
      <c r="L38" s="601"/>
      <c r="M38" s="601"/>
      <c r="N38" s="601"/>
      <c r="O38" s="601"/>
      <c r="P38" s="601"/>
      <c r="Q38" s="601"/>
      <c r="R38" s="601"/>
      <c r="S38" s="601"/>
      <c r="T38" s="601"/>
      <c r="U38" s="601"/>
      <c r="V38" s="601"/>
      <c r="W38" s="601"/>
      <c r="X38" s="601"/>
      <c r="Y38" s="601"/>
      <c r="Z38" s="601"/>
      <c r="AA38" s="601"/>
      <c r="AB38" s="601"/>
      <c r="AC38" s="601"/>
      <c r="AD38" s="2850" t="s">
        <v>1399</v>
      </c>
      <c r="AE38" s="2952"/>
    </row>
    <row r="39" spans="1:31" ht="29" x14ac:dyDescent="0.35">
      <c r="A39" s="1493">
        <v>22</v>
      </c>
      <c r="B39" s="2954"/>
      <c r="C39" s="2955"/>
      <c r="D39" s="1517" t="s">
        <v>1810</v>
      </c>
      <c r="E39" s="83">
        <v>12</v>
      </c>
      <c r="F39" s="83">
        <v>1</v>
      </c>
      <c r="G39" s="1737"/>
      <c r="H39" s="1737"/>
      <c r="I39" s="1737"/>
      <c r="J39" s="1737" t="s">
        <v>2243</v>
      </c>
      <c r="K39" s="1737"/>
      <c r="L39" s="1737"/>
      <c r="M39" s="1737"/>
      <c r="N39" s="1737"/>
      <c r="O39" s="1737"/>
      <c r="P39" s="1737"/>
      <c r="Q39" s="1737"/>
      <c r="R39" s="1737" t="s">
        <v>2243</v>
      </c>
      <c r="S39" s="1737" t="s">
        <v>2243</v>
      </c>
      <c r="T39" s="1737" t="s">
        <v>2243</v>
      </c>
      <c r="U39" s="1737" t="s">
        <v>2243</v>
      </c>
      <c r="V39" s="1737" t="s">
        <v>2243</v>
      </c>
      <c r="W39" s="1737" t="s">
        <v>2243</v>
      </c>
      <c r="X39" s="1737" t="s">
        <v>2243</v>
      </c>
      <c r="Y39" s="1737" t="s">
        <v>2243</v>
      </c>
      <c r="Z39" s="1737" t="s">
        <v>2243</v>
      </c>
      <c r="AA39" s="1737" t="s">
        <v>2243</v>
      </c>
      <c r="AB39" s="1737" t="s">
        <v>2243</v>
      </c>
      <c r="AC39" s="1737" t="s">
        <v>2243</v>
      </c>
      <c r="AD39" s="2851" t="s">
        <v>1399</v>
      </c>
      <c r="AE39" s="2947"/>
    </row>
    <row r="40" spans="1:31" ht="29" x14ac:dyDescent="0.35">
      <c r="A40" s="1493">
        <v>23</v>
      </c>
      <c r="B40" s="2954"/>
      <c r="C40" s="2955"/>
      <c r="D40" s="1517" t="s">
        <v>3865</v>
      </c>
      <c r="E40" s="83">
        <v>2</v>
      </c>
      <c r="F40" s="83">
        <v>1</v>
      </c>
      <c r="G40" s="1737"/>
      <c r="H40" s="1737"/>
      <c r="I40" s="1737"/>
      <c r="J40" s="1737"/>
      <c r="K40" s="1737" t="s">
        <v>2243</v>
      </c>
      <c r="L40" s="1737"/>
      <c r="M40" s="1737"/>
      <c r="N40" s="1737"/>
      <c r="O40" s="1737"/>
      <c r="P40" s="1737"/>
      <c r="Q40" s="1737"/>
      <c r="R40" s="1737"/>
      <c r="S40" s="1737"/>
      <c r="T40" s="1737"/>
      <c r="U40" s="1737"/>
      <c r="V40" s="1737"/>
      <c r="W40" s="1737"/>
      <c r="X40" s="1737"/>
      <c r="Y40" s="1737"/>
      <c r="Z40" s="1737"/>
      <c r="AA40" s="1737"/>
      <c r="AB40" s="1737"/>
      <c r="AC40" s="1737"/>
      <c r="AD40" s="2846" t="s">
        <v>1399</v>
      </c>
      <c r="AE40" s="2947"/>
    </row>
    <row r="41" spans="1:31" ht="29.5" thickBot="1" x14ac:dyDescent="0.4">
      <c r="A41" s="1572">
        <v>24</v>
      </c>
      <c r="B41" s="2954"/>
      <c r="C41" s="2955"/>
      <c r="D41" s="1573" t="s">
        <v>3866</v>
      </c>
      <c r="E41" s="1503">
        <v>1</v>
      </c>
      <c r="F41" s="1503">
        <v>1</v>
      </c>
      <c r="G41" s="600"/>
      <c r="H41" s="600"/>
      <c r="I41" s="600"/>
      <c r="J41" s="600"/>
      <c r="K41" s="600"/>
      <c r="L41" s="600"/>
      <c r="M41" s="600" t="s">
        <v>2243</v>
      </c>
      <c r="N41" s="600"/>
      <c r="O41" s="600"/>
      <c r="P41" s="600"/>
      <c r="Q41" s="600"/>
      <c r="R41" s="600"/>
      <c r="S41" s="600"/>
      <c r="T41" s="600"/>
      <c r="U41" s="600"/>
      <c r="V41" s="600"/>
      <c r="W41" s="600"/>
      <c r="X41" s="600"/>
      <c r="Y41" s="600"/>
      <c r="Z41" s="600"/>
      <c r="AA41" s="600"/>
      <c r="AB41" s="600"/>
      <c r="AC41" s="1740"/>
      <c r="AD41" s="1532"/>
      <c r="AE41" s="1513">
        <f>ROUND(AD41,2)*E41*F41</f>
        <v>0</v>
      </c>
    </row>
    <row r="42" spans="1:31" ht="15" thickBot="1" x14ac:dyDescent="0.4">
      <c r="A42" s="2949"/>
      <c r="B42" s="2950"/>
      <c r="C42" s="2950"/>
      <c r="D42" s="2950"/>
      <c r="E42" s="2950"/>
      <c r="F42" s="2950"/>
      <c r="G42" s="2950"/>
      <c r="H42" s="2950"/>
      <c r="I42" s="2950"/>
      <c r="J42" s="2950"/>
      <c r="K42" s="2950"/>
      <c r="L42" s="2950"/>
      <c r="M42" s="2950"/>
      <c r="N42" s="2950"/>
      <c r="O42" s="2950"/>
      <c r="P42" s="2950"/>
      <c r="Q42" s="2950"/>
      <c r="R42" s="2950"/>
      <c r="S42" s="2950"/>
      <c r="T42" s="2950"/>
      <c r="U42" s="2950"/>
      <c r="V42" s="2950"/>
      <c r="W42" s="2950"/>
      <c r="X42" s="2950"/>
      <c r="Y42" s="2950"/>
      <c r="Z42" s="2950"/>
      <c r="AA42" s="2950"/>
      <c r="AB42" s="2950"/>
      <c r="AC42" s="2950"/>
      <c r="AD42" s="2960"/>
      <c r="AE42" s="2951"/>
    </row>
    <row r="43" spans="1:31" ht="29" x14ac:dyDescent="0.35">
      <c r="A43" s="384">
        <v>25</v>
      </c>
      <c r="B43" s="1574"/>
      <c r="C43" s="1575" t="s">
        <v>1779</v>
      </c>
      <c r="D43" s="1523" t="s">
        <v>1758</v>
      </c>
      <c r="E43" s="1524">
        <v>52</v>
      </c>
      <c r="F43" s="1524">
        <v>1</v>
      </c>
      <c r="G43" s="34"/>
      <c r="H43" s="34" t="s">
        <v>2243</v>
      </c>
      <c r="I43" s="34"/>
      <c r="J43" s="34"/>
      <c r="K43" s="34"/>
      <c r="L43" s="34"/>
      <c r="M43" s="34"/>
      <c r="N43" s="284"/>
      <c r="O43" s="284"/>
      <c r="P43" s="284"/>
      <c r="Q43" s="284"/>
      <c r="R43" s="284"/>
      <c r="S43" s="284"/>
      <c r="T43" s="284"/>
      <c r="U43" s="284"/>
      <c r="V43" s="284"/>
      <c r="W43" s="284"/>
      <c r="X43" s="284"/>
      <c r="Y43" s="284"/>
      <c r="Z43" s="284"/>
      <c r="AA43" s="284"/>
      <c r="AB43" s="284"/>
      <c r="AC43" s="284"/>
      <c r="AD43" s="2872" t="s">
        <v>1399</v>
      </c>
      <c r="AE43" s="2961"/>
    </row>
    <row r="44" spans="1:31" ht="15" customHeight="1" x14ac:dyDescent="0.35">
      <c r="A44" s="1808">
        <v>26</v>
      </c>
      <c r="B44" s="2956"/>
      <c r="C44" s="2957"/>
      <c r="D44" s="1517" t="s">
        <v>1756</v>
      </c>
      <c r="E44" s="83">
        <v>52</v>
      </c>
      <c r="F44" s="83">
        <v>1</v>
      </c>
      <c r="G44" s="1737"/>
      <c r="H44" s="1737" t="s">
        <v>2243</v>
      </c>
      <c r="I44" s="1737"/>
      <c r="J44" s="1737"/>
      <c r="K44" s="1737"/>
      <c r="L44" s="1737"/>
      <c r="M44" s="1737"/>
      <c r="N44" s="1709"/>
      <c r="O44" s="1709"/>
      <c r="P44" s="1709"/>
      <c r="Q44" s="1709"/>
      <c r="R44" s="1709"/>
      <c r="S44" s="1709"/>
      <c r="T44" s="1709"/>
      <c r="U44" s="1709"/>
      <c r="V44" s="1709"/>
      <c r="W44" s="1709"/>
      <c r="X44" s="1709"/>
      <c r="Y44" s="1709"/>
      <c r="Z44" s="1709"/>
      <c r="AA44" s="1709"/>
      <c r="AB44" s="1709"/>
      <c r="AC44" s="1709"/>
      <c r="AD44" s="2851" t="s">
        <v>1399</v>
      </c>
      <c r="AE44" s="2947"/>
    </row>
    <row r="45" spans="1:31" ht="15" customHeight="1" thickBot="1" x14ac:dyDescent="0.4">
      <c r="A45" s="1807">
        <v>27</v>
      </c>
      <c r="B45" s="2958"/>
      <c r="C45" s="2959"/>
      <c r="D45" s="1528" t="s">
        <v>1755</v>
      </c>
      <c r="E45" s="1529">
        <v>2</v>
      </c>
      <c r="F45" s="1529">
        <v>1</v>
      </c>
      <c r="G45" s="1739"/>
      <c r="H45" s="1739"/>
      <c r="I45" s="1739"/>
      <c r="J45" s="1739"/>
      <c r="K45" s="1739"/>
      <c r="L45" s="1739" t="s">
        <v>2243</v>
      </c>
      <c r="M45" s="1739"/>
      <c r="N45" s="1710"/>
      <c r="O45" s="1710"/>
      <c r="P45" s="1710"/>
      <c r="Q45" s="1710"/>
      <c r="R45" s="1710"/>
      <c r="S45" s="1710"/>
      <c r="T45" s="1710"/>
      <c r="U45" s="1710"/>
      <c r="V45" s="1710"/>
      <c r="W45" s="1710"/>
      <c r="X45" s="1710"/>
      <c r="Y45" s="1710"/>
      <c r="Z45" s="1710"/>
      <c r="AA45" s="1710"/>
      <c r="AB45" s="1710"/>
      <c r="AC45" s="1710"/>
      <c r="AD45" s="2874" t="s">
        <v>1399</v>
      </c>
      <c r="AE45" s="2953"/>
    </row>
    <row r="46" spans="1:31" ht="15" thickBot="1" x14ac:dyDescent="0.4">
      <c r="A46" s="2862" t="s">
        <v>724</v>
      </c>
      <c r="B46" s="2863"/>
      <c r="C46" s="2863"/>
      <c r="D46" s="2863"/>
      <c r="E46" s="2863"/>
      <c r="F46" s="2863"/>
      <c r="G46" s="2863"/>
      <c r="H46" s="2863"/>
      <c r="I46" s="2863"/>
      <c r="J46" s="2863"/>
      <c r="K46" s="2863"/>
      <c r="L46" s="2863"/>
      <c r="M46" s="2863"/>
      <c r="N46" s="2863"/>
      <c r="O46" s="2863"/>
      <c r="P46" s="2863"/>
      <c r="Q46" s="2863"/>
      <c r="R46" s="2863"/>
      <c r="S46" s="2863"/>
      <c r="T46" s="2863"/>
      <c r="U46" s="2863"/>
      <c r="V46" s="2863"/>
      <c r="W46" s="2863"/>
      <c r="X46" s="2863"/>
      <c r="Y46" s="2863"/>
      <c r="Z46" s="2863"/>
      <c r="AA46" s="2863"/>
      <c r="AB46" s="2863"/>
      <c r="AC46" s="2863"/>
      <c r="AD46" s="2864"/>
      <c r="AE46" s="659">
        <f>SUM(AE15:AE45)</f>
        <v>0</v>
      </c>
    </row>
    <row r="47" spans="1:31" ht="15" thickBot="1" x14ac:dyDescent="0.4">
      <c r="A47" s="2865" t="s">
        <v>725</v>
      </c>
      <c r="B47" s="2866"/>
      <c r="C47" s="2866"/>
      <c r="D47" s="2866"/>
      <c r="E47" s="2866"/>
      <c r="F47" s="2866"/>
      <c r="G47" s="2866"/>
      <c r="H47" s="2866"/>
      <c r="I47" s="2866"/>
      <c r="J47" s="2866"/>
      <c r="K47" s="2866"/>
      <c r="L47" s="2866"/>
      <c r="M47" s="2866"/>
      <c r="N47" s="2866"/>
      <c r="O47" s="2866"/>
      <c r="P47" s="2866"/>
      <c r="Q47" s="2866"/>
      <c r="R47" s="2866"/>
      <c r="S47" s="2866"/>
      <c r="T47" s="2866"/>
      <c r="U47" s="2866"/>
      <c r="V47" s="2866"/>
      <c r="W47" s="2866"/>
      <c r="X47" s="2866"/>
      <c r="Y47" s="2866"/>
      <c r="Z47" s="2866"/>
      <c r="AA47" s="2866"/>
      <c r="AB47" s="2866"/>
      <c r="AC47" s="2866"/>
      <c r="AD47" s="2867"/>
      <c r="AE47" s="660">
        <f>SUM(AE46*4)</f>
        <v>0</v>
      </c>
    </row>
  </sheetData>
  <sheetProtection algorithmName="SHA-512" hashValue="22BWBwybumnLKlng2LKAHrMqColnNyY84Q4xlIn8YnEThVStCwoYMstJtxhhZ6Dp3KSf00bTJCEGjz5SZD0zWQ==" saltValue="AFQjhxUYt74ScFMT3MjVPA==" spinCount="100000" sheet="1" objects="1" scenarios="1"/>
  <mergeCells count="48">
    <mergeCell ref="O1:AE1"/>
    <mergeCell ref="A46:AD46"/>
    <mergeCell ref="A8:B8"/>
    <mergeCell ref="A10:AC10"/>
    <mergeCell ref="A11:A13"/>
    <mergeCell ref="B11:B13"/>
    <mergeCell ref="C11:C13"/>
    <mergeCell ref="D11:D13"/>
    <mergeCell ref="E11:E13"/>
    <mergeCell ref="F11:F13"/>
    <mergeCell ref="A14:AC14"/>
    <mergeCell ref="AD43:AE43"/>
    <mergeCell ref="B32:C36"/>
    <mergeCell ref="AD22:AE22"/>
    <mergeCell ref="AD28:AE28"/>
    <mergeCell ref="A30:AE30"/>
    <mergeCell ref="A47:AD47"/>
    <mergeCell ref="AD31:AE31"/>
    <mergeCell ref="AD32:AE32"/>
    <mergeCell ref="AD45:AE45"/>
    <mergeCell ref="AD34:AE34"/>
    <mergeCell ref="AD35:AE35"/>
    <mergeCell ref="AD36:AE36"/>
    <mergeCell ref="AD38:AE38"/>
    <mergeCell ref="AD39:AE39"/>
    <mergeCell ref="AD44:AE44"/>
    <mergeCell ref="B38:C41"/>
    <mergeCell ref="AD40:AE40"/>
    <mergeCell ref="B44:C45"/>
    <mergeCell ref="AD33:AE33"/>
    <mergeCell ref="A37:AE37"/>
    <mergeCell ref="A42:AE42"/>
    <mergeCell ref="AD11:AD13"/>
    <mergeCell ref="AE11:AE13"/>
    <mergeCell ref="AD19:AE19"/>
    <mergeCell ref="AD18:AE18"/>
    <mergeCell ref="AD23:AE23"/>
    <mergeCell ref="A21:AE21"/>
    <mergeCell ref="G11:AC11"/>
    <mergeCell ref="G12:AC12"/>
    <mergeCell ref="AD24:AE24"/>
    <mergeCell ref="AD26:AE26"/>
    <mergeCell ref="AD27:AE27"/>
    <mergeCell ref="B16:C20"/>
    <mergeCell ref="AD15:AE15"/>
    <mergeCell ref="AD16:AE16"/>
    <mergeCell ref="AD17:AE17"/>
    <mergeCell ref="AD20:AE20"/>
  </mergeCells>
  <printOptions horizontalCentered="1"/>
  <pageMargins left="0.70866141732283472" right="0.70866141732283472" top="0.74803149606299213" bottom="0.74803149606299213" header="0.31496062992125984" footer="0.31496062992125984"/>
  <pageSetup paperSize="9" scale="55" fitToHeight="0" orientation="landscape"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33">
    <tabColor rgb="FFCCFF99"/>
    <pageSetUpPr fitToPage="1"/>
  </sheetPr>
  <dimension ref="A1:AL22"/>
  <sheetViews>
    <sheetView topLeftCell="A4" zoomScale="85" zoomScaleNormal="85" workbookViewId="0">
      <selection activeCell="AK17" sqref="AK17"/>
    </sheetView>
  </sheetViews>
  <sheetFormatPr defaultColWidth="9.1796875" defaultRowHeight="14.5" x14ac:dyDescent="0.35"/>
  <cols>
    <col min="1" max="1" width="9.26953125" style="87" customWidth="1"/>
    <col min="2" max="2" width="10.7265625" style="87" customWidth="1"/>
    <col min="3" max="3" width="52" style="87" customWidth="1"/>
    <col min="4" max="4" width="50.1796875" style="87" customWidth="1"/>
    <col min="5" max="6" width="8.7265625" style="87" customWidth="1"/>
    <col min="7" max="29" width="3" style="582" customWidth="1"/>
    <col min="30" max="30" width="14.7265625" style="1536" customWidth="1"/>
    <col min="31" max="31" width="15.7265625" style="1536" customWidth="1"/>
    <col min="32" max="16384" width="9.1796875" style="87"/>
  </cols>
  <sheetData>
    <row r="1" spans="1:38" s="78" customFormat="1" ht="15" customHeight="1" x14ac:dyDescent="0.35">
      <c r="A1" s="1802"/>
      <c r="B1" s="1801"/>
      <c r="C1" s="1802"/>
      <c r="O1" s="2904" t="s">
        <v>4298</v>
      </c>
      <c r="P1" s="2904"/>
      <c r="Q1" s="2904"/>
      <c r="R1" s="2904"/>
      <c r="S1" s="2904"/>
      <c r="T1" s="2904"/>
      <c r="U1" s="2904"/>
      <c r="V1" s="2904"/>
      <c r="W1" s="2904"/>
      <c r="X1" s="2904"/>
      <c r="Y1" s="2904"/>
      <c r="Z1" s="2904"/>
      <c r="AA1" s="2904"/>
      <c r="AB1" s="2904"/>
      <c r="AC1" s="2904"/>
      <c r="AD1" s="2904"/>
      <c r="AE1" s="2904"/>
      <c r="AF1" s="86"/>
      <c r="AG1" s="86"/>
      <c r="AH1" s="86"/>
      <c r="AI1" s="86"/>
      <c r="AJ1" s="86"/>
      <c r="AK1" s="86"/>
      <c r="AL1" s="86"/>
    </row>
    <row r="2" spans="1:38" s="78" customFormat="1" x14ac:dyDescent="0.35">
      <c r="A2" s="1802"/>
      <c r="B2" s="1801"/>
      <c r="C2" s="1802"/>
      <c r="G2" s="1"/>
      <c r="H2" s="1"/>
      <c r="I2" s="1"/>
      <c r="J2" s="1"/>
      <c r="K2" s="1"/>
      <c r="L2" s="1"/>
      <c r="M2" s="1"/>
      <c r="N2" s="1"/>
      <c r="O2" s="1"/>
      <c r="P2" s="1"/>
      <c r="Q2" s="6"/>
      <c r="R2" s="6"/>
      <c r="S2" s="6"/>
      <c r="T2" s="286"/>
      <c r="U2" s="286"/>
      <c r="V2" s="286"/>
      <c r="W2" s="286"/>
      <c r="X2" s="286"/>
      <c r="Y2" s="286"/>
      <c r="Z2" s="286"/>
      <c r="AA2" s="286"/>
      <c r="AB2" s="286"/>
      <c r="AC2" s="286"/>
      <c r="AD2" s="290"/>
      <c r="AE2" s="290"/>
      <c r="AF2" s="86"/>
      <c r="AG2" s="86"/>
      <c r="AH2" s="86"/>
      <c r="AI2" s="86"/>
      <c r="AJ2" s="86"/>
      <c r="AK2" s="86"/>
      <c r="AL2" s="86"/>
    </row>
    <row r="3" spans="1:38" s="78" customFormat="1" x14ac:dyDescent="0.35">
      <c r="A3" s="1802"/>
      <c r="B3" s="1801"/>
      <c r="C3" s="1802"/>
      <c r="G3" s="1"/>
      <c r="H3" s="1"/>
      <c r="I3" s="1"/>
      <c r="J3" s="1"/>
      <c r="K3" s="1"/>
      <c r="L3" s="1"/>
      <c r="M3" s="1"/>
      <c r="N3" s="1"/>
      <c r="O3" s="1"/>
      <c r="P3" s="1"/>
      <c r="Q3" s="1"/>
      <c r="R3" s="1"/>
      <c r="S3" s="1"/>
      <c r="T3" s="286"/>
      <c r="U3" s="286"/>
      <c r="V3" s="286"/>
      <c r="W3" s="286"/>
      <c r="X3" s="286"/>
      <c r="Y3" s="286"/>
      <c r="Z3" s="286"/>
      <c r="AA3" s="286"/>
      <c r="AB3" s="286"/>
      <c r="AC3" s="286"/>
      <c r="AD3" s="79"/>
      <c r="AE3" s="79"/>
      <c r="AF3" s="86"/>
      <c r="AG3" s="86"/>
      <c r="AH3" s="86"/>
      <c r="AI3" s="86"/>
      <c r="AJ3" s="86"/>
      <c r="AK3" s="86"/>
      <c r="AL3" s="86"/>
    </row>
    <row r="4" spans="1:38" s="78" customFormat="1" x14ac:dyDescent="0.35">
      <c r="A4" s="1802"/>
      <c r="B4" s="1801"/>
      <c r="C4" s="1802"/>
      <c r="G4" s="1"/>
      <c r="H4" s="1"/>
      <c r="I4" s="1"/>
      <c r="J4" s="1"/>
      <c r="K4" s="1"/>
      <c r="L4" s="1"/>
      <c r="M4" s="1"/>
      <c r="N4" s="1"/>
      <c r="O4" s="1"/>
      <c r="P4" s="1"/>
      <c r="Q4" s="1"/>
      <c r="R4" s="1"/>
      <c r="S4" s="1"/>
      <c r="T4" s="1"/>
      <c r="U4" s="1"/>
      <c r="V4" s="9"/>
      <c r="W4" s="9"/>
      <c r="X4" s="9"/>
      <c r="Y4" s="9"/>
      <c r="Z4" s="10"/>
      <c r="AA4" s="10"/>
      <c r="AB4" s="10"/>
      <c r="AC4" s="10"/>
      <c r="AD4" s="79"/>
      <c r="AE4" s="79"/>
      <c r="AF4" s="86"/>
      <c r="AG4" s="86"/>
      <c r="AH4" s="86"/>
      <c r="AI4" s="86"/>
      <c r="AJ4" s="86"/>
      <c r="AK4" s="86"/>
      <c r="AL4" s="86"/>
    </row>
    <row r="5" spans="1:38" s="78" customFormat="1" x14ac:dyDescent="0.35">
      <c r="A5" s="1802"/>
      <c r="B5" s="1801"/>
      <c r="C5" s="1802"/>
      <c r="G5" s="1"/>
      <c r="H5" s="1"/>
      <c r="I5" s="1"/>
      <c r="J5" s="1"/>
      <c r="K5" s="1"/>
      <c r="L5" s="1"/>
      <c r="M5" s="1"/>
      <c r="N5" s="1"/>
      <c r="O5" s="1"/>
      <c r="P5" s="1"/>
      <c r="Q5" s="1"/>
      <c r="R5" s="1"/>
      <c r="S5" s="1"/>
      <c r="T5" s="1"/>
      <c r="U5" s="1"/>
      <c r="V5" s="9"/>
      <c r="W5" s="9"/>
      <c r="X5" s="9"/>
      <c r="Y5" s="9"/>
      <c r="Z5" s="10"/>
      <c r="AA5" s="10"/>
      <c r="AB5" s="10"/>
      <c r="AC5" s="10"/>
      <c r="AD5" s="79"/>
      <c r="AE5" s="79"/>
      <c r="AF5" s="86"/>
      <c r="AG5" s="86"/>
      <c r="AH5" s="86"/>
      <c r="AI5" s="86"/>
      <c r="AJ5" s="86"/>
      <c r="AK5" s="86"/>
      <c r="AL5" s="86"/>
    </row>
    <row r="6" spans="1:38" s="78" customFormat="1" x14ac:dyDescent="0.35">
      <c r="A6" s="1802"/>
      <c r="B6" s="1801"/>
      <c r="C6" s="1802"/>
      <c r="G6" s="1"/>
      <c r="H6" s="1"/>
      <c r="I6" s="1"/>
      <c r="J6" s="1"/>
      <c r="K6" s="1"/>
      <c r="L6" s="1"/>
      <c r="M6" s="1"/>
      <c r="N6" s="1"/>
      <c r="O6" s="1"/>
      <c r="P6" s="1"/>
      <c r="Q6" s="1"/>
      <c r="R6" s="1"/>
      <c r="S6" s="1"/>
      <c r="T6" s="1"/>
      <c r="U6" s="1"/>
      <c r="V6" s="9"/>
      <c r="W6" s="9"/>
      <c r="X6" s="9"/>
      <c r="Y6" s="9"/>
      <c r="Z6" s="10"/>
      <c r="AA6" s="10"/>
      <c r="AB6" s="10"/>
      <c r="AC6" s="10"/>
      <c r="AD6" s="79"/>
      <c r="AE6" s="79"/>
      <c r="AF6" s="86"/>
      <c r="AG6" s="86"/>
      <c r="AH6" s="86"/>
      <c r="AI6" s="86"/>
      <c r="AJ6" s="86"/>
      <c r="AK6" s="86"/>
      <c r="AL6" s="86"/>
    </row>
    <row r="7" spans="1:38" s="78" customFormat="1" x14ac:dyDescent="0.35">
      <c r="A7" s="1802"/>
      <c r="B7" s="1801"/>
      <c r="C7" s="1802"/>
      <c r="G7" s="1"/>
      <c r="H7" s="1"/>
      <c r="I7" s="1"/>
      <c r="J7" s="1"/>
      <c r="K7" s="1"/>
      <c r="L7" s="1"/>
      <c r="M7" s="1"/>
      <c r="N7" s="1"/>
      <c r="O7" s="1"/>
      <c r="P7" s="1"/>
      <c r="Q7" s="1"/>
      <c r="R7" s="1"/>
      <c r="S7" s="1"/>
      <c r="T7" s="1"/>
      <c r="U7" s="1"/>
      <c r="V7" s="9"/>
      <c r="W7" s="9"/>
      <c r="X7" s="9"/>
      <c r="Y7" s="9"/>
      <c r="Z7" s="10"/>
      <c r="AA7" s="10"/>
      <c r="AB7" s="10"/>
      <c r="AC7" s="10"/>
      <c r="AD7" s="79"/>
      <c r="AE7" s="79"/>
      <c r="AF7" s="86"/>
      <c r="AG7" s="86"/>
      <c r="AH7" s="86"/>
      <c r="AI7" s="86"/>
      <c r="AJ7" s="86"/>
      <c r="AK7" s="86"/>
      <c r="AL7" s="86"/>
    </row>
    <row r="8" spans="1:38" s="78" customFormat="1" x14ac:dyDescent="0.35">
      <c r="A8" s="2877" t="s">
        <v>11</v>
      </c>
      <c r="B8" s="2877"/>
      <c r="C8" s="81"/>
      <c r="G8" s="2"/>
      <c r="H8" s="2"/>
      <c r="I8" s="2"/>
      <c r="J8" s="2"/>
      <c r="K8" s="2"/>
      <c r="L8" s="2"/>
      <c r="M8" s="1"/>
      <c r="N8" s="1"/>
      <c r="O8" s="1"/>
      <c r="P8" s="1"/>
      <c r="Q8" s="1"/>
      <c r="R8" s="1"/>
      <c r="S8" s="1"/>
      <c r="T8" s="1"/>
      <c r="U8" s="1"/>
      <c r="V8" s="9"/>
      <c r="W8" s="9"/>
      <c r="X8" s="9"/>
      <c r="Y8" s="9"/>
      <c r="Z8" s="10"/>
      <c r="AA8" s="10"/>
      <c r="AB8" s="10"/>
      <c r="AC8" s="10"/>
      <c r="AD8" s="79"/>
      <c r="AE8" s="79"/>
    </row>
    <row r="9" spans="1:38" s="78" customFormat="1" x14ac:dyDescent="0.35">
      <c r="A9" s="2890" t="s">
        <v>4577</v>
      </c>
      <c r="B9" s="2890"/>
      <c r="C9" s="2890"/>
      <c r="D9" s="2890"/>
      <c r="G9" s="2"/>
      <c r="H9" s="2"/>
      <c r="I9" s="2"/>
      <c r="J9" s="1714"/>
      <c r="K9" s="1714"/>
      <c r="L9" s="1714"/>
      <c r="M9" s="1"/>
      <c r="N9" s="1"/>
      <c r="O9" s="1"/>
      <c r="P9" s="1"/>
      <c r="Q9" s="1"/>
      <c r="R9" s="1"/>
      <c r="S9" s="1"/>
      <c r="T9" s="1"/>
      <c r="U9" s="1"/>
      <c r="V9" s="9"/>
      <c r="W9" s="9"/>
      <c r="X9" s="9"/>
      <c r="Y9" s="9"/>
      <c r="Z9" s="10"/>
      <c r="AA9" s="10"/>
      <c r="AB9" s="10"/>
      <c r="AC9" s="10"/>
      <c r="AD9" s="79"/>
      <c r="AE9" s="79"/>
    </row>
    <row r="10" spans="1:38" s="78" customFormat="1" ht="15" thickBot="1" x14ac:dyDescent="0.4">
      <c r="A10" s="2833"/>
      <c r="B10" s="2833"/>
      <c r="C10" s="2833"/>
      <c r="D10" s="2833"/>
      <c r="E10" s="2833"/>
      <c r="F10" s="2833"/>
      <c r="G10" s="2833"/>
      <c r="H10" s="2833"/>
      <c r="I10" s="2833"/>
      <c r="J10" s="2833"/>
      <c r="K10" s="2833"/>
      <c r="L10" s="2833"/>
      <c r="M10" s="2833"/>
      <c r="N10" s="2833"/>
      <c r="O10" s="2833"/>
      <c r="P10" s="2833"/>
      <c r="Q10" s="2833"/>
      <c r="R10" s="2833"/>
      <c r="S10" s="2833"/>
      <c r="T10" s="2833"/>
      <c r="U10" s="2833"/>
      <c r="V10" s="2833"/>
      <c r="W10" s="2833"/>
      <c r="X10" s="2833"/>
      <c r="Y10" s="2833"/>
      <c r="Z10" s="2833"/>
      <c r="AA10" s="2833"/>
      <c r="AB10" s="2833"/>
      <c r="AC10" s="2833"/>
      <c r="AD10" s="79"/>
      <c r="AE10" s="79"/>
      <c r="AF10" s="86"/>
      <c r="AG10" s="86"/>
      <c r="AH10" s="86"/>
      <c r="AI10" s="86"/>
      <c r="AJ10" s="86"/>
      <c r="AK10" s="86"/>
      <c r="AL10" s="86"/>
    </row>
    <row r="11" spans="1:38" s="84" customFormat="1" ht="13.4" customHeight="1" x14ac:dyDescent="0.35">
      <c r="A11" s="2884" t="s">
        <v>713</v>
      </c>
      <c r="B11" s="2887" t="s">
        <v>723</v>
      </c>
      <c r="C11" s="2887" t="s">
        <v>714</v>
      </c>
      <c r="D11" s="2853" t="s">
        <v>715</v>
      </c>
      <c r="E11" s="2853" t="s">
        <v>716</v>
      </c>
      <c r="F11" s="2853" t="s">
        <v>717</v>
      </c>
      <c r="G11" s="2157" t="s">
        <v>4246</v>
      </c>
      <c r="H11" s="2158"/>
      <c r="I11" s="2158"/>
      <c r="J11" s="2158"/>
      <c r="K11" s="2158"/>
      <c r="L11" s="2158"/>
      <c r="M11" s="2158"/>
      <c r="N11" s="2158"/>
      <c r="O11" s="2158"/>
      <c r="P11" s="2158"/>
      <c r="Q11" s="2158"/>
      <c r="R11" s="2158"/>
      <c r="S11" s="2158"/>
      <c r="T11" s="2158"/>
      <c r="U11" s="2158"/>
      <c r="V11" s="2158"/>
      <c r="W11" s="2158"/>
      <c r="X11" s="2158"/>
      <c r="Y11" s="2158"/>
      <c r="Z11" s="2158"/>
      <c r="AA11" s="2158"/>
      <c r="AB11" s="2158"/>
      <c r="AC11" s="2158"/>
      <c r="AD11" s="2881" t="s">
        <v>718</v>
      </c>
      <c r="AE11" s="2878" t="s">
        <v>719</v>
      </c>
      <c r="AF11" s="85"/>
      <c r="AG11" s="85"/>
      <c r="AH11" s="85"/>
      <c r="AI11" s="85"/>
      <c r="AJ11" s="85"/>
      <c r="AK11" s="85"/>
    </row>
    <row r="12" spans="1:38" s="84" customFormat="1" ht="38.25" customHeight="1" x14ac:dyDescent="0.35">
      <c r="A12" s="2885"/>
      <c r="B12" s="2888"/>
      <c r="C12" s="2888"/>
      <c r="D12" s="2854"/>
      <c r="E12" s="2854"/>
      <c r="F12" s="2854"/>
      <c r="G12" s="2238" t="s">
        <v>4276</v>
      </c>
      <c r="H12" s="2909"/>
      <c r="I12" s="2909"/>
      <c r="J12" s="2909"/>
      <c r="K12" s="2909"/>
      <c r="L12" s="2909"/>
      <c r="M12" s="2909"/>
      <c r="N12" s="2909"/>
      <c r="O12" s="2909"/>
      <c r="P12" s="2909"/>
      <c r="Q12" s="2909"/>
      <c r="R12" s="2909"/>
      <c r="S12" s="2909"/>
      <c r="T12" s="2909"/>
      <c r="U12" s="2909"/>
      <c r="V12" s="2909"/>
      <c r="W12" s="2909"/>
      <c r="X12" s="2909"/>
      <c r="Y12" s="2909"/>
      <c r="Z12" s="2909"/>
      <c r="AA12" s="2909"/>
      <c r="AB12" s="2909"/>
      <c r="AC12" s="2910"/>
      <c r="AD12" s="2882"/>
      <c r="AE12" s="2879"/>
      <c r="AF12" s="85"/>
      <c r="AG12" s="85"/>
      <c r="AH12" s="85"/>
      <c r="AI12" s="85"/>
      <c r="AJ12" s="85"/>
      <c r="AK12" s="85"/>
    </row>
    <row r="13" spans="1:38" s="84" customFormat="1" ht="68.5" customHeight="1" thickBot="1" x14ac:dyDescent="0.4">
      <c r="A13" s="2886"/>
      <c r="B13" s="2889"/>
      <c r="C13" s="2889"/>
      <c r="D13" s="2855"/>
      <c r="E13" s="2855"/>
      <c r="F13" s="2855"/>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883"/>
      <c r="AE13" s="2880"/>
      <c r="AF13" s="85"/>
      <c r="AG13" s="85"/>
      <c r="AH13" s="85"/>
      <c r="AI13" s="85"/>
      <c r="AJ13" s="85"/>
    </row>
    <row r="14" spans="1:38" ht="15" thickBot="1" x14ac:dyDescent="0.4">
      <c r="A14" s="2898" t="s">
        <v>1732</v>
      </c>
      <c r="B14" s="2899"/>
      <c r="C14" s="2899"/>
      <c r="D14" s="2899"/>
      <c r="E14" s="2899"/>
      <c r="F14" s="2899"/>
      <c r="G14" s="2899"/>
      <c r="H14" s="2899"/>
      <c r="I14" s="2899"/>
      <c r="J14" s="2899"/>
      <c r="K14" s="2899"/>
      <c r="L14" s="2899"/>
      <c r="M14" s="2899"/>
      <c r="N14" s="2899"/>
      <c r="O14" s="2899"/>
      <c r="P14" s="2899"/>
      <c r="Q14" s="2899"/>
      <c r="R14" s="2899"/>
      <c r="S14" s="2899"/>
      <c r="T14" s="2899"/>
      <c r="U14" s="2899"/>
      <c r="V14" s="2899"/>
      <c r="W14" s="2899"/>
      <c r="X14" s="2899"/>
      <c r="Y14" s="2899"/>
      <c r="Z14" s="2899"/>
      <c r="AA14" s="2899"/>
      <c r="AB14" s="2899"/>
      <c r="AC14" s="2899"/>
      <c r="AD14" s="1533"/>
      <c r="AE14" s="1534"/>
    </row>
    <row r="15" spans="1:38" ht="29" x14ac:dyDescent="0.35">
      <c r="A15" s="103">
        <v>1</v>
      </c>
      <c r="B15" s="102" t="s">
        <v>1828</v>
      </c>
      <c r="C15" s="101" t="s">
        <v>1827</v>
      </c>
      <c r="D15" s="104" t="s">
        <v>1763</v>
      </c>
      <c r="E15" s="99">
        <v>365</v>
      </c>
      <c r="F15" s="99">
        <v>2</v>
      </c>
      <c r="G15" s="291" t="s">
        <v>2243</v>
      </c>
      <c r="H15" s="291"/>
      <c r="I15" s="291"/>
      <c r="J15" s="291"/>
      <c r="K15" s="291"/>
      <c r="L15" s="291"/>
      <c r="M15" s="291"/>
      <c r="N15" s="291"/>
      <c r="O15" s="291"/>
      <c r="P15" s="291"/>
      <c r="Q15" s="291"/>
      <c r="R15" s="291"/>
      <c r="S15" s="291"/>
      <c r="T15" s="291"/>
      <c r="U15" s="291"/>
      <c r="V15" s="291"/>
      <c r="W15" s="291"/>
      <c r="X15" s="291"/>
      <c r="Y15" s="291"/>
      <c r="Z15" s="291"/>
      <c r="AA15" s="291"/>
      <c r="AB15" s="291"/>
      <c r="AC15" s="291"/>
      <c r="AD15" s="2891" t="s">
        <v>1399</v>
      </c>
      <c r="AE15" s="2919"/>
    </row>
    <row r="16" spans="1:38" ht="29" x14ac:dyDescent="0.35">
      <c r="A16" s="94">
        <v>2</v>
      </c>
      <c r="B16" s="97" t="s">
        <v>1826</v>
      </c>
      <c r="C16" s="98" t="s">
        <v>1825</v>
      </c>
      <c r="D16" s="92" t="s">
        <v>1781</v>
      </c>
      <c r="E16" s="91">
        <v>52</v>
      </c>
      <c r="F16" s="91">
        <v>2</v>
      </c>
      <c r="G16" s="1737"/>
      <c r="H16" s="1737" t="s">
        <v>2243</v>
      </c>
      <c r="I16" s="1737"/>
      <c r="J16" s="1737"/>
      <c r="K16" s="1737"/>
      <c r="L16" s="1737"/>
      <c r="M16" s="1737"/>
      <c r="N16" s="1737"/>
      <c r="O16" s="1737"/>
      <c r="P16" s="1737"/>
      <c r="Q16" s="1737"/>
      <c r="R16" s="1737"/>
      <c r="S16" s="1737"/>
      <c r="T16" s="1737"/>
      <c r="U16" s="1737"/>
      <c r="V16" s="1737"/>
      <c r="W16" s="1737"/>
      <c r="X16" s="1737"/>
      <c r="Y16" s="1737"/>
      <c r="Z16" s="1737"/>
      <c r="AA16" s="1737"/>
      <c r="AB16" s="1737"/>
      <c r="AC16" s="1737"/>
      <c r="AD16" s="2622" t="s">
        <v>1399</v>
      </c>
      <c r="AE16" s="2917"/>
    </row>
    <row r="17" spans="1:31" ht="391.5" x14ac:dyDescent="0.35">
      <c r="A17" s="94">
        <v>3</v>
      </c>
      <c r="B17" s="1564"/>
      <c r="C17" s="44"/>
      <c r="D17" s="374" t="s">
        <v>5911</v>
      </c>
      <c r="E17" s="91">
        <v>2</v>
      </c>
      <c r="F17" s="91">
        <v>2</v>
      </c>
      <c r="G17" s="1737"/>
      <c r="H17" s="1737"/>
      <c r="I17" s="1737"/>
      <c r="J17" s="1737"/>
      <c r="K17" s="1737"/>
      <c r="L17" s="1737"/>
      <c r="M17" s="1737"/>
      <c r="N17" s="1737"/>
      <c r="O17" s="1737"/>
      <c r="P17" s="1737" t="s">
        <v>2243</v>
      </c>
      <c r="Q17" s="1737" t="s">
        <v>2243</v>
      </c>
      <c r="R17" s="1737"/>
      <c r="S17" s="1737"/>
      <c r="T17" s="1737"/>
      <c r="U17" s="1737"/>
      <c r="V17" s="1737"/>
      <c r="W17" s="1737"/>
      <c r="X17" s="1737"/>
      <c r="Y17" s="1737"/>
      <c r="Z17" s="1737"/>
      <c r="AA17" s="1737"/>
      <c r="AB17" s="1737"/>
      <c r="AC17" s="673"/>
      <c r="AD17" s="476"/>
      <c r="AE17" s="1822">
        <f>ROUND(AD17,2)*E17*F17</f>
        <v>0</v>
      </c>
    </row>
    <row r="18" spans="1:31" ht="29" x14ac:dyDescent="0.35">
      <c r="A18" s="94">
        <v>4</v>
      </c>
      <c r="B18" s="1564"/>
      <c r="C18" s="93" t="s">
        <v>1779</v>
      </c>
      <c r="D18" s="92" t="s">
        <v>1758</v>
      </c>
      <c r="E18" s="91">
        <v>52</v>
      </c>
      <c r="F18" s="91">
        <v>1</v>
      </c>
      <c r="G18" s="1737"/>
      <c r="H18" s="1737" t="s">
        <v>2243</v>
      </c>
      <c r="I18" s="1737"/>
      <c r="J18" s="1737"/>
      <c r="K18" s="1737"/>
      <c r="L18" s="1737"/>
      <c r="M18" s="1737"/>
      <c r="N18" s="1737"/>
      <c r="O18" s="1737"/>
      <c r="P18" s="1737"/>
      <c r="Q18" s="1737"/>
      <c r="R18" s="1737"/>
      <c r="S18" s="1737"/>
      <c r="T18" s="1737"/>
      <c r="U18" s="1737"/>
      <c r="V18" s="1737"/>
      <c r="W18" s="1737"/>
      <c r="X18" s="1737"/>
      <c r="Y18" s="1737"/>
      <c r="Z18" s="1737"/>
      <c r="AA18" s="1737"/>
      <c r="AB18" s="1737"/>
      <c r="AC18" s="1737"/>
      <c r="AD18" s="2897" t="s">
        <v>1399</v>
      </c>
      <c r="AE18" s="2917"/>
    </row>
    <row r="19" spans="1:31" x14ac:dyDescent="0.35">
      <c r="A19" s="2893">
        <v>5</v>
      </c>
      <c r="B19" s="2964"/>
      <c r="C19" s="2962"/>
      <c r="D19" s="92" t="s">
        <v>1756</v>
      </c>
      <c r="E19" s="91">
        <v>52</v>
      </c>
      <c r="F19" s="91">
        <v>1</v>
      </c>
      <c r="G19" s="1737"/>
      <c r="H19" s="1737" t="s">
        <v>2243</v>
      </c>
      <c r="I19" s="1737"/>
      <c r="J19" s="1737"/>
      <c r="K19" s="1737"/>
      <c r="L19" s="1737"/>
      <c r="M19" s="1737"/>
      <c r="N19" s="1737"/>
      <c r="O19" s="1737"/>
      <c r="P19" s="1737"/>
      <c r="Q19" s="1737"/>
      <c r="R19" s="1737"/>
      <c r="S19" s="1737"/>
      <c r="T19" s="1737"/>
      <c r="U19" s="1737"/>
      <c r="V19" s="1737"/>
      <c r="W19" s="1737"/>
      <c r="X19" s="1737"/>
      <c r="Y19" s="1737"/>
      <c r="Z19" s="1737"/>
      <c r="AA19" s="1737"/>
      <c r="AB19" s="1737"/>
      <c r="AC19" s="1737"/>
      <c r="AD19" s="2623" t="s">
        <v>1399</v>
      </c>
      <c r="AE19" s="2917"/>
    </row>
    <row r="20" spans="1:31" ht="15" thickBot="1" x14ac:dyDescent="0.4">
      <c r="A20" s="2966"/>
      <c r="B20" s="2965"/>
      <c r="C20" s="2963"/>
      <c r="D20" s="113" t="s">
        <v>1755</v>
      </c>
      <c r="E20" s="90">
        <v>12</v>
      </c>
      <c r="F20" s="90">
        <v>1</v>
      </c>
      <c r="G20" s="1739"/>
      <c r="H20" s="1739"/>
      <c r="I20" s="1739"/>
      <c r="J20" s="1739" t="s">
        <v>2243</v>
      </c>
      <c r="K20" s="1739"/>
      <c r="L20" s="1739"/>
      <c r="M20" s="1739"/>
      <c r="N20" s="1739"/>
      <c r="O20" s="1739"/>
      <c r="P20" s="1739"/>
      <c r="Q20" s="1739"/>
      <c r="R20" s="1739" t="s">
        <v>2243</v>
      </c>
      <c r="S20" s="1739" t="s">
        <v>2243</v>
      </c>
      <c r="T20" s="1739" t="s">
        <v>2243</v>
      </c>
      <c r="U20" s="1739" t="s">
        <v>2243</v>
      </c>
      <c r="V20" s="1739" t="s">
        <v>2243</v>
      </c>
      <c r="W20" s="1739" t="s">
        <v>2243</v>
      </c>
      <c r="X20" s="1739" t="s">
        <v>2243</v>
      </c>
      <c r="Y20" s="1739" t="s">
        <v>2243</v>
      </c>
      <c r="Z20" s="1739" t="s">
        <v>2243</v>
      </c>
      <c r="AA20" s="1739" t="s">
        <v>2243</v>
      </c>
      <c r="AB20" s="1739" t="s">
        <v>2243</v>
      </c>
      <c r="AC20" s="1739" t="s">
        <v>2243</v>
      </c>
      <c r="AD20" s="2895" t="s">
        <v>1399</v>
      </c>
      <c r="AE20" s="2925"/>
    </row>
    <row r="21" spans="1:31" s="82" customFormat="1" ht="15" thickBot="1" x14ac:dyDescent="0.4">
      <c r="A21" s="2862" t="s">
        <v>724</v>
      </c>
      <c r="B21" s="2863"/>
      <c r="C21" s="2863"/>
      <c r="D21" s="2863"/>
      <c r="E21" s="2863"/>
      <c r="F21" s="2863"/>
      <c r="G21" s="2863"/>
      <c r="H21" s="2863"/>
      <c r="I21" s="2863"/>
      <c r="J21" s="2863"/>
      <c r="K21" s="2863"/>
      <c r="L21" s="2863"/>
      <c r="M21" s="2863"/>
      <c r="N21" s="2863"/>
      <c r="O21" s="2863"/>
      <c r="P21" s="2863"/>
      <c r="Q21" s="2863"/>
      <c r="R21" s="2863"/>
      <c r="S21" s="2863"/>
      <c r="T21" s="2863"/>
      <c r="U21" s="2863"/>
      <c r="V21" s="2863"/>
      <c r="W21" s="2863"/>
      <c r="X21" s="2863"/>
      <c r="Y21" s="2863"/>
      <c r="Z21" s="2863"/>
      <c r="AA21" s="2863"/>
      <c r="AB21" s="2863"/>
      <c r="AC21" s="2863"/>
      <c r="AD21" s="2864"/>
      <c r="AE21" s="271">
        <f>SUM(AE17)</f>
        <v>0</v>
      </c>
    </row>
    <row r="22" spans="1:31" s="82" customFormat="1" ht="15" thickBot="1" x14ac:dyDescent="0.4">
      <c r="A22" s="2865" t="s">
        <v>725</v>
      </c>
      <c r="B22" s="2866"/>
      <c r="C22" s="2866"/>
      <c r="D22" s="2866"/>
      <c r="E22" s="2866"/>
      <c r="F22" s="2866"/>
      <c r="G22" s="2866"/>
      <c r="H22" s="2866"/>
      <c r="I22" s="2866"/>
      <c r="J22" s="2866"/>
      <c r="K22" s="2866"/>
      <c r="L22" s="2866"/>
      <c r="M22" s="2866"/>
      <c r="N22" s="2866"/>
      <c r="O22" s="2866"/>
      <c r="P22" s="2866"/>
      <c r="Q22" s="2866"/>
      <c r="R22" s="2866"/>
      <c r="S22" s="2866"/>
      <c r="T22" s="2866"/>
      <c r="U22" s="2866"/>
      <c r="V22" s="2866"/>
      <c r="W22" s="2866"/>
      <c r="X22" s="2866"/>
      <c r="Y22" s="2866"/>
      <c r="Z22" s="2866"/>
      <c r="AA22" s="2866"/>
      <c r="AB22" s="2866"/>
      <c r="AC22" s="2866"/>
      <c r="AD22" s="2867"/>
      <c r="AE22" s="270">
        <f>SUM(AE21*4)</f>
        <v>0</v>
      </c>
    </row>
  </sheetData>
  <sheetProtection algorithmName="SHA-512" hashValue="4hdtBK5cOdqkX2TtPVhOhLIPrP/He09RzYJpbldEAwZy6ZKSb5RuMpWVUd/Xbl4Y13HNZlvi/D1U5smom9xVKg==" saltValue="6b98p0J8+G6uWIc1jPcsjA==" spinCount="100000" sheet="1" objects="1" scenarios="1"/>
  <mergeCells count="25">
    <mergeCell ref="A8:B8"/>
    <mergeCell ref="A10:AC10"/>
    <mergeCell ref="A11:A13"/>
    <mergeCell ref="B11:B13"/>
    <mergeCell ref="C11:C13"/>
    <mergeCell ref="D11:D13"/>
    <mergeCell ref="A9:D9"/>
    <mergeCell ref="G11:AC11"/>
    <mergeCell ref="G12:AC12"/>
    <mergeCell ref="E11:E13"/>
    <mergeCell ref="F11:F13"/>
    <mergeCell ref="A22:AD22"/>
    <mergeCell ref="C19:C20"/>
    <mergeCell ref="B19:B20"/>
    <mergeCell ref="A19:A20"/>
    <mergeCell ref="A14:AC14"/>
    <mergeCell ref="A21:AD21"/>
    <mergeCell ref="AD11:AD13"/>
    <mergeCell ref="AD18:AE18"/>
    <mergeCell ref="AD19:AE19"/>
    <mergeCell ref="O1:AE1"/>
    <mergeCell ref="AD20:AE20"/>
    <mergeCell ref="AD15:AE15"/>
    <mergeCell ref="AD16:AE16"/>
    <mergeCell ref="AE11:AE13"/>
  </mergeCells>
  <printOptions horizontalCentered="1"/>
  <pageMargins left="0.7" right="0.7" top="0.75" bottom="0.75" header="0.3" footer="0.3"/>
  <pageSetup paperSize="9" scale="54" fitToHeight="0" orientation="landscape"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34">
    <tabColor rgb="FFCCFF99"/>
    <pageSetUpPr fitToPage="1"/>
  </sheetPr>
  <dimension ref="A1:AJ40"/>
  <sheetViews>
    <sheetView topLeftCell="A4" zoomScale="80" zoomScaleNormal="80" workbookViewId="0">
      <selection activeCell="D23" sqref="D23"/>
    </sheetView>
  </sheetViews>
  <sheetFormatPr defaultColWidth="9.1796875" defaultRowHeight="14.5" x14ac:dyDescent="0.35"/>
  <cols>
    <col min="1" max="1" width="9.26953125" style="87" customWidth="1"/>
    <col min="2" max="2" width="10.7265625" style="87" customWidth="1"/>
    <col min="3" max="3" width="52" style="87" customWidth="1"/>
    <col min="4" max="4" width="50.1796875" style="87" customWidth="1"/>
    <col min="5" max="6" width="8.7265625" style="87" customWidth="1"/>
    <col min="7" max="7" width="3.81640625" style="87" bestFit="1" customWidth="1"/>
    <col min="8" max="29" width="3" style="582" customWidth="1"/>
    <col min="30" max="30" width="14.7265625" style="1536" customWidth="1"/>
    <col min="31" max="31" width="15.7265625" style="1536" customWidth="1"/>
    <col min="32" max="16384" width="9.1796875" style="87"/>
  </cols>
  <sheetData>
    <row r="1" spans="1:36" s="78" customFormat="1" x14ac:dyDescent="0.35">
      <c r="A1" s="1802"/>
      <c r="B1" s="1801"/>
      <c r="C1" s="1802"/>
      <c r="M1" s="2904" t="s">
        <v>4299</v>
      </c>
      <c r="N1" s="2904"/>
      <c r="O1" s="2904"/>
      <c r="P1" s="2904"/>
      <c r="Q1" s="2904"/>
      <c r="R1" s="2904"/>
      <c r="S1" s="2904"/>
      <c r="T1" s="2904"/>
      <c r="U1" s="2904"/>
      <c r="V1" s="2904"/>
      <c r="W1" s="2904"/>
      <c r="X1" s="2904"/>
      <c r="Y1" s="2904"/>
      <c r="Z1" s="2904"/>
      <c r="AA1" s="2904"/>
      <c r="AB1" s="2904"/>
      <c r="AC1" s="2904"/>
      <c r="AD1" s="2904"/>
      <c r="AE1" s="2904"/>
      <c r="AF1" s="86"/>
      <c r="AG1" s="86"/>
      <c r="AH1" s="86"/>
      <c r="AI1" s="86"/>
      <c r="AJ1" s="86"/>
    </row>
    <row r="2" spans="1:36" s="78" customFormat="1" x14ac:dyDescent="0.35">
      <c r="A2" s="1802"/>
      <c r="B2" s="1801"/>
      <c r="C2" s="1802"/>
      <c r="H2" s="1"/>
      <c r="I2" s="1"/>
      <c r="J2" s="1"/>
      <c r="K2" s="1"/>
      <c r="L2" s="1"/>
      <c r="M2" s="1"/>
      <c r="N2" s="1"/>
      <c r="O2" s="1"/>
      <c r="P2" s="1"/>
      <c r="Q2" s="6"/>
      <c r="R2" s="6"/>
      <c r="S2" s="6"/>
      <c r="T2" s="286"/>
      <c r="U2" s="286"/>
      <c r="V2" s="286"/>
      <c r="W2" s="286"/>
      <c r="X2" s="286"/>
      <c r="Y2" s="286"/>
      <c r="Z2" s="286"/>
      <c r="AA2" s="286"/>
      <c r="AB2" s="286"/>
      <c r="AC2" s="286"/>
      <c r="AD2" s="290"/>
      <c r="AE2" s="290"/>
      <c r="AF2" s="86"/>
      <c r="AG2" s="86"/>
      <c r="AH2" s="86"/>
      <c r="AI2" s="86"/>
      <c r="AJ2" s="86"/>
    </row>
    <row r="3" spans="1:36" s="78" customFormat="1" x14ac:dyDescent="0.35">
      <c r="A3" s="1802"/>
      <c r="B3" s="1801"/>
      <c r="C3" s="1802"/>
      <c r="H3" s="1"/>
      <c r="I3" s="1"/>
      <c r="J3" s="1"/>
      <c r="K3" s="1"/>
      <c r="L3" s="1"/>
      <c r="M3" s="1"/>
      <c r="N3" s="1"/>
      <c r="O3" s="1"/>
      <c r="P3" s="1"/>
      <c r="Q3" s="1"/>
      <c r="R3" s="1"/>
      <c r="S3" s="1"/>
      <c r="T3" s="286"/>
      <c r="U3" s="286"/>
      <c r="V3" s="286"/>
      <c r="W3" s="286"/>
      <c r="X3" s="286"/>
      <c r="Y3" s="286"/>
      <c r="Z3" s="286"/>
      <c r="AA3" s="286"/>
      <c r="AB3" s="286"/>
      <c r="AC3" s="286"/>
      <c r="AD3" s="79"/>
      <c r="AE3" s="79"/>
      <c r="AF3" s="86"/>
      <c r="AG3" s="86"/>
      <c r="AH3" s="86"/>
      <c r="AI3" s="86"/>
      <c r="AJ3" s="86"/>
    </row>
    <row r="4" spans="1:36" s="78" customFormat="1" x14ac:dyDescent="0.35">
      <c r="A4" s="1802"/>
      <c r="B4" s="1801"/>
      <c r="C4" s="1802"/>
      <c r="H4" s="1"/>
      <c r="I4" s="1"/>
      <c r="J4" s="1"/>
      <c r="K4" s="1"/>
      <c r="L4" s="1"/>
      <c r="M4" s="1"/>
      <c r="N4" s="1"/>
      <c r="O4" s="1"/>
      <c r="P4" s="1"/>
      <c r="Q4" s="1"/>
      <c r="R4" s="1"/>
      <c r="S4" s="1"/>
      <c r="T4" s="1"/>
      <c r="U4" s="1"/>
      <c r="V4" s="9"/>
      <c r="W4" s="9"/>
      <c r="X4" s="9"/>
      <c r="Y4" s="9"/>
      <c r="Z4" s="10"/>
      <c r="AA4" s="10"/>
      <c r="AB4" s="10"/>
      <c r="AC4" s="10"/>
      <c r="AD4" s="79"/>
      <c r="AE4" s="79"/>
      <c r="AF4" s="86"/>
      <c r="AG4" s="86"/>
      <c r="AH4" s="86"/>
      <c r="AI4" s="86"/>
      <c r="AJ4" s="86"/>
    </row>
    <row r="5" spans="1:36" s="78" customFormat="1" x14ac:dyDescent="0.35">
      <c r="A5" s="1802"/>
      <c r="B5" s="1801"/>
      <c r="C5" s="1802"/>
      <c r="H5" s="1"/>
      <c r="I5" s="1"/>
      <c r="J5" s="1"/>
      <c r="K5" s="1"/>
      <c r="L5" s="1"/>
      <c r="M5" s="1"/>
      <c r="N5" s="1"/>
      <c r="O5" s="1"/>
      <c r="P5" s="1"/>
      <c r="Q5" s="1"/>
      <c r="R5" s="1"/>
      <c r="S5" s="1"/>
      <c r="T5" s="1"/>
      <c r="U5" s="1"/>
      <c r="V5" s="9"/>
      <c r="W5" s="9"/>
      <c r="X5" s="9"/>
      <c r="Y5" s="9"/>
      <c r="Z5" s="10"/>
      <c r="AA5" s="10"/>
      <c r="AB5" s="10"/>
      <c r="AC5" s="10"/>
      <c r="AD5" s="79"/>
      <c r="AE5" s="79"/>
      <c r="AF5" s="86"/>
      <c r="AG5" s="86"/>
      <c r="AH5" s="86"/>
      <c r="AI5" s="86"/>
      <c r="AJ5" s="86"/>
    </row>
    <row r="6" spans="1:36" s="78" customFormat="1" x14ac:dyDescent="0.35">
      <c r="A6" s="1802"/>
      <c r="B6" s="1801"/>
      <c r="C6" s="1802"/>
      <c r="H6" s="1"/>
      <c r="I6" s="1"/>
      <c r="J6" s="1"/>
      <c r="K6" s="1"/>
      <c r="L6" s="1"/>
      <c r="M6" s="1"/>
      <c r="N6" s="1"/>
      <c r="O6" s="1"/>
      <c r="P6" s="1"/>
      <c r="Q6" s="1"/>
      <c r="R6" s="1"/>
      <c r="S6" s="1"/>
      <c r="T6" s="1"/>
      <c r="U6" s="1"/>
      <c r="V6" s="9"/>
      <c r="W6" s="9"/>
      <c r="X6" s="9"/>
      <c r="Y6" s="9"/>
      <c r="Z6" s="10"/>
      <c r="AA6" s="10"/>
      <c r="AB6" s="10"/>
      <c r="AC6" s="10"/>
      <c r="AD6" s="79"/>
      <c r="AE6" s="79"/>
      <c r="AF6" s="86"/>
      <c r="AG6" s="86"/>
      <c r="AH6" s="86"/>
      <c r="AI6" s="86"/>
      <c r="AJ6" s="86"/>
    </row>
    <row r="7" spans="1:36" s="78" customFormat="1" x14ac:dyDescent="0.35">
      <c r="A7" s="1802"/>
      <c r="B7" s="1801"/>
      <c r="C7" s="1802"/>
      <c r="H7" s="1"/>
      <c r="I7" s="1"/>
      <c r="J7" s="1"/>
      <c r="K7" s="1"/>
      <c r="L7" s="1"/>
      <c r="M7" s="1"/>
      <c r="N7" s="1"/>
      <c r="O7" s="1"/>
      <c r="P7" s="1"/>
      <c r="Q7" s="1"/>
      <c r="R7" s="1"/>
      <c r="S7" s="1"/>
      <c r="T7" s="1"/>
      <c r="U7" s="1"/>
      <c r="V7" s="9"/>
      <c r="W7" s="9"/>
      <c r="X7" s="9"/>
      <c r="Y7" s="9"/>
      <c r="Z7" s="10"/>
      <c r="AA7" s="10"/>
      <c r="AB7" s="10"/>
      <c r="AC7" s="10"/>
      <c r="AD7" s="79"/>
      <c r="AE7" s="79"/>
      <c r="AF7" s="86"/>
      <c r="AG7" s="86"/>
      <c r="AH7" s="86"/>
      <c r="AI7" s="86"/>
      <c r="AJ7" s="86"/>
    </row>
    <row r="8" spans="1:36" s="78" customFormat="1" x14ac:dyDescent="0.35">
      <c r="A8" s="2877" t="s">
        <v>11</v>
      </c>
      <c r="B8" s="2877"/>
      <c r="C8" s="81"/>
      <c r="H8" s="2"/>
      <c r="I8" s="2"/>
      <c r="J8" s="2"/>
      <c r="K8" s="2"/>
      <c r="L8" s="2"/>
      <c r="M8" s="1"/>
      <c r="N8" s="1"/>
      <c r="O8" s="1"/>
      <c r="P8" s="1"/>
      <c r="Q8" s="1"/>
      <c r="R8" s="1"/>
      <c r="S8" s="1"/>
      <c r="T8" s="1"/>
      <c r="U8" s="1"/>
      <c r="V8" s="9"/>
      <c r="W8" s="9"/>
      <c r="X8" s="9"/>
      <c r="Y8" s="9"/>
      <c r="Z8" s="10"/>
      <c r="AA8" s="10"/>
      <c r="AB8" s="10"/>
      <c r="AC8" s="10"/>
      <c r="AD8" s="79"/>
      <c r="AE8" s="79"/>
    </row>
    <row r="9" spans="1:36" s="78" customFormat="1" x14ac:dyDescent="0.35">
      <c r="A9" s="2890" t="s">
        <v>4578</v>
      </c>
      <c r="B9" s="2890"/>
      <c r="C9" s="2890"/>
      <c r="D9" s="2890"/>
      <c r="H9" s="2"/>
      <c r="I9" s="2"/>
      <c r="J9" s="1714"/>
      <c r="K9" s="1714"/>
      <c r="L9" s="1714"/>
      <c r="M9" s="1"/>
      <c r="N9" s="1"/>
      <c r="O9" s="1"/>
      <c r="P9" s="1"/>
      <c r="Q9" s="1"/>
      <c r="R9" s="1"/>
      <c r="S9" s="1"/>
      <c r="T9" s="1"/>
      <c r="U9" s="1"/>
      <c r="V9" s="9"/>
      <c r="W9" s="9"/>
      <c r="X9" s="9"/>
      <c r="Y9" s="9"/>
      <c r="Z9" s="10"/>
      <c r="AA9" s="10"/>
      <c r="AB9" s="10"/>
      <c r="AC9" s="10"/>
      <c r="AD9" s="79"/>
      <c r="AE9" s="79"/>
    </row>
    <row r="10" spans="1:36" s="78" customFormat="1" ht="15" thickBot="1" x14ac:dyDescent="0.4">
      <c r="A10" s="2833"/>
      <c r="B10" s="2833"/>
      <c r="C10" s="2833"/>
      <c r="D10" s="2833"/>
      <c r="E10" s="2833"/>
      <c r="F10" s="2833"/>
      <c r="G10" s="2833"/>
      <c r="H10" s="1801"/>
      <c r="I10" s="1801"/>
      <c r="J10" s="1801"/>
      <c r="K10" s="1801"/>
      <c r="L10" s="1801"/>
      <c r="M10" s="1801"/>
      <c r="N10" s="1801"/>
      <c r="O10" s="1801"/>
      <c r="P10" s="1801"/>
      <c r="Q10" s="1801"/>
      <c r="R10" s="1801"/>
      <c r="S10" s="1801"/>
      <c r="T10" s="1801"/>
      <c r="U10" s="1801"/>
      <c r="V10" s="1801"/>
      <c r="W10" s="1801"/>
      <c r="X10" s="1801"/>
      <c r="Y10" s="1801"/>
      <c r="Z10" s="1801"/>
      <c r="AA10" s="1801"/>
      <c r="AB10" s="1801"/>
      <c r="AC10" s="1801"/>
      <c r="AD10" s="79"/>
      <c r="AE10" s="79"/>
      <c r="AF10" s="86"/>
      <c r="AG10" s="86"/>
      <c r="AH10" s="86"/>
      <c r="AI10" s="86"/>
      <c r="AJ10" s="86"/>
    </row>
    <row r="11" spans="1:36" s="84" customFormat="1" ht="13.4" customHeight="1" x14ac:dyDescent="0.35">
      <c r="A11" s="2884" t="s">
        <v>713</v>
      </c>
      <c r="B11" s="2887" t="s">
        <v>723</v>
      </c>
      <c r="C11" s="2887" t="s">
        <v>714</v>
      </c>
      <c r="D11" s="2853" t="s">
        <v>715</v>
      </c>
      <c r="E11" s="2853" t="s">
        <v>716</v>
      </c>
      <c r="F11" s="2853" t="s">
        <v>717</v>
      </c>
      <c r="G11" s="2972" t="s">
        <v>4246</v>
      </c>
      <c r="H11" s="2973"/>
      <c r="I11" s="2973"/>
      <c r="J11" s="2973"/>
      <c r="K11" s="2973"/>
      <c r="L11" s="2973"/>
      <c r="M11" s="2973"/>
      <c r="N11" s="2973"/>
      <c r="O11" s="2973"/>
      <c r="P11" s="2973"/>
      <c r="Q11" s="2973"/>
      <c r="R11" s="2973"/>
      <c r="S11" s="2973"/>
      <c r="T11" s="2973"/>
      <c r="U11" s="2973"/>
      <c r="V11" s="2973"/>
      <c r="W11" s="2973"/>
      <c r="X11" s="2973"/>
      <c r="Y11" s="2973"/>
      <c r="Z11" s="2973"/>
      <c r="AA11" s="2973"/>
      <c r="AB11" s="2973"/>
      <c r="AC11" s="2973"/>
      <c r="AD11" s="2881" t="s">
        <v>718</v>
      </c>
      <c r="AE11" s="2878" t="s">
        <v>719</v>
      </c>
      <c r="AF11" s="85"/>
      <c r="AG11" s="85"/>
      <c r="AH11" s="85"/>
      <c r="AI11" s="85"/>
    </row>
    <row r="12" spans="1:36" s="84" customFormat="1" ht="39.75" customHeight="1" x14ac:dyDescent="0.35">
      <c r="A12" s="2885"/>
      <c r="B12" s="2888"/>
      <c r="C12" s="2888"/>
      <c r="D12" s="2854"/>
      <c r="E12" s="2854"/>
      <c r="F12" s="2854"/>
      <c r="G12" s="2976" t="s">
        <v>4276</v>
      </c>
      <c r="H12" s="2977"/>
      <c r="I12" s="2977"/>
      <c r="J12" s="2977"/>
      <c r="K12" s="2977"/>
      <c r="L12" s="2977"/>
      <c r="M12" s="2977"/>
      <c r="N12" s="2977"/>
      <c r="O12" s="2977"/>
      <c r="P12" s="2977"/>
      <c r="Q12" s="2977"/>
      <c r="R12" s="2977"/>
      <c r="S12" s="2977"/>
      <c r="T12" s="2977"/>
      <c r="U12" s="2977"/>
      <c r="V12" s="2977"/>
      <c r="W12" s="2977"/>
      <c r="X12" s="2977"/>
      <c r="Y12" s="2977"/>
      <c r="Z12" s="2977"/>
      <c r="AA12" s="2977"/>
      <c r="AB12" s="2977"/>
      <c r="AC12" s="2977"/>
      <c r="AD12" s="2882"/>
      <c r="AE12" s="2879"/>
      <c r="AF12" s="85"/>
      <c r="AG12" s="85"/>
      <c r="AH12" s="85"/>
      <c r="AI12" s="85"/>
    </row>
    <row r="13" spans="1:36" s="84" customFormat="1" ht="68.5" customHeight="1" thickBot="1" x14ac:dyDescent="0.4">
      <c r="A13" s="2886"/>
      <c r="B13" s="2889"/>
      <c r="C13" s="2889"/>
      <c r="D13" s="2855"/>
      <c r="E13" s="2855"/>
      <c r="F13" s="2855"/>
      <c r="G13" s="1578"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883"/>
      <c r="AE13" s="2880"/>
      <c r="AF13" s="85"/>
      <c r="AG13" s="85"/>
      <c r="AH13" s="85"/>
    </row>
    <row r="14" spans="1:36" ht="15" thickBot="1" x14ac:dyDescent="0.4">
      <c r="A14" s="2898" t="s">
        <v>1730</v>
      </c>
      <c r="B14" s="2899"/>
      <c r="C14" s="2899"/>
      <c r="D14" s="2899"/>
      <c r="E14" s="2899"/>
      <c r="F14" s="2899"/>
      <c r="G14" s="2899"/>
      <c r="H14" s="1805"/>
      <c r="I14" s="1805"/>
      <c r="J14" s="1805"/>
      <c r="K14" s="1805"/>
      <c r="L14" s="1805"/>
      <c r="M14" s="1805"/>
      <c r="N14" s="1805"/>
      <c r="O14" s="1805"/>
      <c r="P14" s="1805"/>
      <c r="Q14" s="1805"/>
      <c r="R14" s="1805"/>
      <c r="S14" s="1805"/>
      <c r="T14" s="1805"/>
      <c r="U14" s="1805"/>
      <c r="V14" s="1805"/>
      <c r="W14" s="1805"/>
      <c r="X14" s="1805"/>
      <c r="Y14" s="1805"/>
      <c r="Z14" s="1805"/>
      <c r="AA14" s="1805"/>
      <c r="AB14" s="1805"/>
      <c r="AC14" s="1805"/>
      <c r="AD14" s="1533"/>
      <c r="AE14" s="1534"/>
    </row>
    <row r="15" spans="1:36" x14ac:dyDescent="0.35">
      <c r="A15" s="384">
        <v>1</v>
      </c>
      <c r="B15" s="102" t="s">
        <v>1831</v>
      </c>
      <c r="C15" s="1554" t="s">
        <v>1768</v>
      </c>
      <c r="D15" s="112" t="s">
        <v>1763</v>
      </c>
      <c r="E15" s="358">
        <v>365</v>
      </c>
      <c r="F15" s="99">
        <v>1</v>
      </c>
      <c r="G15" s="1579" t="s">
        <v>2243</v>
      </c>
      <c r="H15" s="292"/>
      <c r="I15" s="292"/>
      <c r="J15" s="292"/>
      <c r="K15" s="292"/>
      <c r="L15" s="292"/>
      <c r="M15" s="292"/>
      <c r="N15" s="292"/>
      <c r="O15" s="292"/>
      <c r="P15" s="292"/>
      <c r="Q15" s="292"/>
      <c r="R15" s="292"/>
      <c r="S15" s="292"/>
      <c r="T15" s="292"/>
      <c r="U15" s="292"/>
      <c r="V15" s="292"/>
      <c r="W15" s="292"/>
      <c r="X15" s="292"/>
      <c r="Y15" s="292"/>
      <c r="Z15" s="292"/>
      <c r="AA15" s="292"/>
      <c r="AB15" s="292"/>
      <c r="AC15" s="292"/>
      <c r="AD15" s="2891" t="s">
        <v>1399</v>
      </c>
      <c r="AE15" s="2919"/>
    </row>
    <row r="16" spans="1:36" x14ac:dyDescent="0.35">
      <c r="A16" s="1580" t="s">
        <v>632</v>
      </c>
      <c r="B16" s="2931"/>
      <c r="C16" s="2932"/>
      <c r="D16" s="108" t="s">
        <v>1762</v>
      </c>
      <c r="E16" s="91">
        <v>2</v>
      </c>
      <c r="F16" s="91">
        <v>1</v>
      </c>
      <c r="G16" s="91"/>
      <c r="H16" s="1737"/>
      <c r="I16" s="1737"/>
      <c r="J16" s="1737"/>
      <c r="K16" s="1737"/>
      <c r="L16" s="1737"/>
      <c r="M16" s="1737"/>
      <c r="N16" s="1737"/>
      <c r="O16" s="1737"/>
      <c r="P16" s="1737" t="s">
        <v>2243</v>
      </c>
      <c r="Q16" s="1737" t="s">
        <v>2243</v>
      </c>
      <c r="R16" s="1737"/>
      <c r="S16" s="1737"/>
      <c r="T16" s="1737"/>
      <c r="U16" s="1737"/>
      <c r="V16" s="1737"/>
      <c r="W16" s="1737"/>
      <c r="X16" s="1737"/>
      <c r="Y16" s="1737"/>
      <c r="Z16" s="1737"/>
      <c r="AA16" s="1737"/>
      <c r="AB16" s="1737"/>
      <c r="AC16" s="1737"/>
      <c r="AD16" s="2623" t="s">
        <v>1399</v>
      </c>
      <c r="AE16" s="2917"/>
    </row>
    <row r="17" spans="1:31" x14ac:dyDescent="0.35">
      <c r="A17" s="2974" t="s">
        <v>1693</v>
      </c>
      <c r="B17" s="2933"/>
      <c r="C17" s="2934"/>
      <c r="D17" s="107" t="s">
        <v>1767</v>
      </c>
      <c r="E17" s="91">
        <v>2</v>
      </c>
      <c r="F17" s="91">
        <v>1</v>
      </c>
      <c r="G17" s="91"/>
      <c r="H17" s="1737"/>
      <c r="I17" s="1737"/>
      <c r="J17" s="1737"/>
      <c r="K17" s="1737"/>
      <c r="L17" s="1737"/>
      <c r="M17" s="1737"/>
      <c r="N17" s="1737"/>
      <c r="O17" s="1737"/>
      <c r="P17" s="1737" t="s">
        <v>2243</v>
      </c>
      <c r="Q17" s="1737" t="s">
        <v>2243</v>
      </c>
      <c r="R17" s="1737"/>
      <c r="S17" s="1737"/>
      <c r="T17" s="1737"/>
      <c r="U17" s="1737"/>
      <c r="V17" s="1737"/>
      <c r="W17" s="1737"/>
      <c r="X17" s="1737"/>
      <c r="Y17" s="1737"/>
      <c r="Z17" s="1737"/>
      <c r="AA17" s="1737"/>
      <c r="AB17" s="1737"/>
      <c r="AC17" s="1737"/>
      <c r="AD17" s="2623" t="s">
        <v>1399</v>
      </c>
      <c r="AE17" s="2917"/>
    </row>
    <row r="18" spans="1:31" x14ac:dyDescent="0.35">
      <c r="A18" s="2974"/>
      <c r="B18" s="2933"/>
      <c r="C18" s="2934"/>
      <c r="D18" s="107" t="s">
        <v>101</v>
      </c>
      <c r="E18" s="91">
        <v>2</v>
      </c>
      <c r="F18" s="91">
        <v>1</v>
      </c>
      <c r="G18" s="91"/>
      <c r="H18" s="91"/>
      <c r="I18" s="91"/>
      <c r="J18" s="91"/>
      <c r="K18" s="91"/>
      <c r="L18" s="41" t="s">
        <v>2243</v>
      </c>
      <c r="M18" s="91"/>
      <c r="N18" s="91"/>
      <c r="O18" s="91"/>
      <c r="P18" s="91"/>
      <c r="Q18" s="91"/>
      <c r="R18" s="91"/>
      <c r="S18" s="91"/>
      <c r="T18" s="91"/>
      <c r="U18" s="91"/>
      <c r="V18" s="91"/>
      <c r="W18" s="91"/>
      <c r="X18" s="91"/>
      <c r="Y18" s="91"/>
      <c r="Z18" s="91"/>
      <c r="AA18" s="91"/>
      <c r="AB18" s="91"/>
      <c r="AC18" s="91"/>
      <c r="AD18" s="2623" t="s">
        <v>1399</v>
      </c>
      <c r="AE18" s="2917"/>
    </row>
    <row r="19" spans="1:31" ht="29" x14ac:dyDescent="0.35">
      <c r="A19" s="2974"/>
      <c r="B19" s="2933"/>
      <c r="C19" s="2934"/>
      <c r="D19" s="108" t="s">
        <v>1805</v>
      </c>
      <c r="E19" s="91">
        <v>2</v>
      </c>
      <c r="F19" s="91">
        <v>1</v>
      </c>
      <c r="G19" s="91"/>
      <c r="H19" s="91"/>
      <c r="I19" s="91"/>
      <c r="J19" s="91"/>
      <c r="K19" s="91"/>
      <c r="L19" s="91"/>
      <c r="M19" s="91"/>
      <c r="N19" s="91"/>
      <c r="O19" s="91"/>
      <c r="P19" s="41" t="s">
        <v>2243</v>
      </c>
      <c r="Q19" s="41" t="s">
        <v>2243</v>
      </c>
      <c r="R19" s="91"/>
      <c r="S19" s="91"/>
      <c r="T19" s="91"/>
      <c r="U19" s="91"/>
      <c r="V19" s="91"/>
      <c r="W19" s="91"/>
      <c r="X19" s="91"/>
      <c r="Y19" s="91"/>
      <c r="Z19" s="91"/>
      <c r="AA19" s="91"/>
      <c r="AB19" s="91"/>
      <c r="AC19" s="91"/>
      <c r="AD19" s="2623" t="s">
        <v>1399</v>
      </c>
      <c r="AE19" s="2917"/>
    </row>
    <row r="20" spans="1:31" x14ac:dyDescent="0.35">
      <c r="A20" s="2974"/>
      <c r="B20" s="2933"/>
      <c r="C20" s="2934"/>
      <c r="D20" s="107" t="s">
        <v>1755</v>
      </c>
      <c r="E20" s="91">
        <v>2</v>
      </c>
      <c r="F20" s="91">
        <v>1</v>
      </c>
      <c r="G20" s="91"/>
      <c r="H20" s="1737"/>
      <c r="I20" s="1737"/>
      <c r="J20" s="1737"/>
      <c r="K20" s="1737"/>
      <c r="L20" s="1737"/>
      <c r="M20" s="1737"/>
      <c r="N20" s="1737"/>
      <c r="O20" s="1737"/>
      <c r="P20" s="1737" t="s">
        <v>2243</v>
      </c>
      <c r="Q20" s="1737" t="s">
        <v>2243</v>
      </c>
      <c r="R20" s="1737"/>
      <c r="S20" s="1737"/>
      <c r="T20" s="1737"/>
      <c r="U20" s="1737"/>
      <c r="V20" s="1737"/>
      <c r="W20" s="1737"/>
      <c r="X20" s="1737"/>
      <c r="Y20" s="1737"/>
      <c r="Z20" s="1737"/>
      <c r="AA20" s="1737"/>
      <c r="AB20" s="1737"/>
      <c r="AC20" s="1737"/>
      <c r="AD20" s="2623" t="s">
        <v>1399</v>
      </c>
      <c r="AE20" s="2917"/>
    </row>
    <row r="21" spans="1:31" ht="29" x14ac:dyDescent="0.35">
      <c r="A21" s="2974"/>
      <c r="B21" s="2933"/>
      <c r="C21" s="2934"/>
      <c r="D21" s="108" t="s">
        <v>3867</v>
      </c>
      <c r="E21" s="91">
        <v>2</v>
      </c>
      <c r="F21" s="91">
        <v>1</v>
      </c>
      <c r="G21" s="91"/>
      <c r="H21" s="1737"/>
      <c r="I21" s="1737"/>
      <c r="J21" s="1737"/>
      <c r="K21" s="1737"/>
      <c r="L21" s="1737"/>
      <c r="M21" s="1737"/>
      <c r="N21" s="1737"/>
      <c r="O21" s="1737"/>
      <c r="P21" s="1737" t="s">
        <v>2243</v>
      </c>
      <c r="Q21" s="1737" t="s">
        <v>2243</v>
      </c>
      <c r="R21" s="1737"/>
      <c r="S21" s="1737"/>
      <c r="T21" s="1737"/>
      <c r="U21" s="1737"/>
      <c r="V21" s="1737"/>
      <c r="W21" s="1737"/>
      <c r="X21" s="1737"/>
      <c r="Y21" s="1737"/>
      <c r="Z21" s="1737"/>
      <c r="AA21" s="1737"/>
      <c r="AB21" s="1737"/>
      <c r="AC21" s="1737"/>
      <c r="AD21" s="2623" t="s">
        <v>1399</v>
      </c>
      <c r="AE21" s="2917"/>
    </row>
    <row r="22" spans="1:31" ht="29" x14ac:dyDescent="0.35">
      <c r="A22" s="2974"/>
      <c r="B22" s="2933"/>
      <c r="C22" s="2934"/>
      <c r="D22" s="108" t="s">
        <v>1804</v>
      </c>
      <c r="E22" s="91">
        <v>1</v>
      </c>
      <c r="F22" s="91">
        <v>1</v>
      </c>
      <c r="G22" s="91"/>
      <c r="H22" s="1737"/>
      <c r="I22" s="1737"/>
      <c r="J22" s="1737"/>
      <c r="K22" s="1737"/>
      <c r="L22" s="1737"/>
      <c r="M22" s="1737"/>
      <c r="N22" s="1737"/>
      <c r="O22" s="1737"/>
      <c r="P22" s="1737"/>
      <c r="Q22" s="1737" t="s">
        <v>2243</v>
      </c>
      <c r="R22" s="1737"/>
      <c r="S22" s="1737"/>
      <c r="T22" s="1737"/>
      <c r="U22" s="1737"/>
      <c r="V22" s="1737"/>
      <c r="W22" s="1737"/>
      <c r="X22" s="1737"/>
      <c r="Y22" s="1737"/>
      <c r="Z22" s="1737"/>
      <c r="AA22" s="1737"/>
      <c r="AB22" s="1737"/>
      <c r="AC22" s="1737"/>
      <c r="AD22" s="2623" t="s">
        <v>1399</v>
      </c>
      <c r="AE22" s="2917"/>
    </row>
    <row r="23" spans="1:31" ht="29" x14ac:dyDescent="0.35">
      <c r="A23" s="2974"/>
      <c r="B23" s="2933"/>
      <c r="C23" s="2934"/>
      <c r="D23" s="108" t="s">
        <v>1803</v>
      </c>
      <c r="E23" s="91">
        <v>1</v>
      </c>
      <c r="F23" s="91">
        <v>1</v>
      </c>
      <c r="G23" s="91"/>
      <c r="H23" s="1737"/>
      <c r="I23" s="1737"/>
      <c r="J23" s="1737"/>
      <c r="K23" s="1737"/>
      <c r="L23" s="1737"/>
      <c r="M23" s="1737"/>
      <c r="N23" s="1737"/>
      <c r="O23" s="1737"/>
      <c r="P23" s="1737"/>
      <c r="Q23" s="1737" t="s">
        <v>2243</v>
      </c>
      <c r="R23" s="1737"/>
      <c r="S23" s="1737"/>
      <c r="T23" s="1737"/>
      <c r="U23" s="1737"/>
      <c r="V23" s="1737"/>
      <c r="W23" s="1737"/>
      <c r="X23" s="1737"/>
      <c r="Y23" s="1737"/>
      <c r="Z23" s="1737"/>
      <c r="AA23" s="1737"/>
      <c r="AB23" s="1737"/>
      <c r="AC23" s="1737"/>
      <c r="AD23" s="2623" t="s">
        <v>1399</v>
      </c>
      <c r="AE23" s="2917"/>
    </row>
    <row r="24" spans="1:31" x14ac:dyDescent="0.35">
      <c r="A24" s="2974"/>
      <c r="B24" s="2933"/>
      <c r="C24" s="2934"/>
      <c r="D24" s="107" t="s">
        <v>3858</v>
      </c>
      <c r="E24" s="91">
        <v>1</v>
      </c>
      <c r="F24" s="91">
        <v>1</v>
      </c>
      <c r="G24" s="91"/>
      <c r="H24" s="1737"/>
      <c r="I24" s="1737"/>
      <c r="J24" s="1737"/>
      <c r="K24" s="1737"/>
      <c r="L24" s="1737"/>
      <c r="M24" s="1737"/>
      <c r="N24" s="1737"/>
      <c r="O24" s="1737"/>
      <c r="P24" s="1737"/>
      <c r="Q24" s="1737" t="s">
        <v>2243</v>
      </c>
      <c r="R24" s="1737"/>
      <c r="S24" s="1737"/>
      <c r="T24" s="1737"/>
      <c r="U24" s="1737"/>
      <c r="V24" s="1737"/>
      <c r="W24" s="1737"/>
      <c r="X24" s="1737"/>
      <c r="Y24" s="1737"/>
      <c r="Z24" s="1737"/>
      <c r="AA24" s="1737"/>
      <c r="AB24" s="1737"/>
      <c r="AC24" s="1737"/>
      <c r="AD24" s="2623" t="s">
        <v>1399</v>
      </c>
      <c r="AE24" s="2917"/>
    </row>
    <row r="25" spans="1:31" ht="15" thickBot="1" x14ac:dyDescent="0.4">
      <c r="A25" s="2975"/>
      <c r="B25" s="2933"/>
      <c r="C25" s="2934"/>
      <c r="D25" s="1560" t="s">
        <v>1802</v>
      </c>
      <c r="E25" s="381">
        <v>2</v>
      </c>
      <c r="F25" s="381">
        <v>1</v>
      </c>
      <c r="G25" s="381"/>
      <c r="H25" s="600"/>
      <c r="I25" s="600"/>
      <c r="J25" s="600"/>
      <c r="K25" s="600"/>
      <c r="L25" s="600"/>
      <c r="M25" s="600"/>
      <c r="N25" s="600"/>
      <c r="O25" s="600"/>
      <c r="P25" s="600" t="s">
        <v>2243</v>
      </c>
      <c r="Q25" s="600" t="s">
        <v>2243</v>
      </c>
      <c r="R25" s="600"/>
      <c r="S25" s="600"/>
      <c r="T25" s="600"/>
      <c r="U25" s="600"/>
      <c r="V25" s="600"/>
      <c r="W25" s="600"/>
      <c r="X25" s="600"/>
      <c r="Y25" s="600"/>
      <c r="Z25" s="600"/>
      <c r="AA25" s="600"/>
      <c r="AB25" s="600"/>
      <c r="AC25" s="600"/>
      <c r="AD25" s="2622" t="s">
        <v>1399</v>
      </c>
      <c r="AE25" s="2918"/>
    </row>
    <row r="26" spans="1:31" ht="15" thickBot="1" x14ac:dyDescent="0.4">
      <c r="A26" s="1581"/>
      <c r="B26" s="2969"/>
      <c r="C26" s="2970"/>
      <c r="D26" s="2970"/>
      <c r="E26" s="2970"/>
      <c r="F26" s="2970"/>
      <c r="G26" s="2970"/>
      <c r="H26" s="2970"/>
      <c r="I26" s="2970"/>
      <c r="J26" s="2970"/>
      <c r="K26" s="2970"/>
      <c r="L26" s="2970"/>
      <c r="M26" s="2970"/>
      <c r="N26" s="2970"/>
      <c r="O26" s="2970"/>
      <c r="P26" s="2970"/>
      <c r="Q26" s="2970"/>
      <c r="R26" s="2970"/>
      <c r="S26" s="2970"/>
      <c r="T26" s="2970"/>
      <c r="U26" s="2970"/>
      <c r="V26" s="2970"/>
      <c r="W26" s="2970"/>
      <c r="X26" s="2970"/>
      <c r="Y26" s="2970"/>
      <c r="Z26" s="2970"/>
      <c r="AA26" s="2970"/>
      <c r="AB26" s="2970"/>
      <c r="AC26" s="2970"/>
      <c r="AD26" s="2970"/>
      <c r="AE26" s="2971"/>
    </row>
    <row r="27" spans="1:31" x14ac:dyDescent="0.35">
      <c r="A27" s="708">
        <v>4</v>
      </c>
      <c r="B27" s="1832" t="s">
        <v>1830</v>
      </c>
      <c r="C27" s="1559" t="s">
        <v>1768</v>
      </c>
      <c r="D27" s="109" t="s">
        <v>1763</v>
      </c>
      <c r="E27" s="1582">
        <v>365</v>
      </c>
      <c r="F27" s="382">
        <v>1</v>
      </c>
      <c r="G27" s="1583" t="s">
        <v>2243</v>
      </c>
      <c r="H27" s="1584"/>
      <c r="I27" s="1584"/>
      <c r="J27" s="1584"/>
      <c r="K27" s="1584"/>
      <c r="L27" s="1584"/>
      <c r="M27" s="1584"/>
      <c r="N27" s="1584"/>
      <c r="O27" s="1584"/>
      <c r="P27" s="1584"/>
      <c r="Q27" s="1584"/>
      <c r="R27" s="1584"/>
      <c r="S27" s="1584"/>
      <c r="T27" s="1584"/>
      <c r="U27" s="1584"/>
      <c r="V27" s="1584"/>
      <c r="W27" s="1584"/>
      <c r="X27" s="1584"/>
      <c r="Y27" s="1584"/>
      <c r="Z27" s="1584"/>
      <c r="AA27" s="1584"/>
      <c r="AB27" s="1584"/>
      <c r="AC27" s="1584"/>
      <c r="AD27" s="2897" t="s">
        <v>1399</v>
      </c>
      <c r="AE27" s="2926"/>
    </row>
    <row r="28" spans="1:31" x14ac:dyDescent="0.35">
      <c r="A28" s="2893">
        <v>5</v>
      </c>
      <c r="B28" s="2931"/>
      <c r="C28" s="2932"/>
      <c r="D28" s="108" t="s">
        <v>1762</v>
      </c>
      <c r="E28" s="91"/>
      <c r="F28" s="91"/>
      <c r="G28" s="91"/>
      <c r="H28" s="1737"/>
      <c r="I28" s="1737"/>
      <c r="J28" s="1737"/>
      <c r="K28" s="1737"/>
      <c r="L28" s="1737"/>
      <c r="M28" s="1737"/>
      <c r="N28" s="1737"/>
      <c r="O28" s="1737"/>
      <c r="P28" s="1737" t="s">
        <v>2243</v>
      </c>
      <c r="Q28" s="1737" t="s">
        <v>2243</v>
      </c>
      <c r="R28" s="1737"/>
      <c r="S28" s="1737"/>
      <c r="T28" s="1737"/>
      <c r="U28" s="1737"/>
      <c r="V28" s="1737"/>
      <c r="W28" s="1737"/>
      <c r="X28" s="1737"/>
      <c r="Y28" s="1737"/>
      <c r="Z28" s="1737"/>
      <c r="AA28" s="1737"/>
      <c r="AB28" s="1737"/>
      <c r="AC28" s="1737"/>
      <c r="AD28" s="2623" t="s">
        <v>1399</v>
      </c>
      <c r="AE28" s="2917"/>
    </row>
    <row r="29" spans="1:31" x14ac:dyDescent="0.35">
      <c r="A29" s="2894"/>
      <c r="B29" s="2933"/>
      <c r="C29" s="2934"/>
      <c r="D29" s="107" t="s">
        <v>1767</v>
      </c>
      <c r="E29" s="91">
        <v>2</v>
      </c>
      <c r="F29" s="91">
        <v>1</v>
      </c>
      <c r="G29" s="91"/>
      <c r="H29" s="1737"/>
      <c r="I29" s="1737"/>
      <c r="J29" s="1737"/>
      <c r="K29" s="1737"/>
      <c r="L29" s="1737"/>
      <c r="M29" s="1737"/>
      <c r="N29" s="1737"/>
      <c r="O29" s="1737"/>
      <c r="P29" s="1737" t="s">
        <v>2243</v>
      </c>
      <c r="Q29" s="1737" t="s">
        <v>2243</v>
      </c>
      <c r="R29" s="1737"/>
      <c r="S29" s="1737"/>
      <c r="T29" s="1737"/>
      <c r="U29" s="1737"/>
      <c r="V29" s="1737"/>
      <c r="W29" s="1737"/>
      <c r="X29" s="1737"/>
      <c r="Y29" s="1737"/>
      <c r="Z29" s="1737"/>
      <c r="AA29" s="1737"/>
      <c r="AB29" s="1737"/>
      <c r="AC29" s="1737"/>
      <c r="AD29" s="2623" t="s">
        <v>1399</v>
      </c>
      <c r="AE29" s="2917"/>
    </row>
    <row r="30" spans="1:31" x14ac:dyDescent="0.35">
      <c r="A30" s="2894"/>
      <c r="B30" s="2933"/>
      <c r="C30" s="2934"/>
      <c r="D30" s="107" t="s">
        <v>101</v>
      </c>
      <c r="E30" s="91">
        <v>2</v>
      </c>
      <c r="F30" s="91">
        <v>1</v>
      </c>
      <c r="G30" s="91"/>
      <c r="H30" s="1737"/>
      <c r="I30" s="1737"/>
      <c r="J30" s="1737"/>
      <c r="K30" s="1737"/>
      <c r="L30" s="1737" t="s">
        <v>2243</v>
      </c>
      <c r="M30" s="1737"/>
      <c r="N30" s="1737"/>
      <c r="O30" s="1737"/>
      <c r="P30" s="1737"/>
      <c r="Q30" s="1737"/>
      <c r="R30" s="1737"/>
      <c r="S30" s="1737"/>
      <c r="T30" s="1737"/>
      <c r="U30" s="1737"/>
      <c r="V30" s="1737"/>
      <c r="W30" s="1737"/>
      <c r="X30" s="1737"/>
      <c r="Y30" s="1737"/>
      <c r="Z30" s="1737"/>
      <c r="AA30" s="1737"/>
      <c r="AB30" s="1737"/>
      <c r="AC30" s="1737"/>
      <c r="AD30" s="2623" t="s">
        <v>1399</v>
      </c>
      <c r="AE30" s="2917"/>
    </row>
    <row r="31" spans="1:31" ht="29" x14ac:dyDescent="0.35">
      <c r="A31" s="2894"/>
      <c r="B31" s="2933"/>
      <c r="C31" s="2934"/>
      <c r="D31" s="108" t="s">
        <v>1805</v>
      </c>
      <c r="E31" s="91">
        <v>2</v>
      </c>
      <c r="F31" s="91">
        <v>1</v>
      </c>
      <c r="G31" s="91"/>
      <c r="H31" s="1737"/>
      <c r="I31" s="1737"/>
      <c r="J31" s="1737"/>
      <c r="K31" s="1737"/>
      <c r="L31" s="1737"/>
      <c r="M31" s="1737"/>
      <c r="N31" s="1737"/>
      <c r="O31" s="1737"/>
      <c r="P31" s="1737" t="s">
        <v>2243</v>
      </c>
      <c r="Q31" s="1737" t="s">
        <v>2243</v>
      </c>
      <c r="R31" s="1737"/>
      <c r="S31" s="1737"/>
      <c r="T31" s="1737"/>
      <c r="U31" s="1737"/>
      <c r="V31" s="1737"/>
      <c r="W31" s="1737"/>
      <c r="X31" s="1737"/>
      <c r="Y31" s="1737"/>
      <c r="Z31" s="1737"/>
      <c r="AA31" s="1737"/>
      <c r="AB31" s="1737"/>
      <c r="AC31" s="1737"/>
      <c r="AD31" s="2623" t="s">
        <v>1399</v>
      </c>
      <c r="AE31" s="2917"/>
    </row>
    <row r="32" spans="1:31" x14ac:dyDescent="0.35">
      <c r="A32" s="2894"/>
      <c r="B32" s="2933"/>
      <c r="C32" s="2934"/>
      <c r="D32" s="107" t="s">
        <v>1755</v>
      </c>
      <c r="E32" s="91">
        <v>2</v>
      </c>
      <c r="F32" s="91">
        <v>1</v>
      </c>
      <c r="G32" s="91"/>
      <c r="H32" s="1737"/>
      <c r="I32" s="1737"/>
      <c r="J32" s="1737"/>
      <c r="K32" s="1737"/>
      <c r="L32" s="1737"/>
      <c r="M32" s="1737"/>
      <c r="N32" s="1737"/>
      <c r="O32" s="1737"/>
      <c r="P32" s="1737" t="s">
        <v>2243</v>
      </c>
      <c r="Q32" s="1737" t="s">
        <v>2243</v>
      </c>
      <c r="R32" s="1737"/>
      <c r="S32" s="1737"/>
      <c r="T32" s="1737"/>
      <c r="U32" s="1737"/>
      <c r="V32" s="1737"/>
      <c r="W32" s="1737"/>
      <c r="X32" s="1737"/>
      <c r="Y32" s="1737"/>
      <c r="Z32" s="1737"/>
      <c r="AA32" s="1737"/>
      <c r="AB32" s="1737"/>
      <c r="AC32" s="1737"/>
      <c r="AD32" s="2623" t="s">
        <v>1399</v>
      </c>
      <c r="AE32" s="2917"/>
    </row>
    <row r="33" spans="1:31" ht="29" x14ac:dyDescent="0.35">
      <c r="A33" s="2894"/>
      <c r="B33" s="2933"/>
      <c r="C33" s="2934"/>
      <c r="D33" s="108" t="s">
        <v>3867</v>
      </c>
      <c r="E33" s="91">
        <v>2</v>
      </c>
      <c r="F33" s="91">
        <v>1</v>
      </c>
      <c r="G33" s="91"/>
      <c r="H33" s="1737"/>
      <c r="I33" s="1737"/>
      <c r="J33" s="1737"/>
      <c r="K33" s="1737"/>
      <c r="L33" s="1737"/>
      <c r="M33" s="1737"/>
      <c r="N33" s="1737"/>
      <c r="O33" s="1737"/>
      <c r="P33" s="1737" t="s">
        <v>2243</v>
      </c>
      <c r="Q33" s="1737" t="s">
        <v>2243</v>
      </c>
      <c r="R33" s="1737"/>
      <c r="S33" s="1737"/>
      <c r="T33" s="1737"/>
      <c r="U33" s="1737"/>
      <c r="V33" s="1737"/>
      <c r="W33" s="1737"/>
      <c r="X33" s="1737"/>
      <c r="Y33" s="1737"/>
      <c r="Z33" s="1737"/>
      <c r="AA33" s="1737"/>
      <c r="AB33" s="1737"/>
      <c r="AC33" s="1737"/>
      <c r="AD33" s="2623" t="s">
        <v>1399</v>
      </c>
      <c r="AE33" s="2917"/>
    </row>
    <row r="34" spans="1:31" ht="29" x14ac:dyDescent="0.35">
      <c r="A34" s="2894"/>
      <c r="B34" s="2933"/>
      <c r="C34" s="2934"/>
      <c r="D34" s="108" t="s">
        <v>1804</v>
      </c>
      <c r="E34" s="91">
        <v>1</v>
      </c>
      <c r="F34" s="91">
        <v>1</v>
      </c>
      <c r="G34" s="91"/>
      <c r="H34" s="1737"/>
      <c r="I34" s="1737"/>
      <c r="J34" s="1737"/>
      <c r="K34" s="1737"/>
      <c r="L34" s="1737"/>
      <c r="M34" s="1737"/>
      <c r="N34" s="1737"/>
      <c r="O34" s="1737"/>
      <c r="P34" s="1737"/>
      <c r="Q34" s="1737" t="s">
        <v>2243</v>
      </c>
      <c r="R34" s="1737"/>
      <c r="S34" s="1737"/>
      <c r="T34" s="1737"/>
      <c r="U34" s="1737"/>
      <c r="V34" s="1737"/>
      <c r="W34" s="1737"/>
      <c r="X34" s="1737"/>
      <c r="Y34" s="1737"/>
      <c r="Z34" s="1737"/>
      <c r="AA34" s="1737"/>
      <c r="AB34" s="1737"/>
      <c r="AC34" s="1737"/>
      <c r="AD34" s="2623" t="s">
        <v>1399</v>
      </c>
      <c r="AE34" s="2917"/>
    </row>
    <row r="35" spans="1:31" ht="29" x14ac:dyDescent="0.35">
      <c r="A35" s="2894"/>
      <c r="B35" s="2933"/>
      <c r="C35" s="2934"/>
      <c r="D35" s="108" t="s">
        <v>1803</v>
      </c>
      <c r="E35" s="91">
        <v>1</v>
      </c>
      <c r="F35" s="91">
        <v>1</v>
      </c>
      <c r="G35" s="91"/>
      <c r="H35" s="1737"/>
      <c r="I35" s="1737"/>
      <c r="J35" s="1737"/>
      <c r="K35" s="1737"/>
      <c r="L35" s="1737"/>
      <c r="M35" s="1737"/>
      <c r="N35" s="1737"/>
      <c r="O35" s="1737"/>
      <c r="P35" s="1737"/>
      <c r="Q35" s="1737" t="s">
        <v>2243</v>
      </c>
      <c r="R35" s="1737"/>
      <c r="S35" s="1737"/>
      <c r="T35" s="1737"/>
      <c r="U35" s="1737"/>
      <c r="V35" s="1737"/>
      <c r="W35" s="1737"/>
      <c r="X35" s="1737"/>
      <c r="Y35" s="1737"/>
      <c r="Z35" s="1737"/>
      <c r="AA35" s="1737"/>
      <c r="AB35" s="1737"/>
      <c r="AC35" s="1737"/>
      <c r="AD35" s="2623" t="s">
        <v>1399</v>
      </c>
      <c r="AE35" s="2917"/>
    </row>
    <row r="36" spans="1:31" ht="15" thickBot="1" x14ac:dyDescent="0.4">
      <c r="A36" s="2894"/>
      <c r="B36" s="2933"/>
      <c r="C36" s="2934"/>
      <c r="D36" s="1560" t="s">
        <v>3858</v>
      </c>
      <c r="E36" s="381">
        <v>1</v>
      </c>
      <c r="F36" s="381">
        <v>1</v>
      </c>
      <c r="G36" s="381"/>
      <c r="H36" s="600"/>
      <c r="I36" s="600"/>
      <c r="J36" s="600"/>
      <c r="K36" s="600"/>
      <c r="L36" s="600"/>
      <c r="M36" s="600"/>
      <c r="N36" s="600"/>
      <c r="O36" s="600"/>
      <c r="P36" s="600"/>
      <c r="Q36" s="600" t="s">
        <v>2243</v>
      </c>
      <c r="R36" s="600"/>
      <c r="S36" s="600"/>
      <c r="T36" s="600"/>
      <c r="U36" s="600"/>
      <c r="V36" s="600"/>
      <c r="W36" s="600"/>
      <c r="X36" s="600"/>
      <c r="Y36" s="600"/>
      <c r="Z36" s="600"/>
      <c r="AA36" s="600"/>
      <c r="AB36" s="600"/>
      <c r="AC36" s="600"/>
      <c r="AD36" s="2622" t="s">
        <v>1399</v>
      </c>
      <c r="AE36" s="2918"/>
    </row>
    <row r="37" spans="1:31" ht="15" thickBot="1" x14ac:dyDescent="0.4">
      <c r="A37" s="1581"/>
      <c r="B37" s="2969"/>
      <c r="C37" s="2970"/>
      <c r="D37" s="2970"/>
      <c r="E37" s="2970"/>
      <c r="F37" s="2970"/>
      <c r="G37" s="2970"/>
      <c r="H37" s="2970"/>
      <c r="I37" s="2970"/>
      <c r="J37" s="2970"/>
      <c r="K37" s="2970"/>
      <c r="L37" s="2970"/>
      <c r="M37" s="2970"/>
      <c r="N37" s="2970"/>
      <c r="O37" s="2970"/>
      <c r="P37" s="2970"/>
      <c r="Q37" s="2970"/>
      <c r="R37" s="2970"/>
      <c r="S37" s="2970"/>
      <c r="T37" s="2970"/>
      <c r="U37" s="2970"/>
      <c r="V37" s="2970"/>
      <c r="W37" s="2970"/>
      <c r="X37" s="2970"/>
      <c r="Y37" s="2970"/>
      <c r="Z37" s="2970"/>
      <c r="AA37" s="2970"/>
      <c r="AB37" s="2970"/>
      <c r="AC37" s="2970"/>
      <c r="AD37" s="2970"/>
      <c r="AE37" s="2971"/>
    </row>
    <row r="38" spans="1:31" ht="43.5" x14ac:dyDescent="0.35">
      <c r="A38" s="708">
        <v>6</v>
      </c>
      <c r="B38" s="1809" t="s">
        <v>1760</v>
      </c>
      <c r="C38" s="383" t="s">
        <v>1801</v>
      </c>
      <c r="D38" s="106" t="s">
        <v>1758</v>
      </c>
      <c r="E38" s="382">
        <v>52</v>
      </c>
      <c r="F38" s="382">
        <v>1</v>
      </c>
      <c r="G38" s="382"/>
      <c r="H38" s="601" t="s">
        <v>2243</v>
      </c>
      <c r="I38" s="601"/>
      <c r="J38" s="601"/>
      <c r="K38" s="601"/>
      <c r="L38" s="601"/>
      <c r="M38" s="601"/>
      <c r="N38" s="601"/>
      <c r="O38" s="601"/>
      <c r="P38" s="601"/>
      <c r="Q38" s="601"/>
      <c r="R38" s="601"/>
      <c r="S38" s="601"/>
      <c r="T38" s="601"/>
      <c r="U38" s="601"/>
      <c r="V38" s="601"/>
      <c r="W38" s="601"/>
      <c r="X38" s="601"/>
      <c r="Y38" s="601"/>
      <c r="Z38" s="601"/>
      <c r="AA38" s="601"/>
      <c r="AB38" s="601"/>
      <c r="AC38" s="601"/>
      <c r="AD38" s="2897" t="s">
        <v>1399</v>
      </c>
      <c r="AE38" s="2926"/>
    </row>
    <row r="39" spans="1:31" ht="29" x14ac:dyDescent="0.35">
      <c r="A39" s="2893">
        <v>7</v>
      </c>
      <c r="B39" s="2967"/>
      <c r="C39" s="98" t="s">
        <v>1829</v>
      </c>
      <c r="D39" s="92" t="s">
        <v>1756</v>
      </c>
      <c r="E39" s="91">
        <v>52</v>
      </c>
      <c r="F39" s="91">
        <v>1</v>
      </c>
      <c r="G39" s="91"/>
      <c r="H39" s="1737" t="s">
        <v>2243</v>
      </c>
      <c r="I39" s="1737"/>
      <c r="J39" s="1737"/>
      <c r="K39" s="1737"/>
      <c r="L39" s="1737"/>
      <c r="M39" s="1737"/>
      <c r="N39" s="1737"/>
      <c r="O39" s="1737"/>
      <c r="P39" s="1737"/>
      <c r="Q39" s="1737"/>
      <c r="R39" s="1737"/>
      <c r="S39" s="1737"/>
      <c r="T39" s="1737"/>
      <c r="U39" s="1737"/>
      <c r="V39" s="1737"/>
      <c r="W39" s="1737"/>
      <c r="X39" s="1737"/>
      <c r="Y39" s="1737"/>
      <c r="Z39" s="1737"/>
      <c r="AA39" s="1737"/>
      <c r="AB39" s="1737"/>
      <c r="AC39" s="1737"/>
      <c r="AD39" s="2623" t="s">
        <v>5903</v>
      </c>
      <c r="AE39" s="2917"/>
    </row>
    <row r="40" spans="1:31" ht="15" thickBot="1" x14ac:dyDescent="0.4">
      <c r="A40" s="2966"/>
      <c r="B40" s="2968"/>
      <c r="C40" s="90"/>
      <c r="D40" s="113" t="s">
        <v>1755</v>
      </c>
      <c r="E40" s="90">
        <v>2</v>
      </c>
      <c r="F40" s="90">
        <v>1</v>
      </c>
      <c r="G40" s="90"/>
      <c r="H40" s="1739"/>
      <c r="I40" s="1739"/>
      <c r="J40" s="1739"/>
      <c r="K40" s="1739"/>
      <c r="L40" s="1739" t="s">
        <v>2243</v>
      </c>
      <c r="M40" s="1739"/>
      <c r="N40" s="1739"/>
      <c r="O40" s="1739"/>
      <c r="P40" s="1739"/>
      <c r="Q40" s="1739"/>
      <c r="R40" s="1739"/>
      <c r="S40" s="1739"/>
      <c r="T40" s="1739"/>
      <c r="U40" s="1739"/>
      <c r="V40" s="1739"/>
      <c r="W40" s="1739"/>
      <c r="X40" s="1739"/>
      <c r="Y40" s="1739"/>
      <c r="Z40" s="1739"/>
      <c r="AA40" s="1739"/>
      <c r="AB40" s="1739"/>
      <c r="AC40" s="1739"/>
      <c r="AD40" s="2895" t="s">
        <v>5903</v>
      </c>
      <c r="AE40" s="2925"/>
    </row>
  </sheetData>
  <sheetProtection algorithmName="SHA-512" hashValue="xMBmMg9X3+TqK1aim0WkXXiha1aFWwW1R2qZxLr8NBxuou3N5knfJSuFnUebp69et13rVgMusG22ScEQJk23AA==" saltValue="OO7BWiFqzErbD6MApwn3YA==" spinCount="100000" sheet="1" objects="1" scenarios="1"/>
  <mergeCells count="47">
    <mergeCell ref="A8:B8"/>
    <mergeCell ref="A10:G10"/>
    <mergeCell ref="AD15:AE15"/>
    <mergeCell ref="AD11:AD13"/>
    <mergeCell ref="A14:G14"/>
    <mergeCell ref="AE11:AE13"/>
    <mergeCell ref="A11:A13"/>
    <mergeCell ref="B11:B13"/>
    <mergeCell ref="C11:C13"/>
    <mergeCell ref="G12:AC12"/>
    <mergeCell ref="D11:D13"/>
    <mergeCell ref="E11:E13"/>
    <mergeCell ref="AD19:AE19"/>
    <mergeCell ref="AD16:AE16"/>
    <mergeCell ref="AD17:AE17"/>
    <mergeCell ref="AD18:AE18"/>
    <mergeCell ref="A17:A25"/>
    <mergeCell ref="AD35:AE35"/>
    <mergeCell ref="A39:A40"/>
    <mergeCell ref="AD21:AE21"/>
    <mergeCell ref="AD30:AE30"/>
    <mergeCell ref="AD39:AE39"/>
    <mergeCell ref="AD28:AE28"/>
    <mergeCell ref="AD29:AE29"/>
    <mergeCell ref="AD31:AE31"/>
    <mergeCell ref="AD32:AE32"/>
    <mergeCell ref="AD33:AE33"/>
    <mergeCell ref="AD22:AE22"/>
    <mergeCell ref="AD23:AE23"/>
    <mergeCell ref="AD24:AE24"/>
    <mergeCell ref="AD25:AE25"/>
    <mergeCell ref="M1:AE1"/>
    <mergeCell ref="AD20:AE20"/>
    <mergeCell ref="AD27:AE27"/>
    <mergeCell ref="B39:B40"/>
    <mergeCell ref="AD34:AE34"/>
    <mergeCell ref="B26:AE26"/>
    <mergeCell ref="B37:AE37"/>
    <mergeCell ref="AD36:AE36"/>
    <mergeCell ref="AD40:AE40"/>
    <mergeCell ref="AD38:AE38"/>
    <mergeCell ref="F11:F13"/>
    <mergeCell ref="G11:AC11"/>
    <mergeCell ref="A9:D9"/>
    <mergeCell ref="B16:C25"/>
    <mergeCell ref="B28:C36"/>
    <mergeCell ref="A28:A36"/>
  </mergeCells>
  <printOptions horizontalCentered="1"/>
  <pageMargins left="0.7" right="0.7" top="0.75" bottom="0.75" header="0.3" footer="0.3"/>
  <pageSetup paperSize="9" scale="54" fitToHeight="0" orientation="landscape" horizontalDpi="4294967295" verticalDpi="4294967295"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35">
    <tabColor rgb="FFCCFF99"/>
    <pageSetUpPr fitToPage="1"/>
  </sheetPr>
  <dimension ref="A1:AL41"/>
  <sheetViews>
    <sheetView zoomScale="85" zoomScaleNormal="85" workbookViewId="0">
      <selection activeCell="AH46" sqref="AH46"/>
    </sheetView>
  </sheetViews>
  <sheetFormatPr defaultColWidth="9.1796875" defaultRowHeight="14.5" x14ac:dyDescent="0.35"/>
  <cols>
    <col min="1" max="1" width="9.26953125" style="87" customWidth="1"/>
    <col min="2" max="2" width="10.7265625" style="87" customWidth="1"/>
    <col min="3" max="3" width="52" style="87" customWidth="1"/>
    <col min="4" max="4" width="50.1796875" style="87" customWidth="1"/>
    <col min="5" max="6" width="8.7265625" style="87" customWidth="1"/>
    <col min="7" max="29" width="3" style="582" customWidth="1"/>
    <col min="30" max="30" width="14.7265625" style="87" customWidth="1"/>
    <col min="31" max="31" width="15.7265625" style="87" customWidth="1"/>
    <col min="32" max="16384" width="9.1796875" style="87"/>
  </cols>
  <sheetData>
    <row r="1" spans="1:38" s="78" customFormat="1" ht="15" customHeight="1" x14ac:dyDescent="0.35">
      <c r="A1" s="1802"/>
      <c r="B1" s="1801"/>
      <c r="C1" s="1802"/>
      <c r="Q1" s="2904" t="s">
        <v>4300</v>
      </c>
      <c r="R1" s="2904"/>
      <c r="S1" s="2904"/>
      <c r="T1" s="2904"/>
      <c r="U1" s="2904"/>
      <c r="V1" s="2904"/>
      <c r="W1" s="2904"/>
      <c r="X1" s="2904"/>
      <c r="Y1" s="2904"/>
      <c r="Z1" s="2904"/>
      <c r="AA1" s="2904"/>
      <c r="AB1" s="2904"/>
      <c r="AC1" s="2904"/>
      <c r="AD1" s="2904"/>
      <c r="AE1" s="2904"/>
      <c r="AF1" s="86"/>
      <c r="AG1" s="86"/>
      <c r="AH1" s="86"/>
      <c r="AI1" s="86"/>
      <c r="AJ1" s="86"/>
      <c r="AK1" s="86"/>
      <c r="AL1" s="86"/>
    </row>
    <row r="2" spans="1:38" s="78" customFormat="1" x14ac:dyDescent="0.35">
      <c r="A2" s="1802"/>
      <c r="B2" s="1801"/>
      <c r="C2" s="1802"/>
      <c r="G2" s="1"/>
      <c r="H2" s="1"/>
      <c r="I2" s="1"/>
      <c r="J2" s="1"/>
      <c r="K2" s="1"/>
      <c r="L2" s="1"/>
      <c r="M2" s="1"/>
      <c r="N2" s="1"/>
      <c r="O2" s="1"/>
      <c r="P2" s="1"/>
      <c r="Q2" s="6"/>
      <c r="R2" s="6"/>
      <c r="S2" s="6"/>
      <c r="T2" s="286"/>
      <c r="U2" s="286"/>
      <c r="V2" s="286"/>
      <c r="W2" s="286"/>
      <c r="X2" s="286"/>
      <c r="Y2" s="286"/>
      <c r="Z2" s="286"/>
      <c r="AA2" s="286"/>
      <c r="AB2" s="286"/>
      <c r="AC2" s="286"/>
      <c r="AD2" s="290"/>
      <c r="AE2" s="290"/>
      <c r="AF2" s="86"/>
      <c r="AG2" s="86"/>
      <c r="AH2" s="86"/>
      <c r="AI2" s="86"/>
      <c r="AJ2" s="86"/>
      <c r="AK2" s="86"/>
      <c r="AL2" s="86"/>
    </row>
    <row r="3" spans="1:38" s="78" customFormat="1" x14ac:dyDescent="0.35">
      <c r="A3" s="1802"/>
      <c r="B3" s="1801"/>
      <c r="C3" s="1802"/>
      <c r="G3" s="1"/>
      <c r="H3" s="1"/>
      <c r="I3" s="1"/>
      <c r="J3" s="1"/>
      <c r="K3" s="1"/>
      <c r="L3" s="1"/>
      <c r="M3" s="1"/>
      <c r="N3" s="1"/>
      <c r="O3" s="1"/>
      <c r="P3" s="1"/>
      <c r="Q3" s="1"/>
      <c r="R3" s="1"/>
      <c r="S3" s="1"/>
      <c r="T3" s="286"/>
      <c r="U3" s="286"/>
      <c r="V3" s="286"/>
      <c r="W3" s="286"/>
      <c r="X3" s="286"/>
      <c r="Y3" s="286"/>
      <c r="Z3" s="286"/>
      <c r="AA3" s="286"/>
      <c r="AB3" s="286"/>
      <c r="AC3" s="286"/>
      <c r="AD3" s="79"/>
      <c r="AE3" s="79"/>
      <c r="AF3" s="86"/>
      <c r="AG3" s="86"/>
      <c r="AH3" s="86"/>
      <c r="AI3" s="86"/>
      <c r="AJ3" s="86"/>
      <c r="AK3" s="86"/>
      <c r="AL3" s="86"/>
    </row>
    <row r="4" spans="1:38" s="78" customFormat="1" x14ac:dyDescent="0.35">
      <c r="A4" s="1802"/>
      <c r="B4" s="1801"/>
      <c r="C4" s="1802"/>
      <c r="G4" s="1"/>
      <c r="H4" s="1"/>
      <c r="I4" s="1"/>
      <c r="J4" s="1"/>
      <c r="K4" s="1"/>
      <c r="L4" s="1"/>
      <c r="M4" s="1"/>
      <c r="N4" s="1"/>
      <c r="O4" s="1"/>
      <c r="P4" s="1"/>
      <c r="Q4" s="1"/>
      <c r="R4" s="1"/>
      <c r="S4" s="1"/>
      <c r="T4" s="1"/>
      <c r="U4" s="1"/>
      <c r="V4" s="9"/>
      <c r="W4" s="9"/>
      <c r="X4" s="9"/>
      <c r="Y4" s="9"/>
      <c r="Z4" s="10"/>
      <c r="AA4" s="10"/>
      <c r="AB4" s="10"/>
      <c r="AC4" s="10"/>
      <c r="AD4" s="79"/>
      <c r="AE4" s="79"/>
      <c r="AF4" s="86"/>
      <c r="AG4" s="86"/>
      <c r="AH4" s="86"/>
      <c r="AI4" s="86"/>
      <c r="AJ4" s="86"/>
      <c r="AK4" s="86"/>
      <c r="AL4" s="86"/>
    </row>
    <row r="5" spans="1:38" s="78" customFormat="1" x14ac:dyDescent="0.35">
      <c r="A5" s="1802"/>
      <c r="B5" s="1801"/>
      <c r="C5" s="1802"/>
      <c r="G5" s="1"/>
      <c r="H5" s="1"/>
      <c r="I5" s="1"/>
      <c r="J5" s="1"/>
      <c r="K5" s="1"/>
      <c r="L5" s="1"/>
      <c r="M5" s="1"/>
      <c r="N5" s="1"/>
      <c r="O5" s="1"/>
      <c r="P5" s="1"/>
      <c r="Q5" s="1"/>
      <c r="R5" s="1"/>
      <c r="S5" s="1"/>
      <c r="T5" s="1"/>
      <c r="U5" s="1"/>
      <c r="V5" s="9"/>
      <c r="W5" s="9"/>
      <c r="X5" s="9"/>
      <c r="Y5" s="9"/>
      <c r="Z5" s="10"/>
      <c r="AA5" s="10"/>
      <c r="AB5" s="10"/>
      <c r="AC5" s="10"/>
      <c r="AD5" s="79"/>
      <c r="AE5" s="79"/>
      <c r="AF5" s="86"/>
      <c r="AG5" s="86"/>
      <c r="AH5" s="86"/>
      <c r="AI5" s="86"/>
      <c r="AJ5" s="86"/>
      <c r="AK5" s="86"/>
      <c r="AL5" s="86"/>
    </row>
    <row r="6" spans="1:38" s="78" customFormat="1" x14ac:dyDescent="0.35">
      <c r="A6" s="1802"/>
      <c r="B6" s="1801"/>
      <c r="C6" s="1802"/>
      <c r="G6" s="1"/>
      <c r="H6" s="1"/>
      <c r="I6" s="1"/>
      <c r="J6" s="1"/>
      <c r="K6" s="1"/>
      <c r="L6" s="1"/>
      <c r="M6" s="1"/>
      <c r="N6" s="1"/>
      <c r="O6" s="1"/>
      <c r="P6" s="1"/>
      <c r="Q6" s="1"/>
      <c r="R6" s="1"/>
      <c r="S6" s="1"/>
      <c r="T6" s="1"/>
      <c r="U6" s="1"/>
      <c r="V6" s="9"/>
      <c r="W6" s="9"/>
      <c r="X6" s="9"/>
      <c r="Y6" s="9"/>
      <c r="Z6" s="10"/>
      <c r="AA6" s="10"/>
      <c r="AB6" s="10"/>
      <c r="AC6" s="10"/>
      <c r="AD6" s="79"/>
      <c r="AE6" s="79"/>
      <c r="AF6" s="86"/>
      <c r="AG6" s="86"/>
      <c r="AH6" s="86"/>
      <c r="AI6" s="86"/>
      <c r="AJ6" s="86"/>
      <c r="AK6" s="86"/>
      <c r="AL6" s="86"/>
    </row>
    <row r="7" spans="1:38" s="78" customFormat="1" x14ac:dyDescent="0.35">
      <c r="A7" s="1802"/>
      <c r="B7" s="1801"/>
      <c r="C7" s="1802"/>
      <c r="G7" s="1"/>
      <c r="H7" s="1"/>
      <c r="I7" s="1"/>
      <c r="J7" s="1"/>
      <c r="K7" s="1"/>
      <c r="L7" s="1"/>
      <c r="M7" s="1"/>
      <c r="N7" s="1"/>
      <c r="O7" s="1"/>
      <c r="P7" s="1"/>
      <c r="Q7" s="1"/>
      <c r="R7" s="1"/>
      <c r="S7" s="1"/>
      <c r="T7" s="1"/>
      <c r="U7" s="1"/>
      <c r="V7" s="9"/>
      <c r="W7" s="9"/>
      <c r="X7" s="9"/>
      <c r="Y7" s="9"/>
      <c r="Z7" s="10"/>
      <c r="AA7" s="10"/>
      <c r="AB7" s="10"/>
      <c r="AC7" s="10"/>
      <c r="AD7" s="79"/>
      <c r="AE7" s="79"/>
      <c r="AF7" s="86"/>
      <c r="AG7" s="86"/>
      <c r="AH7" s="86"/>
      <c r="AI7" s="86"/>
      <c r="AJ7" s="86"/>
      <c r="AK7" s="86"/>
      <c r="AL7" s="86"/>
    </row>
    <row r="8" spans="1:38" s="78" customFormat="1" x14ac:dyDescent="0.35">
      <c r="A8" s="2877" t="s">
        <v>11</v>
      </c>
      <c r="B8" s="2877"/>
      <c r="C8" s="81"/>
      <c r="G8" s="2"/>
      <c r="H8" s="2"/>
      <c r="I8" s="2"/>
      <c r="J8" s="2"/>
      <c r="K8" s="2"/>
      <c r="L8" s="2"/>
      <c r="M8" s="1"/>
      <c r="N8" s="1"/>
      <c r="O8" s="1"/>
      <c r="P8" s="1"/>
      <c r="Q8" s="1"/>
      <c r="R8" s="1"/>
      <c r="S8" s="1"/>
      <c r="T8" s="1"/>
      <c r="U8" s="1"/>
      <c r="V8" s="9"/>
      <c r="W8" s="9"/>
      <c r="X8" s="9"/>
      <c r="Y8" s="9"/>
      <c r="Z8" s="10"/>
      <c r="AA8" s="10"/>
      <c r="AB8" s="10"/>
      <c r="AC8" s="10"/>
      <c r="AD8" s="79"/>
      <c r="AE8" s="79"/>
    </row>
    <row r="9" spans="1:38" s="78" customFormat="1" x14ac:dyDescent="0.35">
      <c r="A9" s="2890" t="s">
        <v>4579</v>
      </c>
      <c r="B9" s="2890"/>
      <c r="C9" s="2890"/>
      <c r="D9" s="2890"/>
      <c r="G9" s="2"/>
      <c r="H9" s="2"/>
      <c r="I9" s="2"/>
      <c r="J9" s="1714"/>
      <c r="K9" s="1714"/>
      <c r="L9" s="1714"/>
      <c r="M9" s="1"/>
      <c r="N9" s="1"/>
      <c r="O9" s="1"/>
      <c r="P9" s="1"/>
      <c r="Q9" s="1"/>
      <c r="R9" s="1"/>
      <c r="S9" s="1"/>
      <c r="T9" s="1"/>
      <c r="U9" s="1"/>
      <c r="V9" s="9"/>
      <c r="W9" s="9"/>
      <c r="X9" s="9"/>
      <c r="Y9" s="9"/>
      <c r="Z9" s="10"/>
      <c r="AA9" s="10"/>
      <c r="AB9" s="10"/>
      <c r="AC9" s="10"/>
      <c r="AD9" s="79"/>
      <c r="AE9" s="79"/>
    </row>
    <row r="10" spans="1:38" s="78" customFormat="1" ht="15" thickBot="1" x14ac:dyDescent="0.4">
      <c r="A10" s="2833"/>
      <c r="B10" s="2833"/>
      <c r="C10" s="2833"/>
      <c r="D10" s="2833"/>
      <c r="E10" s="2833"/>
      <c r="F10" s="2833"/>
      <c r="G10" s="2833"/>
      <c r="H10" s="2833"/>
      <c r="I10" s="2833"/>
      <c r="J10" s="2833"/>
      <c r="K10" s="2833"/>
      <c r="L10" s="2833"/>
      <c r="M10" s="2833"/>
      <c r="N10" s="2833"/>
      <c r="O10" s="2833"/>
      <c r="P10" s="2833"/>
      <c r="Q10" s="2833"/>
      <c r="R10" s="2833"/>
      <c r="S10" s="2833"/>
      <c r="T10" s="2833"/>
      <c r="U10" s="2833"/>
      <c r="V10" s="2833"/>
      <c r="W10" s="2833"/>
      <c r="X10" s="2833"/>
      <c r="Y10" s="2833"/>
      <c r="Z10" s="2833"/>
      <c r="AA10" s="2833"/>
      <c r="AB10" s="2833"/>
      <c r="AC10" s="2833"/>
      <c r="AD10" s="79"/>
      <c r="AE10" s="79"/>
      <c r="AF10" s="86"/>
      <c r="AG10" s="86"/>
      <c r="AH10" s="86"/>
      <c r="AI10" s="86"/>
      <c r="AJ10" s="86"/>
      <c r="AK10" s="86"/>
      <c r="AL10" s="86"/>
    </row>
    <row r="11" spans="1:38" s="84" customFormat="1" ht="13.4" customHeight="1" x14ac:dyDescent="0.35">
      <c r="A11" s="3004" t="s">
        <v>713</v>
      </c>
      <c r="B11" s="3010" t="s">
        <v>723</v>
      </c>
      <c r="C11" s="3010" t="s">
        <v>714</v>
      </c>
      <c r="D11" s="3007" t="s">
        <v>715</v>
      </c>
      <c r="E11" s="3007" t="s">
        <v>716</v>
      </c>
      <c r="F11" s="3007" t="s">
        <v>717</v>
      </c>
      <c r="G11" s="2157" t="s">
        <v>4246</v>
      </c>
      <c r="H11" s="2158"/>
      <c r="I11" s="2158"/>
      <c r="J11" s="2158"/>
      <c r="K11" s="2158"/>
      <c r="L11" s="2158"/>
      <c r="M11" s="2158"/>
      <c r="N11" s="2158"/>
      <c r="O11" s="2158"/>
      <c r="P11" s="2158"/>
      <c r="Q11" s="2158"/>
      <c r="R11" s="2158"/>
      <c r="S11" s="2158"/>
      <c r="T11" s="2158"/>
      <c r="U11" s="2158"/>
      <c r="V11" s="2158"/>
      <c r="W11" s="2158"/>
      <c r="X11" s="2158"/>
      <c r="Y11" s="2158"/>
      <c r="Z11" s="2158"/>
      <c r="AA11" s="2158"/>
      <c r="AB11" s="2158"/>
      <c r="AC11" s="2158"/>
      <c r="AD11" s="2979" t="s">
        <v>718</v>
      </c>
      <c r="AE11" s="2979" t="s">
        <v>719</v>
      </c>
      <c r="AF11" s="85"/>
      <c r="AG11" s="85"/>
      <c r="AH11" s="85"/>
      <c r="AI11" s="85"/>
      <c r="AJ11" s="85"/>
      <c r="AK11" s="85"/>
    </row>
    <row r="12" spans="1:38" s="84" customFormat="1" ht="39" customHeight="1" x14ac:dyDescent="0.35">
      <c r="A12" s="3005"/>
      <c r="B12" s="3011"/>
      <c r="C12" s="3011"/>
      <c r="D12" s="3008"/>
      <c r="E12" s="3008"/>
      <c r="F12" s="3008"/>
      <c r="G12" s="2238" t="s">
        <v>4276</v>
      </c>
      <c r="H12" s="2909"/>
      <c r="I12" s="2909"/>
      <c r="J12" s="2909"/>
      <c r="K12" s="2909"/>
      <c r="L12" s="2909"/>
      <c r="M12" s="2909"/>
      <c r="N12" s="2909"/>
      <c r="O12" s="2909"/>
      <c r="P12" s="2909"/>
      <c r="Q12" s="2909"/>
      <c r="R12" s="2909"/>
      <c r="S12" s="2909"/>
      <c r="T12" s="2909"/>
      <c r="U12" s="2909"/>
      <c r="V12" s="2909"/>
      <c r="W12" s="2909"/>
      <c r="X12" s="2909"/>
      <c r="Y12" s="2909"/>
      <c r="Z12" s="2909"/>
      <c r="AA12" s="2909"/>
      <c r="AB12" s="2909"/>
      <c r="AC12" s="2910"/>
      <c r="AD12" s="2980"/>
      <c r="AE12" s="2980"/>
      <c r="AF12" s="85"/>
      <c r="AG12" s="85"/>
      <c r="AH12" s="85"/>
      <c r="AI12" s="85"/>
      <c r="AJ12" s="85"/>
      <c r="AK12" s="85"/>
    </row>
    <row r="13" spans="1:38" s="84" customFormat="1" ht="68.5" customHeight="1" thickBot="1" x14ac:dyDescent="0.4">
      <c r="A13" s="3006"/>
      <c r="B13" s="3012"/>
      <c r="C13" s="3012"/>
      <c r="D13" s="3009"/>
      <c r="E13" s="3009"/>
      <c r="F13" s="3009"/>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981"/>
      <c r="AE13" s="2981"/>
      <c r="AF13" s="85"/>
      <c r="AG13" s="85"/>
      <c r="AH13" s="85"/>
      <c r="AI13" s="85"/>
      <c r="AJ13" s="85"/>
    </row>
    <row r="14" spans="1:38" ht="15" thickBot="1" x14ac:dyDescent="0.4">
      <c r="A14" s="2898" t="s">
        <v>1728</v>
      </c>
      <c r="B14" s="2899"/>
      <c r="C14" s="2899"/>
      <c r="D14" s="2899"/>
      <c r="E14" s="2899"/>
      <c r="F14" s="2899"/>
      <c r="G14" s="2899"/>
      <c r="H14" s="2899"/>
      <c r="I14" s="2899"/>
      <c r="J14" s="2899"/>
      <c r="K14" s="2899"/>
      <c r="L14" s="2899"/>
      <c r="M14" s="2899"/>
      <c r="N14" s="2899"/>
      <c r="O14" s="2899"/>
      <c r="P14" s="2899"/>
      <c r="Q14" s="2899"/>
      <c r="R14" s="2899"/>
      <c r="S14" s="2899"/>
      <c r="T14" s="2899"/>
      <c r="U14" s="2899"/>
      <c r="V14" s="2899"/>
      <c r="W14" s="2899"/>
      <c r="X14" s="2899"/>
      <c r="Y14" s="2899"/>
      <c r="Z14" s="2899"/>
      <c r="AA14" s="2899"/>
      <c r="AB14" s="2899"/>
      <c r="AC14" s="2899"/>
      <c r="AD14" s="1585"/>
      <c r="AE14" s="1586"/>
    </row>
    <row r="15" spans="1:38" x14ac:dyDescent="0.35">
      <c r="A15" s="384">
        <v>1</v>
      </c>
      <c r="B15" s="102" t="s">
        <v>1848</v>
      </c>
      <c r="C15" s="1554" t="s">
        <v>1847</v>
      </c>
      <c r="D15" s="112" t="s">
        <v>1763</v>
      </c>
      <c r="E15" s="99">
        <v>365</v>
      </c>
      <c r="F15" s="99">
        <v>1</v>
      </c>
      <c r="G15" s="291" t="s">
        <v>2243</v>
      </c>
      <c r="H15" s="291"/>
      <c r="I15" s="291"/>
      <c r="J15" s="291"/>
      <c r="K15" s="291"/>
      <c r="L15" s="291"/>
      <c r="M15" s="291"/>
      <c r="N15" s="291"/>
      <c r="O15" s="291"/>
      <c r="P15" s="291"/>
      <c r="Q15" s="291"/>
      <c r="R15" s="291"/>
      <c r="S15" s="291"/>
      <c r="T15" s="291"/>
      <c r="U15" s="291"/>
      <c r="V15" s="291"/>
      <c r="W15" s="291"/>
      <c r="X15" s="291"/>
      <c r="Y15" s="291"/>
      <c r="Z15" s="291"/>
      <c r="AA15" s="291"/>
      <c r="AB15" s="291"/>
      <c r="AC15" s="291"/>
      <c r="AD15" s="3002" t="s">
        <v>1399</v>
      </c>
      <c r="AE15" s="3003"/>
    </row>
    <row r="16" spans="1:38" x14ac:dyDescent="0.35">
      <c r="A16" s="1587" t="s">
        <v>632</v>
      </c>
      <c r="B16" s="2931"/>
      <c r="C16" s="2932"/>
      <c r="D16" s="108" t="s">
        <v>1762</v>
      </c>
      <c r="E16" s="91">
        <v>2</v>
      </c>
      <c r="F16" s="91">
        <v>1</v>
      </c>
      <c r="G16" s="1709"/>
      <c r="H16" s="1737"/>
      <c r="I16" s="1737"/>
      <c r="J16" s="1737"/>
      <c r="K16" s="1737"/>
      <c r="L16" s="1737"/>
      <c r="M16" s="1737"/>
      <c r="N16" s="1737"/>
      <c r="O16" s="1737"/>
      <c r="P16" s="1737" t="s">
        <v>2243</v>
      </c>
      <c r="Q16" s="1737" t="s">
        <v>2243</v>
      </c>
      <c r="R16" s="1737"/>
      <c r="S16" s="1737"/>
      <c r="T16" s="1737"/>
      <c r="U16" s="1737"/>
      <c r="V16" s="1737"/>
      <c r="W16" s="1737"/>
      <c r="X16" s="1737"/>
      <c r="Y16" s="1737"/>
      <c r="Z16" s="1737"/>
      <c r="AA16" s="1737"/>
      <c r="AB16" s="1737"/>
      <c r="AC16" s="1737"/>
      <c r="AD16" s="2992" t="s">
        <v>1399</v>
      </c>
      <c r="AE16" s="2993"/>
    </row>
    <row r="17" spans="1:31" x14ac:dyDescent="0.35">
      <c r="A17" s="1587" t="s">
        <v>1693</v>
      </c>
      <c r="B17" s="2933"/>
      <c r="C17" s="2934"/>
      <c r="D17" s="108" t="s">
        <v>1846</v>
      </c>
      <c r="E17" s="91">
        <v>2</v>
      </c>
      <c r="F17" s="91">
        <v>1</v>
      </c>
      <c r="G17" s="1709"/>
      <c r="H17" s="1737"/>
      <c r="I17" s="1737"/>
      <c r="J17" s="1737"/>
      <c r="K17" s="1737"/>
      <c r="L17" s="1737"/>
      <c r="M17" s="1737"/>
      <c r="N17" s="1737"/>
      <c r="O17" s="1737"/>
      <c r="P17" s="1737" t="s">
        <v>2243</v>
      </c>
      <c r="Q17" s="1737" t="s">
        <v>2243</v>
      </c>
      <c r="R17" s="1737"/>
      <c r="S17" s="1737"/>
      <c r="T17" s="1737"/>
      <c r="U17" s="1737"/>
      <c r="V17" s="1737"/>
      <c r="W17" s="1737"/>
      <c r="X17" s="1737"/>
      <c r="Y17" s="1737"/>
      <c r="Z17" s="1737"/>
      <c r="AA17" s="1737"/>
      <c r="AB17" s="1737"/>
      <c r="AC17" s="673"/>
      <c r="AD17" s="1593"/>
      <c r="AE17" s="1370">
        <f t="shared" ref="AE17:AE27" si="0">ROUND(AD17,2)*E17*F17</f>
        <v>0</v>
      </c>
    </row>
    <row r="18" spans="1:31" x14ac:dyDescent="0.35">
      <c r="A18" s="1587" t="s">
        <v>2258</v>
      </c>
      <c r="B18" s="2933"/>
      <c r="C18" s="2934"/>
      <c r="D18" s="107" t="s">
        <v>1767</v>
      </c>
      <c r="E18" s="91">
        <v>2</v>
      </c>
      <c r="F18" s="91">
        <v>1</v>
      </c>
      <c r="G18" s="91"/>
      <c r="H18" s="91"/>
      <c r="I18" s="91"/>
      <c r="J18" s="91"/>
      <c r="K18" s="91"/>
      <c r="L18" s="91"/>
      <c r="M18" s="91"/>
      <c r="N18" s="91"/>
      <c r="O18" s="91"/>
      <c r="P18" s="41" t="s">
        <v>2243</v>
      </c>
      <c r="Q18" s="41" t="s">
        <v>2243</v>
      </c>
      <c r="R18" s="91"/>
      <c r="S18" s="91"/>
      <c r="T18" s="91"/>
      <c r="U18" s="91"/>
      <c r="V18" s="91"/>
      <c r="W18" s="91"/>
      <c r="X18" s="91"/>
      <c r="Y18" s="91"/>
      <c r="Z18" s="91"/>
      <c r="AA18" s="91"/>
      <c r="AB18" s="91"/>
      <c r="AC18" s="43"/>
      <c r="AD18" s="1593"/>
      <c r="AE18" s="1370">
        <f t="shared" si="0"/>
        <v>0</v>
      </c>
    </row>
    <row r="19" spans="1:31" x14ac:dyDescent="0.35">
      <c r="A19" s="1587" t="s">
        <v>1692</v>
      </c>
      <c r="B19" s="2933"/>
      <c r="C19" s="2934"/>
      <c r="D19" s="107" t="s">
        <v>101</v>
      </c>
      <c r="E19" s="91">
        <v>2</v>
      </c>
      <c r="F19" s="91">
        <v>1</v>
      </c>
      <c r="G19" s="91"/>
      <c r="H19" s="91"/>
      <c r="I19" s="91"/>
      <c r="J19" s="91"/>
      <c r="K19" s="91"/>
      <c r="L19" s="41" t="s">
        <v>2243</v>
      </c>
      <c r="M19" s="91"/>
      <c r="N19" s="91"/>
      <c r="O19" s="91"/>
      <c r="P19" s="91"/>
      <c r="Q19" s="91"/>
      <c r="R19" s="91"/>
      <c r="S19" s="91"/>
      <c r="T19" s="91"/>
      <c r="U19" s="91"/>
      <c r="V19" s="91"/>
      <c r="W19" s="91"/>
      <c r="X19" s="91"/>
      <c r="Y19" s="91"/>
      <c r="Z19" s="91"/>
      <c r="AA19" s="91"/>
      <c r="AB19" s="91"/>
      <c r="AC19" s="43"/>
      <c r="AD19" s="1593"/>
      <c r="AE19" s="1370">
        <f t="shared" si="0"/>
        <v>0</v>
      </c>
    </row>
    <row r="20" spans="1:31" ht="29" x14ac:dyDescent="0.35">
      <c r="A20" s="1587" t="s">
        <v>1697</v>
      </c>
      <c r="B20" s="2933"/>
      <c r="C20" s="2934"/>
      <c r="D20" s="108" t="s">
        <v>1805</v>
      </c>
      <c r="E20" s="91">
        <v>2</v>
      </c>
      <c r="F20" s="91">
        <v>1</v>
      </c>
      <c r="G20" s="1709"/>
      <c r="H20" s="1709"/>
      <c r="I20" s="1709"/>
      <c r="J20" s="1709"/>
      <c r="K20" s="1709"/>
      <c r="L20" s="1709"/>
      <c r="M20" s="1709"/>
      <c r="N20" s="1709"/>
      <c r="O20" s="1709"/>
      <c r="P20" s="1709" t="s">
        <v>2243</v>
      </c>
      <c r="Q20" s="1709" t="s">
        <v>2243</v>
      </c>
      <c r="R20" s="1709"/>
      <c r="S20" s="1709"/>
      <c r="T20" s="1709"/>
      <c r="U20" s="1709"/>
      <c r="V20" s="1709"/>
      <c r="W20" s="1709"/>
      <c r="X20" s="1709"/>
      <c r="Y20" s="1709"/>
      <c r="Z20" s="1709"/>
      <c r="AA20" s="1709"/>
      <c r="AB20" s="1709"/>
      <c r="AC20" s="1712"/>
      <c r="AD20" s="1593"/>
      <c r="AE20" s="1370">
        <f t="shared" si="0"/>
        <v>0</v>
      </c>
    </row>
    <row r="21" spans="1:31" x14ac:dyDescent="0.35">
      <c r="A21" s="1587" t="s">
        <v>1696</v>
      </c>
      <c r="B21" s="2933"/>
      <c r="C21" s="2934"/>
      <c r="D21" s="107" t="s">
        <v>1755</v>
      </c>
      <c r="E21" s="91">
        <v>2</v>
      </c>
      <c r="F21" s="91">
        <v>1</v>
      </c>
      <c r="G21" s="1709"/>
      <c r="H21" s="1709"/>
      <c r="I21" s="1709"/>
      <c r="J21" s="1709"/>
      <c r="K21" s="1709"/>
      <c r="L21" s="1709"/>
      <c r="M21" s="1709"/>
      <c r="N21" s="1709"/>
      <c r="O21" s="1709"/>
      <c r="P21" s="1709" t="s">
        <v>2243</v>
      </c>
      <c r="Q21" s="1709" t="s">
        <v>2243</v>
      </c>
      <c r="R21" s="1709"/>
      <c r="S21" s="1709"/>
      <c r="T21" s="1709"/>
      <c r="U21" s="1709"/>
      <c r="V21" s="1709"/>
      <c r="W21" s="1709"/>
      <c r="X21" s="1709"/>
      <c r="Y21" s="1709"/>
      <c r="Z21" s="1709"/>
      <c r="AA21" s="1709"/>
      <c r="AB21" s="1709"/>
      <c r="AC21" s="1712"/>
      <c r="AD21" s="1593"/>
      <c r="AE21" s="1370">
        <f t="shared" si="0"/>
        <v>0</v>
      </c>
    </row>
    <row r="22" spans="1:31" x14ac:dyDescent="0.35">
      <c r="A22" s="1587" t="s">
        <v>1695</v>
      </c>
      <c r="B22" s="2982"/>
      <c r="C22" s="2983"/>
      <c r="D22" s="107" t="s">
        <v>1845</v>
      </c>
      <c r="E22" s="91">
        <v>52</v>
      </c>
      <c r="F22" s="91">
        <v>1</v>
      </c>
      <c r="G22" s="1709"/>
      <c r="H22" s="1709" t="s">
        <v>2243</v>
      </c>
      <c r="I22" s="1709"/>
      <c r="J22" s="1709"/>
      <c r="K22" s="1709"/>
      <c r="L22" s="1709"/>
      <c r="M22" s="1709"/>
      <c r="N22" s="1709"/>
      <c r="O22" s="1709"/>
      <c r="P22" s="1709"/>
      <c r="Q22" s="1709"/>
      <c r="R22" s="1709"/>
      <c r="S22" s="1709"/>
      <c r="T22" s="1709"/>
      <c r="U22" s="1709"/>
      <c r="V22" s="1709"/>
      <c r="W22" s="1709"/>
      <c r="X22" s="1709"/>
      <c r="Y22" s="1709"/>
      <c r="Z22" s="1709"/>
      <c r="AA22" s="1709"/>
      <c r="AB22" s="1709"/>
      <c r="AC22" s="1712"/>
      <c r="AD22" s="1593"/>
      <c r="AE22" s="1370">
        <f t="shared" si="0"/>
        <v>0</v>
      </c>
    </row>
    <row r="23" spans="1:31" x14ac:dyDescent="0.35">
      <c r="A23" s="1587" t="s">
        <v>1694</v>
      </c>
      <c r="B23" s="97"/>
      <c r="C23" s="96" t="s">
        <v>1844</v>
      </c>
      <c r="D23" s="107" t="s">
        <v>1843</v>
      </c>
      <c r="E23" s="91">
        <v>52</v>
      </c>
      <c r="F23" s="91">
        <v>1</v>
      </c>
      <c r="G23" s="1709"/>
      <c r="H23" s="1709" t="s">
        <v>2243</v>
      </c>
      <c r="I23" s="1709"/>
      <c r="J23" s="1709"/>
      <c r="K23" s="1709"/>
      <c r="L23" s="1709"/>
      <c r="M23" s="1709"/>
      <c r="N23" s="1709"/>
      <c r="O23" s="1709"/>
      <c r="P23" s="1709"/>
      <c r="Q23" s="1709"/>
      <c r="R23" s="1709"/>
      <c r="S23" s="1709"/>
      <c r="T23" s="1709"/>
      <c r="U23" s="1709"/>
      <c r="V23" s="1709"/>
      <c r="W23" s="1709"/>
      <c r="X23" s="1709"/>
      <c r="Y23" s="1709"/>
      <c r="Z23" s="1709"/>
      <c r="AA23" s="1709"/>
      <c r="AB23" s="1709"/>
      <c r="AC23" s="1712"/>
      <c r="AD23" s="1593"/>
      <c r="AE23" s="1370">
        <f t="shared" si="0"/>
        <v>0</v>
      </c>
    </row>
    <row r="24" spans="1:31" ht="43.5" x14ac:dyDescent="0.35">
      <c r="A24" s="1587" t="s">
        <v>1689</v>
      </c>
      <c r="B24" s="97"/>
      <c r="C24" s="98" t="s">
        <v>1842</v>
      </c>
      <c r="D24" s="1588" t="s">
        <v>1841</v>
      </c>
      <c r="E24" s="91">
        <v>1</v>
      </c>
      <c r="F24" s="91">
        <v>12</v>
      </c>
      <c r="G24" s="1709"/>
      <c r="H24" s="1737"/>
      <c r="I24" s="1737"/>
      <c r="J24" s="1737"/>
      <c r="K24" s="1737"/>
      <c r="L24" s="1737"/>
      <c r="M24" s="1737"/>
      <c r="N24" s="1737"/>
      <c r="O24" s="1737"/>
      <c r="P24" s="1737"/>
      <c r="Q24" s="1737" t="s">
        <v>2243</v>
      </c>
      <c r="R24" s="1737"/>
      <c r="S24" s="1737"/>
      <c r="T24" s="1737"/>
      <c r="U24" s="1737"/>
      <c r="V24" s="1737"/>
      <c r="W24" s="1737"/>
      <c r="X24" s="1737"/>
      <c r="Y24" s="1737"/>
      <c r="Z24" s="1737"/>
      <c r="AA24" s="1737"/>
      <c r="AB24" s="1737"/>
      <c r="AC24" s="673"/>
      <c r="AD24" s="1593"/>
      <c r="AE24" s="1370">
        <f t="shared" si="0"/>
        <v>0</v>
      </c>
    </row>
    <row r="25" spans="1:31" ht="29" x14ac:dyDescent="0.35">
      <c r="A25" s="1587" t="s">
        <v>2246</v>
      </c>
      <c r="B25" s="3000"/>
      <c r="C25" s="2984"/>
      <c r="D25" s="108" t="s">
        <v>1840</v>
      </c>
      <c r="E25" s="91">
        <v>1</v>
      </c>
      <c r="F25" s="91">
        <v>18</v>
      </c>
      <c r="G25" s="1709"/>
      <c r="H25" s="1737"/>
      <c r="I25" s="1737"/>
      <c r="J25" s="1737"/>
      <c r="K25" s="1737"/>
      <c r="L25" s="1737"/>
      <c r="M25" s="1737"/>
      <c r="N25" s="1737"/>
      <c r="O25" s="1737"/>
      <c r="P25" s="1737"/>
      <c r="Q25" s="1737" t="s">
        <v>2243</v>
      </c>
      <c r="R25" s="1737"/>
      <c r="S25" s="1737"/>
      <c r="T25" s="1737"/>
      <c r="U25" s="1737"/>
      <c r="V25" s="1737"/>
      <c r="W25" s="1737"/>
      <c r="X25" s="1737"/>
      <c r="Y25" s="1737"/>
      <c r="Z25" s="1737"/>
      <c r="AA25" s="1737"/>
      <c r="AB25" s="1737"/>
      <c r="AC25" s="673"/>
      <c r="AD25" s="1593"/>
      <c r="AE25" s="1370">
        <f t="shared" si="0"/>
        <v>0</v>
      </c>
    </row>
    <row r="26" spans="1:31" ht="29" x14ac:dyDescent="0.35">
      <c r="A26" s="1587" t="s">
        <v>2242</v>
      </c>
      <c r="B26" s="3001"/>
      <c r="C26" s="2985"/>
      <c r="D26" s="108" t="s">
        <v>1803</v>
      </c>
      <c r="E26" s="91">
        <v>1</v>
      </c>
      <c r="F26" s="91">
        <v>1</v>
      </c>
      <c r="G26" s="1709"/>
      <c r="H26" s="1737"/>
      <c r="I26" s="1737"/>
      <c r="J26" s="1737"/>
      <c r="K26" s="1737"/>
      <c r="L26" s="1737"/>
      <c r="M26" s="1737"/>
      <c r="N26" s="1737"/>
      <c r="O26" s="1737"/>
      <c r="P26" s="1737"/>
      <c r="Q26" s="1737" t="s">
        <v>2243</v>
      </c>
      <c r="R26" s="1737"/>
      <c r="S26" s="1737"/>
      <c r="T26" s="1737"/>
      <c r="U26" s="1737"/>
      <c r="V26" s="1737"/>
      <c r="W26" s="1737"/>
      <c r="X26" s="1737"/>
      <c r="Y26" s="1737"/>
      <c r="Z26" s="1737"/>
      <c r="AA26" s="1737"/>
      <c r="AB26" s="1737"/>
      <c r="AC26" s="673"/>
      <c r="AD26" s="1593"/>
      <c r="AE26" s="1370">
        <f t="shared" si="0"/>
        <v>0</v>
      </c>
    </row>
    <row r="27" spans="1:31" ht="29.5" thickBot="1" x14ac:dyDescent="0.4">
      <c r="A27" s="1587" t="s">
        <v>2239</v>
      </c>
      <c r="B27" s="3001"/>
      <c r="C27" s="2985"/>
      <c r="D27" s="1589" t="s">
        <v>1839</v>
      </c>
      <c r="E27" s="381">
        <v>1</v>
      </c>
      <c r="F27" s="381">
        <v>1</v>
      </c>
      <c r="G27" s="288"/>
      <c r="H27" s="600"/>
      <c r="I27" s="600"/>
      <c r="J27" s="600"/>
      <c r="K27" s="600"/>
      <c r="L27" s="600"/>
      <c r="M27" s="600"/>
      <c r="N27" s="600"/>
      <c r="O27" s="600"/>
      <c r="P27" s="600"/>
      <c r="Q27" s="600" t="s">
        <v>2243</v>
      </c>
      <c r="R27" s="600"/>
      <c r="S27" s="600"/>
      <c r="T27" s="600"/>
      <c r="U27" s="600"/>
      <c r="V27" s="600"/>
      <c r="W27" s="600"/>
      <c r="X27" s="600"/>
      <c r="Y27" s="600"/>
      <c r="Z27" s="600"/>
      <c r="AA27" s="600"/>
      <c r="AB27" s="600"/>
      <c r="AC27" s="1740"/>
      <c r="AD27" s="1594"/>
      <c r="AE27" s="1590">
        <f t="shared" si="0"/>
        <v>0</v>
      </c>
    </row>
    <row r="28" spans="1:31" ht="15" thickBot="1" x14ac:dyDescent="0.4">
      <c r="A28" s="2986"/>
      <c r="B28" s="2987"/>
      <c r="C28" s="2987"/>
      <c r="D28" s="2987"/>
      <c r="E28" s="2987"/>
      <c r="F28" s="2987"/>
      <c r="G28" s="2987"/>
      <c r="H28" s="2987"/>
      <c r="I28" s="2987"/>
      <c r="J28" s="2987"/>
      <c r="K28" s="2987"/>
      <c r="L28" s="2987"/>
      <c r="M28" s="2987"/>
      <c r="N28" s="2987"/>
      <c r="O28" s="2987"/>
      <c r="P28" s="2987"/>
      <c r="Q28" s="2987"/>
      <c r="R28" s="2987"/>
      <c r="S28" s="2987"/>
      <c r="T28" s="2987"/>
      <c r="U28" s="2987"/>
      <c r="V28" s="2987"/>
      <c r="W28" s="2987"/>
      <c r="X28" s="2987"/>
      <c r="Y28" s="2987"/>
      <c r="Z28" s="2987"/>
      <c r="AA28" s="2987"/>
      <c r="AB28" s="2987"/>
      <c r="AC28" s="2987"/>
      <c r="AD28" s="2988"/>
      <c r="AE28" s="2989"/>
    </row>
    <row r="29" spans="1:31" x14ac:dyDescent="0.35">
      <c r="A29" s="708">
        <v>14</v>
      </c>
      <c r="B29" s="1832" t="s">
        <v>1838</v>
      </c>
      <c r="C29" s="1559" t="s">
        <v>1837</v>
      </c>
      <c r="D29" s="109" t="s">
        <v>1763</v>
      </c>
      <c r="E29" s="382">
        <v>365</v>
      </c>
      <c r="F29" s="382">
        <v>12</v>
      </c>
      <c r="G29" s="601" t="s">
        <v>2243</v>
      </c>
      <c r="H29" s="601"/>
      <c r="I29" s="601"/>
      <c r="J29" s="601"/>
      <c r="K29" s="601"/>
      <c r="L29" s="601"/>
      <c r="M29" s="601"/>
      <c r="N29" s="601"/>
      <c r="O29" s="601"/>
      <c r="P29" s="601"/>
      <c r="Q29" s="601"/>
      <c r="R29" s="601"/>
      <c r="S29" s="601"/>
      <c r="T29" s="601"/>
      <c r="U29" s="601"/>
      <c r="V29" s="601"/>
      <c r="W29" s="601"/>
      <c r="X29" s="601"/>
      <c r="Y29" s="601"/>
      <c r="Z29" s="601"/>
      <c r="AA29" s="601"/>
      <c r="AB29" s="601"/>
      <c r="AC29" s="601"/>
      <c r="AD29" s="2990" t="s">
        <v>1399</v>
      </c>
      <c r="AE29" s="2991"/>
    </row>
    <row r="30" spans="1:31" x14ac:dyDescent="0.35">
      <c r="A30" s="2893">
        <v>15</v>
      </c>
      <c r="B30" s="2931"/>
      <c r="C30" s="2932"/>
      <c r="D30" s="108" t="s">
        <v>1762</v>
      </c>
      <c r="E30" s="91">
        <v>2</v>
      </c>
      <c r="F30" s="91">
        <v>12</v>
      </c>
      <c r="G30" s="1737"/>
      <c r="H30" s="1737"/>
      <c r="I30" s="1737"/>
      <c r="J30" s="1737"/>
      <c r="K30" s="1737"/>
      <c r="L30" s="1737"/>
      <c r="M30" s="1737"/>
      <c r="N30" s="1737"/>
      <c r="O30" s="1737"/>
      <c r="P30" s="1737" t="s">
        <v>2243</v>
      </c>
      <c r="Q30" s="1737" t="s">
        <v>2243</v>
      </c>
      <c r="R30" s="1737"/>
      <c r="S30" s="1737"/>
      <c r="T30" s="1737"/>
      <c r="U30" s="1737"/>
      <c r="V30" s="1737"/>
      <c r="W30" s="1737"/>
      <c r="X30" s="1737"/>
      <c r="Y30" s="1737"/>
      <c r="Z30" s="1737"/>
      <c r="AA30" s="1737"/>
      <c r="AB30" s="1737"/>
      <c r="AC30" s="1737"/>
      <c r="AD30" s="2994" t="s">
        <v>1399</v>
      </c>
      <c r="AE30" s="2995"/>
    </row>
    <row r="31" spans="1:31" x14ac:dyDescent="0.35">
      <c r="A31" s="2978"/>
      <c r="B31" s="2982"/>
      <c r="C31" s="2983"/>
      <c r="D31" s="108" t="s">
        <v>1834</v>
      </c>
      <c r="E31" s="91">
        <v>1</v>
      </c>
      <c r="F31" s="91">
        <v>12</v>
      </c>
      <c r="G31" s="1737"/>
      <c r="H31" s="1737"/>
      <c r="I31" s="1737"/>
      <c r="J31" s="1737"/>
      <c r="K31" s="1737"/>
      <c r="L31" s="1737"/>
      <c r="M31" s="1737"/>
      <c r="N31" s="1737"/>
      <c r="O31" s="1737"/>
      <c r="P31" s="1737"/>
      <c r="Q31" s="1737" t="s">
        <v>2243</v>
      </c>
      <c r="R31" s="1737"/>
      <c r="S31" s="1737"/>
      <c r="T31" s="1737"/>
      <c r="U31" s="1737"/>
      <c r="V31" s="1737"/>
      <c r="W31" s="1737"/>
      <c r="X31" s="1737"/>
      <c r="Y31" s="1737"/>
      <c r="Z31" s="1737"/>
      <c r="AA31" s="1737"/>
      <c r="AB31" s="1737"/>
      <c r="AC31" s="673"/>
      <c r="AD31" s="1593"/>
      <c r="AE31" s="1370">
        <f>ROUND(AD31,2)*E31*F31</f>
        <v>0</v>
      </c>
    </row>
    <row r="32" spans="1:31" x14ac:dyDescent="0.35">
      <c r="A32" s="94">
        <v>16</v>
      </c>
      <c r="B32" s="97"/>
      <c r="C32" s="96"/>
      <c r="D32" s="107"/>
      <c r="E32" s="91"/>
      <c r="F32" s="91"/>
      <c r="G32" s="1737"/>
      <c r="H32" s="1737"/>
      <c r="I32" s="1737"/>
      <c r="J32" s="1737"/>
      <c r="K32" s="1737"/>
      <c r="L32" s="1737"/>
      <c r="M32" s="1737"/>
      <c r="N32" s="1737"/>
      <c r="O32" s="1737"/>
      <c r="P32" s="1737"/>
      <c r="Q32" s="1737"/>
      <c r="R32" s="1737"/>
      <c r="S32" s="1737"/>
      <c r="T32" s="1737"/>
      <c r="U32" s="1737"/>
      <c r="V32" s="1737"/>
      <c r="W32" s="1737"/>
      <c r="X32" s="1737"/>
      <c r="Y32" s="1737"/>
      <c r="Z32" s="1737"/>
      <c r="AA32" s="1737"/>
      <c r="AB32" s="1737"/>
      <c r="AC32" s="1737"/>
      <c r="AD32" s="1591"/>
      <c r="AE32" s="1592"/>
    </row>
    <row r="33" spans="1:31" x14ac:dyDescent="0.35">
      <c r="A33" s="708">
        <v>17</v>
      </c>
      <c r="B33" s="97" t="s">
        <v>1836</v>
      </c>
      <c r="C33" s="96" t="s">
        <v>1835</v>
      </c>
      <c r="D33" s="108" t="s">
        <v>1763</v>
      </c>
      <c r="E33" s="91">
        <v>365</v>
      </c>
      <c r="F33" s="91">
        <v>6</v>
      </c>
      <c r="G33" s="1737" t="s">
        <v>2243</v>
      </c>
      <c r="H33" s="1737"/>
      <c r="I33" s="1737"/>
      <c r="J33" s="1737"/>
      <c r="K33" s="1737"/>
      <c r="L33" s="1737"/>
      <c r="M33" s="1737"/>
      <c r="N33" s="1737"/>
      <c r="O33" s="1737"/>
      <c r="P33" s="1737"/>
      <c r="Q33" s="1737"/>
      <c r="R33" s="1737"/>
      <c r="S33" s="1737"/>
      <c r="T33" s="1737"/>
      <c r="U33" s="1737"/>
      <c r="V33" s="1737"/>
      <c r="W33" s="1737"/>
      <c r="X33" s="1737"/>
      <c r="Y33" s="1737"/>
      <c r="Z33" s="1737"/>
      <c r="AA33" s="1737"/>
      <c r="AB33" s="1737"/>
      <c r="AC33" s="1737"/>
      <c r="AD33" s="2992" t="s">
        <v>1399</v>
      </c>
      <c r="AE33" s="2993"/>
    </row>
    <row r="34" spans="1:31" x14ac:dyDescent="0.35">
      <c r="A34" s="94">
        <v>18</v>
      </c>
      <c r="B34" s="2931"/>
      <c r="C34" s="2932"/>
      <c r="D34" s="108" t="s">
        <v>1762</v>
      </c>
      <c r="E34" s="91">
        <v>2</v>
      </c>
      <c r="F34" s="91">
        <v>6</v>
      </c>
      <c r="G34" s="1737"/>
      <c r="H34" s="1737"/>
      <c r="I34" s="1737"/>
      <c r="J34" s="1737"/>
      <c r="K34" s="1737"/>
      <c r="L34" s="1737"/>
      <c r="M34" s="1737"/>
      <c r="N34" s="1737"/>
      <c r="O34" s="1737"/>
      <c r="P34" s="1737" t="s">
        <v>2243</v>
      </c>
      <c r="Q34" s="1737" t="s">
        <v>2243</v>
      </c>
      <c r="R34" s="1737"/>
      <c r="S34" s="1737"/>
      <c r="T34" s="1737"/>
      <c r="U34" s="1737"/>
      <c r="V34" s="1737"/>
      <c r="W34" s="1737"/>
      <c r="X34" s="1737"/>
      <c r="Y34" s="1737"/>
      <c r="Z34" s="1737"/>
      <c r="AA34" s="1737"/>
      <c r="AB34" s="1737"/>
      <c r="AC34" s="673"/>
      <c r="AD34" s="1593"/>
      <c r="AE34" s="1370">
        <f>ROUND(AD34,2)*E34*F34</f>
        <v>0</v>
      </c>
    </row>
    <row r="35" spans="1:31" ht="15" thickBot="1" x14ac:dyDescent="0.4">
      <c r="A35" s="1803">
        <v>19</v>
      </c>
      <c r="B35" s="2933"/>
      <c r="C35" s="2934"/>
      <c r="D35" s="1589" t="s">
        <v>1834</v>
      </c>
      <c r="E35" s="381">
        <v>1</v>
      </c>
      <c r="F35" s="381">
        <v>6</v>
      </c>
      <c r="G35" s="600"/>
      <c r="H35" s="600"/>
      <c r="I35" s="600"/>
      <c r="J35" s="600"/>
      <c r="K35" s="600"/>
      <c r="L35" s="600"/>
      <c r="M35" s="600"/>
      <c r="N35" s="600"/>
      <c r="O35" s="600"/>
      <c r="P35" s="600"/>
      <c r="Q35" s="600" t="s">
        <v>2243</v>
      </c>
      <c r="R35" s="600"/>
      <c r="S35" s="600"/>
      <c r="T35" s="600"/>
      <c r="U35" s="600"/>
      <c r="V35" s="600"/>
      <c r="W35" s="600"/>
      <c r="X35" s="600"/>
      <c r="Y35" s="600"/>
      <c r="Z35" s="600"/>
      <c r="AA35" s="600"/>
      <c r="AB35" s="600"/>
      <c r="AC35" s="1740"/>
      <c r="AD35" s="1594"/>
      <c r="AE35" s="1590">
        <f>ROUND(AD35,2)*E35*F35</f>
        <v>0</v>
      </c>
    </row>
    <row r="36" spans="1:31" ht="15" thickBot="1" x14ac:dyDescent="0.4">
      <c r="A36" s="2986"/>
      <c r="B36" s="2987"/>
      <c r="C36" s="2987"/>
      <c r="D36" s="2987"/>
      <c r="E36" s="2987"/>
      <c r="F36" s="2987"/>
      <c r="G36" s="2987"/>
      <c r="H36" s="2987"/>
      <c r="I36" s="2987"/>
      <c r="J36" s="2987"/>
      <c r="K36" s="2987"/>
      <c r="L36" s="2987"/>
      <c r="M36" s="2987"/>
      <c r="N36" s="2987"/>
      <c r="O36" s="2987"/>
      <c r="P36" s="2987"/>
      <c r="Q36" s="2987"/>
      <c r="R36" s="2987"/>
      <c r="S36" s="2987"/>
      <c r="T36" s="2987"/>
      <c r="U36" s="2987"/>
      <c r="V36" s="2987"/>
      <c r="W36" s="2987"/>
      <c r="X36" s="2987"/>
      <c r="Y36" s="2987"/>
      <c r="Z36" s="2987"/>
      <c r="AA36" s="2987"/>
      <c r="AB36" s="2987"/>
      <c r="AC36" s="2987"/>
      <c r="AD36" s="2988"/>
      <c r="AE36" s="2989"/>
    </row>
    <row r="37" spans="1:31" ht="43.5" x14ac:dyDescent="0.35">
      <c r="A37" s="708">
        <v>20</v>
      </c>
      <c r="B37" s="1809" t="s">
        <v>1833</v>
      </c>
      <c r="C37" s="383" t="s">
        <v>1832</v>
      </c>
      <c r="D37" s="106" t="s">
        <v>1758</v>
      </c>
      <c r="E37" s="382">
        <v>52</v>
      </c>
      <c r="F37" s="382">
        <v>1</v>
      </c>
      <c r="G37" s="601"/>
      <c r="H37" s="601" t="s">
        <v>2243</v>
      </c>
      <c r="I37" s="601"/>
      <c r="J37" s="601"/>
      <c r="K37" s="601"/>
      <c r="L37" s="601"/>
      <c r="M37" s="601"/>
      <c r="N37" s="601"/>
      <c r="O37" s="601"/>
      <c r="P37" s="601"/>
      <c r="Q37" s="601"/>
      <c r="R37" s="601"/>
      <c r="S37" s="601"/>
      <c r="T37" s="601"/>
      <c r="U37" s="601"/>
      <c r="V37" s="601"/>
      <c r="W37" s="601"/>
      <c r="X37" s="601"/>
      <c r="Y37" s="601"/>
      <c r="Z37" s="601"/>
      <c r="AA37" s="601"/>
      <c r="AB37" s="601"/>
      <c r="AC37" s="601"/>
      <c r="AD37" s="2990" t="s">
        <v>1399</v>
      </c>
      <c r="AE37" s="2991"/>
    </row>
    <row r="38" spans="1:31" x14ac:dyDescent="0.35">
      <c r="A38" s="94">
        <v>21</v>
      </c>
      <c r="B38" s="2996"/>
      <c r="C38" s="2997"/>
      <c r="D38" s="92" t="s">
        <v>1756</v>
      </c>
      <c r="E38" s="91">
        <v>2</v>
      </c>
      <c r="F38" s="91">
        <v>1</v>
      </c>
      <c r="G38" s="1737"/>
      <c r="H38" s="1737"/>
      <c r="I38" s="1737"/>
      <c r="J38" s="1737"/>
      <c r="K38" s="1737"/>
      <c r="L38" s="1737" t="s">
        <v>2243</v>
      </c>
      <c r="M38" s="1737"/>
      <c r="N38" s="1737"/>
      <c r="O38" s="1737"/>
      <c r="P38" s="1737"/>
      <c r="Q38" s="1737"/>
      <c r="R38" s="1737"/>
      <c r="S38" s="1737"/>
      <c r="T38" s="1737"/>
      <c r="U38" s="1737"/>
      <c r="V38" s="1737"/>
      <c r="W38" s="1737"/>
      <c r="X38" s="1737"/>
      <c r="Y38" s="1737"/>
      <c r="Z38" s="1737"/>
      <c r="AA38" s="1737"/>
      <c r="AB38" s="1737"/>
      <c r="AC38" s="1737"/>
      <c r="AD38" s="2992" t="s">
        <v>1399</v>
      </c>
      <c r="AE38" s="2993"/>
    </row>
    <row r="39" spans="1:31" ht="15" thickBot="1" x14ac:dyDescent="0.4">
      <c r="A39" s="842">
        <v>22</v>
      </c>
      <c r="B39" s="2998"/>
      <c r="C39" s="2999"/>
      <c r="D39" s="113" t="s">
        <v>1755</v>
      </c>
      <c r="E39" s="90">
        <v>1</v>
      </c>
      <c r="F39" s="90">
        <v>1</v>
      </c>
      <c r="G39" s="1739"/>
      <c r="H39" s="1739"/>
      <c r="I39" s="1739"/>
      <c r="J39" s="1739"/>
      <c r="K39" s="1739"/>
      <c r="L39" s="1739"/>
      <c r="M39" s="1739"/>
      <c r="N39" s="1739"/>
      <c r="O39" s="1739"/>
      <c r="P39" s="1739"/>
      <c r="Q39" s="1739" t="s">
        <v>2243</v>
      </c>
      <c r="R39" s="1739"/>
      <c r="S39" s="1739"/>
      <c r="T39" s="1739"/>
      <c r="U39" s="1739"/>
      <c r="V39" s="1739"/>
      <c r="W39" s="1739"/>
      <c r="X39" s="1739"/>
      <c r="Y39" s="1739"/>
      <c r="Z39" s="1739"/>
      <c r="AA39" s="1739"/>
      <c r="AB39" s="1739"/>
      <c r="AC39" s="693"/>
      <c r="AD39" s="1595"/>
      <c r="AE39" s="1373">
        <f>ROUND(AD39,2)*E39*F39</f>
        <v>0</v>
      </c>
    </row>
    <row r="40" spans="1:31" s="82" customFormat="1" ht="15" thickBot="1" x14ac:dyDescent="0.4">
      <c r="A40" s="2862" t="s">
        <v>724</v>
      </c>
      <c r="B40" s="2863"/>
      <c r="C40" s="2863"/>
      <c r="D40" s="2863"/>
      <c r="E40" s="2863"/>
      <c r="F40" s="2863"/>
      <c r="G40" s="2863"/>
      <c r="H40" s="2863"/>
      <c r="I40" s="2863"/>
      <c r="J40" s="2863"/>
      <c r="K40" s="2863"/>
      <c r="L40" s="2863"/>
      <c r="M40" s="2863"/>
      <c r="N40" s="2863"/>
      <c r="O40" s="2863"/>
      <c r="P40" s="2863"/>
      <c r="Q40" s="2863"/>
      <c r="R40" s="2863"/>
      <c r="S40" s="2863"/>
      <c r="T40" s="2863"/>
      <c r="U40" s="2863"/>
      <c r="V40" s="2863"/>
      <c r="W40" s="2863"/>
      <c r="X40" s="2863"/>
      <c r="Y40" s="2863"/>
      <c r="Z40" s="2863"/>
      <c r="AA40" s="2863"/>
      <c r="AB40" s="2863"/>
      <c r="AC40" s="2863"/>
      <c r="AD40" s="2864"/>
      <c r="AE40" s="659">
        <f>SUM(AE15:AE39)</f>
        <v>0</v>
      </c>
    </row>
    <row r="41" spans="1:31" s="82" customFormat="1" ht="15" thickBot="1" x14ac:dyDescent="0.4">
      <c r="A41" s="2865" t="s">
        <v>725</v>
      </c>
      <c r="B41" s="2866"/>
      <c r="C41" s="2866"/>
      <c r="D41" s="2866"/>
      <c r="E41" s="2866"/>
      <c r="F41" s="2866"/>
      <c r="G41" s="2866"/>
      <c r="H41" s="2866"/>
      <c r="I41" s="2866"/>
      <c r="J41" s="2866"/>
      <c r="K41" s="2866"/>
      <c r="L41" s="2866"/>
      <c r="M41" s="2866"/>
      <c r="N41" s="2866"/>
      <c r="O41" s="2866"/>
      <c r="P41" s="2866"/>
      <c r="Q41" s="2866"/>
      <c r="R41" s="2866"/>
      <c r="S41" s="2866"/>
      <c r="T41" s="2866"/>
      <c r="U41" s="2866"/>
      <c r="V41" s="2866"/>
      <c r="W41" s="2866"/>
      <c r="X41" s="2866"/>
      <c r="Y41" s="2866"/>
      <c r="Z41" s="2866"/>
      <c r="AA41" s="2866"/>
      <c r="AB41" s="2866"/>
      <c r="AC41" s="2866"/>
      <c r="AD41" s="2867"/>
      <c r="AE41" s="660">
        <f>SUM(AE40*4)</f>
        <v>0</v>
      </c>
    </row>
  </sheetData>
  <sheetProtection algorithmName="SHA-512" hashValue="EoBBdwV2mHiZ4xCTyDQMqa44VZ9JiItYdULw+/NVe5KS34vn5dCDBlZyLdsdtpOgVPGd26KPREsxwRlFYOIs8A==" saltValue="HhZKaTKAE35K41BNy7Ctlg==" spinCount="100000" sheet="1" objects="1" scenarios="1"/>
  <mergeCells count="33">
    <mergeCell ref="Q1:AE1"/>
    <mergeCell ref="G11:AC11"/>
    <mergeCell ref="G12:AC12"/>
    <mergeCell ref="A11:A13"/>
    <mergeCell ref="A8:B8"/>
    <mergeCell ref="A10:AC10"/>
    <mergeCell ref="D11:D13"/>
    <mergeCell ref="E11:E13"/>
    <mergeCell ref="B11:B13"/>
    <mergeCell ref="C11:C13"/>
    <mergeCell ref="F11:F13"/>
    <mergeCell ref="AD11:AD13"/>
    <mergeCell ref="B25:B27"/>
    <mergeCell ref="A9:D9"/>
    <mergeCell ref="A28:AE28"/>
    <mergeCell ref="A14:AC14"/>
    <mergeCell ref="AD15:AE15"/>
    <mergeCell ref="A30:A31"/>
    <mergeCell ref="AE11:AE13"/>
    <mergeCell ref="A40:AD40"/>
    <mergeCell ref="A41:AD41"/>
    <mergeCell ref="B16:C22"/>
    <mergeCell ref="C25:C27"/>
    <mergeCell ref="B30:C31"/>
    <mergeCell ref="B34:C35"/>
    <mergeCell ref="A36:AE36"/>
    <mergeCell ref="AD37:AE37"/>
    <mergeCell ref="AD38:AE38"/>
    <mergeCell ref="AD29:AE29"/>
    <mergeCell ref="AD33:AE33"/>
    <mergeCell ref="AD30:AE30"/>
    <mergeCell ref="AD16:AE16"/>
    <mergeCell ref="B38:C39"/>
  </mergeCells>
  <pageMargins left="0.7" right="0.7" top="0.75" bottom="0.75" header="0.3" footer="0.3"/>
  <pageSetup paperSize="9" scale="54" fitToHeight="0" orientation="landscape"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36">
    <tabColor rgb="FFCCFF99"/>
    <pageSetUpPr fitToPage="1"/>
  </sheetPr>
  <dimension ref="A1:AL94"/>
  <sheetViews>
    <sheetView topLeftCell="A52" zoomScale="80" zoomScaleNormal="80" workbookViewId="0">
      <selection activeCell="G97" sqref="G97"/>
    </sheetView>
  </sheetViews>
  <sheetFormatPr defaultColWidth="9.1796875" defaultRowHeight="14.5" x14ac:dyDescent="0.35"/>
  <cols>
    <col min="1" max="1" width="9.26953125" style="87" customWidth="1"/>
    <col min="2" max="2" width="10.7265625" style="87" customWidth="1"/>
    <col min="3" max="3" width="52" style="87" customWidth="1"/>
    <col min="4" max="4" width="50.1796875" style="87" customWidth="1"/>
    <col min="5" max="5" width="8.7265625" style="87" customWidth="1"/>
    <col min="6" max="6" width="10.54296875" style="87" customWidth="1"/>
    <col min="7" max="29" width="3" style="582" customWidth="1"/>
    <col min="30" max="30" width="14.7265625" style="87" customWidth="1"/>
    <col min="31" max="31" width="15.7265625" style="87" customWidth="1"/>
    <col min="32" max="16384" width="9.1796875" style="87"/>
  </cols>
  <sheetData>
    <row r="1" spans="1:38" s="78" customFormat="1" x14ac:dyDescent="0.35">
      <c r="A1" s="1802"/>
      <c r="B1" s="1801"/>
      <c r="C1" s="1802"/>
      <c r="N1" s="2904" t="s">
        <v>4301</v>
      </c>
      <c r="O1" s="2904"/>
      <c r="P1" s="2904"/>
      <c r="Q1" s="2904"/>
      <c r="R1" s="2904"/>
      <c r="S1" s="2904"/>
      <c r="T1" s="2904"/>
      <c r="U1" s="2904"/>
      <c r="V1" s="2904"/>
      <c r="W1" s="2904"/>
      <c r="X1" s="2904"/>
      <c r="Y1" s="2904"/>
      <c r="Z1" s="2904"/>
      <c r="AA1" s="2904"/>
      <c r="AB1" s="2904"/>
      <c r="AC1" s="2904"/>
      <c r="AD1" s="2904"/>
      <c r="AE1" s="2904"/>
      <c r="AF1" s="86"/>
      <c r="AG1" s="86"/>
      <c r="AH1" s="86"/>
      <c r="AI1" s="86"/>
      <c r="AJ1" s="86"/>
      <c r="AK1" s="86"/>
      <c r="AL1" s="86"/>
    </row>
    <row r="2" spans="1:38" s="78" customFormat="1" x14ac:dyDescent="0.35">
      <c r="A2" s="1802"/>
      <c r="B2" s="1801"/>
      <c r="C2" s="1802"/>
      <c r="G2" s="1"/>
      <c r="H2" s="1"/>
      <c r="I2" s="1"/>
      <c r="J2" s="1"/>
      <c r="K2" s="1"/>
      <c r="L2" s="1"/>
      <c r="M2" s="1"/>
      <c r="N2" s="1"/>
      <c r="O2" s="1"/>
      <c r="P2" s="1"/>
      <c r="Q2" s="6"/>
      <c r="R2" s="6"/>
      <c r="S2" s="6"/>
      <c r="T2" s="286"/>
      <c r="U2" s="286"/>
      <c r="V2" s="286"/>
      <c r="W2" s="286"/>
      <c r="X2" s="286"/>
      <c r="Y2" s="286"/>
      <c r="Z2" s="286"/>
      <c r="AA2" s="286"/>
      <c r="AB2" s="286"/>
      <c r="AC2" s="286"/>
      <c r="AD2" s="290"/>
      <c r="AE2" s="290"/>
      <c r="AF2" s="86"/>
      <c r="AG2" s="86"/>
      <c r="AH2" s="86"/>
      <c r="AI2" s="86"/>
      <c r="AJ2" s="86"/>
      <c r="AK2" s="86"/>
      <c r="AL2" s="86"/>
    </row>
    <row r="3" spans="1:38" s="78" customFormat="1" x14ac:dyDescent="0.35">
      <c r="A3" s="1802"/>
      <c r="B3" s="1801"/>
      <c r="C3" s="1802"/>
      <c r="G3" s="1"/>
      <c r="H3" s="1"/>
      <c r="I3" s="1"/>
      <c r="J3" s="1"/>
      <c r="K3" s="1"/>
      <c r="L3" s="1"/>
      <c r="M3" s="1"/>
      <c r="N3" s="1"/>
      <c r="O3" s="1"/>
      <c r="P3" s="1"/>
      <c r="Q3" s="1"/>
      <c r="R3" s="1"/>
      <c r="S3" s="1"/>
      <c r="T3" s="286"/>
      <c r="U3" s="286"/>
      <c r="V3" s="286"/>
      <c r="W3" s="286"/>
      <c r="X3" s="286"/>
      <c r="Y3" s="286"/>
      <c r="Z3" s="286"/>
      <c r="AA3" s="286"/>
      <c r="AB3" s="286"/>
      <c r="AC3" s="286"/>
      <c r="AD3" s="79"/>
      <c r="AE3" s="79"/>
      <c r="AF3" s="86"/>
      <c r="AG3" s="86"/>
      <c r="AH3" s="86"/>
      <c r="AI3" s="86"/>
      <c r="AJ3" s="86"/>
      <c r="AK3" s="86"/>
      <c r="AL3" s="86"/>
    </row>
    <row r="4" spans="1:38" s="78" customFormat="1" x14ac:dyDescent="0.35">
      <c r="A4" s="1802"/>
      <c r="B4" s="1801"/>
      <c r="C4" s="1802"/>
      <c r="G4" s="1"/>
      <c r="H4" s="1"/>
      <c r="I4" s="1"/>
      <c r="J4" s="1"/>
      <c r="K4" s="1"/>
      <c r="L4" s="1"/>
      <c r="M4" s="1"/>
      <c r="N4" s="1"/>
      <c r="O4" s="1"/>
      <c r="P4" s="1"/>
      <c r="Q4" s="1"/>
      <c r="R4" s="1"/>
      <c r="S4" s="1"/>
      <c r="T4" s="1"/>
      <c r="U4" s="1"/>
      <c r="V4" s="9"/>
      <c r="W4" s="9"/>
      <c r="X4" s="9"/>
      <c r="Y4" s="9"/>
      <c r="Z4" s="10"/>
      <c r="AA4" s="10"/>
      <c r="AB4" s="10"/>
      <c r="AC4" s="10"/>
      <c r="AD4" s="79"/>
      <c r="AE4" s="79"/>
      <c r="AF4" s="86"/>
      <c r="AG4" s="86"/>
      <c r="AH4" s="86"/>
      <c r="AI4" s="86"/>
      <c r="AJ4" s="86"/>
      <c r="AK4" s="86"/>
      <c r="AL4" s="86"/>
    </row>
    <row r="5" spans="1:38" s="78" customFormat="1" x14ac:dyDescent="0.35">
      <c r="A5" s="1802"/>
      <c r="B5" s="1801"/>
      <c r="C5" s="1802"/>
      <c r="G5" s="1"/>
      <c r="H5" s="1"/>
      <c r="I5" s="1"/>
      <c r="J5" s="1"/>
      <c r="K5" s="1"/>
      <c r="L5" s="1"/>
      <c r="M5" s="1"/>
      <c r="N5" s="1"/>
      <c r="O5" s="1"/>
      <c r="P5" s="1"/>
      <c r="Q5" s="1"/>
      <c r="R5" s="1"/>
      <c r="S5" s="1"/>
      <c r="T5" s="1"/>
      <c r="U5" s="1"/>
      <c r="V5" s="9"/>
      <c r="W5" s="9"/>
      <c r="X5" s="9"/>
      <c r="Y5" s="9"/>
      <c r="Z5" s="10"/>
      <c r="AA5" s="10"/>
      <c r="AB5" s="10"/>
      <c r="AC5" s="10"/>
      <c r="AD5" s="79"/>
      <c r="AE5" s="79"/>
      <c r="AF5" s="86"/>
      <c r="AG5" s="86"/>
      <c r="AH5" s="86"/>
      <c r="AI5" s="86"/>
      <c r="AJ5" s="86"/>
      <c r="AK5" s="86"/>
      <c r="AL5" s="86"/>
    </row>
    <row r="6" spans="1:38" s="78" customFormat="1" x14ac:dyDescent="0.35">
      <c r="A6" s="1802"/>
      <c r="B6" s="1801"/>
      <c r="C6" s="1802"/>
      <c r="G6" s="1"/>
      <c r="H6" s="1"/>
      <c r="I6" s="1"/>
      <c r="J6" s="1"/>
      <c r="K6" s="1"/>
      <c r="L6" s="1"/>
      <c r="M6" s="1"/>
      <c r="N6" s="1"/>
      <c r="O6" s="1"/>
      <c r="P6" s="1"/>
      <c r="Q6" s="1"/>
      <c r="R6" s="1"/>
      <c r="S6" s="1"/>
      <c r="T6" s="1"/>
      <c r="U6" s="1"/>
      <c r="V6" s="9"/>
      <c r="W6" s="9"/>
      <c r="X6" s="9"/>
      <c r="Y6" s="9"/>
      <c r="Z6" s="10"/>
      <c r="AA6" s="10"/>
      <c r="AB6" s="10"/>
      <c r="AC6" s="10"/>
      <c r="AD6" s="79"/>
      <c r="AE6" s="79"/>
      <c r="AF6" s="86"/>
      <c r="AG6" s="86"/>
      <c r="AH6" s="86"/>
      <c r="AI6" s="86"/>
      <c r="AJ6" s="86"/>
      <c r="AK6" s="86"/>
      <c r="AL6" s="86"/>
    </row>
    <row r="7" spans="1:38" s="78" customFormat="1" x14ac:dyDescent="0.35">
      <c r="A7" s="1802"/>
      <c r="B7" s="1801"/>
      <c r="C7" s="1802"/>
      <c r="G7" s="1"/>
      <c r="H7" s="1"/>
      <c r="I7" s="1"/>
      <c r="J7" s="1"/>
      <c r="K7" s="1"/>
      <c r="L7" s="1"/>
      <c r="M7" s="1"/>
      <c r="N7" s="1"/>
      <c r="O7" s="1"/>
      <c r="P7" s="1"/>
      <c r="Q7" s="1"/>
      <c r="R7" s="1"/>
      <c r="S7" s="1"/>
      <c r="T7" s="1"/>
      <c r="U7" s="1"/>
      <c r="V7" s="9"/>
      <c r="W7" s="9"/>
      <c r="X7" s="9"/>
      <c r="Y7" s="9"/>
      <c r="Z7" s="10"/>
      <c r="AA7" s="10"/>
      <c r="AB7" s="10"/>
      <c r="AC7" s="10"/>
      <c r="AD7" s="79"/>
      <c r="AE7" s="79"/>
      <c r="AF7" s="86"/>
      <c r="AG7" s="86"/>
      <c r="AH7" s="86"/>
      <c r="AI7" s="86"/>
      <c r="AJ7" s="86"/>
      <c r="AK7" s="86"/>
      <c r="AL7" s="86"/>
    </row>
    <row r="8" spans="1:38" s="78" customFormat="1" x14ac:dyDescent="0.35">
      <c r="A8" s="2877" t="s">
        <v>11</v>
      </c>
      <c r="B8" s="2877"/>
      <c r="C8" s="81"/>
      <c r="G8" s="2"/>
      <c r="H8" s="2"/>
      <c r="I8" s="2"/>
      <c r="J8" s="2"/>
      <c r="K8" s="2"/>
      <c r="L8" s="2"/>
      <c r="M8" s="1"/>
      <c r="N8" s="1"/>
      <c r="O8" s="1"/>
      <c r="P8" s="1"/>
      <c r="Q8" s="1"/>
      <c r="R8" s="1"/>
      <c r="S8" s="1"/>
      <c r="T8" s="1"/>
      <c r="U8" s="1"/>
      <c r="V8" s="9"/>
      <c r="W8" s="9"/>
      <c r="X8" s="9"/>
      <c r="Y8" s="9"/>
      <c r="Z8" s="10"/>
      <c r="AA8" s="10"/>
      <c r="AB8" s="10"/>
      <c r="AC8" s="10"/>
      <c r="AD8" s="79"/>
      <c r="AE8" s="79"/>
    </row>
    <row r="9" spans="1:38" s="78" customFormat="1" x14ac:dyDescent="0.35">
      <c r="A9" s="2890" t="s">
        <v>4580</v>
      </c>
      <c r="B9" s="2890"/>
      <c r="C9" s="2890"/>
      <c r="G9" s="2"/>
      <c r="H9" s="2"/>
      <c r="I9" s="2"/>
      <c r="J9" s="1714"/>
      <c r="K9" s="1714"/>
      <c r="L9" s="1714"/>
      <c r="M9" s="1"/>
      <c r="N9" s="1"/>
      <c r="O9" s="1"/>
      <c r="P9" s="1"/>
      <c r="Q9" s="1"/>
      <c r="R9" s="1"/>
      <c r="S9" s="1"/>
      <c r="T9" s="1"/>
      <c r="U9" s="1"/>
      <c r="V9" s="9"/>
      <c r="W9" s="9"/>
      <c r="X9" s="9"/>
      <c r="Y9" s="9"/>
      <c r="Z9" s="10"/>
      <c r="AA9" s="10"/>
      <c r="AB9" s="10"/>
      <c r="AC9" s="10"/>
      <c r="AD9" s="79"/>
      <c r="AE9" s="79"/>
    </row>
    <row r="10" spans="1:38" s="78" customFormat="1" ht="15" thickBot="1" x14ac:dyDescent="0.4">
      <c r="A10" s="2833"/>
      <c r="B10" s="2833"/>
      <c r="C10" s="2833"/>
      <c r="D10" s="2833"/>
      <c r="E10" s="2833"/>
      <c r="F10" s="2833"/>
      <c r="G10" s="2833"/>
      <c r="H10" s="2833"/>
      <c r="I10" s="2833"/>
      <c r="J10" s="2833"/>
      <c r="K10" s="2833"/>
      <c r="L10" s="2833"/>
      <c r="M10" s="2833"/>
      <c r="N10" s="2833"/>
      <c r="O10" s="2833"/>
      <c r="P10" s="2833"/>
      <c r="Q10" s="2833"/>
      <c r="R10" s="2833"/>
      <c r="S10" s="2833"/>
      <c r="T10" s="2833"/>
      <c r="U10" s="2833"/>
      <c r="V10" s="2833"/>
      <c r="W10" s="2833"/>
      <c r="X10" s="2833"/>
      <c r="Y10" s="2833"/>
      <c r="Z10" s="2833"/>
      <c r="AA10" s="2833"/>
      <c r="AB10" s="2833"/>
      <c r="AC10" s="2833"/>
      <c r="AD10" s="79"/>
      <c r="AE10" s="79"/>
      <c r="AF10" s="86"/>
      <c r="AG10" s="86"/>
      <c r="AH10" s="86"/>
      <c r="AI10" s="86"/>
      <c r="AJ10" s="86"/>
      <c r="AK10" s="86"/>
      <c r="AL10" s="86"/>
    </row>
    <row r="11" spans="1:38" s="84" customFormat="1" ht="13.4" customHeight="1" x14ac:dyDescent="0.35">
      <c r="A11" s="2884" t="s">
        <v>713</v>
      </c>
      <c r="B11" s="2887" t="s">
        <v>723</v>
      </c>
      <c r="C11" s="2887" t="s">
        <v>714</v>
      </c>
      <c r="D11" s="2853" t="s">
        <v>715</v>
      </c>
      <c r="E11" s="2853" t="s">
        <v>716</v>
      </c>
      <c r="F11" s="2853" t="s">
        <v>717</v>
      </c>
      <c r="G11" s="2157" t="s">
        <v>4246</v>
      </c>
      <c r="H11" s="2158"/>
      <c r="I11" s="2158"/>
      <c r="J11" s="2158"/>
      <c r="K11" s="2158"/>
      <c r="L11" s="2158"/>
      <c r="M11" s="2158"/>
      <c r="N11" s="2158"/>
      <c r="O11" s="2158"/>
      <c r="P11" s="2158"/>
      <c r="Q11" s="2158"/>
      <c r="R11" s="2158"/>
      <c r="S11" s="2158"/>
      <c r="T11" s="2158"/>
      <c r="U11" s="2158"/>
      <c r="V11" s="2158"/>
      <c r="W11" s="2158"/>
      <c r="X11" s="2158"/>
      <c r="Y11" s="2158"/>
      <c r="Z11" s="2158"/>
      <c r="AA11" s="2158"/>
      <c r="AB11" s="2158"/>
      <c r="AC11" s="2158"/>
      <c r="AD11" s="2881" t="s">
        <v>718</v>
      </c>
      <c r="AE11" s="2878" t="s">
        <v>719</v>
      </c>
      <c r="AF11" s="85"/>
      <c r="AG11" s="85"/>
      <c r="AH11" s="85"/>
      <c r="AI11" s="85"/>
      <c r="AJ11" s="85"/>
      <c r="AK11" s="85"/>
    </row>
    <row r="12" spans="1:38" s="84" customFormat="1" ht="37.5" customHeight="1" x14ac:dyDescent="0.35">
      <c r="A12" s="2885"/>
      <c r="B12" s="2888"/>
      <c r="C12" s="2888"/>
      <c r="D12" s="2854"/>
      <c r="E12" s="2854"/>
      <c r="F12" s="2854"/>
      <c r="G12" s="2238" t="s">
        <v>4276</v>
      </c>
      <c r="H12" s="2909"/>
      <c r="I12" s="2909"/>
      <c r="J12" s="2909"/>
      <c r="K12" s="2909"/>
      <c r="L12" s="2909"/>
      <c r="M12" s="2909"/>
      <c r="N12" s="2909"/>
      <c r="O12" s="2909"/>
      <c r="P12" s="2909"/>
      <c r="Q12" s="2909"/>
      <c r="R12" s="2909"/>
      <c r="S12" s="2909"/>
      <c r="T12" s="2909"/>
      <c r="U12" s="2909"/>
      <c r="V12" s="2909"/>
      <c r="W12" s="2909"/>
      <c r="X12" s="2909"/>
      <c r="Y12" s="2909"/>
      <c r="Z12" s="2909"/>
      <c r="AA12" s="2909"/>
      <c r="AB12" s="2909"/>
      <c r="AC12" s="2910"/>
      <c r="AD12" s="2882"/>
      <c r="AE12" s="2879"/>
      <c r="AF12" s="85"/>
      <c r="AG12" s="85"/>
      <c r="AH12" s="85"/>
      <c r="AI12" s="85"/>
      <c r="AJ12" s="85"/>
      <c r="AK12" s="85"/>
    </row>
    <row r="13" spans="1:38" s="84" customFormat="1" ht="68.5" customHeight="1" thickBot="1" x14ac:dyDescent="0.4">
      <c r="A13" s="2886"/>
      <c r="B13" s="2889"/>
      <c r="C13" s="2889"/>
      <c r="D13" s="2855"/>
      <c r="E13" s="2855"/>
      <c r="F13" s="2855"/>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883"/>
      <c r="AE13" s="2880"/>
      <c r="AF13" s="85"/>
      <c r="AG13" s="85"/>
      <c r="AH13" s="85"/>
      <c r="AI13" s="85"/>
      <c r="AJ13" s="85"/>
    </row>
    <row r="14" spans="1:38" ht="15" thickBot="1" x14ac:dyDescent="0.4">
      <c r="A14" s="2898" t="s">
        <v>1726</v>
      </c>
      <c r="B14" s="2899"/>
      <c r="C14" s="2899"/>
      <c r="D14" s="2899"/>
      <c r="E14" s="2899"/>
      <c r="F14" s="2899"/>
      <c r="G14" s="2899"/>
      <c r="H14" s="2899"/>
      <c r="I14" s="2899"/>
      <c r="J14" s="2899"/>
      <c r="K14" s="2899"/>
      <c r="L14" s="2899"/>
      <c r="M14" s="2899"/>
      <c r="N14" s="2899"/>
      <c r="O14" s="2899"/>
      <c r="P14" s="2899"/>
      <c r="Q14" s="2899"/>
      <c r="R14" s="2899"/>
      <c r="S14" s="2899"/>
      <c r="T14" s="2899"/>
      <c r="U14" s="2899"/>
      <c r="V14" s="2899"/>
      <c r="W14" s="2899"/>
      <c r="X14" s="2899"/>
      <c r="Y14" s="2899"/>
      <c r="Z14" s="2899"/>
      <c r="AA14" s="2899"/>
      <c r="AB14" s="2899"/>
      <c r="AC14" s="2899"/>
      <c r="AD14" s="1585"/>
      <c r="AE14" s="1586"/>
    </row>
    <row r="15" spans="1:38" ht="73" thickBot="1" x14ac:dyDescent="0.4">
      <c r="A15" s="1596" t="s">
        <v>13</v>
      </c>
      <c r="B15" s="1834" t="s">
        <v>1864</v>
      </c>
      <c r="C15" s="390" t="s">
        <v>1863</v>
      </c>
      <c r="D15" s="391" t="s">
        <v>1862</v>
      </c>
      <c r="E15" s="392">
        <v>365</v>
      </c>
      <c r="F15" s="392">
        <v>1</v>
      </c>
      <c r="G15" s="291" t="s">
        <v>2243</v>
      </c>
      <c r="H15" s="291"/>
      <c r="I15" s="291"/>
      <c r="J15" s="291"/>
      <c r="K15" s="291"/>
      <c r="L15" s="291"/>
      <c r="M15" s="291"/>
      <c r="N15" s="291"/>
      <c r="O15" s="291"/>
      <c r="P15" s="291"/>
      <c r="Q15" s="291"/>
      <c r="R15" s="291"/>
      <c r="S15" s="291"/>
      <c r="T15" s="291"/>
      <c r="U15" s="291"/>
      <c r="V15" s="291"/>
      <c r="W15" s="291"/>
      <c r="X15" s="291"/>
      <c r="Y15" s="291"/>
      <c r="Z15" s="291"/>
      <c r="AA15" s="291"/>
      <c r="AB15" s="291"/>
      <c r="AC15" s="291"/>
      <c r="AD15" s="3028" t="s">
        <v>1399</v>
      </c>
      <c r="AE15" s="3029"/>
    </row>
    <row r="16" spans="1:38" ht="15" thickBot="1" x14ac:dyDescent="0.4">
      <c r="A16" s="1597"/>
      <c r="B16" s="1598"/>
      <c r="C16" s="1599"/>
      <c r="D16" s="1599"/>
      <c r="E16" s="1599"/>
      <c r="F16" s="1599"/>
      <c r="G16" s="1599"/>
      <c r="H16" s="1599"/>
      <c r="I16" s="1599"/>
      <c r="J16" s="1599"/>
      <c r="K16" s="1599"/>
      <c r="L16" s="1599"/>
      <c r="M16" s="1599"/>
      <c r="N16" s="1599"/>
      <c r="O16" s="1599"/>
      <c r="P16" s="1599"/>
      <c r="Q16" s="1599"/>
      <c r="R16" s="1599"/>
      <c r="S16" s="1599"/>
      <c r="T16" s="1599"/>
      <c r="U16" s="1599"/>
      <c r="V16" s="1599"/>
      <c r="W16" s="1599"/>
      <c r="X16" s="1599"/>
      <c r="Y16" s="1599"/>
      <c r="Z16" s="1599"/>
      <c r="AA16" s="1599"/>
      <c r="AB16" s="1599"/>
      <c r="AC16" s="1599"/>
      <c r="AD16" s="1599"/>
      <c r="AE16" s="1600"/>
    </row>
    <row r="17" spans="1:31" x14ac:dyDescent="0.35">
      <c r="A17" s="1601" t="s">
        <v>632</v>
      </c>
      <c r="B17" s="1832" t="s">
        <v>1861</v>
      </c>
      <c r="C17" s="1548" t="s">
        <v>1856</v>
      </c>
      <c r="D17" s="109" t="s">
        <v>1763</v>
      </c>
      <c r="E17" s="382">
        <v>365</v>
      </c>
      <c r="F17" s="382">
        <v>1</v>
      </c>
      <c r="G17" s="601" t="s">
        <v>2243</v>
      </c>
      <c r="H17" s="601"/>
      <c r="I17" s="601"/>
      <c r="J17" s="601"/>
      <c r="K17" s="601"/>
      <c r="L17" s="601"/>
      <c r="M17" s="601"/>
      <c r="N17" s="601"/>
      <c r="O17" s="601"/>
      <c r="P17" s="601"/>
      <c r="Q17" s="601"/>
      <c r="R17" s="601"/>
      <c r="S17" s="601"/>
      <c r="T17" s="601"/>
      <c r="U17" s="601"/>
      <c r="V17" s="601"/>
      <c r="W17" s="601"/>
      <c r="X17" s="601"/>
      <c r="Y17" s="601"/>
      <c r="Z17" s="601"/>
      <c r="AA17" s="601"/>
      <c r="AB17" s="601"/>
      <c r="AC17" s="601"/>
      <c r="AD17" s="2990" t="s">
        <v>1399</v>
      </c>
      <c r="AE17" s="3019"/>
    </row>
    <row r="18" spans="1:31" x14ac:dyDescent="0.35">
      <c r="A18" s="1602" t="s">
        <v>1693</v>
      </c>
      <c r="B18" s="115"/>
      <c r="C18" s="105" t="s">
        <v>1859</v>
      </c>
      <c r="D18" s="108" t="s">
        <v>1762</v>
      </c>
      <c r="E18" s="91">
        <v>2</v>
      </c>
      <c r="F18" s="91">
        <v>1</v>
      </c>
      <c r="G18" s="91"/>
      <c r="H18" s="91"/>
      <c r="I18" s="91"/>
      <c r="J18" s="91"/>
      <c r="K18" s="91"/>
      <c r="L18" s="91"/>
      <c r="M18" s="91"/>
      <c r="N18" s="91"/>
      <c r="O18" s="91"/>
      <c r="P18" s="41" t="s">
        <v>2243</v>
      </c>
      <c r="Q18" s="41" t="s">
        <v>2243</v>
      </c>
      <c r="R18" s="91"/>
      <c r="S18" s="91"/>
      <c r="T18" s="91"/>
      <c r="U18" s="91"/>
      <c r="V18" s="91"/>
      <c r="W18" s="91"/>
      <c r="X18" s="91"/>
      <c r="Y18" s="91"/>
      <c r="Z18" s="91"/>
      <c r="AA18" s="91"/>
      <c r="AB18" s="91"/>
      <c r="AC18" s="91"/>
      <c r="AD18" s="2994" t="s">
        <v>1399</v>
      </c>
      <c r="AE18" s="3018"/>
    </row>
    <row r="19" spans="1:31" x14ac:dyDescent="0.35">
      <c r="A19" s="1602" t="s">
        <v>2258</v>
      </c>
      <c r="B19" s="3013"/>
      <c r="C19" s="3014"/>
      <c r="D19" s="107" t="s">
        <v>1767</v>
      </c>
      <c r="E19" s="91">
        <v>2</v>
      </c>
      <c r="F19" s="91">
        <v>1</v>
      </c>
      <c r="G19" s="91"/>
      <c r="H19" s="91"/>
      <c r="I19" s="91"/>
      <c r="J19" s="91"/>
      <c r="K19" s="91"/>
      <c r="L19" s="91"/>
      <c r="M19" s="91"/>
      <c r="N19" s="91"/>
      <c r="O19" s="91"/>
      <c r="P19" s="41" t="s">
        <v>2243</v>
      </c>
      <c r="Q19" s="41" t="s">
        <v>2243</v>
      </c>
      <c r="R19" s="91"/>
      <c r="S19" s="91"/>
      <c r="T19" s="91"/>
      <c r="U19" s="91"/>
      <c r="V19" s="91"/>
      <c r="W19" s="91"/>
      <c r="X19" s="91"/>
      <c r="Y19" s="91"/>
      <c r="Z19" s="91"/>
      <c r="AA19" s="91"/>
      <c r="AB19" s="91"/>
      <c r="AC19" s="91"/>
      <c r="AD19" s="2994" t="s">
        <v>1399</v>
      </c>
      <c r="AE19" s="3018"/>
    </row>
    <row r="20" spans="1:31" x14ac:dyDescent="0.35">
      <c r="A20" s="1602" t="s">
        <v>1692</v>
      </c>
      <c r="B20" s="3015"/>
      <c r="C20" s="3016"/>
      <c r="D20" s="107" t="s">
        <v>101</v>
      </c>
      <c r="E20" s="91">
        <v>2</v>
      </c>
      <c r="F20" s="91">
        <v>1</v>
      </c>
      <c r="G20" s="1737"/>
      <c r="H20" s="1737"/>
      <c r="I20" s="1737"/>
      <c r="J20" s="1737"/>
      <c r="K20" s="1737"/>
      <c r="L20" s="1737" t="s">
        <v>2243</v>
      </c>
      <c r="M20" s="1737"/>
      <c r="N20" s="1737"/>
      <c r="O20" s="1737"/>
      <c r="P20" s="1737"/>
      <c r="Q20" s="1737"/>
      <c r="R20" s="1737"/>
      <c r="S20" s="1737"/>
      <c r="T20" s="1737"/>
      <c r="U20" s="1737"/>
      <c r="V20" s="1737"/>
      <c r="W20" s="1737"/>
      <c r="X20" s="1737"/>
      <c r="Y20" s="1737"/>
      <c r="Z20" s="1737"/>
      <c r="AA20" s="1737"/>
      <c r="AB20" s="1737"/>
      <c r="AC20" s="1737"/>
      <c r="AD20" s="2994" t="s">
        <v>1399</v>
      </c>
      <c r="AE20" s="3018"/>
    </row>
    <row r="21" spans="1:31" ht="29" x14ac:dyDescent="0.35">
      <c r="A21" s="1602" t="s">
        <v>1697</v>
      </c>
      <c r="B21" s="3015"/>
      <c r="C21" s="3016"/>
      <c r="D21" s="108" t="s">
        <v>1805</v>
      </c>
      <c r="E21" s="91">
        <v>2</v>
      </c>
      <c r="F21" s="91">
        <v>1</v>
      </c>
      <c r="G21" s="1737"/>
      <c r="H21" s="1737"/>
      <c r="I21" s="1737"/>
      <c r="J21" s="1737"/>
      <c r="K21" s="1737"/>
      <c r="L21" s="1737"/>
      <c r="M21" s="1737"/>
      <c r="N21" s="1737"/>
      <c r="O21" s="1737"/>
      <c r="P21" s="1737" t="s">
        <v>2243</v>
      </c>
      <c r="Q21" s="1737" t="s">
        <v>2243</v>
      </c>
      <c r="R21" s="1737"/>
      <c r="S21" s="1737"/>
      <c r="T21" s="1737"/>
      <c r="U21" s="1737"/>
      <c r="V21" s="1737"/>
      <c r="W21" s="1737"/>
      <c r="X21" s="1737"/>
      <c r="Y21" s="1737"/>
      <c r="Z21" s="1737"/>
      <c r="AA21" s="1737"/>
      <c r="AB21" s="1737"/>
      <c r="AC21" s="1737"/>
      <c r="AD21" s="2994" t="s">
        <v>1399</v>
      </c>
      <c r="AE21" s="3018"/>
    </row>
    <row r="22" spans="1:31" x14ac:dyDescent="0.35">
      <c r="A22" s="1602" t="s">
        <v>1696</v>
      </c>
      <c r="B22" s="3015"/>
      <c r="C22" s="3016"/>
      <c r="D22" s="107" t="s">
        <v>1755</v>
      </c>
      <c r="E22" s="91">
        <v>2</v>
      </c>
      <c r="F22" s="91">
        <v>1</v>
      </c>
      <c r="G22" s="1737"/>
      <c r="H22" s="1737"/>
      <c r="I22" s="1737"/>
      <c r="J22" s="1737"/>
      <c r="K22" s="1737"/>
      <c r="L22" s="1737"/>
      <c r="M22" s="1737"/>
      <c r="N22" s="1737"/>
      <c r="O22" s="1737"/>
      <c r="P22" s="1737" t="s">
        <v>2243</v>
      </c>
      <c r="Q22" s="1737" t="s">
        <v>2243</v>
      </c>
      <c r="R22" s="1737"/>
      <c r="S22" s="1737"/>
      <c r="T22" s="1737"/>
      <c r="U22" s="1737"/>
      <c r="V22" s="1737"/>
      <c r="W22" s="1737"/>
      <c r="X22" s="1737"/>
      <c r="Y22" s="1737"/>
      <c r="Z22" s="1737"/>
      <c r="AA22" s="1737"/>
      <c r="AB22" s="1737"/>
      <c r="AC22" s="1737"/>
      <c r="AD22" s="2994" t="s">
        <v>1399</v>
      </c>
      <c r="AE22" s="3018"/>
    </row>
    <row r="23" spans="1:31" ht="29" x14ac:dyDescent="0.35">
      <c r="A23" s="1602" t="s">
        <v>1695</v>
      </c>
      <c r="B23" s="3015"/>
      <c r="C23" s="3016"/>
      <c r="D23" s="108" t="s">
        <v>3867</v>
      </c>
      <c r="E23" s="91">
        <v>2</v>
      </c>
      <c r="F23" s="91">
        <v>1</v>
      </c>
      <c r="G23" s="1737"/>
      <c r="H23" s="1737"/>
      <c r="I23" s="1737"/>
      <c r="J23" s="1737"/>
      <c r="K23" s="1737"/>
      <c r="L23" s="1737"/>
      <c r="M23" s="1737"/>
      <c r="N23" s="1737"/>
      <c r="O23" s="1737"/>
      <c r="P23" s="1737" t="s">
        <v>2243</v>
      </c>
      <c r="Q23" s="1737" t="s">
        <v>2243</v>
      </c>
      <c r="R23" s="1737"/>
      <c r="S23" s="1737"/>
      <c r="T23" s="1737"/>
      <c r="U23" s="1737"/>
      <c r="V23" s="1737"/>
      <c r="W23" s="1737"/>
      <c r="X23" s="1737"/>
      <c r="Y23" s="1737"/>
      <c r="Z23" s="1737"/>
      <c r="AA23" s="1737"/>
      <c r="AB23" s="1737"/>
      <c r="AC23" s="1737"/>
      <c r="AD23" s="2994" t="s">
        <v>1399</v>
      </c>
      <c r="AE23" s="3018"/>
    </row>
    <row r="24" spans="1:31" ht="29" x14ac:dyDescent="0.35">
      <c r="A24" s="1602" t="s">
        <v>1694</v>
      </c>
      <c r="B24" s="3015"/>
      <c r="C24" s="3016"/>
      <c r="D24" s="108" t="s">
        <v>1804</v>
      </c>
      <c r="E24" s="91">
        <v>1</v>
      </c>
      <c r="F24" s="91">
        <v>1</v>
      </c>
      <c r="G24" s="1737"/>
      <c r="H24" s="1737"/>
      <c r="I24" s="1737"/>
      <c r="J24" s="1737"/>
      <c r="K24" s="1737"/>
      <c r="L24" s="1737"/>
      <c r="M24" s="1737"/>
      <c r="N24" s="1737"/>
      <c r="O24" s="1737"/>
      <c r="P24" s="1737"/>
      <c r="Q24" s="1737" t="s">
        <v>2243</v>
      </c>
      <c r="R24" s="1737"/>
      <c r="S24" s="1737"/>
      <c r="T24" s="1737"/>
      <c r="U24" s="1737"/>
      <c r="V24" s="1737"/>
      <c r="W24" s="1737"/>
      <c r="X24" s="1737"/>
      <c r="Y24" s="1737"/>
      <c r="Z24" s="1737"/>
      <c r="AA24" s="1737"/>
      <c r="AB24" s="1737"/>
      <c r="AC24" s="1737"/>
      <c r="AD24" s="2994" t="s">
        <v>1399</v>
      </c>
      <c r="AE24" s="3018"/>
    </row>
    <row r="25" spans="1:31" ht="29" x14ac:dyDescent="0.35">
      <c r="A25" s="1602" t="s">
        <v>1689</v>
      </c>
      <c r="B25" s="3015"/>
      <c r="C25" s="3016"/>
      <c r="D25" s="108" t="s">
        <v>1803</v>
      </c>
      <c r="E25" s="91">
        <v>1</v>
      </c>
      <c r="F25" s="91">
        <v>1</v>
      </c>
      <c r="G25" s="1737"/>
      <c r="H25" s="1737"/>
      <c r="I25" s="1737"/>
      <c r="J25" s="1737"/>
      <c r="K25" s="1737"/>
      <c r="L25" s="1737"/>
      <c r="M25" s="1737"/>
      <c r="N25" s="1737"/>
      <c r="O25" s="1737"/>
      <c r="P25" s="1737"/>
      <c r="Q25" s="1737" t="s">
        <v>2243</v>
      </c>
      <c r="R25" s="1737"/>
      <c r="S25" s="1737"/>
      <c r="T25" s="1737"/>
      <c r="U25" s="1737"/>
      <c r="V25" s="1737"/>
      <c r="W25" s="1737"/>
      <c r="X25" s="1737"/>
      <c r="Y25" s="1737"/>
      <c r="Z25" s="1737"/>
      <c r="AA25" s="1737"/>
      <c r="AB25" s="1737"/>
      <c r="AC25" s="1737"/>
      <c r="AD25" s="2994" t="s">
        <v>1399</v>
      </c>
      <c r="AE25" s="3018"/>
    </row>
    <row r="26" spans="1:31" ht="29" x14ac:dyDescent="0.35">
      <c r="A26" s="1602" t="s">
        <v>2246</v>
      </c>
      <c r="B26" s="3015"/>
      <c r="C26" s="3016"/>
      <c r="D26" s="108" t="s">
        <v>3868</v>
      </c>
      <c r="E26" s="91">
        <v>1</v>
      </c>
      <c r="F26" s="91">
        <v>1</v>
      </c>
      <c r="G26" s="1737"/>
      <c r="H26" s="1737"/>
      <c r="I26" s="1737"/>
      <c r="J26" s="1737"/>
      <c r="K26" s="1737"/>
      <c r="L26" s="1737"/>
      <c r="M26" s="1737"/>
      <c r="N26" s="1737"/>
      <c r="O26" s="1737"/>
      <c r="P26" s="1737" t="s">
        <v>2243</v>
      </c>
      <c r="Q26" s="1737" t="s">
        <v>2243</v>
      </c>
      <c r="R26" s="1737"/>
      <c r="S26" s="1737"/>
      <c r="T26" s="1737"/>
      <c r="U26" s="1737"/>
      <c r="V26" s="1737"/>
      <c r="W26" s="1737"/>
      <c r="X26" s="1737"/>
      <c r="Y26" s="1737"/>
      <c r="Z26" s="1737"/>
      <c r="AA26" s="1737"/>
      <c r="AB26" s="1737"/>
      <c r="AC26" s="1737"/>
      <c r="AD26" s="2994" t="s">
        <v>1399</v>
      </c>
      <c r="AE26" s="3018"/>
    </row>
    <row r="27" spans="1:31" ht="15" thickBot="1" x14ac:dyDescent="0.4">
      <c r="A27" s="1602" t="s">
        <v>2242</v>
      </c>
      <c r="B27" s="3015"/>
      <c r="C27" s="3016"/>
      <c r="D27" s="1560" t="s">
        <v>3858</v>
      </c>
      <c r="E27" s="381">
        <v>1</v>
      </c>
      <c r="F27" s="381">
        <v>1</v>
      </c>
      <c r="G27" s="600"/>
      <c r="H27" s="600"/>
      <c r="I27" s="600"/>
      <c r="J27" s="600"/>
      <c r="K27" s="600"/>
      <c r="L27" s="600"/>
      <c r="M27" s="600"/>
      <c r="N27" s="600"/>
      <c r="O27" s="600"/>
      <c r="P27" s="600"/>
      <c r="Q27" s="600" t="s">
        <v>2243</v>
      </c>
      <c r="R27" s="600"/>
      <c r="S27" s="600"/>
      <c r="T27" s="600"/>
      <c r="U27" s="600"/>
      <c r="V27" s="600"/>
      <c r="W27" s="600"/>
      <c r="X27" s="600"/>
      <c r="Y27" s="600"/>
      <c r="Z27" s="600"/>
      <c r="AA27" s="600"/>
      <c r="AB27" s="600"/>
      <c r="AC27" s="600"/>
      <c r="AD27" s="2992" t="s">
        <v>1399</v>
      </c>
      <c r="AE27" s="3020"/>
    </row>
    <row r="28" spans="1:31" ht="15" thickBot="1" x14ac:dyDescent="0.4">
      <c r="A28" s="3023"/>
      <c r="B28" s="3024"/>
      <c r="C28" s="3024"/>
      <c r="D28" s="3024"/>
      <c r="E28" s="3024"/>
      <c r="F28" s="3024"/>
      <c r="G28" s="3024"/>
      <c r="H28" s="3024"/>
      <c r="I28" s="3024"/>
      <c r="J28" s="3024"/>
      <c r="K28" s="3024"/>
      <c r="L28" s="3024"/>
      <c r="M28" s="3024"/>
      <c r="N28" s="3024"/>
      <c r="O28" s="3024"/>
      <c r="P28" s="3024"/>
      <c r="Q28" s="3024"/>
      <c r="R28" s="3024"/>
      <c r="S28" s="3024"/>
      <c r="T28" s="3024"/>
      <c r="U28" s="3024"/>
      <c r="V28" s="3024"/>
      <c r="W28" s="3024"/>
      <c r="X28" s="3024"/>
      <c r="Y28" s="3024"/>
      <c r="Z28" s="3024"/>
      <c r="AA28" s="3024"/>
      <c r="AB28" s="3024"/>
      <c r="AC28" s="3024"/>
      <c r="AD28" s="3024"/>
      <c r="AE28" s="3025"/>
    </row>
    <row r="29" spans="1:31" x14ac:dyDescent="0.35">
      <c r="A29" s="1601" t="s">
        <v>2239</v>
      </c>
      <c r="B29" s="1832" t="s">
        <v>1860</v>
      </c>
      <c r="C29" s="1548" t="s">
        <v>1856</v>
      </c>
      <c r="D29" s="109" t="s">
        <v>1763</v>
      </c>
      <c r="E29" s="382">
        <v>365</v>
      </c>
      <c r="F29" s="382">
        <v>1</v>
      </c>
      <c r="G29" s="601" t="s">
        <v>2243</v>
      </c>
      <c r="H29" s="601"/>
      <c r="I29" s="601"/>
      <c r="J29" s="601"/>
      <c r="K29" s="601"/>
      <c r="L29" s="601"/>
      <c r="M29" s="601"/>
      <c r="N29" s="601"/>
      <c r="O29" s="601"/>
      <c r="P29" s="601"/>
      <c r="Q29" s="601"/>
      <c r="R29" s="601"/>
      <c r="S29" s="601"/>
      <c r="T29" s="601"/>
      <c r="U29" s="601"/>
      <c r="V29" s="601"/>
      <c r="W29" s="601"/>
      <c r="X29" s="601"/>
      <c r="Y29" s="601"/>
      <c r="Z29" s="601"/>
      <c r="AA29" s="601"/>
      <c r="AB29" s="601"/>
      <c r="AC29" s="601"/>
      <c r="AD29" s="2990" t="s">
        <v>1399</v>
      </c>
      <c r="AE29" s="3019"/>
    </row>
    <row r="30" spans="1:31" x14ac:dyDescent="0.35">
      <c r="A30" s="1602" t="s">
        <v>2237</v>
      </c>
      <c r="B30" s="115"/>
      <c r="C30" s="105" t="s">
        <v>1859</v>
      </c>
      <c r="D30" s="108" t="s">
        <v>1762</v>
      </c>
      <c r="E30" s="91">
        <v>2</v>
      </c>
      <c r="F30" s="91">
        <v>1</v>
      </c>
      <c r="G30" s="1737"/>
      <c r="H30" s="1737"/>
      <c r="I30" s="1737"/>
      <c r="J30" s="1737"/>
      <c r="K30" s="1737"/>
      <c r="L30" s="1737"/>
      <c r="M30" s="1737"/>
      <c r="N30" s="1737"/>
      <c r="O30" s="1737"/>
      <c r="P30" s="1737" t="s">
        <v>2243</v>
      </c>
      <c r="Q30" s="1737" t="s">
        <v>2243</v>
      </c>
      <c r="R30" s="1737"/>
      <c r="S30" s="1737"/>
      <c r="T30" s="1737"/>
      <c r="U30" s="1737"/>
      <c r="V30" s="1737"/>
      <c r="W30" s="1737"/>
      <c r="X30" s="1737"/>
      <c r="Y30" s="1737"/>
      <c r="Z30" s="1737"/>
      <c r="AA30" s="1737"/>
      <c r="AB30" s="1737"/>
      <c r="AC30" s="1737"/>
      <c r="AD30" s="2994" t="s">
        <v>5903</v>
      </c>
      <c r="AE30" s="3018"/>
    </row>
    <row r="31" spans="1:31" x14ac:dyDescent="0.35">
      <c r="A31" s="1602" t="s">
        <v>2234</v>
      </c>
      <c r="B31" s="3013"/>
      <c r="C31" s="3014"/>
      <c r="D31" s="107" t="s">
        <v>1767</v>
      </c>
      <c r="E31" s="91">
        <v>2</v>
      </c>
      <c r="F31" s="91">
        <v>1</v>
      </c>
      <c r="G31" s="1737"/>
      <c r="H31" s="1737"/>
      <c r="I31" s="1737"/>
      <c r="J31" s="1737"/>
      <c r="K31" s="1737"/>
      <c r="L31" s="1737"/>
      <c r="M31" s="1737"/>
      <c r="N31" s="1737"/>
      <c r="O31" s="1737"/>
      <c r="P31" s="1737" t="s">
        <v>2243</v>
      </c>
      <c r="Q31" s="1737" t="s">
        <v>2243</v>
      </c>
      <c r="R31" s="1737"/>
      <c r="S31" s="1737"/>
      <c r="T31" s="1737"/>
      <c r="U31" s="1737"/>
      <c r="V31" s="1737"/>
      <c r="W31" s="1737"/>
      <c r="X31" s="1737"/>
      <c r="Y31" s="1737"/>
      <c r="Z31" s="1737"/>
      <c r="AA31" s="1737"/>
      <c r="AB31" s="1737"/>
      <c r="AC31" s="1737"/>
      <c r="AD31" s="2994" t="s">
        <v>5903</v>
      </c>
      <c r="AE31" s="3018"/>
    </row>
    <row r="32" spans="1:31" x14ac:dyDescent="0.35">
      <c r="A32" s="1602" t="s">
        <v>4581</v>
      </c>
      <c r="B32" s="3015"/>
      <c r="C32" s="3016"/>
      <c r="D32" s="107" t="s">
        <v>101</v>
      </c>
      <c r="E32" s="91">
        <v>2</v>
      </c>
      <c r="F32" s="91">
        <v>1</v>
      </c>
      <c r="G32" s="1737"/>
      <c r="H32" s="1737"/>
      <c r="I32" s="1737"/>
      <c r="J32" s="1737"/>
      <c r="K32" s="1737"/>
      <c r="L32" s="1737" t="s">
        <v>2243</v>
      </c>
      <c r="M32" s="1737"/>
      <c r="N32" s="1737"/>
      <c r="O32" s="1737"/>
      <c r="P32" s="1737"/>
      <c r="Q32" s="1737"/>
      <c r="R32" s="1737"/>
      <c r="S32" s="1737"/>
      <c r="T32" s="1737"/>
      <c r="U32" s="1737"/>
      <c r="V32" s="1737"/>
      <c r="W32" s="1737"/>
      <c r="X32" s="1737"/>
      <c r="Y32" s="1737"/>
      <c r="Z32" s="1737"/>
      <c r="AA32" s="1737"/>
      <c r="AB32" s="1737"/>
      <c r="AC32" s="1737"/>
      <c r="AD32" s="2994" t="s">
        <v>5903</v>
      </c>
      <c r="AE32" s="3018"/>
    </row>
    <row r="33" spans="1:31" ht="29" x14ac:dyDescent="0.35">
      <c r="A33" s="1602" t="s">
        <v>4582</v>
      </c>
      <c r="B33" s="3015"/>
      <c r="C33" s="3016"/>
      <c r="D33" s="108" t="s">
        <v>1805</v>
      </c>
      <c r="E33" s="91">
        <v>2</v>
      </c>
      <c r="F33" s="91">
        <v>1</v>
      </c>
      <c r="G33" s="1737"/>
      <c r="H33" s="1737"/>
      <c r="I33" s="1737"/>
      <c r="J33" s="1737"/>
      <c r="K33" s="1737"/>
      <c r="L33" s="1737"/>
      <c r="M33" s="1737"/>
      <c r="N33" s="1737"/>
      <c r="O33" s="1737"/>
      <c r="P33" s="1737" t="s">
        <v>2243</v>
      </c>
      <c r="Q33" s="1737" t="s">
        <v>2243</v>
      </c>
      <c r="R33" s="1737"/>
      <c r="S33" s="1737"/>
      <c r="T33" s="1737"/>
      <c r="U33" s="1737"/>
      <c r="V33" s="1737"/>
      <c r="W33" s="1737"/>
      <c r="X33" s="1737"/>
      <c r="Y33" s="1737"/>
      <c r="Z33" s="1737"/>
      <c r="AA33" s="1737"/>
      <c r="AB33" s="1737"/>
      <c r="AC33" s="1737"/>
      <c r="AD33" s="2994" t="s">
        <v>5903</v>
      </c>
      <c r="AE33" s="3018"/>
    </row>
    <row r="34" spans="1:31" x14ac:dyDescent="0.35">
      <c r="A34" s="1602" t="s">
        <v>2072</v>
      </c>
      <c r="B34" s="3015"/>
      <c r="C34" s="3016"/>
      <c r="D34" s="107" t="s">
        <v>1755</v>
      </c>
      <c r="E34" s="91">
        <v>2</v>
      </c>
      <c r="F34" s="91">
        <v>1</v>
      </c>
      <c r="G34" s="1737"/>
      <c r="H34" s="1737"/>
      <c r="I34" s="1737"/>
      <c r="J34" s="1737"/>
      <c r="K34" s="1737"/>
      <c r="L34" s="1737"/>
      <c r="M34" s="1737"/>
      <c r="N34" s="1737"/>
      <c r="O34" s="1737"/>
      <c r="P34" s="1737" t="s">
        <v>2243</v>
      </c>
      <c r="Q34" s="1737" t="s">
        <v>2243</v>
      </c>
      <c r="R34" s="1737"/>
      <c r="S34" s="1737"/>
      <c r="T34" s="1737"/>
      <c r="U34" s="1737"/>
      <c r="V34" s="1737"/>
      <c r="W34" s="1737"/>
      <c r="X34" s="1737"/>
      <c r="Y34" s="1737"/>
      <c r="Z34" s="1737"/>
      <c r="AA34" s="1737"/>
      <c r="AB34" s="1737"/>
      <c r="AC34" s="1737"/>
      <c r="AD34" s="2994" t="s">
        <v>5903</v>
      </c>
      <c r="AE34" s="3018"/>
    </row>
    <row r="35" spans="1:31" ht="29" x14ac:dyDescent="0.35">
      <c r="A35" s="1602" t="s">
        <v>4583</v>
      </c>
      <c r="B35" s="3015"/>
      <c r="C35" s="3016"/>
      <c r="D35" s="108" t="s">
        <v>3867</v>
      </c>
      <c r="E35" s="91">
        <v>2</v>
      </c>
      <c r="F35" s="91">
        <v>1</v>
      </c>
      <c r="G35" s="1737"/>
      <c r="H35" s="1737"/>
      <c r="I35" s="1737"/>
      <c r="J35" s="1737"/>
      <c r="K35" s="1737"/>
      <c r="L35" s="1737"/>
      <c r="M35" s="1737"/>
      <c r="N35" s="1737"/>
      <c r="O35" s="1737"/>
      <c r="P35" s="1737" t="s">
        <v>2243</v>
      </c>
      <c r="Q35" s="1737" t="s">
        <v>2243</v>
      </c>
      <c r="R35" s="1737"/>
      <c r="S35" s="1737"/>
      <c r="T35" s="1737"/>
      <c r="U35" s="1737"/>
      <c r="V35" s="1737"/>
      <c r="W35" s="1737"/>
      <c r="X35" s="1737"/>
      <c r="Y35" s="1737"/>
      <c r="Z35" s="1737"/>
      <c r="AA35" s="1737"/>
      <c r="AB35" s="1737"/>
      <c r="AC35" s="1737"/>
      <c r="AD35" s="2994" t="s">
        <v>5903</v>
      </c>
      <c r="AE35" s="3018"/>
    </row>
    <row r="36" spans="1:31" ht="29" x14ac:dyDescent="0.35">
      <c r="A36" s="1602" t="s">
        <v>4584</v>
      </c>
      <c r="B36" s="3015"/>
      <c r="C36" s="3016"/>
      <c r="D36" s="108" t="s">
        <v>1804</v>
      </c>
      <c r="E36" s="91">
        <v>1</v>
      </c>
      <c r="F36" s="91">
        <v>1</v>
      </c>
      <c r="G36" s="1737"/>
      <c r="H36" s="1737"/>
      <c r="I36" s="1737"/>
      <c r="J36" s="1737"/>
      <c r="K36" s="1737"/>
      <c r="L36" s="1737"/>
      <c r="M36" s="1737"/>
      <c r="N36" s="1737"/>
      <c r="O36" s="1737"/>
      <c r="P36" s="1737"/>
      <c r="Q36" s="1737" t="s">
        <v>2243</v>
      </c>
      <c r="R36" s="1737"/>
      <c r="S36" s="1737"/>
      <c r="T36" s="1737"/>
      <c r="U36" s="1737"/>
      <c r="V36" s="1737"/>
      <c r="W36" s="1737"/>
      <c r="X36" s="1737"/>
      <c r="Y36" s="1737"/>
      <c r="Z36" s="1737"/>
      <c r="AA36" s="1737"/>
      <c r="AB36" s="1737"/>
      <c r="AC36" s="1737"/>
      <c r="AD36" s="2994" t="s">
        <v>5903</v>
      </c>
      <c r="AE36" s="3018"/>
    </row>
    <row r="37" spans="1:31" ht="29" x14ac:dyDescent="0.35">
      <c r="A37" s="1602" t="s">
        <v>4585</v>
      </c>
      <c r="B37" s="3015"/>
      <c r="C37" s="3016"/>
      <c r="D37" s="108" t="s">
        <v>1803</v>
      </c>
      <c r="E37" s="91">
        <v>1</v>
      </c>
      <c r="F37" s="91">
        <v>1</v>
      </c>
      <c r="G37" s="1737"/>
      <c r="H37" s="1737"/>
      <c r="I37" s="1737"/>
      <c r="J37" s="1737"/>
      <c r="K37" s="1737"/>
      <c r="L37" s="1737"/>
      <c r="M37" s="1737"/>
      <c r="N37" s="1737"/>
      <c r="O37" s="1737"/>
      <c r="P37" s="1737"/>
      <c r="Q37" s="1737" t="s">
        <v>2243</v>
      </c>
      <c r="R37" s="1737"/>
      <c r="S37" s="1737"/>
      <c r="T37" s="1737"/>
      <c r="U37" s="1737"/>
      <c r="V37" s="1737"/>
      <c r="W37" s="1737"/>
      <c r="X37" s="1737"/>
      <c r="Y37" s="1737"/>
      <c r="Z37" s="1737"/>
      <c r="AA37" s="1737"/>
      <c r="AB37" s="1737"/>
      <c r="AC37" s="1737"/>
      <c r="AD37" s="2994" t="s">
        <v>5903</v>
      </c>
      <c r="AE37" s="3018"/>
    </row>
    <row r="38" spans="1:31" ht="29" x14ac:dyDescent="0.35">
      <c r="A38" s="1602" t="s">
        <v>4586</v>
      </c>
      <c r="B38" s="3015"/>
      <c r="C38" s="3016"/>
      <c r="D38" s="108" t="s">
        <v>3868</v>
      </c>
      <c r="E38" s="91">
        <v>1</v>
      </c>
      <c r="F38" s="91">
        <v>1</v>
      </c>
      <c r="G38" s="1737"/>
      <c r="H38" s="1737"/>
      <c r="I38" s="1737"/>
      <c r="J38" s="1737"/>
      <c r="K38" s="1737"/>
      <c r="L38" s="1737"/>
      <c r="M38" s="1737"/>
      <c r="N38" s="1737"/>
      <c r="O38" s="1737"/>
      <c r="P38" s="1737" t="s">
        <v>2243</v>
      </c>
      <c r="Q38" s="1737" t="s">
        <v>2243</v>
      </c>
      <c r="R38" s="1737"/>
      <c r="S38" s="1737"/>
      <c r="T38" s="1737"/>
      <c r="U38" s="1737"/>
      <c r="V38" s="1737"/>
      <c r="W38" s="1737"/>
      <c r="X38" s="1737"/>
      <c r="Y38" s="1737"/>
      <c r="Z38" s="1737"/>
      <c r="AA38" s="1737"/>
      <c r="AB38" s="1737"/>
      <c r="AC38" s="1737"/>
      <c r="AD38" s="2994" t="s">
        <v>5903</v>
      </c>
      <c r="AE38" s="3018"/>
    </row>
    <row r="39" spans="1:31" ht="15" thickBot="1" x14ac:dyDescent="0.4">
      <c r="A39" s="1602" t="s">
        <v>4587</v>
      </c>
      <c r="B39" s="3015"/>
      <c r="C39" s="3016"/>
      <c r="D39" s="1560" t="s">
        <v>3858</v>
      </c>
      <c r="E39" s="381">
        <v>1</v>
      </c>
      <c r="F39" s="381">
        <v>1</v>
      </c>
      <c r="G39" s="600"/>
      <c r="H39" s="600"/>
      <c r="I39" s="600"/>
      <c r="J39" s="600"/>
      <c r="K39" s="600"/>
      <c r="L39" s="600"/>
      <c r="M39" s="600"/>
      <c r="N39" s="600"/>
      <c r="O39" s="600"/>
      <c r="P39" s="600"/>
      <c r="Q39" s="600" t="s">
        <v>2243</v>
      </c>
      <c r="R39" s="600"/>
      <c r="S39" s="600"/>
      <c r="T39" s="600"/>
      <c r="U39" s="600"/>
      <c r="V39" s="600"/>
      <c r="W39" s="600"/>
      <c r="X39" s="600"/>
      <c r="Y39" s="600"/>
      <c r="Z39" s="600"/>
      <c r="AA39" s="600"/>
      <c r="AB39" s="600"/>
      <c r="AC39" s="600"/>
      <c r="AD39" s="2992" t="s">
        <v>5903</v>
      </c>
      <c r="AE39" s="3020"/>
    </row>
    <row r="40" spans="1:31" ht="15" thickBot="1" x14ac:dyDescent="0.4">
      <c r="A40" s="3023"/>
      <c r="B40" s="3024"/>
      <c r="C40" s="3024"/>
      <c r="D40" s="3024"/>
      <c r="E40" s="3024"/>
      <c r="F40" s="3024"/>
      <c r="G40" s="3024"/>
      <c r="H40" s="3024"/>
      <c r="I40" s="3024"/>
      <c r="J40" s="3024"/>
      <c r="K40" s="3024"/>
      <c r="L40" s="3024"/>
      <c r="M40" s="3024"/>
      <c r="N40" s="3024"/>
      <c r="O40" s="3024"/>
      <c r="P40" s="3024"/>
      <c r="Q40" s="3024"/>
      <c r="R40" s="3024"/>
      <c r="S40" s="3024"/>
      <c r="T40" s="3024"/>
      <c r="U40" s="3024"/>
      <c r="V40" s="3024"/>
      <c r="W40" s="3024"/>
      <c r="X40" s="3024"/>
      <c r="Y40" s="3024"/>
      <c r="Z40" s="3024"/>
      <c r="AA40" s="3024"/>
      <c r="AB40" s="3024"/>
      <c r="AC40" s="3024"/>
      <c r="AD40" s="3024"/>
      <c r="AE40" s="3025"/>
    </row>
    <row r="41" spans="1:31" x14ac:dyDescent="0.35">
      <c r="A41" s="1601" t="s">
        <v>4588</v>
      </c>
      <c r="B41" s="1832" t="s">
        <v>1594</v>
      </c>
      <c r="C41" s="1548" t="s">
        <v>1856</v>
      </c>
      <c r="D41" s="109" t="s">
        <v>1763</v>
      </c>
      <c r="E41" s="382">
        <v>365</v>
      </c>
      <c r="F41" s="382">
        <v>1</v>
      </c>
      <c r="G41" s="601" t="s">
        <v>2243</v>
      </c>
      <c r="H41" s="601"/>
      <c r="I41" s="601"/>
      <c r="J41" s="601"/>
      <c r="K41" s="601"/>
      <c r="L41" s="601"/>
      <c r="M41" s="601"/>
      <c r="N41" s="601"/>
      <c r="O41" s="601"/>
      <c r="P41" s="601"/>
      <c r="Q41" s="601"/>
      <c r="R41" s="601"/>
      <c r="S41" s="601"/>
      <c r="T41" s="601"/>
      <c r="U41" s="601"/>
      <c r="V41" s="601"/>
      <c r="W41" s="601"/>
      <c r="X41" s="601"/>
      <c r="Y41" s="601"/>
      <c r="Z41" s="601"/>
      <c r="AA41" s="601"/>
      <c r="AB41" s="601"/>
      <c r="AC41" s="601"/>
      <c r="AD41" s="2990" t="s">
        <v>1399</v>
      </c>
      <c r="AE41" s="3019"/>
    </row>
    <row r="42" spans="1:31" x14ac:dyDescent="0.35">
      <c r="A42" s="1602" t="s">
        <v>4589</v>
      </c>
      <c r="B42" s="3013"/>
      <c r="C42" s="3014"/>
      <c r="D42" s="108" t="s">
        <v>1762</v>
      </c>
      <c r="E42" s="91">
        <v>2</v>
      </c>
      <c r="F42" s="91">
        <v>1</v>
      </c>
      <c r="G42" s="1737"/>
      <c r="H42" s="1737"/>
      <c r="I42" s="1737"/>
      <c r="J42" s="1737"/>
      <c r="K42" s="1737"/>
      <c r="L42" s="1737"/>
      <c r="M42" s="1737"/>
      <c r="N42" s="1737"/>
      <c r="O42" s="1737"/>
      <c r="P42" s="1737" t="s">
        <v>2243</v>
      </c>
      <c r="Q42" s="1737" t="s">
        <v>2243</v>
      </c>
      <c r="R42" s="1737"/>
      <c r="S42" s="1737"/>
      <c r="T42" s="1737"/>
      <c r="U42" s="1737"/>
      <c r="V42" s="1737"/>
      <c r="W42" s="1737"/>
      <c r="X42" s="1737"/>
      <c r="Y42" s="1737"/>
      <c r="Z42" s="1737"/>
      <c r="AA42" s="1737"/>
      <c r="AB42" s="1737"/>
      <c r="AC42" s="1737"/>
      <c r="AD42" s="2994" t="s">
        <v>1399</v>
      </c>
      <c r="AE42" s="3018"/>
    </row>
    <row r="43" spans="1:31" x14ac:dyDescent="0.35">
      <c r="A43" s="1602" t="s">
        <v>4590</v>
      </c>
      <c r="B43" s="3015"/>
      <c r="C43" s="3016"/>
      <c r="D43" s="107" t="s">
        <v>1767</v>
      </c>
      <c r="E43" s="91">
        <v>2</v>
      </c>
      <c r="F43" s="91">
        <v>1</v>
      </c>
      <c r="G43" s="1737"/>
      <c r="H43" s="1737"/>
      <c r="I43" s="1737"/>
      <c r="J43" s="1737"/>
      <c r="K43" s="1737"/>
      <c r="L43" s="1737"/>
      <c r="M43" s="1737"/>
      <c r="N43" s="1737"/>
      <c r="O43" s="1737"/>
      <c r="P43" s="1737" t="s">
        <v>2243</v>
      </c>
      <c r="Q43" s="1737" t="s">
        <v>2243</v>
      </c>
      <c r="R43" s="1737"/>
      <c r="S43" s="1737"/>
      <c r="T43" s="1737"/>
      <c r="U43" s="1737"/>
      <c r="V43" s="1737"/>
      <c r="W43" s="1737"/>
      <c r="X43" s="1737"/>
      <c r="Y43" s="1737"/>
      <c r="Z43" s="1737"/>
      <c r="AA43" s="1737"/>
      <c r="AB43" s="1737"/>
      <c r="AC43" s="1737"/>
      <c r="AD43" s="2994" t="s">
        <v>1399</v>
      </c>
      <c r="AE43" s="3018"/>
    </row>
    <row r="44" spans="1:31" x14ac:dyDescent="0.35">
      <c r="A44" s="1602" t="s">
        <v>4591</v>
      </c>
      <c r="B44" s="3015"/>
      <c r="C44" s="3016"/>
      <c r="D44" s="107" t="s">
        <v>101</v>
      </c>
      <c r="E44" s="91">
        <v>2</v>
      </c>
      <c r="F44" s="91">
        <v>1</v>
      </c>
      <c r="G44" s="1737"/>
      <c r="H44" s="1737"/>
      <c r="I44" s="1737"/>
      <c r="J44" s="1737"/>
      <c r="K44" s="1737"/>
      <c r="L44" s="1737" t="s">
        <v>2243</v>
      </c>
      <c r="M44" s="1737"/>
      <c r="N44" s="1737"/>
      <c r="O44" s="1737"/>
      <c r="P44" s="1737"/>
      <c r="Q44" s="1737"/>
      <c r="R44" s="1737"/>
      <c r="S44" s="1737"/>
      <c r="T44" s="1737"/>
      <c r="U44" s="1737"/>
      <c r="V44" s="1737"/>
      <c r="W44" s="1737"/>
      <c r="X44" s="1737"/>
      <c r="Y44" s="1737"/>
      <c r="Z44" s="1737"/>
      <c r="AA44" s="1737"/>
      <c r="AB44" s="1737"/>
      <c r="AC44" s="1737"/>
      <c r="AD44" s="2994" t="s">
        <v>1399</v>
      </c>
      <c r="AE44" s="3018"/>
    </row>
    <row r="45" spans="1:31" ht="29" x14ac:dyDescent="0.35">
      <c r="A45" s="1602" t="s">
        <v>4592</v>
      </c>
      <c r="B45" s="3015"/>
      <c r="C45" s="3016"/>
      <c r="D45" s="108" t="s">
        <v>1805</v>
      </c>
      <c r="E45" s="91">
        <v>2</v>
      </c>
      <c r="F45" s="91">
        <v>1</v>
      </c>
      <c r="G45" s="1737"/>
      <c r="H45" s="1737"/>
      <c r="I45" s="1737"/>
      <c r="J45" s="1737"/>
      <c r="K45" s="1737"/>
      <c r="L45" s="1737"/>
      <c r="M45" s="1737"/>
      <c r="N45" s="1737"/>
      <c r="O45" s="1737"/>
      <c r="P45" s="1737" t="s">
        <v>2243</v>
      </c>
      <c r="Q45" s="1737" t="s">
        <v>2243</v>
      </c>
      <c r="R45" s="1737"/>
      <c r="S45" s="1737"/>
      <c r="T45" s="1737"/>
      <c r="U45" s="1737"/>
      <c r="V45" s="1737"/>
      <c r="W45" s="1737"/>
      <c r="X45" s="1737"/>
      <c r="Y45" s="1737"/>
      <c r="Z45" s="1737"/>
      <c r="AA45" s="1737"/>
      <c r="AB45" s="1737"/>
      <c r="AC45" s="1737"/>
      <c r="AD45" s="2994" t="s">
        <v>1399</v>
      </c>
      <c r="AE45" s="3018"/>
    </row>
    <row r="46" spans="1:31" x14ac:dyDescent="0.35">
      <c r="A46" s="1602" t="s">
        <v>4593</v>
      </c>
      <c r="B46" s="3015"/>
      <c r="C46" s="3016"/>
      <c r="D46" s="107" t="s">
        <v>1755</v>
      </c>
      <c r="E46" s="91">
        <v>2</v>
      </c>
      <c r="F46" s="91">
        <v>1</v>
      </c>
      <c r="G46" s="1737"/>
      <c r="H46" s="1737"/>
      <c r="I46" s="1737"/>
      <c r="J46" s="1737"/>
      <c r="K46" s="1737"/>
      <c r="L46" s="1737"/>
      <c r="M46" s="1737"/>
      <c r="N46" s="1737"/>
      <c r="O46" s="1737"/>
      <c r="P46" s="1737" t="s">
        <v>2243</v>
      </c>
      <c r="Q46" s="1737" t="s">
        <v>2243</v>
      </c>
      <c r="R46" s="1737"/>
      <c r="S46" s="1737"/>
      <c r="T46" s="1737"/>
      <c r="U46" s="1737"/>
      <c r="V46" s="1737"/>
      <c r="W46" s="1737"/>
      <c r="X46" s="1737"/>
      <c r="Y46" s="1737"/>
      <c r="Z46" s="1737"/>
      <c r="AA46" s="1737"/>
      <c r="AB46" s="1737"/>
      <c r="AC46" s="1737"/>
      <c r="AD46" s="2994" t="s">
        <v>1399</v>
      </c>
      <c r="AE46" s="3018"/>
    </row>
    <row r="47" spans="1:31" ht="29" x14ac:dyDescent="0.35">
      <c r="A47" s="1602" t="s">
        <v>4594</v>
      </c>
      <c r="B47" s="3015"/>
      <c r="C47" s="3016"/>
      <c r="D47" s="108" t="s">
        <v>3867</v>
      </c>
      <c r="E47" s="91">
        <v>2</v>
      </c>
      <c r="F47" s="91">
        <v>1</v>
      </c>
      <c r="G47" s="1737"/>
      <c r="H47" s="1737"/>
      <c r="I47" s="1737"/>
      <c r="J47" s="1737"/>
      <c r="K47" s="1737"/>
      <c r="L47" s="1737"/>
      <c r="M47" s="1737"/>
      <c r="N47" s="1737"/>
      <c r="O47" s="1737"/>
      <c r="P47" s="1737" t="s">
        <v>2243</v>
      </c>
      <c r="Q47" s="1737" t="s">
        <v>2243</v>
      </c>
      <c r="R47" s="1737"/>
      <c r="S47" s="1737"/>
      <c r="T47" s="1737"/>
      <c r="U47" s="1737"/>
      <c r="V47" s="1737"/>
      <c r="W47" s="1737"/>
      <c r="X47" s="1737"/>
      <c r="Y47" s="1737"/>
      <c r="Z47" s="1737"/>
      <c r="AA47" s="1737"/>
      <c r="AB47" s="1737"/>
      <c r="AC47" s="1737"/>
      <c r="AD47" s="2994" t="s">
        <v>1399</v>
      </c>
      <c r="AE47" s="3018"/>
    </row>
    <row r="48" spans="1:31" ht="29" x14ac:dyDescent="0.35">
      <c r="A48" s="1602" t="s">
        <v>4595</v>
      </c>
      <c r="B48" s="3015"/>
      <c r="C48" s="3016"/>
      <c r="D48" s="108" t="s">
        <v>1804</v>
      </c>
      <c r="E48" s="91">
        <v>1</v>
      </c>
      <c r="F48" s="91">
        <v>1</v>
      </c>
      <c r="G48" s="1737"/>
      <c r="H48" s="1737"/>
      <c r="I48" s="1737"/>
      <c r="J48" s="1737"/>
      <c r="K48" s="1737"/>
      <c r="L48" s="1737"/>
      <c r="M48" s="1737"/>
      <c r="N48" s="1737"/>
      <c r="O48" s="1737"/>
      <c r="P48" s="1737"/>
      <c r="Q48" s="1737" t="s">
        <v>2243</v>
      </c>
      <c r="R48" s="1737"/>
      <c r="S48" s="1737"/>
      <c r="T48" s="1737"/>
      <c r="U48" s="1737"/>
      <c r="V48" s="1737"/>
      <c r="W48" s="1737"/>
      <c r="X48" s="1737"/>
      <c r="Y48" s="1737"/>
      <c r="Z48" s="1737"/>
      <c r="AA48" s="1737"/>
      <c r="AB48" s="1737"/>
      <c r="AC48" s="1737"/>
      <c r="AD48" s="2994" t="s">
        <v>1399</v>
      </c>
      <c r="AE48" s="3018"/>
    </row>
    <row r="49" spans="1:31" ht="29" x14ac:dyDescent="0.35">
      <c r="A49" s="1602" t="s">
        <v>4596</v>
      </c>
      <c r="B49" s="3015"/>
      <c r="C49" s="3016"/>
      <c r="D49" s="108" t="s">
        <v>1803</v>
      </c>
      <c r="E49" s="91">
        <v>1</v>
      </c>
      <c r="F49" s="91">
        <v>1</v>
      </c>
      <c r="G49" s="1737"/>
      <c r="H49" s="1737"/>
      <c r="I49" s="1737"/>
      <c r="J49" s="1737"/>
      <c r="K49" s="1737"/>
      <c r="L49" s="1737"/>
      <c r="M49" s="1737"/>
      <c r="N49" s="1737"/>
      <c r="O49" s="1737"/>
      <c r="P49" s="1737"/>
      <c r="Q49" s="1737" t="s">
        <v>2243</v>
      </c>
      <c r="R49" s="1737"/>
      <c r="S49" s="1737"/>
      <c r="T49" s="1737"/>
      <c r="U49" s="1737"/>
      <c r="V49" s="1737"/>
      <c r="W49" s="1737"/>
      <c r="X49" s="1737"/>
      <c r="Y49" s="1737"/>
      <c r="Z49" s="1737"/>
      <c r="AA49" s="1737"/>
      <c r="AB49" s="1737"/>
      <c r="AC49" s="1737"/>
      <c r="AD49" s="2992" t="s">
        <v>1399</v>
      </c>
      <c r="AE49" s="3020"/>
    </row>
    <row r="50" spans="1:31" ht="15" thickBot="1" x14ac:dyDescent="0.4">
      <c r="A50" s="1602" t="s">
        <v>4597</v>
      </c>
      <c r="B50" s="3015"/>
      <c r="C50" s="3016"/>
      <c r="D50" s="1560" t="s">
        <v>3858</v>
      </c>
      <c r="E50" s="381">
        <v>1</v>
      </c>
      <c r="F50" s="381">
        <v>1</v>
      </c>
      <c r="G50" s="600"/>
      <c r="H50" s="600"/>
      <c r="I50" s="600"/>
      <c r="J50" s="600"/>
      <c r="K50" s="600"/>
      <c r="L50" s="600"/>
      <c r="M50" s="600"/>
      <c r="N50" s="600"/>
      <c r="O50" s="600"/>
      <c r="P50" s="600"/>
      <c r="Q50" s="600" t="s">
        <v>2243</v>
      </c>
      <c r="R50" s="600"/>
      <c r="S50" s="600"/>
      <c r="T50" s="600"/>
      <c r="U50" s="600"/>
      <c r="V50" s="600"/>
      <c r="W50" s="600"/>
      <c r="X50" s="600"/>
      <c r="Y50" s="600"/>
      <c r="Z50" s="600"/>
      <c r="AA50" s="600"/>
      <c r="AB50" s="600"/>
      <c r="AC50" s="600"/>
      <c r="AD50" s="3026" t="s">
        <v>1399</v>
      </c>
      <c r="AE50" s="3027"/>
    </row>
    <row r="51" spans="1:31" ht="15" thickBot="1" x14ac:dyDescent="0.4">
      <c r="A51" s="3023"/>
      <c r="B51" s="3024"/>
      <c r="C51" s="3024"/>
      <c r="D51" s="3024"/>
      <c r="E51" s="3024"/>
      <c r="F51" s="3024"/>
      <c r="G51" s="3024"/>
      <c r="H51" s="3024"/>
      <c r="I51" s="3024"/>
      <c r="J51" s="3024"/>
      <c r="K51" s="3024"/>
      <c r="L51" s="3024"/>
      <c r="M51" s="3024"/>
      <c r="N51" s="3024"/>
      <c r="O51" s="3024"/>
      <c r="P51" s="3024"/>
      <c r="Q51" s="3024"/>
      <c r="R51" s="3024"/>
      <c r="S51" s="3024"/>
      <c r="T51" s="3024"/>
      <c r="U51" s="3024"/>
      <c r="V51" s="3024"/>
      <c r="W51" s="3024"/>
      <c r="X51" s="3024"/>
      <c r="Y51" s="3024"/>
      <c r="Z51" s="3024"/>
      <c r="AA51" s="3024"/>
      <c r="AB51" s="3024"/>
      <c r="AC51" s="3024"/>
      <c r="AD51" s="3024"/>
      <c r="AE51" s="3025"/>
    </row>
    <row r="52" spans="1:31" x14ac:dyDescent="0.35">
      <c r="A52" s="1601" t="s">
        <v>4598</v>
      </c>
      <c r="B52" s="1832" t="s">
        <v>1595</v>
      </c>
      <c r="C52" s="1548" t="s">
        <v>1856</v>
      </c>
      <c r="D52" s="109" t="s">
        <v>1763</v>
      </c>
      <c r="E52" s="382">
        <v>365</v>
      </c>
      <c r="F52" s="382">
        <v>1</v>
      </c>
      <c r="G52" s="601" t="s">
        <v>2243</v>
      </c>
      <c r="H52" s="601"/>
      <c r="I52" s="601"/>
      <c r="J52" s="601"/>
      <c r="K52" s="601"/>
      <c r="L52" s="601"/>
      <c r="M52" s="601"/>
      <c r="N52" s="601"/>
      <c r="O52" s="601"/>
      <c r="P52" s="601"/>
      <c r="Q52" s="601"/>
      <c r="R52" s="601"/>
      <c r="S52" s="601"/>
      <c r="T52" s="601"/>
      <c r="U52" s="601"/>
      <c r="V52" s="601"/>
      <c r="W52" s="601"/>
      <c r="X52" s="601"/>
      <c r="Y52" s="601"/>
      <c r="Z52" s="601"/>
      <c r="AA52" s="601"/>
      <c r="AB52" s="601"/>
      <c r="AC52" s="601"/>
      <c r="AD52" s="2990" t="s">
        <v>5903</v>
      </c>
      <c r="AE52" s="3019"/>
    </row>
    <row r="53" spans="1:31" x14ac:dyDescent="0.35">
      <c r="A53" s="1602" t="s">
        <v>4599</v>
      </c>
      <c r="B53" s="3013"/>
      <c r="C53" s="3014"/>
      <c r="D53" s="108" t="s">
        <v>1762</v>
      </c>
      <c r="E53" s="91">
        <v>2</v>
      </c>
      <c r="F53" s="91">
        <v>1</v>
      </c>
      <c r="G53" s="1737"/>
      <c r="H53" s="1737"/>
      <c r="I53" s="1737"/>
      <c r="J53" s="1737"/>
      <c r="K53" s="1737"/>
      <c r="L53" s="1737"/>
      <c r="M53" s="1737"/>
      <c r="N53" s="1737"/>
      <c r="O53" s="1737"/>
      <c r="P53" s="1737" t="s">
        <v>2243</v>
      </c>
      <c r="Q53" s="1737" t="s">
        <v>2243</v>
      </c>
      <c r="R53" s="1737"/>
      <c r="S53" s="1737"/>
      <c r="T53" s="1737"/>
      <c r="U53" s="1737"/>
      <c r="V53" s="1737"/>
      <c r="W53" s="1737"/>
      <c r="X53" s="1737"/>
      <c r="Y53" s="1737"/>
      <c r="Z53" s="1737"/>
      <c r="AA53" s="1737"/>
      <c r="AB53" s="1737"/>
      <c r="AC53" s="1737"/>
      <c r="AD53" s="2994" t="s">
        <v>5903</v>
      </c>
      <c r="AE53" s="3018"/>
    </row>
    <row r="54" spans="1:31" x14ac:dyDescent="0.35">
      <c r="A54" s="1602" t="s">
        <v>4600</v>
      </c>
      <c r="B54" s="3015"/>
      <c r="C54" s="3016"/>
      <c r="D54" s="107" t="s">
        <v>1767</v>
      </c>
      <c r="E54" s="91">
        <v>2</v>
      </c>
      <c r="F54" s="91">
        <v>1</v>
      </c>
      <c r="G54" s="1737"/>
      <c r="H54" s="1737"/>
      <c r="I54" s="1737"/>
      <c r="J54" s="1737"/>
      <c r="K54" s="1737"/>
      <c r="L54" s="1737"/>
      <c r="M54" s="1737"/>
      <c r="N54" s="1737"/>
      <c r="O54" s="1737"/>
      <c r="P54" s="1737" t="s">
        <v>2243</v>
      </c>
      <c r="Q54" s="1737" t="s">
        <v>2243</v>
      </c>
      <c r="R54" s="1737"/>
      <c r="S54" s="1737"/>
      <c r="T54" s="1737"/>
      <c r="U54" s="1737"/>
      <c r="V54" s="1737"/>
      <c r="W54" s="1737"/>
      <c r="X54" s="1737"/>
      <c r="Y54" s="1737"/>
      <c r="Z54" s="1737"/>
      <c r="AA54" s="1737"/>
      <c r="AB54" s="1737"/>
      <c r="AC54" s="1737"/>
      <c r="AD54" s="2994" t="s">
        <v>5903</v>
      </c>
      <c r="AE54" s="3018"/>
    </row>
    <row r="55" spans="1:31" x14ac:dyDescent="0.35">
      <c r="A55" s="1602" t="s">
        <v>4601</v>
      </c>
      <c r="B55" s="3015"/>
      <c r="C55" s="3016"/>
      <c r="D55" s="107" t="s">
        <v>101</v>
      </c>
      <c r="E55" s="91">
        <v>2</v>
      </c>
      <c r="F55" s="91">
        <v>1</v>
      </c>
      <c r="G55" s="1737"/>
      <c r="H55" s="1737"/>
      <c r="I55" s="1737"/>
      <c r="J55" s="1737"/>
      <c r="K55" s="1737"/>
      <c r="L55" s="1737" t="s">
        <v>2243</v>
      </c>
      <c r="M55" s="1737"/>
      <c r="N55" s="1737"/>
      <c r="O55" s="1737"/>
      <c r="P55" s="1737"/>
      <c r="Q55" s="1737"/>
      <c r="R55" s="1737"/>
      <c r="S55" s="1737"/>
      <c r="T55" s="1737"/>
      <c r="U55" s="1737"/>
      <c r="V55" s="1737"/>
      <c r="W55" s="1737"/>
      <c r="X55" s="1737"/>
      <c r="Y55" s="1737"/>
      <c r="Z55" s="1737"/>
      <c r="AA55" s="1737"/>
      <c r="AB55" s="1737"/>
      <c r="AC55" s="1737"/>
      <c r="AD55" s="2994" t="s">
        <v>5903</v>
      </c>
      <c r="AE55" s="3018"/>
    </row>
    <row r="56" spans="1:31" ht="29" x14ac:dyDescent="0.35">
      <c r="A56" s="1602" t="s">
        <v>4602</v>
      </c>
      <c r="B56" s="3015"/>
      <c r="C56" s="3016"/>
      <c r="D56" s="108" t="s">
        <v>1805</v>
      </c>
      <c r="E56" s="91">
        <v>2</v>
      </c>
      <c r="F56" s="91">
        <v>1</v>
      </c>
      <c r="G56" s="1737"/>
      <c r="H56" s="1737"/>
      <c r="I56" s="1737"/>
      <c r="J56" s="1737"/>
      <c r="K56" s="1737"/>
      <c r="L56" s="1737"/>
      <c r="M56" s="1737"/>
      <c r="N56" s="1737"/>
      <c r="O56" s="1737"/>
      <c r="P56" s="1737" t="s">
        <v>2243</v>
      </c>
      <c r="Q56" s="1737" t="s">
        <v>2243</v>
      </c>
      <c r="R56" s="1737"/>
      <c r="S56" s="1737"/>
      <c r="T56" s="1737"/>
      <c r="U56" s="1737"/>
      <c r="V56" s="1737"/>
      <c r="W56" s="1737"/>
      <c r="X56" s="1737"/>
      <c r="Y56" s="1737"/>
      <c r="Z56" s="1737"/>
      <c r="AA56" s="1737"/>
      <c r="AB56" s="1737"/>
      <c r="AC56" s="1737"/>
      <c r="AD56" s="2994" t="s">
        <v>5903</v>
      </c>
      <c r="AE56" s="3018"/>
    </row>
    <row r="57" spans="1:31" x14ac:dyDescent="0.35">
      <c r="A57" s="1602" t="s">
        <v>4603</v>
      </c>
      <c r="B57" s="3015"/>
      <c r="C57" s="3016"/>
      <c r="D57" s="107" t="s">
        <v>1755</v>
      </c>
      <c r="E57" s="91">
        <v>2</v>
      </c>
      <c r="F57" s="91">
        <v>1</v>
      </c>
      <c r="G57" s="1737"/>
      <c r="H57" s="1737"/>
      <c r="I57" s="1737"/>
      <c r="J57" s="1737"/>
      <c r="K57" s="1737"/>
      <c r="L57" s="1737"/>
      <c r="M57" s="1737"/>
      <c r="N57" s="1737"/>
      <c r="O57" s="1737"/>
      <c r="P57" s="1737" t="s">
        <v>2243</v>
      </c>
      <c r="Q57" s="1737" t="s">
        <v>2243</v>
      </c>
      <c r="R57" s="1737"/>
      <c r="S57" s="1737"/>
      <c r="T57" s="1737"/>
      <c r="U57" s="1737"/>
      <c r="V57" s="1737"/>
      <c r="W57" s="1737"/>
      <c r="X57" s="1737"/>
      <c r="Y57" s="1737"/>
      <c r="Z57" s="1737"/>
      <c r="AA57" s="1737"/>
      <c r="AB57" s="1737"/>
      <c r="AC57" s="1737"/>
      <c r="AD57" s="2994" t="s">
        <v>5903</v>
      </c>
      <c r="AE57" s="3018"/>
    </row>
    <row r="58" spans="1:31" ht="29" x14ac:dyDescent="0.35">
      <c r="A58" s="1602" t="s">
        <v>4604</v>
      </c>
      <c r="B58" s="3015"/>
      <c r="C58" s="3016"/>
      <c r="D58" s="108" t="s">
        <v>3867</v>
      </c>
      <c r="E58" s="91">
        <v>2</v>
      </c>
      <c r="F58" s="91">
        <v>1</v>
      </c>
      <c r="G58" s="1737"/>
      <c r="H58" s="1737"/>
      <c r="I58" s="1737"/>
      <c r="J58" s="1737"/>
      <c r="K58" s="1737"/>
      <c r="L58" s="1737"/>
      <c r="M58" s="1737"/>
      <c r="N58" s="1737"/>
      <c r="O58" s="1737"/>
      <c r="P58" s="1737" t="s">
        <v>2243</v>
      </c>
      <c r="Q58" s="1737" t="s">
        <v>2243</v>
      </c>
      <c r="R58" s="1737"/>
      <c r="S58" s="1737"/>
      <c r="T58" s="1737"/>
      <c r="U58" s="1737"/>
      <c r="V58" s="1737"/>
      <c r="W58" s="1737"/>
      <c r="X58" s="1737"/>
      <c r="Y58" s="1737"/>
      <c r="Z58" s="1737"/>
      <c r="AA58" s="1737"/>
      <c r="AB58" s="1737"/>
      <c r="AC58" s="1737"/>
      <c r="AD58" s="2994" t="s">
        <v>5903</v>
      </c>
      <c r="AE58" s="3018"/>
    </row>
    <row r="59" spans="1:31" ht="29" x14ac:dyDescent="0.35">
      <c r="A59" s="1602" t="s">
        <v>4605</v>
      </c>
      <c r="B59" s="3015"/>
      <c r="C59" s="3016"/>
      <c r="D59" s="108" t="s">
        <v>1804</v>
      </c>
      <c r="E59" s="91">
        <v>1</v>
      </c>
      <c r="F59" s="91">
        <v>1</v>
      </c>
      <c r="G59" s="1737"/>
      <c r="H59" s="1737"/>
      <c r="I59" s="1737"/>
      <c r="J59" s="1737"/>
      <c r="K59" s="1737"/>
      <c r="L59" s="1737"/>
      <c r="M59" s="1737"/>
      <c r="N59" s="1737"/>
      <c r="O59" s="1737"/>
      <c r="P59" s="1737"/>
      <c r="Q59" s="1737" t="s">
        <v>2243</v>
      </c>
      <c r="R59" s="1737"/>
      <c r="S59" s="1737"/>
      <c r="T59" s="1737"/>
      <c r="U59" s="1737"/>
      <c r="V59" s="1737"/>
      <c r="W59" s="1737"/>
      <c r="X59" s="1737"/>
      <c r="Y59" s="1737"/>
      <c r="Z59" s="1737"/>
      <c r="AA59" s="1737"/>
      <c r="AB59" s="1737"/>
      <c r="AC59" s="1737"/>
      <c r="AD59" s="2994" t="s">
        <v>5903</v>
      </c>
      <c r="AE59" s="3018"/>
    </row>
    <row r="60" spans="1:31" ht="29" x14ac:dyDescent="0.35">
      <c r="A60" s="1602" t="s">
        <v>4606</v>
      </c>
      <c r="B60" s="3015"/>
      <c r="C60" s="3016"/>
      <c r="D60" s="108" t="s">
        <v>1803</v>
      </c>
      <c r="E60" s="91">
        <v>1</v>
      </c>
      <c r="F60" s="91">
        <v>1</v>
      </c>
      <c r="G60" s="1737"/>
      <c r="H60" s="1737"/>
      <c r="I60" s="1737"/>
      <c r="J60" s="1737"/>
      <c r="K60" s="1737"/>
      <c r="L60" s="1737"/>
      <c r="M60" s="1737"/>
      <c r="N60" s="1737"/>
      <c r="O60" s="1737"/>
      <c r="P60" s="1737"/>
      <c r="Q60" s="1737" t="s">
        <v>2243</v>
      </c>
      <c r="R60" s="1737"/>
      <c r="S60" s="1737"/>
      <c r="T60" s="1737"/>
      <c r="U60" s="1737"/>
      <c r="V60" s="1737"/>
      <c r="W60" s="1737"/>
      <c r="X60" s="1737"/>
      <c r="Y60" s="1737"/>
      <c r="Z60" s="1737"/>
      <c r="AA60" s="1737"/>
      <c r="AB60" s="1737"/>
      <c r="AC60" s="1737"/>
      <c r="AD60" s="2994" t="s">
        <v>5903</v>
      </c>
      <c r="AE60" s="3018"/>
    </row>
    <row r="61" spans="1:31" ht="15" thickBot="1" x14ac:dyDescent="0.4">
      <c r="A61" s="1602" t="s">
        <v>4607</v>
      </c>
      <c r="B61" s="3015"/>
      <c r="C61" s="3016"/>
      <c r="D61" s="1560" t="s">
        <v>3858</v>
      </c>
      <c r="E61" s="381">
        <v>1</v>
      </c>
      <c r="F61" s="381">
        <v>1</v>
      </c>
      <c r="G61" s="600"/>
      <c r="H61" s="600"/>
      <c r="I61" s="600"/>
      <c r="J61" s="600"/>
      <c r="K61" s="600"/>
      <c r="L61" s="600"/>
      <c r="M61" s="600"/>
      <c r="N61" s="600"/>
      <c r="O61" s="600"/>
      <c r="P61" s="600"/>
      <c r="Q61" s="600" t="s">
        <v>2243</v>
      </c>
      <c r="R61" s="600"/>
      <c r="S61" s="600"/>
      <c r="T61" s="600"/>
      <c r="U61" s="600"/>
      <c r="V61" s="600"/>
      <c r="W61" s="600"/>
      <c r="X61" s="600"/>
      <c r="Y61" s="600"/>
      <c r="Z61" s="600"/>
      <c r="AA61" s="600"/>
      <c r="AB61" s="600"/>
      <c r="AC61" s="600"/>
      <c r="AD61" s="2992" t="s">
        <v>5903</v>
      </c>
      <c r="AE61" s="3020"/>
    </row>
    <row r="62" spans="1:31" ht="15" thickBot="1" x14ac:dyDescent="0.4">
      <c r="A62" s="3023"/>
      <c r="B62" s="3024"/>
      <c r="C62" s="3024"/>
      <c r="D62" s="3024"/>
      <c r="E62" s="3024"/>
      <c r="F62" s="3024"/>
      <c r="G62" s="3024"/>
      <c r="H62" s="3024"/>
      <c r="I62" s="3024"/>
      <c r="J62" s="3024"/>
      <c r="K62" s="3024"/>
      <c r="L62" s="3024"/>
      <c r="M62" s="3024"/>
      <c r="N62" s="3024"/>
      <c r="O62" s="3024"/>
      <c r="P62" s="3024"/>
      <c r="Q62" s="3024"/>
      <c r="R62" s="3024"/>
      <c r="S62" s="3024"/>
      <c r="T62" s="3024"/>
      <c r="U62" s="3024"/>
      <c r="V62" s="3024"/>
      <c r="W62" s="3024"/>
      <c r="X62" s="3024"/>
      <c r="Y62" s="3024"/>
      <c r="Z62" s="3024"/>
      <c r="AA62" s="3024"/>
      <c r="AB62" s="3024"/>
      <c r="AC62" s="3024"/>
      <c r="AD62" s="3024"/>
      <c r="AE62" s="3025"/>
    </row>
    <row r="63" spans="1:31" x14ac:dyDescent="0.35">
      <c r="A63" s="1601" t="s">
        <v>4608</v>
      </c>
      <c r="B63" s="1832" t="s">
        <v>1858</v>
      </c>
      <c r="C63" s="1548" t="s">
        <v>1856</v>
      </c>
      <c r="D63" s="109" t="s">
        <v>1763</v>
      </c>
      <c r="E63" s="382">
        <v>365</v>
      </c>
      <c r="F63" s="382">
        <v>1</v>
      </c>
      <c r="G63" s="601" t="s">
        <v>2243</v>
      </c>
      <c r="H63" s="601"/>
      <c r="I63" s="601"/>
      <c r="J63" s="601"/>
      <c r="K63" s="601"/>
      <c r="L63" s="601"/>
      <c r="M63" s="601"/>
      <c r="N63" s="601"/>
      <c r="O63" s="601"/>
      <c r="P63" s="601"/>
      <c r="Q63" s="601"/>
      <c r="R63" s="601"/>
      <c r="S63" s="601"/>
      <c r="T63" s="601"/>
      <c r="U63" s="601"/>
      <c r="V63" s="601"/>
      <c r="W63" s="601"/>
      <c r="X63" s="601"/>
      <c r="Y63" s="601"/>
      <c r="Z63" s="601"/>
      <c r="AA63" s="601"/>
      <c r="AB63" s="601"/>
      <c r="AC63" s="601"/>
      <c r="AD63" s="2990" t="s">
        <v>1399</v>
      </c>
      <c r="AE63" s="3019"/>
    </row>
    <row r="64" spans="1:31" x14ac:dyDescent="0.35">
      <c r="A64" s="1603" t="s">
        <v>4609</v>
      </c>
      <c r="B64" s="115"/>
      <c r="C64" s="105" t="s">
        <v>1776</v>
      </c>
      <c r="D64" s="108" t="s">
        <v>1762</v>
      </c>
      <c r="E64" s="91">
        <v>2</v>
      </c>
      <c r="F64" s="91">
        <v>1</v>
      </c>
      <c r="G64" s="1737"/>
      <c r="H64" s="1737"/>
      <c r="I64" s="1737"/>
      <c r="J64" s="1737"/>
      <c r="K64" s="1737"/>
      <c r="L64" s="1737"/>
      <c r="M64" s="1737"/>
      <c r="N64" s="1737"/>
      <c r="O64" s="1737"/>
      <c r="P64" s="1737" t="s">
        <v>2243</v>
      </c>
      <c r="Q64" s="1737" t="s">
        <v>2243</v>
      </c>
      <c r="R64" s="1737"/>
      <c r="S64" s="1737"/>
      <c r="T64" s="1737"/>
      <c r="U64" s="1737"/>
      <c r="V64" s="1737"/>
      <c r="W64" s="1737"/>
      <c r="X64" s="1737"/>
      <c r="Y64" s="1737"/>
      <c r="Z64" s="1737"/>
      <c r="AA64" s="1737"/>
      <c r="AB64" s="1737"/>
      <c r="AC64" s="1737"/>
      <c r="AD64" s="2994" t="s">
        <v>5903</v>
      </c>
      <c r="AE64" s="3018"/>
    </row>
    <row r="65" spans="1:31" x14ac:dyDescent="0.35">
      <c r="A65" s="1603" t="s">
        <v>4610</v>
      </c>
      <c r="B65" s="3013"/>
      <c r="C65" s="3014"/>
      <c r="D65" s="107" t="s">
        <v>1767</v>
      </c>
      <c r="E65" s="91">
        <v>2</v>
      </c>
      <c r="F65" s="91">
        <v>1</v>
      </c>
      <c r="G65" s="1737"/>
      <c r="H65" s="1737"/>
      <c r="I65" s="1737"/>
      <c r="J65" s="1737"/>
      <c r="K65" s="1737"/>
      <c r="L65" s="1737"/>
      <c r="M65" s="1737"/>
      <c r="N65" s="1737"/>
      <c r="O65" s="1737"/>
      <c r="P65" s="1737" t="s">
        <v>2243</v>
      </c>
      <c r="Q65" s="1737" t="s">
        <v>2243</v>
      </c>
      <c r="R65" s="1737"/>
      <c r="S65" s="1737"/>
      <c r="T65" s="1737"/>
      <c r="U65" s="1737"/>
      <c r="V65" s="1737"/>
      <c r="W65" s="1737"/>
      <c r="X65" s="1737"/>
      <c r="Y65" s="1737"/>
      <c r="Z65" s="1737"/>
      <c r="AA65" s="1737"/>
      <c r="AB65" s="1737"/>
      <c r="AC65" s="1737"/>
      <c r="AD65" s="2994" t="s">
        <v>5903</v>
      </c>
      <c r="AE65" s="3018"/>
    </row>
    <row r="66" spans="1:31" x14ac:dyDescent="0.35">
      <c r="A66" s="1603" t="s">
        <v>4611</v>
      </c>
      <c r="B66" s="3015"/>
      <c r="C66" s="3016"/>
      <c r="D66" s="107" t="s">
        <v>101</v>
      </c>
      <c r="E66" s="91">
        <v>2</v>
      </c>
      <c r="F66" s="91">
        <v>1</v>
      </c>
      <c r="G66" s="1737"/>
      <c r="H66" s="1737"/>
      <c r="I66" s="1737"/>
      <c r="J66" s="1737"/>
      <c r="K66" s="1737"/>
      <c r="L66" s="1737" t="s">
        <v>2243</v>
      </c>
      <c r="M66" s="1737"/>
      <c r="N66" s="1737"/>
      <c r="O66" s="1737"/>
      <c r="P66" s="1737"/>
      <c r="Q66" s="1737"/>
      <c r="R66" s="1737"/>
      <c r="S66" s="1737"/>
      <c r="T66" s="1737"/>
      <c r="U66" s="1737"/>
      <c r="V66" s="1737"/>
      <c r="W66" s="1737"/>
      <c r="X66" s="1737"/>
      <c r="Y66" s="1737"/>
      <c r="Z66" s="1737"/>
      <c r="AA66" s="1737"/>
      <c r="AB66" s="1737"/>
      <c r="AC66" s="1737"/>
      <c r="AD66" s="2994" t="s">
        <v>5903</v>
      </c>
      <c r="AE66" s="3018"/>
    </row>
    <row r="67" spans="1:31" ht="29" x14ac:dyDescent="0.35">
      <c r="A67" s="1603" t="s">
        <v>4612</v>
      </c>
      <c r="B67" s="3015"/>
      <c r="C67" s="3016"/>
      <c r="D67" s="108" t="s">
        <v>1805</v>
      </c>
      <c r="E67" s="91">
        <v>2</v>
      </c>
      <c r="F67" s="91">
        <v>1</v>
      </c>
      <c r="G67" s="1737"/>
      <c r="H67" s="1737"/>
      <c r="I67" s="1737"/>
      <c r="J67" s="1737"/>
      <c r="K67" s="1737"/>
      <c r="L67" s="1737"/>
      <c r="M67" s="1737"/>
      <c r="N67" s="1737"/>
      <c r="O67" s="1737"/>
      <c r="P67" s="1737" t="s">
        <v>2243</v>
      </c>
      <c r="Q67" s="1737" t="s">
        <v>2243</v>
      </c>
      <c r="R67" s="1737"/>
      <c r="S67" s="1737"/>
      <c r="T67" s="1737"/>
      <c r="U67" s="1737"/>
      <c r="V67" s="1737"/>
      <c r="W67" s="1737"/>
      <c r="X67" s="1737"/>
      <c r="Y67" s="1737"/>
      <c r="Z67" s="1737"/>
      <c r="AA67" s="1737"/>
      <c r="AB67" s="1737"/>
      <c r="AC67" s="1737"/>
      <c r="AD67" s="2994" t="s">
        <v>5903</v>
      </c>
      <c r="AE67" s="3018"/>
    </row>
    <row r="68" spans="1:31" x14ac:dyDescent="0.35">
      <c r="A68" s="1603" t="s">
        <v>4613</v>
      </c>
      <c r="B68" s="3015"/>
      <c r="C68" s="3016"/>
      <c r="D68" s="107" t="s">
        <v>1755</v>
      </c>
      <c r="E68" s="91">
        <v>2</v>
      </c>
      <c r="F68" s="91">
        <v>1</v>
      </c>
      <c r="G68" s="1737"/>
      <c r="H68" s="1737"/>
      <c r="I68" s="1737"/>
      <c r="J68" s="1737"/>
      <c r="K68" s="1737"/>
      <c r="L68" s="1737"/>
      <c r="M68" s="1737"/>
      <c r="N68" s="1737"/>
      <c r="O68" s="1737"/>
      <c r="P68" s="1737" t="s">
        <v>2243</v>
      </c>
      <c r="Q68" s="1737" t="s">
        <v>2243</v>
      </c>
      <c r="R68" s="1737"/>
      <c r="S68" s="1737"/>
      <c r="T68" s="1737"/>
      <c r="U68" s="1737"/>
      <c r="V68" s="1737"/>
      <c r="W68" s="1737"/>
      <c r="X68" s="1737"/>
      <c r="Y68" s="1737"/>
      <c r="Z68" s="1737"/>
      <c r="AA68" s="1737"/>
      <c r="AB68" s="1737"/>
      <c r="AC68" s="1737"/>
      <c r="AD68" s="2994" t="s">
        <v>5903</v>
      </c>
      <c r="AE68" s="3018"/>
    </row>
    <row r="69" spans="1:31" ht="29" x14ac:dyDescent="0.35">
      <c r="A69" s="1603" t="s">
        <v>4614</v>
      </c>
      <c r="B69" s="3015"/>
      <c r="C69" s="3016"/>
      <c r="D69" s="108" t="s">
        <v>3867</v>
      </c>
      <c r="E69" s="91">
        <v>2</v>
      </c>
      <c r="F69" s="91">
        <v>1</v>
      </c>
      <c r="G69" s="1737"/>
      <c r="H69" s="1737"/>
      <c r="I69" s="1737"/>
      <c r="J69" s="1737"/>
      <c r="K69" s="1737"/>
      <c r="L69" s="1737"/>
      <c r="M69" s="1737"/>
      <c r="N69" s="1737"/>
      <c r="O69" s="1737"/>
      <c r="P69" s="1737" t="s">
        <v>2243</v>
      </c>
      <c r="Q69" s="1737" t="s">
        <v>2243</v>
      </c>
      <c r="R69" s="1737"/>
      <c r="S69" s="1737"/>
      <c r="T69" s="1737"/>
      <c r="U69" s="1737"/>
      <c r="V69" s="1737"/>
      <c r="W69" s="1737"/>
      <c r="X69" s="1737"/>
      <c r="Y69" s="1737"/>
      <c r="Z69" s="1737"/>
      <c r="AA69" s="1737"/>
      <c r="AB69" s="1737"/>
      <c r="AC69" s="1737"/>
      <c r="AD69" s="2994" t="s">
        <v>5903</v>
      </c>
      <c r="AE69" s="3018"/>
    </row>
    <row r="70" spans="1:31" ht="29" x14ac:dyDescent="0.35">
      <c r="A70" s="1603" t="s">
        <v>4615</v>
      </c>
      <c r="B70" s="3015"/>
      <c r="C70" s="3016"/>
      <c r="D70" s="108" t="s">
        <v>1804</v>
      </c>
      <c r="E70" s="91">
        <v>1</v>
      </c>
      <c r="F70" s="91">
        <v>1</v>
      </c>
      <c r="G70" s="1737"/>
      <c r="H70" s="1737"/>
      <c r="I70" s="1737"/>
      <c r="J70" s="1737"/>
      <c r="K70" s="1737"/>
      <c r="L70" s="1737"/>
      <c r="M70" s="1737"/>
      <c r="N70" s="1737"/>
      <c r="O70" s="1737"/>
      <c r="P70" s="1737"/>
      <c r="Q70" s="1737" t="s">
        <v>2243</v>
      </c>
      <c r="R70" s="1737"/>
      <c r="S70" s="1737"/>
      <c r="T70" s="1737"/>
      <c r="U70" s="1737"/>
      <c r="V70" s="1737"/>
      <c r="W70" s="1737"/>
      <c r="X70" s="1737"/>
      <c r="Y70" s="1737"/>
      <c r="Z70" s="1737"/>
      <c r="AA70" s="1737"/>
      <c r="AB70" s="1737"/>
      <c r="AC70" s="1737"/>
      <c r="AD70" s="2994" t="s">
        <v>5903</v>
      </c>
      <c r="AE70" s="3018"/>
    </row>
    <row r="71" spans="1:31" ht="29" x14ac:dyDescent="0.35">
      <c r="A71" s="1603" t="s">
        <v>4616</v>
      </c>
      <c r="B71" s="3015"/>
      <c r="C71" s="3016"/>
      <c r="D71" s="108" t="s">
        <v>1803</v>
      </c>
      <c r="E71" s="91">
        <v>1</v>
      </c>
      <c r="F71" s="91">
        <v>1</v>
      </c>
      <c r="G71" s="1737"/>
      <c r="H71" s="1737"/>
      <c r="I71" s="1737"/>
      <c r="J71" s="1737"/>
      <c r="K71" s="1737"/>
      <c r="L71" s="1737"/>
      <c r="M71" s="1737"/>
      <c r="N71" s="1737"/>
      <c r="O71" s="1737"/>
      <c r="P71" s="1737"/>
      <c r="Q71" s="1737" t="s">
        <v>2243</v>
      </c>
      <c r="R71" s="1737"/>
      <c r="S71" s="1737"/>
      <c r="T71" s="1737"/>
      <c r="U71" s="1737"/>
      <c r="V71" s="1737"/>
      <c r="W71" s="1737"/>
      <c r="X71" s="1737"/>
      <c r="Y71" s="1737"/>
      <c r="Z71" s="1737"/>
      <c r="AA71" s="1737"/>
      <c r="AB71" s="1737"/>
      <c r="AC71" s="1737"/>
      <c r="AD71" s="2994" t="s">
        <v>5903</v>
      </c>
      <c r="AE71" s="3018"/>
    </row>
    <row r="72" spans="1:31" ht="29" x14ac:dyDescent="0.35">
      <c r="A72" s="1603" t="s">
        <v>4617</v>
      </c>
      <c r="B72" s="3015"/>
      <c r="C72" s="3016"/>
      <c r="D72" s="108" t="s">
        <v>3869</v>
      </c>
      <c r="E72" s="91">
        <v>1</v>
      </c>
      <c r="F72" s="91">
        <v>1</v>
      </c>
      <c r="G72" s="1737"/>
      <c r="H72" s="1737"/>
      <c r="I72" s="1737"/>
      <c r="J72" s="1737"/>
      <c r="K72" s="1737"/>
      <c r="L72" s="1737"/>
      <c r="M72" s="1737"/>
      <c r="N72" s="1737"/>
      <c r="O72" s="1737"/>
      <c r="P72" s="1737"/>
      <c r="Q72" s="1737" t="s">
        <v>2243</v>
      </c>
      <c r="R72" s="1737"/>
      <c r="S72" s="1737"/>
      <c r="T72" s="1737"/>
      <c r="U72" s="1737"/>
      <c r="V72" s="1737"/>
      <c r="W72" s="1737"/>
      <c r="X72" s="1737"/>
      <c r="Y72" s="1737"/>
      <c r="Z72" s="1737"/>
      <c r="AA72" s="1737"/>
      <c r="AB72" s="1737"/>
      <c r="AC72" s="1737"/>
      <c r="AD72" s="2994" t="s">
        <v>5903</v>
      </c>
      <c r="AE72" s="3018"/>
    </row>
    <row r="73" spans="1:31" ht="15" thickBot="1" x14ac:dyDescent="0.4">
      <c r="A73" s="1603" t="s">
        <v>4618</v>
      </c>
      <c r="B73" s="3015"/>
      <c r="C73" s="3016"/>
      <c r="D73" s="1560" t="s">
        <v>3858</v>
      </c>
      <c r="E73" s="381">
        <v>1</v>
      </c>
      <c r="F73" s="381">
        <v>1</v>
      </c>
      <c r="G73" s="600"/>
      <c r="H73" s="600"/>
      <c r="I73" s="600"/>
      <c r="J73" s="600"/>
      <c r="K73" s="600"/>
      <c r="L73" s="600"/>
      <c r="M73" s="600"/>
      <c r="N73" s="600"/>
      <c r="O73" s="600"/>
      <c r="P73" s="600"/>
      <c r="Q73" s="600" t="s">
        <v>2243</v>
      </c>
      <c r="R73" s="600"/>
      <c r="S73" s="600"/>
      <c r="T73" s="600"/>
      <c r="U73" s="600"/>
      <c r="V73" s="600"/>
      <c r="W73" s="600"/>
      <c r="X73" s="600"/>
      <c r="Y73" s="600"/>
      <c r="Z73" s="600"/>
      <c r="AA73" s="600"/>
      <c r="AB73" s="600"/>
      <c r="AC73" s="600"/>
      <c r="AD73" s="2992" t="s">
        <v>5903</v>
      </c>
      <c r="AE73" s="3020"/>
    </row>
    <row r="74" spans="1:31" ht="15" thickBot="1" x14ac:dyDescent="0.4">
      <c r="A74" s="3023"/>
      <c r="B74" s="3024"/>
      <c r="C74" s="3024"/>
      <c r="D74" s="3024"/>
      <c r="E74" s="3024"/>
      <c r="F74" s="3024"/>
      <c r="G74" s="3024"/>
      <c r="H74" s="3024"/>
      <c r="I74" s="3024"/>
      <c r="J74" s="3024"/>
      <c r="K74" s="3024"/>
      <c r="L74" s="3024"/>
      <c r="M74" s="3024"/>
      <c r="N74" s="3024"/>
      <c r="O74" s="3024"/>
      <c r="P74" s="3024"/>
      <c r="Q74" s="3024"/>
      <c r="R74" s="3024"/>
      <c r="S74" s="3024"/>
      <c r="T74" s="3024"/>
      <c r="U74" s="3024"/>
      <c r="V74" s="3024"/>
      <c r="W74" s="3024"/>
      <c r="X74" s="3024"/>
      <c r="Y74" s="3024"/>
      <c r="Z74" s="3024"/>
      <c r="AA74" s="3024"/>
      <c r="AB74" s="3024"/>
      <c r="AC74" s="3024"/>
      <c r="AD74" s="3024"/>
      <c r="AE74" s="3025"/>
    </row>
    <row r="75" spans="1:31" x14ac:dyDescent="0.35">
      <c r="A75" s="1601" t="s">
        <v>4619</v>
      </c>
      <c r="B75" s="1832" t="s">
        <v>1857</v>
      </c>
      <c r="C75" s="1548" t="s">
        <v>1856</v>
      </c>
      <c r="D75" s="109" t="s">
        <v>1763</v>
      </c>
      <c r="E75" s="382">
        <v>365</v>
      </c>
      <c r="F75" s="382">
        <v>1</v>
      </c>
      <c r="G75" s="601" t="s">
        <v>2243</v>
      </c>
      <c r="H75" s="601"/>
      <c r="I75" s="601"/>
      <c r="J75" s="601"/>
      <c r="K75" s="601"/>
      <c r="L75" s="601"/>
      <c r="M75" s="601"/>
      <c r="N75" s="601"/>
      <c r="O75" s="601"/>
      <c r="P75" s="601"/>
      <c r="Q75" s="601"/>
      <c r="R75" s="601"/>
      <c r="S75" s="601"/>
      <c r="T75" s="601"/>
      <c r="U75" s="601"/>
      <c r="V75" s="601"/>
      <c r="W75" s="601"/>
      <c r="X75" s="601"/>
      <c r="Y75" s="601"/>
      <c r="Z75" s="601"/>
      <c r="AA75" s="601"/>
      <c r="AB75" s="601"/>
      <c r="AC75" s="601"/>
      <c r="AD75" s="2990" t="s">
        <v>5904</v>
      </c>
      <c r="AE75" s="3019"/>
    </row>
    <row r="76" spans="1:31" x14ac:dyDescent="0.35">
      <c r="A76" s="1602" t="s">
        <v>4620</v>
      </c>
      <c r="B76" s="115"/>
      <c r="C76" s="105" t="s">
        <v>1776</v>
      </c>
      <c r="D76" s="108" t="s">
        <v>1762</v>
      </c>
      <c r="E76" s="91">
        <v>2</v>
      </c>
      <c r="F76" s="91">
        <v>1</v>
      </c>
      <c r="G76" s="1737"/>
      <c r="H76" s="1737"/>
      <c r="I76" s="1737"/>
      <c r="J76" s="1737"/>
      <c r="K76" s="1737"/>
      <c r="L76" s="1737"/>
      <c r="M76" s="1737"/>
      <c r="N76" s="1737"/>
      <c r="O76" s="1737"/>
      <c r="P76" s="1737" t="s">
        <v>2243</v>
      </c>
      <c r="Q76" s="1737" t="s">
        <v>2243</v>
      </c>
      <c r="R76" s="1737"/>
      <c r="S76" s="1737"/>
      <c r="T76" s="1737"/>
      <c r="U76" s="1737"/>
      <c r="V76" s="1737"/>
      <c r="W76" s="1737"/>
      <c r="X76" s="1737"/>
      <c r="Y76" s="1737"/>
      <c r="Z76" s="1737"/>
      <c r="AA76" s="1737"/>
      <c r="AB76" s="1737"/>
      <c r="AC76" s="1737"/>
      <c r="AD76" s="2994" t="s">
        <v>1399</v>
      </c>
      <c r="AE76" s="3018"/>
    </row>
    <row r="77" spans="1:31" x14ac:dyDescent="0.35">
      <c r="A77" s="1602" t="s">
        <v>4621</v>
      </c>
      <c r="B77" s="3013"/>
      <c r="C77" s="3014"/>
      <c r="D77" s="107" t="s">
        <v>1767</v>
      </c>
      <c r="E77" s="91">
        <v>2</v>
      </c>
      <c r="F77" s="91">
        <v>1</v>
      </c>
      <c r="G77" s="1737"/>
      <c r="H77" s="1737"/>
      <c r="I77" s="1737"/>
      <c r="J77" s="1737"/>
      <c r="K77" s="1737"/>
      <c r="L77" s="1737"/>
      <c r="M77" s="1737"/>
      <c r="N77" s="1737"/>
      <c r="O77" s="1737"/>
      <c r="P77" s="1737" t="s">
        <v>2243</v>
      </c>
      <c r="Q77" s="1737" t="s">
        <v>2243</v>
      </c>
      <c r="R77" s="1737"/>
      <c r="S77" s="1737"/>
      <c r="T77" s="1737"/>
      <c r="U77" s="1737"/>
      <c r="V77" s="1737"/>
      <c r="W77" s="1737"/>
      <c r="X77" s="1737"/>
      <c r="Y77" s="1737"/>
      <c r="Z77" s="1737"/>
      <c r="AA77" s="1737"/>
      <c r="AB77" s="1737"/>
      <c r="AC77" s="1737"/>
      <c r="AD77" s="2994" t="s">
        <v>1399</v>
      </c>
      <c r="AE77" s="3018"/>
    </row>
    <row r="78" spans="1:31" x14ac:dyDescent="0.35">
      <c r="A78" s="1602" t="s">
        <v>4622</v>
      </c>
      <c r="B78" s="3015"/>
      <c r="C78" s="3016"/>
      <c r="D78" s="107" t="s">
        <v>101</v>
      </c>
      <c r="E78" s="91">
        <v>2</v>
      </c>
      <c r="F78" s="91">
        <v>1</v>
      </c>
      <c r="G78" s="1737"/>
      <c r="H78" s="1737"/>
      <c r="I78" s="1737"/>
      <c r="J78" s="1737"/>
      <c r="K78" s="1737"/>
      <c r="L78" s="1737" t="s">
        <v>2243</v>
      </c>
      <c r="M78" s="1737"/>
      <c r="N78" s="1737"/>
      <c r="O78" s="1737"/>
      <c r="P78" s="1737"/>
      <c r="Q78" s="1737"/>
      <c r="R78" s="1737"/>
      <c r="S78" s="1737"/>
      <c r="T78" s="1737"/>
      <c r="U78" s="1737"/>
      <c r="V78" s="1737"/>
      <c r="W78" s="1737"/>
      <c r="X78" s="1737"/>
      <c r="Y78" s="1737"/>
      <c r="Z78" s="1737"/>
      <c r="AA78" s="1737"/>
      <c r="AB78" s="1737"/>
      <c r="AC78" s="1737"/>
      <c r="AD78" s="2994" t="s">
        <v>1399</v>
      </c>
      <c r="AE78" s="3018"/>
    </row>
    <row r="79" spans="1:31" ht="29" x14ac:dyDescent="0.35">
      <c r="A79" s="1604" t="s">
        <v>4623</v>
      </c>
      <c r="B79" s="3015"/>
      <c r="C79" s="3016"/>
      <c r="D79" s="108" t="s">
        <v>1805</v>
      </c>
      <c r="E79" s="91">
        <v>2</v>
      </c>
      <c r="F79" s="91">
        <v>1</v>
      </c>
      <c r="G79" s="1737"/>
      <c r="H79" s="1737"/>
      <c r="I79" s="1737"/>
      <c r="J79" s="1737"/>
      <c r="K79" s="1737"/>
      <c r="L79" s="1737"/>
      <c r="M79" s="1737"/>
      <c r="N79" s="1737"/>
      <c r="O79" s="1737"/>
      <c r="P79" s="1737" t="s">
        <v>2243</v>
      </c>
      <c r="Q79" s="1737" t="s">
        <v>2243</v>
      </c>
      <c r="R79" s="1737"/>
      <c r="S79" s="1737"/>
      <c r="T79" s="1737"/>
      <c r="U79" s="1737"/>
      <c r="V79" s="1737"/>
      <c r="W79" s="1737"/>
      <c r="X79" s="1737"/>
      <c r="Y79" s="1737"/>
      <c r="Z79" s="1737"/>
      <c r="AA79" s="1737"/>
      <c r="AB79" s="1737"/>
      <c r="AC79" s="1737"/>
      <c r="AD79" s="2994" t="s">
        <v>1399</v>
      </c>
      <c r="AE79" s="3018"/>
    </row>
    <row r="80" spans="1:31" x14ac:dyDescent="0.35">
      <c r="A80" s="1602" t="s">
        <v>4624</v>
      </c>
      <c r="B80" s="3015"/>
      <c r="C80" s="3016"/>
      <c r="D80" s="107" t="s">
        <v>1755</v>
      </c>
      <c r="E80" s="91">
        <v>2</v>
      </c>
      <c r="F80" s="91">
        <v>1</v>
      </c>
      <c r="G80" s="1737"/>
      <c r="H80" s="1737"/>
      <c r="I80" s="1737"/>
      <c r="J80" s="1737"/>
      <c r="K80" s="1737"/>
      <c r="L80" s="1737"/>
      <c r="M80" s="1737"/>
      <c r="N80" s="1737"/>
      <c r="O80" s="1737"/>
      <c r="P80" s="1737" t="s">
        <v>2243</v>
      </c>
      <c r="Q80" s="1737" t="s">
        <v>2243</v>
      </c>
      <c r="R80" s="1737"/>
      <c r="S80" s="1737"/>
      <c r="T80" s="1737"/>
      <c r="U80" s="1737"/>
      <c r="V80" s="1737"/>
      <c r="W80" s="1737"/>
      <c r="X80" s="1737"/>
      <c r="Y80" s="1737"/>
      <c r="Z80" s="1737"/>
      <c r="AA80" s="1737"/>
      <c r="AB80" s="1737"/>
      <c r="AC80" s="1737"/>
      <c r="AD80" s="2994" t="s">
        <v>1399</v>
      </c>
      <c r="AE80" s="3018"/>
    </row>
    <row r="81" spans="1:31" ht="29" x14ac:dyDescent="0.35">
      <c r="A81" s="1604" t="s">
        <v>4625</v>
      </c>
      <c r="B81" s="3015"/>
      <c r="C81" s="3016"/>
      <c r="D81" s="108" t="s">
        <v>3867</v>
      </c>
      <c r="E81" s="91">
        <v>2</v>
      </c>
      <c r="F81" s="91">
        <v>1</v>
      </c>
      <c r="G81" s="1737"/>
      <c r="H81" s="1737"/>
      <c r="I81" s="1737"/>
      <c r="J81" s="1737"/>
      <c r="K81" s="1737"/>
      <c r="L81" s="1737"/>
      <c r="M81" s="1737"/>
      <c r="N81" s="1737"/>
      <c r="O81" s="1737"/>
      <c r="P81" s="1737" t="s">
        <v>2243</v>
      </c>
      <c r="Q81" s="1737" t="s">
        <v>2243</v>
      </c>
      <c r="R81" s="1737"/>
      <c r="S81" s="1737"/>
      <c r="T81" s="1737"/>
      <c r="U81" s="1737"/>
      <c r="V81" s="1737"/>
      <c r="W81" s="1737"/>
      <c r="X81" s="1737"/>
      <c r="Y81" s="1737"/>
      <c r="Z81" s="1737"/>
      <c r="AA81" s="1737"/>
      <c r="AB81" s="1737"/>
      <c r="AC81" s="1737"/>
      <c r="AD81" s="2994" t="s">
        <v>1399</v>
      </c>
      <c r="AE81" s="3018"/>
    </row>
    <row r="82" spans="1:31" ht="29" x14ac:dyDescent="0.35">
      <c r="A82" s="1602" t="s">
        <v>4626</v>
      </c>
      <c r="B82" s="3015"/>
      <c r="C82" s="3016"/>
      <c r="D82" s="108" t="s">
        <v>1804</v>
      </c>
      <c r="E82" s="91">
        <v>1</v>
      </c>
      <c r="F82" s="91">
        <v>1</v>
      </c>
      <c r="G82" s="1737"/>
      <c r="H82" s="1737"/>
      <c r="I82" s="1737"/>
      <c r="J82" s="1737"/>
      <c r="K82" s="1737"/>
      <c r="L82" s="1737"/>
      <c r="M82" s="1737"/>
      <c r="N82" s="1737"/>
      <c r="O82" s="1737"/>
      <c r="P82" s="1737"/>
      <c r="Q82" s="1737" t="s">
        <v>2243</v>
      </c>
      <c r="R82" s="1737"/>
      <c r="S82" s="1737"/>
      <c r="T82" s="1737"/>
      <c r="U82" s="1737"/>
      <c r="V82" s="1737"/>
      <c r="W82" s="1737"/>
      <c r="X82" s="1737"/>
      <c r="Y82" s="1737"/>
      <c r="Z82" s="1737"/>
      <c r="AA82" s="1737"/>
      <c r="AB82" s="1737"/>
      <c r="AC82" s="1737"/>
      <c r="AD82" s="2994" t="s">
        <v>1399</v>
      </c>
      <c r="AE82" s="3018"/>
    </row>
    <row r="83" spans="1:31" ht="29" x14ac:dyDescent="0.35">
      <c r="A83" s="1604" t="s">
        <v>4627</v>
      </c>
      <c r="B83" s="3015"/>
      <c r="C83" s="3016"/>
      <c r="D83" s="108" t="s">
        <v>1803</v>
      </c>
      <c r="E83" s="91">
        <v>1</v>
      </c>
      <c r="F83" s="91">
        <v>1</v>
      </c>
      <c r="G83" s="1737"/>
      <c r="H83" s="1737"/>
      <c r="I83" s="1737"/>
      <c r="J83" s="1737"/>
      <c r="K83" s="1737"/>
      <c r="L83" s="1737"/>
      <c r="M83" s="1737"/>
      <c r="N83" s="1737"/>
      <c r="O83" s="1737"/>
      <c r="P83" s="1737"/>
      <c r="Q83" s="1737" t="s">
        <v>2243</v>
      </c>
      <c r="R83" s="1737"/>
      <c r="S83" s="1737"/>
      <c r="T83" s="1737"/>
      <c r="U83" s="1737"/>
      <c r="V83" s="1737"/>
      <c r="W83" s="1737"/>
      <c r="X83" s="1737"/>
      <c r="Y83" s="1737"/>
      <c r="Z83" s="1737"/>
      <c r="AA83" s="1737"/>
      <c r="AB83" s="1737"/>
      <c r="AC83" s="1737"/>
      <c r="AD83" s="2994" t="s">
        <v>1399</v>
      </c>
      <c r="AE83" s="3018"/>
    </row>
    <row r="84" spans="1:31" ht="29" x14ac:dyDescent="0.35">
      <c r="A84" s="1602" t="s">
        <v>4628</v>
      </c>
      <c r="B84" s="3015"/>
      <c r="C84" s="3016"/>
      <c r="D84" s="108" t="s">
        <v>3869</v>
      </c>
      <c r="E84" s="91">
        <v>1</v>
      </c>
      <c r="F84" s="91">
        <v>1</v>
      </c>
      <c r="G84" s="1737"/>
      <c r="H84" s="1737"/>
      <c r="I84" s="1737"/>
      <c r="J84" s="1737"/>
      <c r="K84" s="1737"/>
      <c r="L84" s="1737"/>
      <c r="M84" s="1737"/>
      <c r="N84" s="1737"/>
      <c r="O84" s="1737"/>
      <c r="P84" s="1737"/>
      <c r="Q84" s="1737" t="s">
        <v>2243</v>
      </c>
      <c r="R84" s="1737"/>
      <c r="S84" s="1737"/>
      <c r="T84" s="1737"/>
      <c r="U84" s="1737"/>
      <c r="V84" s="1737"/>
      <c r="W84" s="1737"/>
      <c r="X84" s="1737"/>
      <c r="Y84" s="1737"/>
      <c r="Z84" s="1737"/>
      <c r="AA84" s="1737"/>
      <c r="AB84" s="1737"/>
      <c r="AC84" s="1737"/>
      <c r="AD84" s="2994" t="s">
        <v>1399</v>
      </c>
      <c r="AE84" s="3018"/>
    </row>
    <row r="85" spans="1:31" ht="15" thickBot="1" x14ac:dyDescent="0.4">
      <c r="A85" s="1602" t="s">
        <v>4629</v>
      </c>
      <c r="B85" s="3015"/>
      <c r="C85" s="3016"/>
      <c r="D85" s="1560" t="s">
        <v>3858</v>
      </c>
      <c r="E85" s="381">
        <v>1</v>
      </c>
      <c r="F85" s="381">
        <v>1</v>
      </c>
      <c r="G85" s="600"/>
      <c r="H85" s="600"/>
      <c r="I85" s="600"/>
      <c r="J85" s="600"/>
      <c r="K85" s="600"/>
      <c r="L85" s="600"/>
      <c r="M85" s="600"/>
      <c r="N85" s="600"/>
      <c r="O85" s="600"/>
      <c r="P85" s="600"/>
      <c r="Q85" s="600" t="s">
        <v>2243</v>
      </c>
      <c r="R85" s="600"/>
      <c r="S85" s="600"/>
      <c r="T85" s="600"/>
      <c r="U85" s="600"/>
      <c r="V85" s="600"/>
      <c r="W85" s="600"/>
      <c r="X85" s="600"/>
      <c r="Y85" s="600"/>
      <c r="Z85" s="600"/>
      <c r="AA85" s="600"/>
      <c r="AB85" s="600"/>
      <c r="AC85" s="600"/>
      <c r="AD85" s="2992" t="s">
        <v>1399</v>
      </c>
      <c r="AE85" s="3020"/>
    </row>
    <row r="86" spans="1:31" ht="15" thickBot="1" x14ac:dyDescent="0.4">
      <c r="A86" s="3023"/>
      <c r="B86" s="3024"/>
      <c r="C86" s="3024"/>
      <c r="D86" s="3024"/>
      <c r="E86" s="3024"/>
      <c r="F86" s="3024"/>
      <c r="G86" s="3024"/>
      <c r="H86" s="3024"/>
      <c r="I86" s="3024"/>
      <c r="J86" s="3024"/>
      <c r="K86" s="3024"/>
      <c r="L86" s="3024"/>
      <c r="M86" s="3024"/>
      <c r="N86" s="3024"/>
      <c r="O86" s="3024"/>
      <c r="P86" s="3024"/>
      <c r="Q86" s="3024"/>
      <c r="R86" s="3024"/>
      <c r="S86" s="3024"/>
      <c r="T86" s="3024"/>
      <c r="U86" s="3024"/>
      <c r="V86" s="3024"/>
      <c r="W86" s="3024"/>
      <c r="X86" s="3024"/>
      <c r="Y86" s="3024"/>
      <c r="Z86" s="3024"/>
      <c r="AA86" s="3024"/>
      <c r="AB86" s="3024"/>
      <c r="AC86" s="3024"/>
      <c r="AD86" s="3024"/>
      <c r="AE86" s="3025"/>
    </row>
    <row r="87" spans="1:31" ht="43.5" x14ac:dyDescent="0.35">
      <c r="A87" s="1601" t="s">
        <v>4630</v>
      </c>
      <c r="B87" s="383" t="s">
        <v>1760</v>
      </c>
      <c r="C87" s="383" t="s">
        <v>1855</v>
      </c>
      <c r="D87" s="106" t="s">
        <v>1758</v>
      </c>
      <c r="E87" s="382">
        <v>52</v>
      </c>
      <c r="F87" s="382">
        <v>1</v>
      </c>
      <c r="G87" s="601"/>
      <c r="H87" s="601" t="s">
        <v>2243</v>
      </c>
      <c r="I87" s="601"/>
      <c r="J87" s="601"/>
      <c r="K87" s="601"/>
      <c r="L87" s="601"/>
      <c r="M87" s="601"/>
      <c r="N87" s="601"/>
      <c r="O87" s="601"/>
      <c r="P87" s="601"/>
      <c r="Q87" s="601"/>
      <c r="R87" s="601"/>
      <c r="S87" s="601"/>
      <c r="T87" s="601"/>
      <c r="U87" s="601"/>
      <c r="V87" s="601"/>
      <c r="W87" s="601"/>
      <c r="X87" s="601"/>
      <c r="Y87" s="601"/>
      <c r="Z87" s="601"/>
      <c r="AA87" s="601"/>
      <c r="AB87" s="601"/>
      <c r="AC87" s="601"/>
      <c r="AD87" s="2990" t="s">
        <v>1399</v>
      </c>
      <c r="AE87" s="3019"/>
    </row>
    <row r="88" spans="1:31" ht="15" thickBot="1" x14ac:dyDescent="0.4">
      <c r="A88" s="1580" t="s">
        <v>4631</v>
      </c>
      <c r="B88" s="2616"/>
      <c r="C88" s="3017"/>
      <c r="D88" s="192" t="s">
        <v>1755</v>
      </c>
      <c r="E88" s="381">
        <v>2</v>
      </c>
      <c r="F88" s="381">
        <v>1</v>
      </c>
      <c r="G88" s="600"/>
      <c r="H88" s="600"/>
      <c r="I88" s="600"/>
      <c r="J88" s="600"/>
      <c r="K88" s="600"/>
      <c r="L88" s="600" t="s">
        <v>2243</v>
      </c>
      <c r="M88" s="600"/>
      <c r="N88" s="600"/>
      <c r="O88" s="600"/>
      <c r="P88" s="600"/>
      <c r="Q88" s="600"/>
      <c r="R88" s="600"/>
      <c r="S88" s="600"/>
      <c r="T88" s="600"/>
      <c r="U88" s="600"/>
      <c r="V88" s="600"/>
      <c r="W88" s="600"/>
      <c r="X88" s="600"/>
      <c r="Y88" s="600"/>
      <c r="Z88" s="600"/>
      <c r="AA88" s="600"/>
      <c r="AB88" s="600"/>
      <c r="AC88" s="600"/>
      <c r="AD88" s="2992" t="s">
        <v>5903</v>
      </c>
      <c r="AE88" s="3020"/>
    </row>
    <row r="89" spans="1:31" ht="15" thickBot="1" x14ac:dyDescent="0.4">
      <c r="A89" s="3023"/>
      <c r="B89" s="3024"/>
      <c r="C89" s="3024"/>
      <c r="D89" s="3024"/>
      <c r="E89" s="3024"/>
      <c r="F89" s="3024"/>
      <c r="G89" s="3024"/>
      <c r="H89" s="3024"/>
      <c r="I89" s="3024"/>
      <c r="J89" s="3024"/>
      <c r="K89" s="3024"/>
      <c r="L89" s="3024"/>
      <c r="M89" s="3024"/>
      <c r="N89" s="3024"/>
      <c r="O89" s="3024"/>
      <c r="P89" s="3024"/>
      <c r="Q89" s="3024"/>
      <c r="R89" s="3024"/>
      <c r="S89" s="3024"/>
      <c r="T89" s="3024"/>
      <c r="U89" s="3024"/>
      <c r="V89" s="3024"/>
      <c r="W89" s="3024"/>
      <c r="X89" s="3024"/>
      <c r="Y89" s="3024"/>
      <c r="Z89" s="3024"/>
      <c r="AA89" s="3024"/>
      <c r="AB89" s="3024"/>
      <c r="AC89" s="3024"/>
      <c r="AD89" s="3024"/>
      <c r="AE89" s="3025"/>
    </row>
    <row r="90" spans="1:31" ht="29" x14ac:dyDescent="0.35">
      <c r="A90" s="1601" t="s">
        <v>4632</v>
      </c>
      <c r="B90" s="383" t="s">
        <v>1760</v>
      </c>
      <c r="C90" s="389" t="s">
        <v>1854</v>
      </c>
      <c r="D90" s="106" t="s">
        <v>1758</v>
      </c>
      <c r="E90" s="382">
        <v>52</v>
      </c>
      <c r="F90" s="382">
        <v>1</v>
      </c>
      <c r="G90" s="601"/>
      <c r="H90" s="601" t="s">
        <v>2243</v>
      </c>
      <c r="I90" s="601"/>
      <c r="J90" s="601"/>
      <c r="K90" s="601"/>
      <c r="L90" s="601"/>
      <c r="M90" s="601"/>
      <c r="N90" s="601"/>
      <c r="O90" s="601"/>
      <c r="P90" s="601"/>
      <c r="Q90" s="601"/>
      <c r="R90" s="601"/>
      <c r="S90" s="601"/>
      <c r="T90" s="601"/>
      <c r="U90" s="601"/>
      <c r="V90" s="601"/>
      <c r="W90" s="601"/>
      <c r="X90" s="601"/>
      <c r="Y90" s="601"/>
      <c r="Z90" s="601"/>
      <c r="AA90" s="601"/>
      <c r="AB90" s="601"/>
      <c r="AC90" s="601"/>
      <c r="AD90" s="2990" t="s">
        <v>5903</v>
      </c>
      <c r="AE90" s="3019"/>
    </row>
    <row r="91" spans="1:31" ht="15" thickBot="1" x14ac:dyDescent="0.4">
      <c r="A91" s="1580" t="s">
        <v>4633</v>
      </c>
      <c r="B91" s="2616"/>
      <c r="C91" s="3017"/>
      <c r="D91" s="192" t="s">
        <v>1755</v>
      </c>
      <c r="E91" s="381">
        <v>2</v>
      </c>
      <c r="F91" s="381">
        <v>1</v>
      </c>
      <c r="G91" s="600"/>
      <c r="H91" s="600"/>
      <c r="I91" s="600"/>
      <c r="J91" s="600"/>
      <c r="K91" s="600"/>
      <c r="L91" s="600" t="s">
        <v>2243</v>
      </c>
      <c r="M91" s="600"/>
      <c r="N91" s="600"/>
      <c r="O91" s="600"/>
      <c r="P91" s="600"/>
      <c r="Q91" s="600"/>
      <c r="R91" s="600"/>
      <c r="S91" s="600"/>
      <c r="T91" s="600"/>
      <c r="U91" s="600"/>
      <c r="V91" s="600"/>
      <c r="W91" s="600"/>
      <c r="X91" s="600"/>
      <c r="Y91" s="600"/>
      <c r="Z91" s="600"/>
      <c r="AA91" s="600"/>
      <c r="AB91" s="600"/>
      <c r="AC91" s="600"/>
      <c r="AD91" s="2992" t="s">
        <v>5903</v>
      </c>
      <c r="AE91" s="3020"/>
    </row>
    <row r="92" spans="1:31" ht="15" thickBot="1" x14ac:dyDescent="0.4">
      <c r="A92" s="3023"/>
      <c r="B92" s="3024"/>
      <c r="C92" s="3024"/>
      <c r="D92" s="3024"/>
      <c r="E92" s="3024"/>
      <c r="F92" s="3024"/>
      <c r="G92" s="3024"/>
      <c r="H92" s="3024"/>
      <c r="I92" s="3024"/>
      <c r="J92" s="3024"/>
      <c r="K92" s="3024"/>
      <c r="L92" s="3024"/>
      <c r="M92" s="3024"/>
      <c r="N92" s="3024"/>
      <c r="O92" s="3024"/>
      <c r="P92" s="3024"/>
      <c r="Q92" s="3024"/>
      <c r="R92" s="3024"/>
      <c r="S92" s="3024"/>
      <c r="T92" s="3024"/>
      <c r="U92" s="3024"/>
      <c r="V92" s="3024"/>
      <c r="W92" s="3024"/>
      <c r="X92" s="3024"/>
      <c r="Y92" s="3024"/>
      <c r="Z92" s="3024"/>
      <c r="AA92" s="3024"/>
      <c r="AB92" s="3024"/>
      <c r="AC92" s="3024"/>
      <c r="AD92" s="3024"/>
      <c r="AE92" s="3025"/>
    </row>
    <row r="93" spans="1:31" ht="29" x14ac:dyDescent="0.35">
      <c r="A93" s="1601" t="s">
        <v>4634</v>
      </c>
      <c r="B93" s="1832" t="s">
        <v>1853</v>
      </c>
      <c r="C93" s="1450" t="s">
        <v>1852</v>
      </c>
      <c r="D93" s="106" t="s">
        <v>1849</v>
      </c>
      <c r="E93" s="382">
        <v>2</v>
      </c>
      <c r="F93" s="382">
        <v>1</v>
      </c>
      <c r="G93" s="601"/>
      <c r="H93" s="601"/>
      <c r="I93" s="601"/>
      <c r="J93" s="601"/>
      <c r="K93" s="601"/>
      <c r="L93" s="601"/>
      <c r="M93" s="601"/>
      <c r="N93" s="601"/>
      <c r="O93" s="601"/>
      <c r="P93" s="601" t="s">
        <v>2243</v>
      </c>
      <c r="Q93" s="601" t="s">
        <v>2243</v>
      </c>
      <c r="R93" s="601"/>
      <c r="S93" s="601"/>
      <c r="T93" s="601"/>
      <c r="U93" s="601"/>
      <c r="V93" s="601"/>
      <c r="W93" s="601"/>
      <c r="X93" s="601"/>
      <c r="Y93" s="601"/>
      <c r="Z93" s="601"/>
      <c r="AA93" s="601"/>
      <c r="AB93" s="601"/>
      <c r="AC93" s="601"/>
      <c r="AD93" s="2990" t="s">
        <v>5903</v>
      </c>
      <c r="AE93" s="3019"/>
    </row>
    <row r="94" spans="1:31" ht="29.5" thickBot="1" x14ac:dyDescent="0.4">
      <c r="A94" s="1605" t="s">
        <v>4635</v>
      </c>
      <c r="B94" s="1606" t="s">
        <v>1851</v>
      </c>
      <c r="C94" s="1607" t="s">
        <v>1850</v>
      </c>
      <c r="D94" s="113" t="s">
        <v>1849</v>
      </c>
      <c r="E94" s="90">
        <v>2</v>
      </c>
      <c r="F94" s="90">
        <v>1</v>
      </c>
      <c r="G94" s="1739"/>
      <c r="H94" s="1739"/>
      <c r="I94" s="1739"/>
      <c r="J94" s="1739"/>
      <c r="K94" s="1739"/>
      <c r="L94" s="1739"/>
      <c r="M94" s="1739"/>
      <c r="N94" s="1739"/>
      <c r="O94" s="1739"/>
      <c r="P94" s="1739" t="s">
        <v>2243</v>
      </c>
      <c r="Q94" s="1739" t="s">
        <v>2243</v>
      </c>
      <c r="R94" s="1739"/>
      <c r="S94" s="1739"/>
      <c r="T94" s="1739"/>
      <c r="U94" s="1739"/>
      <c r="V94" s="1739"/>
      <c r="W94" s="1739"/>
      <c r="X94" s="1739"/>
      <c r="Y94" s="1739"/>
      <c r="Z94" s="1739"/>
      <c r="AA94" s="1739"/>
      <c r="AB94" s="1739"/>
      <c r="AC94" s="1739"/>
      <c r="AD94" s="3021" t="s">
        <v>1399</v>
      </c>
      <c r="AE94" s="3022"/>
    </row>
  </sheetData>
  <sheetProtection algorithmName="SHA-512" hashValue="6lsobLbPOdWKJNh3YlCKsT3GBtGbAwpOROF+ep55vFxXIJmsBMc0jwBWapy3vJ3nd2vVN5ySCTPp7HQECPdmJw==" saltValue="ig6RZ52ZKva4VFJhXYZN6g==" spinCount="100000" sheet="1" objects="1" scenarios="1"/>
  <mergeCells count="102">
    <mergeCell ref="A51:AE51"/>
    <mergeCell ref="A62:AE62"/>
    <mergeCell ref="A74:AE74"/>
    <mergeCell ref="A9:C9"/>
    <mergeCell ref="G11:AC11"/>
    <mergeCell ref="G12:AC12"/>
    <mergeCell ref="AD76:AE76"/>
    <mergeCell ref="AD56:AE56"/>
    <mergeCell ref="AD67:AE67"/>
    <mergeCell ref="AD68:AE68"/>
    <mergeCell ref="AD61:AE61"/>
    <mergeCell ref="AD64:AE64"/>
    <mergeCell ref="AD65:AE65"/>
    <mergeCell ref="AD53:AE53"/>
    <mergeCell ref="AD54:AE54"/>
    <mergeCell ref="AD63:AE63"/>
    <mergeCell ref="AD69:AE69"/>
    <mergeCell ref="AD44:AE44"/>
    <mergeCell ref="AD36:AE36"/>
    <mergeCell ref="B19:C27"/>
    <mergeCell ref="B31:C39"/>
    <mergeCell ref="AD45:AE45"/>
    <mergeCell ref="AD46:AE46"/>
    <mergeCell ref="AD39:AE39"/>
    <mergeCell ref="A8:B8"/>
    <mergeCell ref="A10:AC10"/>
    <mergeCell ref="A11:A13"/>
    <mergeCell ref="B11:B13"/>
    <mergeCell ref="C11:C13"/>
    <mergeCell ref="AD27:AE27"/>
    <mergeCell ref="AD30:AE30"/>
    <mergeCell ref="AD31:AE31"/>
    <mergeCell ref="AD33:AE33"/>
    <mergeCell ref="D11:D13"/>
    <mergeCell ref="E11:E13"/>
    <mergeCell ref="F11:F13"/>
    <mergeCell ref="AD11:AD13"/>
    <mergeCell ref="AE11:AE13"/>
    <mergeCell ref="A14:AC14"/>
    <mergeCell ref="AD15:AE15"/>
    <mergeCell ref="AD17:AE17"/>
    <mergeCell ref="AD32:AE32"/>
    <mergeCell ref="AD18:AE18"/>
    <mergeCell ref="AD19:AE19"/>
    <mergeCell ref="AD21:AE21"/>
    <mergeCell ref="A28:AE28"/>
    <mergeCell ref="AD26:AE26"/>
    <mergeCell ref="AD35:AE35"/>
    <mergeCell ref="AD38:AE38"/>
    <mergeCell ref="AD42:AE42"/>
    <mergeCell ref="AD50:AE50"/>
    <mergeCell ref="AD43:AE43"/>
    <mergeCell ref="AD47:AE47"/>
    <mergeCell ref="AD48:AE48"/>
    <mergeCell ref="AD41:AE41"/>
    <mergeCell ref="A40:AE40"/>
    <mergeCell ref="AD94:AE94"/>
    <mergeCell ref="AD70:AE70"/>
    <mergeCell ref="AD71:AE71"/>
    <mergeCell ref="AD72:AE72"/>
    <mergeCell ref="AD73:AE73"/>
    <mergeCell ref="AD93:AE93"/>
    <mergeCell ref="AD84:AE84"/>
    <mergeCell ref="AD85:AE85"/>
    <mergeCell ref="AD90:AE90"/>
    <mergeCell ref="AD91:AE91"/>
    <mergeCell ref="AD79:AE79"/>
    <mergeCell ref="AD80:AE80"/>
    <mergeCell ref="AD82:AE82"/>
    <mergeCell ref="AD83:AE83"/>
    <mergeCell ref="AD88:AE88"/>
    <mergeCell ref="AD87:AE87"/>
    <mergeCell ref="AD81:AE81"/>
    <mergeCell ref="AD75:AE75"/>
    <mergeCell ref="AD78:AE78"/>
    <mergeCell ref="A89:AE89"/>
    <mergeCell ref="A92:AE92"/>
    <mergeCell ref="A86:AE86"/>
    <mergeCell ref="N1:AE1"/>
    <mergeCell ref="B77:C85"/>
    <mergeCell ref="B88:C88"/>
    <mergeCell ref="B42:C50"/>
    <mergeCell ref="B53:C61"/>
    <mergeCell ref="B65:C73"/>
    <mergeCell ref="B91:C91"/>
    <mergeCell ref="AD77:AE77"/>
    <mergeCell ref="AD66:AE66"/>
    <mergeCell ref="AD59:AE59"/>
    <mergeCell ref="AD55:AE55"/>
    <mergeCell ref="AD29:AE29"/>
    <mergeCell ref="AD49:AE49"/>
    <mergeCell ref="AD60:AE60"/>
    <mergeCell ref="AD34:AE34"/>
    <mergeCell ref="AD24:AE24"/>
    <mergeCell ref="AD25:AE25"/>
    <mergeCell ref="AD22:AE22"/>
    <mergeCell ref="AD23:AE23"/>
    <mergeCell ref="AD20:AE20"/>
    <mergeCell ref="AD52:AE52"/>
    <mergeCell ref="AD57:AE57"/>
    <mergeCell ref="AD58:AE58"/>
    <mergeCell ref="AD37:AE37"/>
  </mergeCells>
  <printOptions horizontalCentered="1"/>
  <pageMargins left="0.7" right="0.7" top="0.75" bottom="0.75" header="0.3" footer="0.3"/>
  <pageSetup paperSize="9" scale="54" fitToHeight="0" orientation="landscape" r:id="rId1"/>
  <ignoredErrors>
    <ignoredError sqref="A79" numberStoredAsText="1"/>
  </ignoredError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37">
    <tabColor rgb="FFCCFF99"/>
    <pageSetUpPr fitToPage="1"/>
  </sheetPr>
  <dimension ref="A1:AE367"/>
  <sheetViews>
    <sheetView topLeftCell="A351" zoomScale="90" zoomScaleNormal="90" workbookViewId="0">
      <selection activeCell="AM364" sqref="AM364"/>
    </sheetView>
  </sheetViews>
  <sheetFormatPr defaultColWidth="9.1796875" defaultRowHeight="14.5" x14ac:dyDescent="0.35"/>
  <cols>
    <col min="1" max="1" width="9.26953125" style="87" customWidth="1"/>
    <col min="2" max="2" width="10.7265625" style="118" customWidth="1"/>
    <col min="3" max="3" width="52" style="118" customWidth="1"/>
    <col min="4" max="4" width="50.1796875" style="118" customWidth="1"/>
    <col min="5" max="6" width="8.7265625" style="87" customWidth="1"/>
    <col min="7" max="29" width="3" style="582" customWidth="1"/>
    <col min="30" max="30" width="14.7265625" style="117" customWidth="1"/>
    <col min="31" max="31" width="15.7265625" style="117" customWidth="1"/>
    <col min="32" max="16384" width="9.1796875" style="87"/>
  </cols>
  <sheetData>
    <row r="1" spans="1:31" s="78" customFormat="1" ht="15" customHeight="1" x14ac:dyDescent="0.35">
      <c r="A1" s="1802"/>
      <c r="B1" s="1801"/>
      <c r="C1" s="1802"/>
      <c r="L1" s="2904" t="s">
        <v>4303</v>
      </c>
      <c r="M1" s="2904"/>
      <c r="N1" s="2904"/>
      <c r="O1" s="2904"/>
      <c r="P1" s="2904"/>
      <c r="Q1" s="2904"/>
      <c r="R1" s="2904"/>
      <c r="S1" s="2904"/>
      <c r="T1" s="2904"/>
      <c r="U1" s="2904"/>
      <c r="V1" s="2904"/>
      <c r="W1" s="2904"/>
      <c r="X1" s="2904"/>
      <c r="Y1" s="2904"/>
      <c r="Z1" s="2904"/>
      <c r="AA1" s="2904"/>
      <c r="AB1" s="2904"/>
      <c r="AC1" s="2904"/>
      <c r="AD1" s="2904"/>
      <c r="AE1" s="2904"/>
    </row>
    <row r="2" spans="1:31" s="78" customFormat="1" x14ac:dyDescent="0.35">
      <c r="A2" s="1802"/>
      <c r="B2" s="1801"/>
      <c r="C2" s="1802"/>
      <c r="G2" s="1"/>
      <c r="H2" s="1"/>
      <c r="I2" s="1"/>
      <c r="J2" s="1"/>
      <c r="K2" s="1"/>
      <c r="L2" s="1"/>
      <c r="M2" s="1"/>
      <c r="N2" s="1"/>
      <c r="O2" s="1"/>
      <c r="P2" s="1"/>
      <c r="Q2" s="6"/>
      <c r="R2" s="6"/>
      <c r="S2" s="6"/>
      <c r="T2" s="286"/>
      <c r="U2" s="286"/>
      <c r="V2" s="286"/>
      <c r="W2" s="286"/>
      <c r="X2" s="286"/>
      <c r="Y2" s="286"/>
      <c r="Z2" s="286"/>
      <c r="AA2" s="286"/>
      <c r="AB2" s="286"/>
      <c r="AC2" s="286"/>
      <c r="AD2" s="290"/>
      <c r="AE2" s="290"/>
    </row>
    <row r="3" spans="1:31" s="78" customFormat="1" x14ac:dyDescent="0.35">
      <c r="A3" s="1802"/>
      <c r="B3" s="1801"/>
      <c r="C3" s="1802"/>
      <c r="G3" s="1"/>
      <c r="H3" s="1"/>
      <c r="I3" s="1"/>
      <c r="J3" s="1"/>
      <c r="K3" s="1"/>
      <c r="L3" s="1"/>
      <c r="M3" s="1"/>
      <c r="N3" s="1"/>
      <c r="O3" s="1"/>
      <c r="P3" s="1"/>
      <c r="Q3" s="1"/>
      <c r="R3" s="1"/>
      <c r="S3" s="1"/>
      <c r="T3" s="286"/>
      <c r="U3" s="286"/>
      <c r="V3" s="286"/>
      <c r="W3" s="286"/>
      <c r="X3" s="286"/>
      <c r="Y3" s="286"/>
      <c r="Z3" s="286"/>
      <c r="AA3" s="286"/>
      <c r="AB3" s="286"/>
      <c r="AC3" s="286"/>
      <c r="AD3" s="124"/>
      <c r="AE3" s="124"/>
    </row>
    <row r="4" spans="1:31" s="78" customFormat="1" x14ac:dyDescent="0.35">
      <c r="A4" s="1802"/>
      <c r="B4" s="1801"/>
      <c r="C4" s="1802"/>
      <c r="G4" s="1"/>
      <c r="H4" s="1"/>
      <c r="I4" s="1"/>
      <c r="J4" s="1"/>
      <c r="K4" s="1"/>
      <c r="L4" s="1"/>
      <c r="M4" s="1"/>
      <c r="N4" s="1"/>
      <c r="O4" s="1"/>
      <c r="P4" s="1"/>
      <c r="Q4" s="1"/>
      <c r="R4" s="1"/>
      <c r="S4" s="1"/>
      <c r="T4" s="1"/>
      <c r="U4" s="1"/>
      <c r="V4" s="9"/>
      <c r="W4" s="9"/>
      <c r="X4" s="9"/>
      <c r="Y4" s="9"/>
      <c r="Z4" s="10"/>
      <c r="AA4" s="10"/>
      <c r="AB4" s="10"/>
      <c r="AC4" s="10"/>
      <c r="AD4" s="124"/>
      <c r="AE4" s="124"/>
    </row>
    <row r="5" spans="1:31" s="78" customFormat="1" x14ac:dyDescent="0.35">
      <c r="A5" s="1802"/>
      <c r="B5" s="1801"/>
      <c r="C5" s="1802"/>
      <c r="G5" s="1"/>
      <c r="H5" s="1"/>
      <c r="I5" s="1"/>
      <c r="J5" s="1"/>
      <c r="K5" s="1"/>
      <c r="L5" s="1"/>
      <c r="M5" s="1"/>
      <c r="N5" s="1"/>
      <c r="O5" s="1"/>
      <c r="P5" s="1"/>
      <c r="Q5" s="1"/>
      <c r="R5" s="1"/>
      <c r="S5" s="1"/>
      <c r="T5" s="1"/>
      <c r="U5" s="1"/>
      <c r="V5" s="9"/>
      <c r="W5" s="9"/>
      <c r="X5" s="9"/>
      <c r="Y5" s="9"/>
      <c r="Z5" s="10"/>
      <c r="AA5" s="10"/>
      <c r="AB5" s="10"/>
      <c r="AC5" s="10"/>
      <c r="AD5" s="124"/>
      <c r="AE5" s="124"/>
    </row>
    <row r="6" spans="1:31" s="78" customFormat="1" x14ac:dyDescent="0.35">
      <c r="A6" s="1802"/>
      <c r="B6" s="1801"/>
      <c r="C6" s="1802"/>
      <c r="G6" s="1"/>
      <c r="H6" s="1"/>
      <c r="I6" s="1"/>
      <c r="J6" s="1"/>
      <c r="K6" s="1"/>
      <c r="L6" s="1"/>
      <c r="M6" s="1"/>
      <c r="N6" s="1"/>
      <c r="O6" s="1"/>
      <c r="P6" s="1"/>
      <c r="Q6" s="1"/>
      <c r="R6" s="1"/>
      <c r="S6" s="1"/>
      <c r="T6" s="1"/>
      <c r="U6" s="1"/>
      <c r="V6" s="9"/>
      <c r="W6" s="9"/>
      <c r="X6" s="9"/>
      <c r="Y6" s="9"/>
      <c r="Z6" s="10"/>
      <c r="AA6" s="10"/>
      <c r="AB6" s="10"/>
      <c r="AC6" s="10"/>
      <c r="AD6" s="124"/>
      <c r="AE6" s="124"/>
    </row>
    <row r="7" spans="1:31" s="78" customFormat="1" x14ac:dyDescent="0.35">
      <c r="A7" s="1802"/>
      <c r="B7" s="1801"/>
      <c r="C7" s="1802"/>
      <c r="G7" s="1"/>
      <c r="H7" s="1"/>
      <c r="I7" s="1"/>
      <c r="J7" s="1"/>
      <c r="K7" s="1"/>
      <c r="L7" s="1"/>
      <c r="M7" s="1"/>
      <c r="N7" s="1"/>
      <c r="O7" s="1"/>
      <c r="P7" s="1"/>
      <c r="Q7" s="1"/>
      <c r="R7" s="1"/>
      <c r="S7" s="1"/>
      <c r="T7" s="1"/>
      <c r="U7" s="1"/>
      <c r="V7" s="9"/>
      <c r="W7" s="9"/>
      <c r="X7" s="9"/>
      <c r="Y7" s="9"/>
      <c r="Z7" s="10"/>
      <c r="AA7" s="10"/>
      <c r="AB7" s="10"/>
      <c r="AC7" s="10"/>
      <c r="AD7" s="124"/>
      <c r="AE7" s="124"/>
    </row>
    <row r="8" spans="1:31" s="78" customFormat="1" x14ac:dyDescent="0.35">
      <c r="A8" s="2877" t="s">
        <v>11</v>
      </c>
      <c r="B8" s="2877"/>
      <c r="C8" s="81"/>
      <c r="G8" s="2"/>
      <c r="H8" s="2"/>
      <c r="I8" s="2"/>
      <c r="J8" s="2"/>
      <c r="K8" s="2"/>
      <c r="L8" s="2"/>
      <c r="M8" s="1"/>
      <c r="N8" s="1"/>
      <c r="O8" s="1"/>
      <c r="P8" s="1"/>
      <c r="Q8" s="1"/>
      <c r="R8" s="1"/>
      <c r="S8" s="1"/>
      <c r="T8" s="1"/>
      <c r="U8" s="1"/>
      <c r="V8" s="9"/>
      <c r="W8" s="9"/>
      <c r="X8" s="9"/>
      <c r="Y8" s="9"/>
      <c r="Z8" s="10"/>
      <c r="AA8" s="10"/>
      <c r="AB8" s="10"/>
      <c r="AC8" s="10"/>
      <c r="AD8" s="124"/>
      <c r="AE8" s="124"/>
    </row>
    <row r="9" spans="1:31" s="78" customFormat="1" x14ac:dyDescent="0.35">
      <c r="A9" s="2890" t="s">
        <v>4636</v>
      </c>
      <c r="B9" s="2890"/>
      <c r="C9" s="2890"/>
      <c r="G9" s="2"/>
      <c r="H9" s="2"/>
      <c r="I9" s="2"/>
      <c r="J9" s="1714"/>
      <c r="K9" s="1714"/>
      <c r="L9" s="1714"/>
      <c r="M9" s="1"/>
      <c r="N9" s="1"/>
      <c r="O9" s="1"/>
      <c r="P9" s="1"/>
      <c r="Q9" s="1"/>
      <c r="R9" s="1"/>
      <c r="S9" s="1"/>
      <c r="T9" s="1"/>
      <c r="U9" s="1"/>
      <c r="V9" s="9"/>
      <c r="W9" s="9"/>
      <c r="X9" s="9"/>
      <c r="Y9" s="9"/>
      <c r="Z9" s="10"/>
      <c r="AA9" s="10"/>
      <c r="AB9" s="10"/>
      <c r="AC9" s="10"/>
      <c r="AD9" s="124"/>
      <c r="AE9" s="124"/>
    </row>
    <row r="10" spans="1:31" s="78" customFormat="1" ht="15" thickBot="1" x14ac:dyDescent="0.4">
      <c r="A10" s="2833"/>
      <c r="B10" s="2833"/>
      <c r="C10" s="2833"/>
      <c r="D10" s="2833"/>
      <c r="E10" s="2833"/>
      <c r="F10" s="2833"/>
      <c r="G10" s="2833"/>
      <c r="H10" s="2833"/>
      <c r="I10" s="2833"/>
      <c r="J10" s="2833"/>
      <c r="K10" s="2833"/>
      <c r="L10" s="2833"/>
      <c r="M10" s="2833"/>
      <c r="N10" s="2833"/>
      <c r="O10" s="2833"/>
      <c r="P10" s="2833"/>
      <c r="Q10" s="2833"/>
      <c r="R10" s="2833"/>
      <c r="S10" s="2833"/>
      <c r="T10" s="2833"/>
      <c r="U10" s="2833"/>
      <c r="V10" s="2833"/>
      <c r="W10" s="2833"/>
      <c r="X10" s="2833"/>
      <c r="Y10" s="2833"/>
      <c r="Z10" s="2833"/>
      <c r="AA10" s="2833"/>
      <c r="AB10" s="2833"/>
      <c r="AC10" s="2833"/>
      <c r="AD10" s="124"/>
      <c r="AE10" s="124"/>
    </row>
    <row r="11" spans="1:31" s="84" customFormat="1" ht="13.4" customHeight="1" x14ac:dyDescent="0.35">
      <c r="A11" s="3004" t="s">
        <v>713</v>
      </c>
      <c r="B11" s="3010" t="s">
        <v>723</v>
      </c>
      <c r="C11" s="3010" t="s">
        <v>714</v>
      </c>
      <c r="D11" s="3007" t="s">
        <v>715</v>
      </c>
      <c r="E11" s="3007" t="s">
        <v>716</v>
      </c>
      <c r="F11" s="3007" t="s">
        <v>717</v>
      </c>
      <c r="G11" s="2157" t="s">
        <v>4246</v>
      </c>
      <c r="H11" s="2158"/>
      <c r="I11" s="2158"/>
      <c r="J11" s="2158"/>
      <c r="K11" s="2158"/>
      <c r="L11" s="2158"/>
      <c r="M11" s="2158"/>
      <c r="N11" s="2158"/>
      <c r="O11" s="2158"/>
      <c r="P11" s="2158"/>
      <c r="Q11" s="2158"/>
      <c r="R11" s="2158"/>
      <c r="S11" s="2158"/>
      <c r="T11" s="2158"/>
      <c r="U11" s="2158"/>
      <c r="V11" s="2158"/>
      <c r="W11" s="2158"/>
      <c r="X11" s="2158"/>
      <c r="Y11" s="2158"/>
      <c r="Z11" s="2158"/>
      <c r="AA11" s="2158"/>
      <c r="AB11" s="2158"/>
      <c r="AC11" s="2158"/>
      <c r="AD11" s="2979" t="s">
        <v>718</v>
      </c>
      <c r="AE11" s="2979" t="s">
        <v>719</v>
      </c>
    </row>
    <row r="12" spans="1:31" s="84" customFormat="1" ht="35.25" customHeight="1" x14ac:dyDescent="0.35">
      <c r="A12" s="3005"/>
      <c r="B12" s="3011"/>
      <c r="C12" s="3011"/>
      <c r="D12" s="3008"/>
      <c r="E12" s="3008"/>
      <c r="F12" s="3008"/>
      <c r="G12" s="2238" t="s">
        <v>4276</v>
      </c>
      <c r="H12" s="2909"/>
      <c r="I12" s="2909"/>
      <c r="J12" s="2909"/>
      <c r="K12" s="2909"/>
      <c r="L12" s="2909"/>
      <c r="M12" s="2909"/>
      <c r="N12" s="2909"/>
      <c r="O12" s="2909"/>
      <c r="P12" s="2909"/>
      <c r="Q12" s="2909"/>
      <c r="R12" s="2909"/>
      <c r="S12" s="2909"/>
      <c r="T12" s="2909"/>
      <c r="U12" s="2909"/>
      <c r="V12" s="2909"/>
      <c r="W12" s="2909"/>
      <c r="X12" s="2909"/>
      <c r="Y12" s="2909"/>
      <c r="Z12" s="2909"/>
      <c r="AA12" s="2909"/>
      <c r="AB12" s="2909"/>
      <c r="AC12" s="2910"/>
      <c r="AD12" s="2980"/>
      <c r="AE12" s="2980"/>
    </row>
    <row r="13" spans="1:31" s="84" customFormat="1" ht="68.5" customHeight="1" thickBot="1" x14ac:dyDescent="0.4">
      <c r="A13" s="3006"/>
      <c r="B13" s="3012"/>
      <c r="C13" s="3012"/>
      <c r="D13" s="3009"/>
      <c r="E13" s="3009"/>
      <c r="F13" s="3009"/>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981"/>
      <c r="AE13" s="2981"/>
    </row>
    <row r="14" spans="1:31" ht="15" thickBot="1" x14ac:dyDescent="0.4">
      <c r="A14" s="2898" t="s">
        <v>1724</v>
      </c>
      <c r="B14" s="2899"/>
      <c r="C14" s="2899"/>
      <c r="D14" s="2899"/>
      <c r="E14" s="2899"/>
      <c r="F14" s="2899"/>
      <c r="G14" s="2899"/>
      <c r="H14" s="2899"/>
      <c r="I14" s="2899"/>
      <c r="J14" s="2899"/>
      <c r="K14" s="2899"/>
      <c r="L14" s="2899"/>
      <c r="M14" s="2899"/>
      <c r="N14" s="2899"/>
      <c r="O14" s="2899"/>
      <c r="P14" s="2899"/>
      <c r="Q14" s="2899"/>
      <c r="R14" s="2899"/>
      <c r="S14" s="2899"/>
      <c r="T14" s="2899"/>
      <c r="U14" s="2899"/>
      <c r="V14" s="2899"/>
      <c r="W14" s="2899"/>
      <c r="X14" s="2899"/>
      <c r="Y14" s="2899"/>
      <c r="Z14" s="2899"/>
      <c r="AA14" s="2899"/>
      <c r="AB14" s="2899"/>
      <c r="AC14" s="2899"/>
      <c r="AD14" s="123"/>
      <c r="AE14" s="122"/>
    </row>
    <row r="15" spans="1:31" s="88" customFormat="1" ht="87.5" thickBot="1" x14ac:dyDescent="0.4">
      <c r="A15" s="402">
        <v>1</v>
      </c>
      <c r="B15" s="1834" t="s">
        <v>3870</v>
      </c>
      <c r="C15" s="390" t="s">
        <v>1866</v>
      </c>
      <c r="D15" s="401" t="s">
        <v>1951</v>
      </c>
      <c r="E15" s="392">
        <v>365</v>
      </c>
      <c r="F15" s="392">
        <v>1</v>
      </c>
      <c r="G15" s="291" t="s">
        <v>2243</v>
      </c>
      <c r="H15" s="291"/>
      <c r="I15" s="291"/>
      <c r="J15" s="291"/>
      <c r="K15" s="291"/>
      <c r="L15" s="291"/>
      <c r="M15" s="291"/>
      <c r="N15" s="291"/>
      <c r="O15" s="291"/>
      <c r="P15" s="291"/>
      <c r="Q15" s="291"/>
      <c r="R15" s="291"/>
      <c r="S15" s="291"/>
      <c r="T15" s="291"/>
      <c r="U15" s="291"/>
      <c r="V15" s="291"/>
      <c r="W15" s="291"/>
      <c r="X15" s="291"/>
      <c r="Y15" s="291"/>
      <c r="Z15" s="291"/>
      <c r="AA15" s="291"/>
      <c r="AB15" s="291"/>
      <c r="AC15" s="291"/>
      <c r="AD15" s="3051" t="s">
        <v>5903</v>
      </c>
      <c r="AE15" s="3052"/>
    </row>
    <row r="16" spans="1:31" s="88" customFormat="1" ht="15" thickBot="1" x14ac:dyDescent="0.4">
      <c r="A16" s="2986"/>
      <c r="B16" s="2987"/>
      <c r="C16" s="2987"/>
      <c r="D16" s="2987"/>
      <c r="E16" s="2987"/>
      <c r="F16" s="2987"/>
      <c r="G16" s="2987"/>
      <c r="H16" s="2987"/>
      <c r="I16" s="2987"/>
      <c r="J16" s="2987"/>
      <c r="K16" s="2987"/>
      <c r="L16" s="2987"/>
      <c r="M16" s="2987"/>
      <c r="N16" s="2987"/>
      <c r="O16" s="2987"/>
      <c r="P16" s="2987"/>
      <c r="Q16" s="2987"/>
      <c r="R16" s="2987"/>
      <c r="S16" s="2987"/>
      <c r="T16" s="2987"/>
      <c r="U16" s="2987"/>
      <c r="V16" s="2987"/>
      <c r="W16" s="2987"/>
      <c r="X16" s="2987"/>
      <c r="Y16" s="2987"/>
      <c r="Z16" s="2987"/>
      <c r="AA16" s="2987"/>
      <c r="AB16" s="2987"/>
      <c r="AC16" s="2987"/>
      <c r="AD16" s="2987"/>
      <c r="AE16" s="2989"/>
    </row>
    <row r="17" spans="1:31" s="88" customFormat="1" x14ac:dyDescent="0.35">
      <c r="A17" s="1808">
        <v>2</v>
      </c>
      <c r="B17" s="383" t="s">
        <v>1950</v>
      </c>
      <c r="C17" s="383" t="s">
        <v>1884</v>
      </c>
      <c r="D17" s="215" t="s">
        <v>1883</v>
      </c>
      <c r="E17" s="382">
        <v>52</v>
      </c>
      <c r="F17" s="382">
        <v>1</v>
      </c>
      <c r="G17" s="282"/>
      <c r="H17" s="282" t="s">
        <v>2243</v>
      </c>
      <c r="I17" s="282"/>
      <c r="J17" s="282"/>
      <c r="K17" s="282"/>
      <c r="L17" s="282"/>
      <c r="M17" s="282"/>
      <c r="N17" s="282"/>
      <c r="O17" s="282"/>
      <c r="P17" s="282"/>
      <c r="Q17" s="282"/>
      <c r="R17" s="282"/>
      <c r="S17" s="282"/>
      <c r="T17" s="282"/>
      <c r="U17" s="282"/>
      <c r="V17" s="282"/>
      <c r="W17" s="282"/>
      <c r="X17" s="282"/>
      <c r="Y17" s="282"/>
      <c r="Z17" s="282"/>
      <c r="AA17" s="282"/>
      <c r="AB17" s="282"/>
      <c r="AC17" s="282"/>
      <c r="AD17" s="2897" t="s">
        <v>5903</v>
      </c>
      <c r="AE17" s="2604"/>
    </row>
    <row r="18" spans="1:31" s="88" customFormat="1" x14ac:dyDescent="0.35">
      <c r="A18" s="94">
        <v>3</v>
      </c>
      <c r="B18" s="98"/>
      <c r="C18" s="98" t="s">
        <v>1886</v>
      </c>
      <c r="D18" s="44" t="s">
        <v>1882</v>
      </c>
      <c r="E18" s="91">
        <v>12</v>
      </c>
      <c r="F18" s="91">
        <v>1</v>
      </c>
      <c r="G18" s="91"/>
      <c r="H18" s="91"/>
      <c r="I18" s="91"/>
      <c r="J18" s="41" t="s">
        <v>2243</v>
      </c>
      <c r="K18" s="91"/>
      <c r="L18" s="91"/>
      <c r="M18" s="91"/>
      <c r="N18" s="91"/>
      <c r="O18" s="91"/>
      <c r="P18" s="91"/>
      <c r="Q18" s="91"/>
      <c r="R18" s="41" t="s">
        <v>2243</v>
      </c>
      <c r="S18" s="41" t="s">
        <v>2243</v>
      </c>
      <c r="T18" s="41" t="s">
        <v>2243</v>
      </c>
      <c r="U18" s="41" t="s">
        <v>2243</v>
      </c>
      <c r="V18" s="41" t="s">
        <v>2243</v>
      </c>
      <c r="W18" s="41" t="s">
        <v>2243</v>
      </c>
      <c r="X18" s="41" t="s">
        <v>2243</v>
      </c>
      <c r="Y18" s="41" t="s">
        <v>2243</v>
      </c>
      <c r="Z18" s="41" t="s">
        <v>2243</v>
      </c>
      <c r="AA18" s="41" t="s">
        <v>2243</v>
      </c>
      <c r="AB18" s="41" t="s">
        <v>2243</v>
      </c>
      <c r="AC18" s="41" t="s">
        <v>2243</v>
      </c>
      <c r="AD18" s="2622" t="s">
        <v>5903</v>
      </c>
      <c r="AE18" s="2924"/>
    </row>
    <row r="19" spans="1:31" s="88" customFormat="1" x14ac:dyDescent="0.35">
      <c r="A19" s="91">
        <v>4</v>
      </c>
      <c r="B19" s="2996"/>
      <c r="C19" s="2997"/>
      <c r="D19" s="44" t="s">
        <v>1881</v>
      </c>
      <c r="E19" s="91">
        <v>1</v>
      </c>
      <c r="F19" s="91">
        <v>1</v>
      </c>
      <c r="G19" s="91"/>
      <c r="H19" s="91"/>
      <c r="I19" s="91"/>
      <c r="J19" s="91"/>
      <c r="K19" s="91"/>
      <c r="L19" s="91"/>
      <c r="M19" s="91"/>
      <c r="N19" s="91"/>
      <c r="O19" s="91"/>
      <c r="P19" s="91"/>
      <c r="Q19" s="41" t="s">
        <v>2243</v>
      </c>
      <c r="R19" s="91"/>
      <c r="S19" s="91"/>
      <c r="T19" s="91"/>
      <c r="U19" s="91"/>
      <c r="V19" s="91"/>
      <c r="W19" s="91"/>
      <c r="X19" s="91"/>
      <c r="Y19" s="91"/>
      <c r="Z19" s="91"/>
      <c r="AA19" s="91"/>
      <c r="AB19" s="91"/>
      <c r="AC19" s="43"/>
      <c r="AD19" s="481"/>
      <c r="AE19" s="121">
        <f t="shared" ref="AE19:AE28" si="0">ROUND(AD19,2)*E19*F19</f>
        <v>0</v>
      </c>
    </row>
    <row r="20" spans="1:31" s="88" customFormat="1" x14ac:dyDescent="0.35">
      <c r="A20" s="94">
        <v>5</v>
      </c>
      <c r="B20" s="3032"/>
      <c r="C20" s="3033"/>
      <c r="D20" s="44" t="s">
        <v>1767</v>
      </c>
      <c r="E20" s="91">
        <v>2</v>
      </c>
      <c r="F20" s="91">
        <v>1</v>
      </c>
      <c r="G20" s="1737"/>
      <c r="H20" s="1737"/>
      <c r="I20" s="1737"/>
      <c r="J20" s="1737"/>
      <c r="K20" s="1737"/>
      <c r="L20" s="1737"/>
      <c r="M20" s="1737"/>
      <c r="N20" s="1737"/>
      <c r="O20" s="1737"/>
      <c r="P20" s="1737" t="s">
        <v>2243</v>
      </c>
      <c r="Q20" s="1737" t="s">
        <v>2243</v>
      </c>
      <c r="R20" s="1737"/>
      <c r="S20" s="1737"/>
      <c r="T20" s="1737"/>
      <c r="U20" s="1737"/>
      <c r="V20" s="1737"/>
      <c r="W20" s="1737"/>
      <c r="X20" s="1737"/>
      <c r="Y20" s="1737"/>
      <c r="Z20" s="1737"/>
      <c r="AA20" s="1737"/>
      <c r="AB20" s="1737"/>
      <c r="AC20" s="673"/>
      <c r="AD20" s="481"/>
      <c r="AE20" s="121">
        <f t="shared" si="0"/>
        <v>0</v>
      </c>
    </row>
    <row r="21" spans="1:31" s="88" customFormat="1" x14ac:dyDescent="0.35">
      <c r="A21" s="91">
        <v>6</v>
      </c>
      <c r="B21" s="3032"/>
      <c r="C21" s="3033"/>
      <c r="D21" s="44" t="s">
        <v>1880</v>
      </c>
      <c r="E21" s="91">
        <v>2</v>
      </c>
      <c r="F21" s="91">
        <v>1</v>
      </c>
      <c r="G21" s="1737"/>
      <c r="H21" s="1737"/>
      <c r="I21" s="1737"/>
      <c r="J21" s="1737"/>
      <c r="K21" s="1737"/>
      <c r="L21" s="1737"/>
      <c r="M21" s="1737"/>
      <c r="N21" s="1737"/>
      <c r="O21" s="1737"/>
      <c r="P21" s="1737" t="s">
        <v>2243</v>
      </c>
      <c r="Q21" s="1737" t="s">
        <v>2243</v>
      </c>
      <c r="R21" s="1737"/>
      <c r="S21" s="1737"/>
      <c r="T21" s="1737"/>
      <c r="U21" s="1737"/>
      <c r="V21" s="1737"/>
      <c r="W21" s="1737"/>
      <c r="X21" s="1737"/>
      <c r="Y21" s="1737"/>
      <c r="Z21" s="1737"/>
      <c r="AA21" s="1737"/>
      <c r="AB21" s="1737"/>
      <c r="AC21" s="673"/>
      <c r="AD21" s="481"/>
      <c r="AE21" s="121">
        <f t="shared" si="0"/>
        <v>0</v>
      </c>
    </row>
    <row r="22" spans="1:31" s="88" customFormat="1" ht="29" x14ac:dyDescent="0.35">
      <c r="A22" s="94">
        <v>7</v>
      </c>
      <c r="B22" s="3032"/>
      <c r="C22" s="3033"/>
      <c r="D22" s="44" t="s">
        <v>1879</v>
      </c>
      <c r="E22" s="91">
        <v>2</v>
      </c>
      <c r="F22" s="91">
        <v>1</v>
      </c>
      <c r="G22" s="1737"/>
      <c r="H22" s="1737"/>
      <c r="I22" s="1737"/>
      <c r="J22" s="1737"/>
      <c r="K22" s="1737"/>
      <c r="L22" s="1737"/>
      <c r="M22" s="1737"/>
      <c r="N22" s="1737"/>
      <c r="O22" s="1737"/>
      <c r="P22" s="1737" t="s">
        <v>2243</v>
      </c>
      <c r="Q22" s="1737" t="s">
        <v>2243</v>
      </c>
      <c r="R22" s="1737"/>
      <c r="S22" s="1737"/>
      <c r="T22" s="1737"/>
      <c r="U22" s="1737"/>
      <c r="V22" s="1737"/>
      <c r="W22" s="1737"/>
      <c r="X22" s="1737"/>
      <c r="Y22" s="1737"/>
      <c r="Z22" s="1737"/>
      <c r="AA22" s="1737"/>
      <c r="AB22" s="1737"/>
      <c r="AC22" s="673"/>
      <c r="AD22" s="481"/>
      <c r="AE22" s="121">
        <f t="shared" si="0"/>
        <v>0</v>
      </c>
    </row>
    <row r="23" spans="1:31" s="88" customFormat="1" x14ac:dyDescent="0.35">
      <c r="A23" s="91">
        <v>8</v>
      </c>
      <c r="B23" s="3032"/>
      <c r="C23" s="3033"/>
      <c r="D23" s="44" t="s">
        <v>1755</v>
      </c>
      <c r="E23" s="91">
        <v>2</v>
      </c>
      <c r="F23" s="91">
        <v>1</v>
      </c>
      <c r="G23" s="1737"/>
      <c r="H23" s="1737"/>
      <c r="I23" s="1737"/>
      <c r="J23" s="1737"/>
      <c r="K23" s="1737"/>
      <c r="L23" s="1737"/>
      <c r="M23" s="1737"/>
      <c r="N23" s="1737"/>
      <c r="O23" s="1737"/>
      <c r="P23" s="1737" t="s">
        <v>2243</v>
      </c>
      <c r="Q23" s="1737" t="s">
        <v>2243</v>
      </c>
      <c r="R23" s="1737"/>
      <c r="S23" s="1737"/>
      <c r="T23" s="1737"/>
      <c r="U23" s="1737"/>
      <c r="V23" s="1737"/>
      <c r="W23" s="1737"/>
      <c r="X23" s="1737"/>
      <c r="Y23" s="1737"/>
      <c r="Z23" s="1737"/>
      <c r="AA23" s="1737"/>
      <c r="AB23" s="1737"/>
      <c r="AC23" s="673"/>
      <c r="AD23" s="481"/>
      <c r="AE23" s="121">
        <f t="shared" si="0"/>
        <v>0</v>
      </c>
    </row>
    <row r="24" spans="1:31" s="88" customFormat="1" x14ac:dyDescent="0.35">
      <c r="A24" s="94">
        <v>9</v>
      </c>
      <c r="B24" s="3032"/>
      <c r="C24" s="3033"/>
      <c r="D24" s="44" t="s">
        <v>3855</v>
      </c>
      <c r="E24" s="91">
        <v>2</v>
      </c>
      <c r="F24" s="91">
        <v>1</v>
      </c>
      <c r="G24" s="1737"/>
      <c r="H24" s="1737"/>
      <c r="I24" s="1737"/>
      <c r="J24" s="1737"/>
      <c r="K24" s="1737"/>
      <c r="L24" s="1737"/>
      <c r="M24" s="1737"/>
      <c r="N24" s="1737"/>
      <c r="O24" s="1737"/>
      <c r="P24" s="1737" t="s">
        <v>2243</v>
      </c>
      <c r="Q24" s="1737" t="s">
        <v>2243</v>
      </c>
      <c r="R24" s="1737"/>
      <c r="S24" s="1737"/>
      <c r="T24" s="1737"/>
      <c r="U24" s="1737"/>
      <c r="V24" s="1737"/>
      <c r="W24" s="1737"/>
      <c r="X24" s="1737"/>
      <c r="Y24" s="1737"/>
      <c r="Z24" s="1737"/>
      <c r="AA24" s="1737"/>
      <c r="AB24" s="1737"/>
      <c r="AC24" s="673"/>
      <c r="AD24" s="481"/>
      <c r="AE24" s="121">
        <f t="shared" si="0"/>
        <v>0</v>
      </c>
    </row>
    <row r="25" spans="1:31" s="88" customFormat="1" x14ac:dyDescent="0.35">
      <c r="A25" s="91">
        <v>10</v>
      </c>
      <c r="B25" s="3032"/>
      <c r="C25" s="3033"/>
      <c r="D25" s="44" t="s">
        <v>1598</v>
      </c>
      <c r="E25" s="91">
        <v>1</v>
      </c>
      <c r="F25" s="91">
        <v>1</v>
      </c>
      <c r="G25" s="1737"/>
      <c r="H25" s="1737"/>
      <c r="I25" s="1737"/>
      <c r="J25" s="1737"/>
      <c r="K25" s="1737"/>
      <c r="L25" s="1737"/>
      <c r="M25" s="1737"/>
      <c r="N25" s="1737"/>
      <c r="O25" s="1737"/>
      <c r="P25" s="1737"/>
      <c r="Q25" s="1737" t="s">
        <v>2243</v>
      </c>
      <c r="R25" s="1737"/>
      <c r="S25" s="1737"/>
      <c r="T25" s="1737"/>
      <c r="U25" s="1737"/>
      <c r="V25" s="1737"/>
      <c r="W25" s="1737"/>
      <c r="X25" s="1737"/>
      <c r="Y25" s="1737"/>
      <c r="Z25" s="1737"/>
      <c r="AA25" s="1737"/>
      <c r="AB25" s="1737"/>
      <c r="AC25" s="673"/>
      <c r="AD25" s="481"/>
      <c r="AE25" s="121">
        <f t="shared" si="0"/>
        <v>0</v>
      </c>
    </row>
    <row r="26" spans="1:31" s="88" customFormat="1" x14ac:dyDescent="0.35">
      <c r="A26" s="94">
        <v>11</v>
      </c>
      <c r="B26" s="3032"/>
      <c r="C26" s="3033"/>
      <c r="D26" s="44" t="s">
        <v>3858</v>
      </c>
      <c r="E26" s="91">
        <v>1</v>
      </c>
      <c r="F26" s="91">
        <v>1</v>
      </c>
      <c r="G26" s="1737"/>
      <c r="H26" s="1737"/>
      <c r="I26" s="1737"/>
      <c r="J26" s="1737"/>
      <c r="K26" s="1737"/>
      <c r="L26" s="1737"/>
      <c r="M26" s="1737"/>
      <c r="N26" s="1737"/>
      <c r="O26" s="1737"/>
      <c r="P26" s="1737"/>
      <c r="Q26" s="1737" t="s">
        <v>2243</v>
      </c>
      <c r="R26" s="1737"/>
      <c r="S26" s="1737"/>
      <c r="T26" s="1737"/>
      <c r="U26" s="1737"/>
      <c r="V26" s="1737"/>
      <c r="W26" s="1737"/>
      <c r="X26" s="1737"/>
      <c r="Y26" s="1737"/>
      <c r="Z26" s="1737"/>
      <c r="AA26" s="1737"/>
      <c r="AB26" s="1737"/>
      <c r="AC26" s="673"/>
      <c r="AD26" s="481"/>
      <c r="AE26" s="121">
        <f t="shared" si="0"/>
        <v>0</v>
      </c>
    </row>
    <row r="27" spans="1:31" s="88" customFormat="1" ht="29" x14ac:dyDescent="0.35">
      <c r="A27" s="91">
        <v>12</v>
      </c>
      <c r="B27" s="3032"/>
      <c r="C27" s="3033"/>
      <c r="D27" s="44" t="s">
        <v>1878</v>
      </c>
      <c r="E27" s="91">
        <v>1</v>
      </c>
      <c r="F27" s="91">
        <v>1</v>
      </c>
      <c r="G27" s="1737"/>
      <c r="H27" s="1737"/>
      <c r="I27" s="1737"/>
      <c r="J27" s="1737"/>
      <c r="K27" s="1737"/>
      <c r="L27" s="1737"/>
      <c r="M27" s="1737"/>
      <c r="N27" s="1737"/>
      <c r="O27" s="1737"/>
      <c r="P27" s="1737"/>
      <c r="Q27" s="1737" t="s">
        <v>2243</v>
      </c>
      <c r="R27" s="1737"/>
      <c r="S27" s="1737"/>
      <c r="T27" s="1737"/>
      <c r="U27" s="1737"/>
      <c r="V27" s="1737"/>
      <c r="W27" s="1737"/>
      <c r="X27" s="1737"/>
      <c r="Y27" s="1737"/>
      <c r="Z27" s="1737"/>
      <c r="AA27" s="1737"/>
      <c r="AB27" s="1737"/>
      <c r="AC27" s="673"/>
      <c r="AD27" s="481"/>
      <c r="AE27" s="121">
        <f t="shared" si="0"/>
        <v>0</v>
      </c>
    </row>
    <row r="28" spans="1:31" s="88" customFormat="1" ht="44" thickBot="1" x14ac:dyDescent="0.4">
      <c r="A28" s="94">
        <v>13</v>
      </c>
      <c r="B28" s="3032"/>
      <c r="C28" s="3033"/>
      <c r="D28" s="212" t="s">
        <v>1877</v>
      </c>
      <c r="E28" s="381">
        <v>1</v>
      </c>
      <c r="F28" s="381">
        <v>1</v>
      </c>
      <c r="G28" s="600"/>
      <c r="H28" s="600"/>
      <c r="I28" s="600"/>
      <c r="J28" s="600"/>
      <c r="K28" s="600"/>
      <c r="L28" s="600"/>
      <c r="M28" s="600"/>
      <c r="N28" s="600"/>
      <c r="O28" s="600"/>
      <c r="P28" s="600"/>
      <c r="Q28" s="600" t="s">
        <v>2243</v>
      </c>
      <c r="R28" s="600"/>
      <c r="S28" s="600"/>
      <c r="T28" s="600"/>
      <c r="U28" s="600"/>
      <c r="V28" s="600"/>
      <c r="W28" s="600"/>
      <c r="X28" s="600"/>
      <c r="Y28" s="600"/>
      <c r="Z28" s="600"/>
      <c r="AA28" s="600"/>
      <c r="AB28" s="600"/>
      <c r="AC28" s="1740"/>
      <c r="AD28" s="683"/>
      <c r="AE28" s="153">
        <f t="shared" si="0"/>
        <v>0</v>
      </c>
    </row>
    <row r="29" spans="1:31" s="88" customFormat="1" ht="15" thickBot="1" x14ac:dyDescent="0.4">
      <c r="A29" s="2986"/>
      <c r="B29" s="2987"/>
      <c r="C29" s="2987"/>
      <c r="D29" s="2987"/>
      <c r="E29" s="2987"/>
      <c r="F29" s="2987"/>
      <c r="G29" s="2987"/>
      <c r="H29" s="2987"/>
      <c r="I29" s="2987"/>
      <c r="J29" s="2987"/>
      <c r="K29" s="2987"/>
      <c r="L29" s="2987"/>
      <c r="M29" s="2987"/>
      <c r="N29" s="2987"/>
      <c r="O29" s="2987"/>
      <c r="P29" s="2987"/>
      <c r="Q29" s="2987"/>
      <c r="R29" s="2987"/>
      <c r="S29" s="2987"/>
      <c r="T29" s="2987"/>
      <c r="U29" s="2987"/>
      <c r="V29" s="2987"/>
      <c r="W29" s="2987"/>
      <c r="X29" s="2987"/>
      <c r="Y29" s="2987"/>
      <c r="Z29" s="2987"/>
      <c r="AA29" s="2987"/>
      <c r="AB29" s="2987"/>
      <c r="AC29" s="2987"/>
      <c r="AD29" s="2988"/>
      <c r="AE29" s="2989"/>
    </row>
    <row r="30" spans="1:31" s="88" customFormat="1" x14ac:dyDescent="0.35">
      <c r="A30" s="1808">
        <v>14</v>
      </c>
      <c r="B30" s="383"/>
      <c r="C30" s="383" t="s">
        <v>1949</v>
      </c>
      <c r="D30" s="215" t="s">
        <v>1944</v>
      </c>
      <c r="E30" s="382">
        <v>6</v>
      </c>
      <c r="F30" s="382">
        <v>1</v>
      </c>
      <c r="G30" s="601"/>
      <c r="H30" s="601"/>
      <c r="I30" s="601"/>
      <c r="J30" s="601" t="s">
        <v>2243</v>
      </c>
      <c r="K30" s="601"/>
      <c r="L30" s="601"/>
      <c r="M30" s="601"/>
      <c r="N30" s="601"/>
      <c r="O30" s="601"/>
      <c r="P30" s="601"/>
      <c r="Q30" s="601"/>
      <c r="R30" s="601"/>
      <c r="S30" s="601" t="s">
        <v>2243</v>
      </c>
      <c r="T30" s="601"/>
      <c r="U30" s="601" t="s">
        <v>2243</v>
      </c>
      <c r="V30" s="601"/>
      <c r="W30" s="601" t="s">
        <v>2243</v>
      </c>
      <c r="X30" s="601"/>
      <c r="Y30" s="601" t="s">
        <v>2243</v>
      </c>
      <c r="Z30" s="601"/>
      <c r="AA30" s="601" t="s">
        <v>2243</v>
      </c>
      <c r="AB30" s="601"/>
      <c r="AC30" s="674" t="s">
        <v>2243</v>
      </c>
      <c r="AD30" s="688"/>
      <c r="AE30" s="121">
        <f t="shared" ref="AE30:AE36" si="1">ROUND(AD30,2)*E30*F30</f>
        <v>0</v>
      </c>
    </row>
    <row r="31" spans="1:31" s="88" customFormat="1" ht="29" x14ac:dyDescent="0.35">
      <c r="A31" s="91">
        <v>15</v>
      </c>
      <c r="B31" s="2996"/>
      <c r="C31" s="2997"/>
      <c r="D31" s="44" t="s">
        <v>1943</v>
      </c>
      <c r="E31" s="91">
        <v>6</v>
      </c>
      <c r="F31" s="91">
        <v>1</v>
      </c>
      <c r="G31" s="1737"/>
      <c r="H31" s="1737"/>
      <c r="I31" s="1737"/>
      <c r="J31" s="1737" t="s">
        <v>2243</v>
      </c>
      <c r="K31" s="1737"/>
      <c r="L31" s="1737"/>
      <c r="M31" s="1737"/>
      <c r="N31" s="1737"/>
      <c r="O31" s="1737"/>
      <c r="P31" s="1737"/>
      <c r="Q31" s="1737"/>
      <c r="R31" s="1737"/>
      <c r="S31" s="1737" t="s">
        <v>2243</v>
      </c>
      <c r="T31" s="1737"/>
      <c r="U31" s="1737" t="s">
        <v>2243</v>
      </c>
      <c r="V31" s="1737"/>
      <c r="W31" s="1737" t="s">
        <v>2243</v>
      </c>
      <c r="X31" s="1737"/>
      <c r="Y31" s="1737" t="s">
        <v>2243</v>
      </c>
      <c r="Z31" s="1737"/>
      <c r="AA31" s="1737" t="s">
        <v>2243</v>
      </c>
      <c r="AB31" s="1737"/>
      <c r="AC31" s="673" t="s">
        <v>2243</v>
      </c>
      <c r="AD31" s="481"/>
      <c r="AE31" s="1822">
        <f t="shared" si="1"/>
        <v>0</v>
      </c>
    </row>
    <row r="32" spans="1:31" s="88" customFormat="1" x14ac:dyDescent="0.35">
      <c r="A32" s="91">
        <v>16</v>
      </c>
      <c r="B32" s="3032"/>
      <c r="C32" s="3033"/>
      <c r="D32" s="44" t="s">
        <v>1942</v>
      </c>
      <c r="E32" s="91">
        <v>6</v>
      </c>
      <c r="F32" s="91">
        <v>1</v>
      </c>
      <c r="G32" s="1737"/>
      <c r="H32" s="1737"/>
      <c r="I32" s="1737"/>
      <c r="J32" s="1737" t="s">
        <v>2243</v>
      </c>
      <c r="K32" s="1737"/>
      <c r="L32" s="1737"/>
      <c r="M32" s="1737"/>
      <c r="N32" s="1737"/>
      <c r="O32" s="1737"/>
      <c r="P32" s="1737"/>
      <c r="Q32" s="1737"/>
      <c r="R32" s="1737"/>
      <c r="S32" s="1737" t="s">
        <v>2243</v>
      </c>
      <c r="T32" s="1737"/>
      <c r="U32" s="1737" t="s">
        <v>2243</v>
      </c>
      <c r="V32" s="1737"/>
      <c r="W32" s="1737" t="s">
        <v>2243</v>
      </c>
      <c r="X32" s="1737"/>
      <c r="Y32" s="1737" t="s">
        <v>2243</v>
      </c>
      <c r="Z32" s="1737"/>
      <c r="AA32" s="1737" t="s">
        <v>2243</v>
      </c>
      <c r="AB32" s="1737"/>
      <c r="AC32" s="673" t="s">
        <v>2243</v>
      </c>
      <c r="AD32" s="481"/>
      <c r="AE32" s="1822">
        <f t="shared" si="1"/>
        <v>0</v>
      </c>
    </row>
    <row r="33" spans="1:31" s="88" customFormat="1" x14ac:dyDescent="0.35">
      <c r="A33" s="91">
        <v>17</v>
      </c>
      <c r="B33" s="3032"/>
      <c r="C33" s="3033"/>
      <c r="D33" s="44" t="s">
        <v>1941</v>
      </c>
      <c r="E33" s="91">
        <v>6</v>
      </c>
      <c r="F33" s="91">
        <v>1</v>
      </c>
      <c r="G33" s="1737"/>
      <c r="H33" s="1737"/>
      <c r="I33" s="1737"/>
      <c r="J33" s="1737" t="s">
        <v>2243</v>
      </c>
      <c r="K33" s="1737"/>
      <c r="L33" s="1737"/>
      <c r="M33" s="1737"/>
      <c r="N33" s="1737"/>
      <c r="O33" s="1737"/>
      <c r="P33" s="1737"/>
      <c r="Q33" s="1737"/>
      <c r="R33" s="1737"/>
      <c r="S33" s="1737" t="s">
        <v>2243</v>
      </c>
      <c r="T33" s="1737"/>
      <c r="U33" s="1737" t="s">
        <v>2243</v>
      </c>
      <c r="V33" s="1737"/>
      <c r="W33" s="1737" t="s">
        <v>2243</v>
      </c>
      <c r="X33" s="1737"/>
      <c r="Y33" s="1737" t="s">
        <v>2243</v>
      </c>
      <c r="Z33" s="1737"/>
      <c r="AA33" s="1737" t="s">
        <v>2243</v>
      </c>
      <c r="AB33" s="1737"/>
      <c r="AC33" s="673" t="s">
        <v>2243</v>
      </c>
      <c r="AD33" s="481"/>
      <c r="AE33" s="1822">
        <f t="shared" si="1"/>
        <v>0</v>
      </c>
    </row>
    <row r="34" spans="1:31" s="88" customFormat="1" x14ac:dyDescent="0.35">
      <c r="A34" s="91">
        <v>18</v>
      </c>
      <c r="B34" s="3032"/>
      <c r="C34" s="3033"/>
      <c r="D34" s="44" t="s">
        <v>1940</v>
      </c>
      <c r="E34" s="91">
        <v>6</v>
      </c>
      <c r="F34" s="91">
        <v>1</v>
      </c>
      <c r="G34" s="1737"/>
      <c r="H34" s="1737"/>
      <c r="I34" s="1737"/>
      <c r="J34" s="1737" t="s">
        <v>2243</v>
      </c>
      <c r="K34" s="1737"/>
      <c r="L34" s="1737"/>
      <c r="M34" s="1737"/>
      <c r="N34" s="1737"/>
      <c r="O34" s="1737"/>
      <c r="P34" s="1737"/>
      <c r="Q34" s="1737"/>
      <c r="R34" s="1737"/>
      <c r="S34" s="1737" t="s">
        <v>2243</v>
      </c>
      <c r="T34" s="1737"/>
      <c r="U34" s="1737" t="s">
        <v>2243</v>
      </c>
      <c r="V34" s="1737"/>
      <c r="W34" s="1737" t="s">
        <v>2243</v>
      </c>
      <c r="X34" s="1737"/>
      <c r="Y34" s="1737" t="s">
        <v>2243</v>
      </c>
      <c r="Z34" s="1737"/>
      <c r="AA34" s="1737" t="s">
        <v>2243</v>
      </c>
      <c r="AB34" s="1737"/>
      <c r="AC34" s="673" t="s">
        <v>2243</v>
      </c>
      <c r="AD34" s="481"/>
      <c r="AE34" s="1822">
        <f t="shared" si="1"/>
        <v>0</v>
      </c>
    </row>
    <row r="35" spans="1:31" s="88" customFormat="1" x14ac:dyDescent="0.35">
      <c r="A35" s="91">
        <v>19</v>
      </c>
      <c r="B35" s="3032"/>
      <c r="C35" s="3033"/>
      <c r="D35" s="44" t="s">
        <v>1939</v>
      </c>
      <c r="E35" s="91">
        <v>6</v>
      </c>
      <c r="F35" s="91">
        <v>1</v>
      </c>
      <c r="G35" s="1737"/>
      <c r="H35" s="1737"/>
      <c r="I35" s="1737"/>
      <c r="J35" s="1737" t="s">
        <v>2243</v>
      </c>
      <c r="K35" s="1737"/>
      <c r="L35" s="1737"/>
      <c r="M35" s="1737"/>
      <c r="N35" s="1737"/>
      <c r="O35" s="1737"/>
      <c r="P35" s="1737"/>
      <c r="Q35" s="1737"/>
      <c r="R35" s="1737"/>
      <c r="S35" s="1737" t="s">
        <v>2243</v>
      </c>
      <c r="T35" s="1737"/>
      <c r="U35" s="1737" t="s">
        <v>2243</v>
      </c>
      <c r="V35" s="1737"/>
      <c r="W35" s="1737" t="s">
        <v>2243</v>
      </c>
      <c r="X35" s="1737"/>
      <c r="Y35" s="1737" t="s">
        <v>2243</v>
      </c>
      <c r="Z35" s="1737"/>
      <c r="AA35" s="1737" t="s">
        <v>2243</v>
      </c>
      <c r="AB35" s="1737"/>
      <c r="AC35" s="673" t="s">
        <v>2243</v>
      </c>
      <c r="AD35" s="481"/>
      <c r="AE35" s="1822">
        <f t="shared" si="1"/>
        <v>0</v>
      </c>
    </row>
    <row r="36" spans="1:31" s="88" customFormat="1" ht="15" thickBot="1" x14ac:dyDescent="0.4">
      <c r="A36" s="381">
        <v>20</v>
      </c>
      <c r="B36" s="3032"/>
      <c r="C36" s="3033"/>
      <c r="D36" s="212" t="s">
        <v>609</v>
      </c>
      <c r="E36" s="381">
        <v>6</v>
      </c>
      <c r="F36" s="381">
        <v>1</v>
      </c>
      <c r="G36" s="600"/>
      <c r="H36" s="600"/>
      <c r="I36" s="600"/>
      <c r="J36" s="600" t="s">
        <v>2243</v>
      </c>
      <c r="K36" s="600"/>
      <c r="L36" s="600"/>
      <c r="M36" s="600"/>
      <c r="N36" s="600"/>
      <c r="O36" s="600"/>
      <c r="P36" s="600"/>
      <c r="Q36" s="600"/>
      <c r="R36" s="600"/>
      <c r="S36" s="600" t="s">
        <v>2243</v>
      </c>
      <c r="T36" s="600"/>
      <c r="U36" s="600" t="s">
        <v>2243</v>
      </c>
      <c r="V36" s="600"/>
      <c r="W36" s="600" t="s">
        <v>2243</v>
      </c>
      <c r="X36" s="600"/>
      <c r="Y36" s="600" t="s">
        <v>2243</v>
      </c>
      <c r="Z36" s="600"/>
      <c r="AA36" s="600" t="s">
        <v>2243</v>
      </c>
      <c r="AB36" s="600"/>
      <c r="AC36" s="1740" t="s">
        <v>2243</v>
      </c>
      <c r="AD36" s="683"/>
      <c r="AE36" s="153">
        <f t="shared" si="1"/>
        <v>0</v>
      </c>
    </row>
    <row r="37" spans="1:31" s="88" customFormat="1" ht="15" thickBot="1" x14ac:dyDescent="0.4">
      <c r="A37" s="2986"/>
      <c r="B37" s="2987"/>
      <c r="C37" s="2987"/>
      <c r="D37" s="2987"/>
      <c r="E37" s="2987"/>
      <c r="F37" s="2987"/>
      <c r="G37" s="2987"/>
      <c r="H37" s="2987"/>
      <c r="I37" s="2987"/>
      <c r="J37" s="2987"/>
      <c r="K37" s="2987"/>
      <c r="L37" s="2987"/>
      <c r="M37" s="2987"/>
      <c r="N37" s="2987"/>
      <c r="O37" s="2987"/>
      <c r="P37" s="2987"/>
      <c r="Q37" s="2987"/>
      <c r="R37" s="2987"/>
      <c r="S37" s="2987"/>
      <c r="T37" s="2987"/>
      <c r="U37" s="2987"/>
      <c r="V37" s="2987"/>
      <c r="W37" s="2987"/>
      <c r="X37" s="2987"/>
      <c r="Y37" s="2987"/>
      <c r="Z37" s="2987"/>
      <c r="AA37" s="2987"/>
      <c r="AB37" s="2987"/>
      <c r="AC37" s="2987"/>
      <c r="AD37" s="2988"/>
      <c r="AE37" s="2989"/>
    </row>
    <row r="38" spans="1:31" s="88" customFormat="1" x14ac:dyDescent="0.35">
      <c r="A38" s="1808">
        <v>21</v>
      </c>
      <c r="B38" s="383"/>
      <c r="C38" s="383" t="s">
        <v>1948</v>
      </c>
      <c r="D38" s="215" t="s">
        <v>1944</v>
      </c>
      <c r="E38" s="382">
        <v>6</v>
      </c>
      <c r="F38" s="382">
        <v>1</v>
      </c>
      <c r="G38" s="601"/>
      <c r="H38" s="601"/>
      <c r="I38" s="601"/>
      <c r="J38" s="601" t="s">
        <v>2243</v>
      </c>
      <c r="K38" s="601"/>
      <c r="L38" s="601"/>
      <c r="M38" s="601"/>
      <c r="N38" s="601"/>
      <c r="O38" s="601"/>
      <c r="P38" s="601"/>
      <c r="Q38" s="601"/>
      <c r="R38" s="601"/>
      <c r="S38" s="601" t="s">
        <v>2243</v>
      </c>
      <c r="T38" s="601"/>
      <c r="U38" s="601" t="s">
        <v>2243</v>
      </c>
      <c r="V38" s="601"/>
      <c r="W38" s="601" t="s">
        <v>2243</v>
      </c>
      <c r="X38" s="601"/>
      <c r="Y38" s="601" t="s">
        <v>2243</v>
      </c>
      <c r="Z38" s="601"/>
      <c r="AA38" s="601" t="s">
        <v>2243</v>
      </c>
      <c r="AB38" s="601"/>
      <c r="AC38" s="674" t="s">
        <v>2243</v>
      </c>
      <c r="AD38" s="684"/>
      <c r="AE38" s="121">
        <f t="shared" ref="AE38:AE44" si="2">ROUND(AD38,2)*E38*F38</f>
        <v>0</v>
      </c>
    </row>
    <row r="39" spans="1:31" s="88" customFormat="1" ht="29" x14ac:dyDescent="0.35">
      <c r="A39" s="91">
        <v>22</v>
      </c>
      <c r="B39" s="2996"/>
      <c r="C39" s="2997"/>
      <c r="D39" s="44" t="s">
        <v>1943</v>
      </c>
      <c r="E39" s="91">
        <v>6</v>
      </c>
      <c r="F39" s="91">
        <v>1</v>
      </c>
      <c r="G39" s="1737"/>
      <c r="H39" s="1737"/>
      <c r="I39" s="1737"/>
      <c r="J39" s="1737" t="s">
        <v>2243</v>
      </c>
      <c r="K39" s="1737"/>
      <c r="L39" s="1737"/>
      <c r="M39" s="1737"/>
      <c r="N39" s="1737"/>
      <c r="O39" s="1737"/>
      <c r="P39" s="1737"/>
      <c r="Q39" s="1737"/>
      <c r="R39" s="1737"/>
      <c r="S39" s="1737" t="s">
        <v>2243</v>
      </c>
      <c r="T39" s="1737"/>
      <c r="U39" s="1737" t="s">
        <v>2243</v>
      </c>
      <c r="V39" s="1737"/>
      <c r="W39" s="1737" t="s">
        <v>2243</v>
      </c>
      <c r="X39" s="1737"/>
      <c r="Y39" s="1737" t="s">
        <v>2243</v>
      </c>
      <c r="Z39" s="1737"/>
      <c r="AA39" s="1737" t="s">
        <v>2243</v>
      </c>
      <c r="AB39" s="1737"/>
      <c r="AC39" s="673" t="s">
        <v>2243</v>
      </c>
      <c r="AD39" s="480"/>
      <c r="AE39" s="1822">
        <f t="shared" si="2"/>
        <v>0</v>
      </c>
    </row>
    <row r="40" spans="1:31" s="88" customFormat="1" x14ac:dyDescent="0.35">
      <c r="A40" s="91">
        <v>23</v>
      </c>
      <c r="B40" s="3032"/>
      <c r="C40" s="3033"/>
      <c r="D40" s="44" t="s">
        <v>1942</v>
      </c>
      <c r="E40" s="91">
        <v>6</v>
      </c>
      <c r="F40" s="91">
        <v>1</v>
      </c>
      <c r="G40" s="1737"/>
      <c r="H40" s="1737"/>
      <c r="I40" s="1737"/>
      <c r="J40" s="1737" t="s">
        <v>2243</v>
      </c>
      <c r="K40" s="1737"/>
      <c r="L40" s="1737"/>
      <c r="M40" s="1737"/>
      <c r="N40" s="1737"/>
      <c r="O40" s="1737"/>
      <c r="P40" s="1737"/>
      <c r="Q40" s="1737"/>
      <c r="R40" s="1737"/>
      <c r="S40" s="1737" t="s">
        <v>2243</v>
      </c>
      <c r="T40" s="1737"/>
      <c r="U40" s="1737" t="s">
        <v>2243</v>
      </c>
      <c r="V40" s="1737"/>
      <c r="W40" s="1737" t="s">
        <v>2243</v>
      </c>
      <c r="X40" s="1737"/>
      <c r="Y40" s="1737" t="s">
        <v>2243</v>
      </c>
      <c r="Z40" s="1737"/>
      <c r="AA40" s="1737" t="s">
        <v>2243</v>
      </c>
      <c r="AB40" s="1737"/>
      <c r="AC40" s="673" t="s">
        <v>2243</v>
      </c>
      <c r="AD40" s="480"/>
      <c r="AE40" s="1822">
        <f t="shared" si="2"/>
        <v>0</v>
      </c>
    </row>
    <row r="41" spans="1:31" s="88" customFormat="1" x14ac:dyDescent="0.35">
      <c r="A41" s="91">
        <v>24</v>
      </c>
      <c r="B41" s="3032"/>
      <c r="C41" s="3033"/>
      <c r="D41" s="44" t="s">
        <v>1941</v>
      </c>
      <c r="E41" s="91">
        <v>6</v>
      </c>
      <c r="F41" s="91">
        <v>1</v>
      </c>
      <c r="G41" s="1737"/>
      <c r="H41" s="1737"/>
      <c r="I41" s="1737"/>
      <c r="J41" s="1737" t="s">
        <v>2243</v>
      </c>
      <c r="K41" s="1737"/>
      <c r="L41" s="1737"/>
      <c r="M41" s="1737"/>
      <c r="N41" s="1737"/>
      <c r="O41" s="1737"/>
      <c r="P41" s="1737"/>
      <c r="Q41" s="1737"/>
      <c r="R41" s="1737"/>
      <c r="S41" s="1737" t="s">
        <v>2243</v>
      </c>
      <c r="T41" s="1737"/>
      <c r="U41" s="1737" t="s">
        <v>2243</v>
      </c>
      <c r="V41" s="1737"/>
      <c r="W41" s="1737" t="s">
        <v>2243</v>
      </c>
      <c r="X41" s="1737"/>
      <c r="Y41" s="1737" t="s">
        <v>2243</v>
      </c>
      <c r="Z41" s="1737"/>
      <c r="AA41" s="1737" t="s">
        <v>2243</v>
      </c>
      <c r="AB41" s="1737"/>
      <c r="AC41" s="673" t="s">
        <v>2243</v>
      </c>
      <c r="AD41" s="480"/>
      <c r="AE41" s="1822">
        <f t="shared" si="2"/>
        <v>0</v>
      </c>
    </row>
    <row r="42" spans="1:31" s="88" customFormat="1" x14ac:dyDescent="0.35">
      <c r="A42" s="91">
        <v>25</v>
      </c>
      <c r="B42" s="3032"/>
      <c r="C42" s="3033"/>
      <c r="D42" s="44" t="s">
        <v>1940</v>
      </c>
      <c r="E42" s="91">
        <v>6</v>
      </c>
      <c r="F42" s="91">
        <v>1</v>
      </c>
      <c r="G42" s="1737"/>
      <c r="H42" s="1737"/>
      <c r="I42" s="1737"/>
      <c r="J42" s="1737" t="s">
        <v>2243</v>
      </c>
      <c r="K42" s="1737"/>
      <c r="L42" s="1737"/>
      <c r="M42" s="1737"/>
      <c r="N42" s="1737"/>
      <c r="O42" s="1737"/>
      <c r="P42" s="1737"/>
      <c r="Q42" s="1737"/>
      <c r="R42" s="1737"/>
      <c r="S42" s="1737" t="s">
        <v>2243</v>
      </c>
      <c r="T42" s="1737"/>
      <c r="U42" s="1737" t="s">
        <v>2243</v>
      </c>
      <c r="V42" s="1737"/>
      <c r="W42" s="1737" t="s">
        <v>2243</v>
      </c>
      <c r="X42" s="1737"/>
      <c r="Y42" s="1737" t="s">
        <v>2243</v>
      </c>
      <c r="Z42" s="1737"/>
      <c r="AA42" s="1737" t="s">
        <v>2243</v>
      </c>
      <c r="AB42" s="1737"/>
      <c r="AC42" s="673" t="s">
        <v>2243</v>
      </c>
      <c r="AD42" s="480"/>
      <c r="AE42" s="1822">
        <f t="shared" si="2"/>
        <v>0</v>
      </c>
    </row>
    <row r="43" spans="1:31" s="88" customFormat="1" x14ac:dyDescent="0.35">
      <c r="A43" s="91">
        <v>26</v>
      </c>
      <c r="B43" s="3032"/>
      <c r="C43" s="3033"/>
      <c r="D43" s="44" t="s">
        <v>1939</v>
      </c>
      <c r="E43" s="91">
        <v>6</v>
      </c>
      <c r="F43" s="91">
        <v>1</v>
      </c>
      <c r="G43" s="1737"/>
      <c r="H43" s="1737"/>
      <c r="I43" s="1737"/>
      <c r="J43" s="1737" t="s">
        <v>2243</v>
      </c>
      <c r="K43" s="1737"/>
      <c r="L43" s="1737"/>
      <c r="M43" s="1737"/>
      <c r="N43" s="1737"/>
      <c r="O43" s="1737"/>
      <c r="P43" s="1737"/>
      <c r="Q43" s="1737"/>
      <c r="R43" s="1737"/>
      <c r="S43" s="1737" t="s">
        <v>2243</v>
      </c>
      <c r="T43" s="1737"/>
      <c r="U43" s="1737" t="s">
        <v>2243</v>
      </c>
      <c r="V43" s="1737"/>
      <c r="W43" s="1737" t="s">
        <v>2243</v>
      </c>
      <c r="X43" s="1737"/>
      <c r="Y43" s="1737" t="s">
        <v>2243</v>
      </c>
      <c r="Z43" s="1737"/>
      <c r="AA43" s="1737" t="s">
        <v>2243</v>
      </c>
      <c r="AB43" s="1737"/>
      <c r="AC43" s="673" t="s">
        <v>2243</v>
      </c>
      <c r="AD43" s="480"/>
      <c r="AE43" s="1822">
        <f t="shared" si="2"/>
        <v>0</v>
      </c>
    </row>
    <row r="44" spans="1:31" s="88" customFormat="1" ht="15" thickBot="1" x14ac:dyDescent="0.4">
      <c r="A44" s="381">
        <v>27</v>
      </c>
      <c r="B44" s="3032"/>
      <c r="C44" s="3033"/>
      <c r="D44" s="212" t="s">
        <v>609</v>
      </c>
      <c r="E44" s="381">
        <v>6</v>
      </c>
      <c r="F44" s="381">
        <v>1</v>
      </c>
      <c r="G44" s="600"/>
      <c r="H44" s="600"/>
      <c r="I44" s="600"/>
      <c r="J44" s="600" t="s">
        <v>2243</v>
      </c>
      <c r="K44" s="600"/>
      <c r="L44" s="600"/>
      <c r="M44" s="600"/>
      <c r="N44" s="600"/>
      <c r="O44" s="600"/>
      <c r="P44" s="600"/>
      <c r="Q44" s="600"/>
      <c r="R44" s="600"/>
      <c r="S44" s="600" t="s">
        <v>2243</v>
      </c>
      <c r="T44" s="600"/>
      <c r="U44" s="600" t="s">
        <v>2243</v>
      </c>
      <c r="V44" s="600"/>
      <c r="W44" s="600" t="s">
        <v>2243</v>
      </c>
      <c r="X44" s="600"/>
      <c r="Y44" s="600" t="s">
        <v>2243</v>
      </c>
      <c r="Z44" s="600"/>
      <c r="AA44" s="600" t="s">
        <v>2243</v>
      </c>
      <c r="AB44" s="600"/>
      <c r="AC44" s="1740" t="s">
        <v>2243</v>
      </c>
      <c r="AD44" s="678"/>
      <c r="AE44" s="153">
        <f t="shared" si="2"/>
        <v>0</v>
      </c>
    </row>
    <row r="45" spans="1:31" s="88" customFormat="1" ht="15" thickBot="1" x14ac:dyDescent="0.4">
      <c r="A45" s="2986"/>
      <c r="B45" s="2987"/>
      <c r="C45" s="2987"/>
      <c r="D45" s="2987"/>
      <c r="E45" s="2987"/>
      <c r="F45" s="2987"/>
      <c r="G45" s="2987"/>
      <c r="H45" s="2987"/>
      <c r="I45" s="2987"/>
      <c r="J45" s="2987"/>
      <c r="K45" s="2987"/>
      <c r="L45" s="2987"/>
      <c r="M45" s="2987"/>
      <c r="N45" s="2987"/>
      <c r="O45" s="2987"/>
      <c r="P45" s="2987"/>
      <c r="Q45" s="2987"/>
      <c r="R45" s="2987"/>
      <c r="S45" s="2987"/>
      <c r="T45" s="2987"/>
      <c r="U45" s="2987"/>
      <c r="V45" s="2987"/>
      <c r="W45" s="2987"/>
      <c r="X45" s="2987"/>
      <c r="Y45" s="2987"/>
      <c r="Z45" s="2987"/>
      <c r="AA45" s="2987"/>
      <c r="AB45" s="2987"/>
      <c r="AC45" s="2987"/>
      <c r="AD45" s="2988"/>
      <c r="AE45" s="2989"/>
    </row>
    <row r="46" spans="1:31" s="88" customFormat="1" ht="29" x14ac:dyDescent="0.35">
      <c r="A46" s="1808">
        <v>28</v>
      </c>
      <c r="B46" s="383"/>
      <c r="C46" s="383" t="s">
        <v>3871</v>
      </c>
      <c r="D46" s="215" t="s">
        <v>608</v>
      </c>
      <c r="E46" s="382">
        <v>12</v>
      </c>
      <c r="F46" s="382">
        <v>1</v>
      </c>
      <c r="G46" s="582"/>
      <c r="H46" s="601"/>
      <c r="I46" s="601"/>
      <c r="J46" s="601" t="s">
        <v>2243</v>
      </c>
      <c r="K46" s="601"/>
      <c r="L46" s="601"/>
      <c r="M46" s="601"/>
      <c r="N46" s="601"/>
      <c r="O46" s="601"/>
      <c r="P46" s="601"/>
      <c r="Q46" s="601"/>
      <c r="R46" s="601" t="s">
        <v>2243</v>
      </c>
      <c r="S46" s="601" t="s">
        <v>2243</v>
      </c>
      <c r="T46" s="601" t="s">
        <v>2243</v>
      </c>
      <c r="U46" s="601" t="s">
        <v>2243</v>
      </c>
      <c r="V46" s="601" t="s">
        <v>2243</v>
      </c>
      <c r="W46" s="601" t="s">
        <v>2243</v>
      </c>
      <c r="X46" s="601" t="s">
        <v>2243</v>
      </c>
      <c r="Y46" s="601" t="s">
        <v>2243</v>
      </c>
      <c r="Z46" s="601" t="s">
        <v>2243</v>
      </c>
      <c r="AA46" s="601" t="s">
        <v>2243</v>
      </c>
      <c r="AB46" s="601" t="s">
        <v>2243</v>
      </c>
      <c r="AC46" s="674" t="s">
        <v>2243</v>
      </c>
      <c r="AD46" s="684"/>
      <c r="AE46" s="121">
        <f>ROUND(AD46,2)*E46*F46</f>
        <v>0</v>
      </c>
    </row>
    <row r="47" spans="1:31" s="88" customFormat="1" x14ac:dyDescent="0.35">
      <c r="A47" s="91">
        <v>29</v>
      </c>
      <c r="B47" s="2996"/>
      <c r="C47" s="2997"/>
      <c r="D47" s="44" t="s">
        <v>609</v>
      </c>
      <c r="E47" s="91">
        <v>12</v>
      </c>
      <c r="F47" s="91">
        <v>1</v>
      </c>
      <c r="G47" s="582"/>
      <c r="H47" s="1737"/>
      <c r="I47" s="1737"/>
      <c r="J47" s="1737"/>
      <c r="K47" s="1737"/>
      <c r="L47" s="1737"/>
      <c r="M47" s="1737"/>
      <c r="N47" s="1737"/>
      <c r="O47" s="1737"/>
      <c r="P47" s="1737" t="s">
        <v>2243</v>
      </c>
      <c r="Q47" s="1737" t="s">
        <v>2243</v>
      </c>
      <c r="R47" s="1737"/>
      <c r="S47" s="1737"/>
      <c r="T47" s="1737"/>
      <c r="U47" s="1737"/>
      <c r="V47" s="1737"/>
      <c r="W47" s="1737"/>
      <c r="X47" s="1737"/>
      <c r="Y47" s="1737"/>
      <c r="Z47" s="1737"/>
      <c r="AA47" s="1737"/>
      <c r="AB47" s="1737"/>
      <c r="AC47" s="673"/>
      <c r="AD47" s="480"/>
      <c r="AE47" s="1822">
        <f>ROUND(AD47,2)*E47*F47</f>
        <v>0</v>
      </c>
    </row>
    <row r="48" spans="1:31" s="88" customFormat="1" ht="15" thickBot="1" x14ac:dyDescent="0.4">
      <c r="A48" s="381">
        <v>30</v>
      </c>
      <c r="B48" s="3032"/>
      <c r="C48" s="3033"/>
      <c r="D48" s="212" t="s">
        <v>3759</v>
      </c>
      <c r="E48" s="381">
        <v>12</v>
      </c>
      <c r="F48" s="381">
        <v>1</v>
      </c>
      <c r="G48" s="582"/>
      <c r="H48" s="600"/>
      <c r="I48" s="600"/>
      <c r="J48" s="600"/>
      <c r="K48" s="600"/>
      <c r="L48" s="600"/>
      <c r="M48" s="600"/>
      <c r="N48" s="600"/>
      <c r="O48" s="600"/>
      <c r="P48" s="600" t="s">
        <v>2243</v>
      </c>
      <c r="Q48" s="600" t="s">
        <v>2243</v>
      </c>
      <c r="R48" s="600"/>
      <c r="S48" s="600"/>
      <c r="T48" s="600"/>
      <c r="U48" s="600"/>
      <c r="V48" s="600"/>
      <c r="W48" s="600"/>
      <c r="X48" s="600"/>
      <c r="Y48" s="600"/>
      <c r="Z48" s="600"/>
      <c r="AA48" s="600"/>
      <c r="AB48" s="600"/>
      <c r="AC48" s="1740"/>
      <c r="AD48" s="678"/>
      <c r="AE48" s="153">
        <f>ROUND(AD48,2)*E48*F48</f>
        <v>0</v>
      </c>
    </row>
    <row r="49" spans="1:31" s="88" customFormat="1" ht="15" thickBot="1" x14ac:dyDescent="0.4">
      <c r="A49" s="2986"/>
      <c r="B49" s="2987"/>
      <c r="C49" s="2987"/>
      <c r="D49" s="2987"/>
      <c r="E49" s="2987"/>
      <c r="F49" s="2987"/>
      <c r="G49" s="2987"/>
      <c r="H49" s="2987"/>
      <c r="I49" s="2987"/>
      <c r="J49" s="2987"/>
      <c r="K49" s="2987"/>
      <c r="L49" s="2987"/>
      <c r="M49" s="2987"/>
      <c r="N49" s="2987"/>
      <c r="O49" s="2987"/>
      <c r="P49" s="2987"/>
      <c r="Q49" s="2987"/>
      <c r="R49" s="2987"/>
      <c r="S49" s="2987"/>
      <c r="T49" s="2987"/>
      <c r="U49" s="2987"/>
      <c r="V49" s="2987"/>
      <c r="W49" s="2987"/>
      <c r="X49" s="2987"/>
      <c r="Y49" s="2987"/>
      <c r="Z49" s="2987"/>
      <c r="AA49" s="2987"/>
      <c r="AB49" s="2987"/>
      <c r="AC49" s="2987"/>
      <c r="AD49" s="2988"/>
      <c r="AE49" s="2989"/>
    </row>
    <row r="50" spans="1:31" s="88" customFormat="1" ht="29" x14ac:dyDescent="0.35">
      <c r="A50" s="1808">
        <v>31</v>
      </c>
      <c r="B50" s="403"/>
      <c r="C50" s="389" t="s">
        <v>3872</v>
      </c>
      <c r="D50" s="216" t="s">
        <v>608</v>
      </c>
      <c r="E50" s="382">
        <v>12</v>
      </c>
      <c r="F50" s="382">
        <v>1</v>
      </c>
      <c r="G50" s="601"/>
      <c r="H50" s="601"/>
      <c r="I50" s="601"/>
      <c r="J50" s="601" t="s">
        <v>2243</v>
      </c>
      <c r="K50" s="601"/>
      <c r="L50" s="601"/>
      <c r="M50" s="601"/>
      <c r="N50" s="601"/>
      <c r="O50" s="601"/>
      <c r="P50" s="601"/>
      <c r="Q50" s="601"/>
      <c r="R50" s="601" t="s">
        <v>2243</v>
      </c>
      <c r="S50" s="601" t="s">
        <v>2243</v>
      </c>
      <c r="T50" s="601" t="s">
        <v>2243</v>
      </c>
      <c r="U50" s="601" t="s">
        <v>2243</v>
      </c>
      <c r="V50" s="601" t="s">
        <v>2243</v>
      </c>
      <c r="W50" s="601" t="s">
        <v>2243</v>
      </c>
      <c r="X50" s="601" t="s">
        <v>2243</v>
      </c>
      <c r="Y50" s="601" t="s">
        <v>2243</v>
      </c>
      <c r="Z50" s="601" t="s">
        <v>2243</v>
      </c>
      <c r="AA50" s="601" t="s">
        <v>2243</v>
      </c>
      <c r="AB50" s="601" t="s">
        <v>2243</v>
      </c>
      <c r="AC50" s="674" t="s">
        <v>2243</v>
      </c>
      <c r="AD50" s="1698"/>
      <c r="AE50" s="121">
        <f>ROUND(AD50,2)*E50*F50</f>
        <v>0</v>
      </c>
    </row>
    <row r="51" spans="1:31" s="88" customFormat="1" x14ac:dyDescent="0.35">
      <c r="A51" s="91">
        <v>32</v>
      </c>
      <c r="B51" s="3053"/>
      <c r="C51" s="3054"/>
      <c r="D51" s="45" t="s">
        <v>609</v>
      </c>
      <c r="E51" s="91">
        <v>12</v>
      </c>
      <c r="F51" s="91">
        <v>1</v>
      </c>
      <c r="G51" s="1737"/>
      <c r="H51" s="1737"/>
      <c r="I51" s="1737"/>
      <c r="J51" s="1737"/>
      <c r="K51" s="1737"/>
      <c r="L51" s="1737"/>
      <c r="M51" s="1737"/>
      <c r="N51" s="1737"/>
      <c r="O51" s="1737"/>
      <c r="P51" s="1737" t="s">
        <v>2243</v>
      </c>
      <c r="Q51" s="1737" t="s">
        <v>2243</v>
      </c>
      <c r="R51" s="1737"/>
      <c r="S51" s="1737"/>
      <c r="T51" s="1737"/>
      <c r="U51" s="1737"/>
      <c r="V51" s="1737"/>
      <c r="W51" s="1737"/>
      <c r="X51" s="1737"/>
      <c r="Y51" s="1737"/>
      <c r="Z51" s="1737"/>
      <c r="AA51" s="1737"/>
      <c r="AB51" s="1737"/>
      <c r="AC51" s="673"/>
      <c r="AD51" s="1190"/>
      <c r="AE51" s="1822">
        <f>ROUND(AD51,2)*E51*F51</f>
        <v>0</v>
      </c>
    </row>
    <row r="52" spans="1:31" s="88" customFormat="1" ht="15" thickBot="1" x14ac:dyDescent="0.4">
      <c r="A52" s="381">
        <v>33</v>
      </c>
      <c r="B52" s="3055"/>
      <c r="C52" s="3056"/>
      <c r="D52" s="213" t="s">
        <v>3759</v>
      </c>
      <c r="E52" s="381">
        <v>12</v>
      </c>
      <c r="F52" s="381">
        <v>1</v>
      </c>
      <c r="G52" s="600"/>
      <c r="H52" s="600"/>
      <c r="I52" s="600"/>
      <c r="J52" s="600"/>
      <c r="K52" s="600"/>
      <c r="L52" s="600"/>
      <c r="M52" s="600"/>
      <c r="N52" s="600"/>
      <c r="O52" s="600"/>
      <c r="P52" s="600" t="s">
        <v>2243</v>
      </c>
      <c r="Q52" s="600" t="s">
        <v>2243</v>
      </c>
      <c r="R52" s="600"/>
      <c r="S52" s="600"/>
      <c r="T52" s="600"/>
      <c r="U52" s="600"/>
      <c r="V52" s="600"/>
      <c r="W52" s="600"/>
      <c r="X52" s="600"/>
      <c r="Y52" s="600"/>
      <c r="Z52" s="600"/>
      <c r="AA52" s="600"/>
      <c r="AB52" s="600"/>
      <c r="AC52" s="1740"/>
      <c r="AD52" s="1699"/>
      <c r="AE52" s="153">
        <f>ROUND(AD52,2)*E52*F52</f>
        <v>0</v>
      </c>
    </row>
    <row r="53" spans="1:31" s="88" customFormat="1" ht="15" thickBot="1" x14ac:dyDescent="0.4">
      <c r="A53" s="3047"/>
      <c r="B53" s="3048"/>
      <c r="C53" s="3048"/>
      <c r="D53" s="3048"/>
      <c r="E53" s="3048"/>
      <c r="F53" s="3048"/>
      <c r="G53" s="3048"/>
      <c r="H53" s="3048"/>
      <c r="I53" s="3048"/>
      <c r="J53" s="3048"/>
      <c r="K53" s="3048"/>
      <c r="L53" s="3048"/>
      <c r="M53" s="3048"/>
      <c r="N53" s="3048"/>
      <c r="O53" s="3048"/>
      <c r="P53" s="3048"/>
      <c r="Q53" s="3048"/>
      <c r="R53" s="3048"/>
      <c r="S53" s="3048"/>
      <c r="T53" s="3048"/>
      <c r="U53" s="3048"/>
      <c r="V53" s="3048"/>
      <c r="W53" s="3048"/>
      <c r="X53" s="3048"/>
      <c r="Y53" s="3048"/>
      <c r="Z53" s="3048"/>
      <c r="AA53" s="3048"/>
      <c r="AB53" s="3048"/>
      <c r="AC53" s="3048"/>
      <c r="AD53" s="3049"/>
      <c r="AE53" s="3050"/>
    </row>
    <row r="54" spans="1:31" s="88" customFormat="1" ht="29" x14ac:dyDescent="0.35">
      <c r="A54" s="1808">
        <v>34</v>
      </c>
      <c r="B54" s="383"/>
      <c r="C54" s="383" t="s">
        <v>3873</v>
      </c>
      <c r="D54" s="215" t="s">
        <v>608</v>
      </c>
      <c r="E54" s="382">
        <v>12</v>
      </c>
      <c r="F54" s="382">
        <v>1</v>
      </c>
      <c r="G54" s="601"/>
      <c r="H54" s="601"/>
      <c r="I54" s="601"/>
      <c r="J54" s="601" t="s">
        <v>2243</v>
      </c>
      <c r="K54" s="601"/>
      <c r="L54" s="601"/>
      <c r="M54" s="601"/>
      <c r="N54" s="601"/>
      <c r="O54" s="601"/>
      <c r="P54" s="601"/>
      <c r="Q54" s="601"/>
      <c r="R54" s="601" t="s">
        <v>2243</v>
      </c>
      <c r="S54" s="601" t="s">
        <v>2243</v>
      </c>
      <c r="T54" s="601" t="s">
        <v>2243</v>
      </c>
      <c r="U54" s="601" t="s">
        <v>2243</v>
      </c>
      <c r="V54" s="601" t="s">
        <v>2243</v>
      </c>
      <c r="W54" s="601" t="s">
        <v>2243</v>
      </c>
      <c r="X54" s="601" t="s">
        <v>2243</v>
      </c>
      <c r="Y54" s="601" t="s">
        <v>2243</v>
      </c>
      <c r="Z54" s="601" t="s">
        <v>2243</v>
      </c>
      <c r="AA54" s="601" t="s">
        <v>2243</v>
      </c>
      <c r="AB54" s="601" t="s">
        <v>2243</v>
      </c>
      <c r="AC54" s="674" t="s">
        <v>2243</v>
      </c>
      <c r="AD54" s="684"/>
      <c r="AE54" s="121">
        <f>ROUND(AD54,2)*E54*F54</f>
        <v>0</v>
      </c>
    </row>
    <row r="55" spans="1:31" s="88" customFormat="1" x14ac:dyDescent="0.35">
      <c r="A55" s="91">
        <v>35</v>
      </c>
      <c r="B55" s="2996"/>
      <c r="C55" s="2997"/>
      <c r="D55" s="44" t="s">
        <v>609</v>
      </c>
      <c r="E55" s="91">
        <v>12</v>
      </c>
      <c r="F55" s="91">
        <v>1</v>
      </c>
      <c r="G55" s="1737"/>
      <c r="H55" s="1737"/>
      <c r="I55" s="1737"/>
      <c r="J55" s="1737"/>
      <c r="K55" s="1737"/>
      <c r="L55" s="1737"/>
      <c r="M55" s="1737"/>
      <c r="N55" s="1737"/>
      <c r="O55" s="1737"/>
      <c r="P55" s="1737" t="s">
        <v>2243</v>
      </c>
      <c r="Q55" s="1737" t="s">
        <v>2243</v>
      </c>
      <c r="R55" s="1737"/>
      <c r="S55" s="1737"/>
      <c r="T55" s="1737"/>
      <c r="U55" s="1737"/>
      <c r="V55" s="1737"/>
      <c r="W55" s="1737"/>
      <c r="X55" s="1737"/>
      <c r="Y55" s="1737"/>
      <c r="Z55" s="1737"/>
      <c r="AA55" s="1737"/>
      <c r="AB55" s="1737"/>
      <c r="AC55" s="673"/>
      <c r="AD55" s="480"/>
      <c r="AE55" s="1822">
        <f>ROUND(AD55,2)*E55*F55</f>
        <v>0</v>
      </c>
    </row>
    <row r="56" spans="1:31" s="88" customFormat="1" ht="15" thickBot="1" x14ac:dyDescent="0.4">
      <c r="A56" s="381">
        <v>36</v>
      </c>
      <c r="B56" s="3032"/>
      <c r="C56" s="3033"/>
      <c r="D56" s="212" t="s">
        <v>3759</v>
      </c>
      <c r="E56" s="381">
        <v>12</v>
      </c>
      <c r="F56" s="381">
        <v>1</v>
      </c>
      <c r="G56" s="600"/>
      <c r="H56" s="600"/>
      <c r="I56" s="600"/>
      <c r="J56" s="600"/>
      <c r="K56" s="600"/>
      <c r="L56" s="600"/>
      <c r="M56" s="600"/>
      <c r="N56" s="600"/>
      <c r="O56" s="600"/>
      <c r="P56" s="600" t="s">
        <v>2243</v>
      </c>
      <c r="Q56" s="600" t="s">
        <v>2243</v>
      </c>
      <c r="R56" s="600"/>
      <c r="S56" s="600"/>
      <c r="T56" s="600"/>
      <c r="U56" s="600"/>
      <c r="V56" s="600"/>
      <c r="W56" s="600"/>
      <c r="X56" s="600"/>
      <c r="Y56" s="600"/>
      <c r="Z56" s="600"/>
      <c r="AA56" s="600"/>
      <c r="AB56" s="600"/>
      <c r="AC56" s="1740"/>
      <c r="AD56" s="678"/>
      <c r="AE56" s="153">
        <f>ROUND(AD56,2)*E56*F56</f>
        <v>0</v>
      </c>
    </row>
    <row r="57" spans="1:31" s="88" customFormat="1" ht="15" thickBot="1" x14ac:dyDescent="0.4">
      <c r="A57" s="2986"/>
      <c r="B57" s="2987"/>
      <c r="C57" s="2987"/>
      <c r="D57" s="2987"/>
      <c r="E57" s="2987"/>
      <c r="F57" s="2987"/>
      <c r="G57" s="2987"/>
      <c r="H57" s="2987"/>
      <c r="I57" s="2987"/>
      <c r="J57" s="2987"/>
      <c r="K57" s="2987"/>
      <c r="L57" s="2987"/>
      <c r="M57" s="2987"/>
      <c r="N57" s="2987"/>
      <c r="O57" s="2987"/>
      <c r="P57" s="2987"/>
      <c r="Q57" s="2987"/>
      <c r="R57" s="2987"/>
      <c r="S57" s="2987"/>
      <c r="T57" s="2987"/>
      <c r="U57" s="2987"/>
      <c r="V57" s="2987"/>
      <c r="W57" s="2987"/>
      <c r="X57" s="2987"/>
      <c r="Y57" s="2987"/>
      <c r="Z57" s="2987"/>
      <c r="AA57" s="2987"/>
      <c r="AB57" s="2987"/>
      <c r="AC57" s="2987"/>
      <c r="AD57" s="2988"/>
      <c r="AE57" s="2989"/>
    </row>
    <row r="58" spans="1:31" s="88" customFormat="1" ht="29" x14ac:dyDescent="0.35">
      <c r="A58" s="382">
        <v>37</v>
      </c>
      <c r="B58" s="3032"/>
      <c r="C58" s="3033"/>
      <c r="D58" s="215" t="s">
        <v>1803</v>
      </c>
      <c r="E58" s="382">
        <v>2</v>
      </c>
      <c r="F58" s="382">
        <v>1</v>
      </c>
      <c r="G58" s="582"/>
      <c r="H58" s="601"/>
      <c r="I58" s="601"/>
      <c r="J58" s="601"/>
      <c r="K58" s="601"/>
      <c r="L58" s="601"/>
      <c r="M58" s="601"/>
      <c r="N58" s="601"/>
      <c r="O58" s="601"/>
      <c r="P58" s="601" t="s">
        <v>2243</v>
      </c>
      <c r="Q58" s="601" t="s">
        <v>2243</v>
      </c>
      <c r="R58" s="601"/>
      <c r="S58" s="601"/>
      <c r="T58" s="601"/>
      <c r="U58" s="601"/>
      <c r="V58" s="601"/>
      <c r="W58" s="601"/>
      <c r="X58" s="601"/>
      <c r="Y58" s="601"/>
      <c r="Z58" s="601"/>
      <c r="AA58" s="601"/>
      <c r="AB58" s="601"/>
      <c r="AC58" s="674"/>
      <c r="AD58" s="685"/>
      <c r="AE58" s="121">
        <f>ROUND(AD58,2)*E58*F58</f>
        <v>0</v>
      </c>
    </row>
    <row r="59" spans="1:31" s="88" customFormat="1" ht="29.5" thickBot="1" x14ac:dyDescent="0.4">
      <c r="A59" s="381">
        <v>38</v>
      </c>
      <c r="B59" s="3032"/>
      <c r="C59" s="3033"/>
      <c r="D59" s="212" t="s">
        <v>3874</v>
      </c>
      <c r="E59" s="381">
        <v>2</v>
      </c>
      <c r="F59" s="381">
        <v>1</v>
      </c>
      <c r="G59" s="582"/>
      <c r="H59" s="600"/>
      <c r="I59" s="600"/>
      <c r="J59" s="600"/>
      <c r="K59" s="600"/>
      <c r="L59" s="600"/>
      <c r="M59" s="600"/>
      <c r="N59" s="600"/>
      <c r="O59" s="600"/>
      <c r="P59" s="600" t="s">
        <v>2243</v>
      </c>
      <c r="Q59" s="600" t="s">
        <v>2243</v>
      </c>
      <c r="R59" s="600"/>
      <c r="S59" s="600"/>
      <c r="T59" s="600"/>
      <c r="U59" s="600"/>
      <c r="V59" s="600"/>
      <c r="W59" s="600"/>
      <c r="X59" s="600"/>
      <c r="Y59" s="600"/>
      <c r="Z59" s="600"/>
      <c r="AA59" s="600"/>
      <c r="AB59" s="600"/>
      <c r="AC59" s="1740"/>
      <c r="AD59" s="682"/>
      <c r="AE59" s="153">
        <f>ROUND(AD59,2)*E59*F59</f>
        <v>0</v>
      </c>
    </row>
    <row r="60" spans="1:31" s="88" customFormat="1" ht="15" thickBot="1" x14ac:dyDescent="0.4">
      <c r="A60" s="2986"/>
      <c r="B60" s="2987"/>
      <c r="C60" s="2987"/>
      <c r="D60" s="2987"/>
      <c r="E60" s="2987"/>
      <c r="F60" s="2987"/>
      <c r="G60" s="2987"/>
      <c r="H60" s="2987"/>
      <c r="I60" s="2987"/>
      <c r="J60" s="2987"/>
      <c r="K60" s="2987"/>
      <c r="L60" s="2987"/>
      <c r="M60" s="2987"/>
      <c r="N60" s="2987"/>
      <c r="O60" s="2987"/>
      <c r="P60" s="2987"/>
      <c r="Q60" s="2987"/>
      <c r="R60" s="2987"/>
      <c r="S60" s="2987"/>
      <c r="T60" s="2987"/>
      <c r="U60" s="2987"/>
      <c r="V60" s="2987"/>
      <c r="W60" s="2987"/>
      <c r="X60" s="2987"/>
      <c r="Y60" s="2987"/>
      <c r="Z60" s="2987"/>
      <c r="AA60" s="2987"/>
      <c r="AB60" s="2987"/>
      <c r="AC60" s="2987"/>
      <c r="AD60" s="2988"/>
      <c r="AE60" s="2989"/>
    </row>
    <row r="61" spans="1:31" s="88" customFormat="1" x14ac:dyDescent="0.35">
      <c r="A61" s="1808">
        <v>39</v>
      </c>
      <c r="B61" s="383" t="s">
        <v>1947</v>
      </c>
      <c r="C61" s="383" t="s">
        <v>1884</v>
      </c>
      <c r="D61" s="215" t="s">
        <v>1883</v>
      </c>
      <c r="E61" s="382">
        <v>52</v>
      </c>
      <c r="F61" s="382">
        <v>1</v>
      </c>
      <c r="G61" s="601"/>
      <c r="H61" s="601" t="s">
        <v>2243</v>
      </c>
      <c r="I61" s="601"/>
      <c r="J61" s="601"/>
      <c r="K61" s="601"/>
      <c r="L61" s="601"/>
      <c r="M61" s="601"/>
      <c r="N61" s="601"/>
      <c r="O61" s="601"/>
      <c r="P61" s="601"/>
      <c r="Q61" s="601"/>
      <c r="R61" s="601"/>
      <c r="S61" s="601"/>
      <c r="T61" s="601"/>
      <c r="U61" s="601"/>
      <c r="V61" s="601"/>
      <c r="W61" s="601"/>
      <c r="X61" s="601"/>
      <c r="Y61" s="601"/>
      <c r="Z61" s="601"/>
      <c r="AA61" s="601"/>
      <c r="AB61" s="601"/>
      <c r="AC61" s="601"/>
      <c r="AD61" s="2897" t="s">
        <v>5903</v>
      </c>
      <c r="AE61" s="2604"/>
    </row>
    <row r="62" spans="1:31" s="88" customFormat="1" x14ac:dyDescent="0.35">
      <c r="A62" s="94">
        <v>40</v>
      </c>
      <c r="B62" s="98"/>
      <c r="C62" s="98" t="s">
        <v>1886</v>
      </c>
      <c r="D62" s="44" t="s">
        <v>1882</v>
      </c>
      <c r="E62" s="91">
        <v>12</v>
      </c>
      <c r="F62" s="91">
        <v>1</v>
      </c>
      <c r="G62" s="1737"/>
      <c r="H62" s="1737"/>
      <c r="I62" s="1737"/>
      <c r="J62" s="1737" t="s">
        <v>2243</v>
      </c>
      <c r="K62" s="1737"/>
      <c r="L62" s="1737"/>
      <c r="M62" s="1737"/>
      <c r="N62" s="1737"/>
      <c r="O62" s="1737"/>
      <c r="P62" s="1737"/>
      <c r="Q62" s="1737"/>
      <c r="R62" s="1737" t="s">
        <v>2243</v>
      </c>
      <c r="S62" s="1737" t="s">
        <v>2243</v>
      </c>
      <c r="T62" s="1737" t="s">
        <v>2243</v>
      </c>
      <c r="U62" s="1737" t="s">
        <v>2243</v>
      </c>
      <c r="V62" s="1737" t="s">
        <v>2243</v>
      </c>
      <c r="W62" s="1737" t="s">
        <v>2243</v>
      </c>
      <c r="X62" s="1737" t="s">
        <v>2243</v>
      </c>
      <c r="Y62" s="1737" t="s">
        <v>2243</v>
      </c>
      <c r="Z62" s="1737" t="s">
        <v>2243</v>
      </c>
      <c r="AA62" s="1737" t="s">
        <v>2243</v>
      </c>
      <c r="AB62" s="1737" t="s">
        <v>2243</v>
      </c>
      <c r="AC62" s="1737" t="s">
        <v>2243</v>
      </c>
      <c r="AD62" s="2622" t="s">
        <v>5903</v>
      </c>
      <c r="AE62" s="2615"/>
    </row>
    <row r="63" spans="1:31" s="88" customFormat="1" x14ac:dyDescent="0.35">
      <c r="A63" s="91">
        <v>41</v>
      </c>
      <c r="B63" s="2996"/>
      <c r="C63" s="2997"/>
      <c r="D63" s="44" t="s">
        <v>1881</v>
      </c>
      <c r="E63" s="91">
        <v>1</v>
      </c>
      <c r="F63" s="91">
        <v>1</v>
      </c>
      <c r="G63" s="1737"/>
      <c r="H63" s="1737"/>
      <c r="I63" s="1737"/>
      <c r="J63" s="1737"/>
      <c r="K63" s="1737"/>
      <c r="L63" s="1737"/>
      <c r="M63" s="1737"/>
      <c r="N63" s="1737"/>
      <c r="O63" s="1737"/>
      <c r="P63" s="1737"/>
      <c r="Q63" s="1737" t="s">
        <v>2243</v>
      </c>
      <c r="R63" s="1737"/>
      <c r="S63" s="1737"/>
      <c r="T63" s="1737"/>
      <c r="U63" s="1737"/>
      <c r="V63" s="1737"/>
      <c r="W63" s="1737"/>
      <c r="X63" s="1737"/>
      <c r="Y63" s="1737"/>
      <c r="Z63" s="1737"/>
      <c r="AA63" s="1737"/>
      <c r="AB63" s="1737"/>
      <c r="AC63" s="673"/>
      <c r="AD63" s="481"/>
      <c r="AE63" s="1822">
        <f t="shared" ref="AE63:AE72" si="3">ROUND(AD63,2)*E63*F63</f>
        <v>0</v>
      </c>
    </row>
    <row r="64" spans="1:31" s="88" customFormat="1" x14ac:dyDescent="0.35">
      <c r="A64" s="94">
        <v>42</v>
      </c>
      <c r="B64" s="3032"/>
      <c r="C64" s="3033"/>
      <c r="D64" s="44" t="s">
        <v>1767</v>
      </c>
      <c r="E64" s="91">
        <v>2</v>
      </c>
      <c r="F64" s="91">
        <v>1</v>
      </c>
      <c r="G64" s="1737"/>
      <c r="H64" s="1737"/>
      <c r="I64" s="1737"/>
      <c r="J64" s="1737"/>
      <c r="K64" s="1737"/>
      <c r="L64" s="1737"/>
      <c r="M64" s="1737"/>
      <c r="N64" s="1737"/>
      <c r="O64" s="1737"/>
      <c r="P64" s="1737" t="s">
        <v>2243</v>
      </c>
      <c r="Q64" s="1737" t="s">
        <v>2243</v>
      </c>
      <c r="R64" s="1737"/>
      <c r="S64" s="1737"/>
      <c r="T64" s="1737"/>
      <c r="U64" s="1737"/>
      <c r="V64" s="1737"/>
      <c r="W64" s="1737"/>
      <c r="X64" s="1737"/>
      <c r="Y64" s="1737"/>
      <c r="Z64" s="1737"/>
      <c r="AA64" s="1737"/>
      <c r="AB64" s="1737"/>
      <c r="AC64" s="673"/>
      <c r="AD64" s="481"/>
      <c r="AE64" s="1822">
        <f t="shared" si="3"/>
        <v>0</v>
      </c>
    </row>
    <row r="65" spans="1:31" s="88" customFormat="1" x14ac:dyDescent="0.35">
      <c r="A65" s="91">
        <v>43</v>
      </c>
      <c r="B65" s="3032"/>
      <c r="C65" s="3033"/>
      <c r="D65" s="44" t="s">
        <v>1880</v>
      </c>
      <c r="E65" s="91">
        <v>2</v>
      </c>
      <c r="F65" s="91">
        <v>1</v>
      </c>
      <c r="G65" s="1737"/>
      <c r="H65" s="1737"/>
      <c r="I65" s="1737"/>
      <c r="J65" s="1737"/>
      <c r="K65" s="1737"/>
      <c r="L65" s="1737"/>
      <c r="M65" s="1737"/>
      <c r="N65" s="1737"/>
      <c r="O65" s="1737"/>
      <c r="P65" s="1737" t="s">
        <v>2243</v>
      </c>
      <c r="Q65" s="1737" t="s">
        <v>2243</v>
      </c>
      <c r="R65" s="1737"/>
      <c r="S65" s="1737"/>
      <c r="T65" s="1737"/>
      <c r="U65" s="1737"/>
      <c r="V65" s="1737"/>
      <c r="W65" s="1737"/>
      <c r="X65" s="1737"/>
      <c r="Y65" s="1737"/>
      <c r="Z65" s="1737"/>
      <c r="AA65" s="1737"/>
      <c r="AB65" s="1737"/>
      <c r="AC65" s="673"/>
      <c r="AD65" s="481"/>
      <c r="AE65" s="1822">
        <f t="shared" si="3"/>
        <v>0</v>
      </c>
    </row>
    <row r="66" spans="1:31" s="88" customFormat="1" ht="29" x14ac:dyDescent="0.35">
      <c r="A66" s="94">
        <v>44</v>
      </c>
      <c r="B66" s="3032"/>
      <c r="C66" s="3033"/>
      <c r="D66" s="44" t="s">
        <v>1879</v>
      </c>
      <c r="E66" s="91">
        <v>2</v>
      </c>
      <c r="F66" s="91">
        <v>1</v>
      </c>
      <c r="G66" s="1737"/>
      <c r="H66" s="1737"/>
      <c r="I66" s="1737"/>
      <c r="J66" s="1737"/>
      <c r="K66" s="1737"/>
      <c r="L66" s="1737"/>
      <c r="M66" s="1737"/>
      <c r="N66" s="1737"/>
      <c r="O66" s="1737"/>
      <c r="P66" s="1737" t="s">
        <v>2243</v>
      </c>
      <c r="Q66" s="1737" t="s">
        <v>2243</v>
      </c>
      <c r="R66" s="1737"/>
      <c r="S66" s="1737"/>
      <c r="T66" s="1737"/>
      <c r="U66" s="1737"/>
      <c r="V66" s="1737"/>
      <c r="W66" s="1737"/>
      <c r="X66" s="1737"/>
      <c r="Y66" s="1737"/>
      <c r="Z66" s="1737"/>
      <c r="AA66" s="1737"/>
      <c r="AB66" s="1737"/>
      <c r="AC66" s="673"/>
      <c r="AD66" s="481"/>
      <c r="AE66" s="1822">
        <f t="shared" si="3"/>
        <v>0</v>
      </c>
    </row>
    <row r="67" spans="1:31" s="88" customFormat="1" x14ac:dyDescent="0.35">
      <c r="A67" s="91">
        <v>45</v>
      </c>
      <c r="B67" s="3032"/>
      <c r="C67" s="3033"/>
      <c r="D67" s="44" t="s">
        <v>1755</v>
      </c>
      <c r="E67" s="91">
        <v>2</v>
      </c>
      <c r="F67" s="91">
        <v>1</v>
      </c>
      <c r="G67" s="1737"/>
      <c r="H67" s="1737"/>
      <c r="I67" s="1737"/>
      <c r="J67" s="1737"/>
      <c r="K67" s="1737"/>
      <c r="L67" s="1737"/>
      <c r="M67" s="1737"/>
      <c r="N67" s="1737"/>
      <c r="O67" s="1737"/>
      <c r="P67" s="1737" t="s">
        <v>2243</v>
      </c>
      <c r="Q67" s="1737" t="s">
        <v>2243</v>
      </c>
      <c r="R67" s="1737"/>
      <c r="S67" s="1737"/>
      <c r="T67" s="1737"/>
      <c r="U67" s="1737"/>
      <c r="V67" s="1737"/>
      <c r="W67" s="1737"/>
      <c r="X67" s="1737"/>
      <c r="Y67" s="1737"/>
      <c r="Z67" s="1737"/>
      <c r="AA67" s="1737"/>
      <c r="AB67" s="1737"/>
      <c r="AC67" s="673"/>
      <c r="AD67" s="481"/>
      <c r="AE67" s="1822">
        <f t="shared" si="3"/>
        <v>0</v>
      </c>
    </row>
    <row r="68" spans="1:31" s="88" customFormat="1" x14ac:dyDescent="0.35">
      <c r="A68" s="94">
        <v>46</v>
      </c>
      <c r="B68" s="3032"/>
      <c r="C68" s="3033"/>
      <c r="D68" s="44" t="s">
        <v>3855</v>
      </c>
      <c r="E68" s="91">
        <v>2</v>
      </c>
      <c r="F68" s="91">
        <v>1</v>
      </c>
      <c r="G68" s="1737"/>
      <c r="H68" s="1737"/>
      <c r="I68" s="1737"/>
      <c r="J68" s="1737"/>
      <c r="K68" s="1737"/>
      <c r="L68" s="1737"/>
      <c r="M68" s="1737"/>
      <c r="N68" s="1737"/>
      <c r="O68" s="1737"/>
      <c r="P68" s="1737" t="s">
        <v>2243</v>
      </c>
      <c r="Q68" s="1737" t="s">
        <v>2243</v>
      </c>
      <c r="R68" s="1737"/>
      <c r="S68" s="1737"/>
      <c r="T68" s="1737"/>
      <c r="U68" s="1737"/>
      <c r="V68" s="1737"/>
      <c r="W68" s="1737"/>
      <c r="X68" s="1737"/>
      <c r="Y68" s="1737"/>
      <c r="Z68" s="1737"/>
      <c r="AA68" s="1737"/>
      <c r="AB68" s="1737"/>
      <c r="AC68" s="673"/>
      <c r="AD68" s="481"/>
      <c r="AE68" s="1822">
        <f t="shared" si="3"/>
        <v>0</v>
      </c>
    </row>
    <row r="69" spans="1:31" s="88" customFormat="1" x14ac:dyDescent="0.35">
      <c r="A69" s="91">
        <v>47</v>
      </c>
      <c r="B69" s="3032"/>
      <c r="C69" s="3033"/>
      <c r="D69" s="44" t="s">
        <v>1598</v>
      </c>
      <c r="E69" s="91">
        <v>1</v>
      </c>
      <c r="F69" s="91">
        <v>1</v>
      </c>
      <c r="G69" s="1737"/>
      <c r="H69" s="1737"/>
      <c r="I69" s="1737"/>
      <c r="J69" s="1737"/>
      <c r="K69" s="1737"/>
      <c r="L69" s="1737"/>
      <c r="M69" s="1737"/>
      <c r="N69" s="1737"/>
      <c r="O69" s="1737"/>
      <c r="P69" s="1737"/>
      <c r="Q69" s="1737" t="s">
        <v>2243</v>
      </c>
      <c r="R69" s="1737"/>
      <c r="S69" s="1737"/>
      <c r="T69" s="1737"/>
      <c r="U69" s="1737"/>
      <c r="V69" s="1737"/>
      <c r="W69" s="1737"/>
      <c r="X69" s="1737"/>
      <c r="Y69" s="1737"/>
      <c r="Z69" s="1737"/>
      <c r="AA69" s="1737"/>
      <c r="AB69" s="1737"/>
      <c r="AC69" s="673"/>
      <c r="AD69" s="481"/>
      <c r="AE69" s="1822">
        <f t="shared" si="3"/>
        <v>0</v>
      </c>
    </row>
    <row r="70" spans="1:31" s="88" customFormat="1" x14ac:dyDescent="0.35">
      <c r="A70" s="94">
        <v>48</v>
      </c>
      <c r="B70" s="3032"/>
      <c r="C70" s="3033"/>
      <c r="D70" s="44" t="s">
        <v>3858</v>
      </c>
      <c r="E70" s="91">
        <v>1</v>
      </c>
      <c r="F70" s="91">
        <v>1</v>
      </c>
      <c r="G70" s="1737"/>
      <c r="H70" s="1737"/>
      <c r="I70" s="1737"/>
      <c r="J70" s="1737"/>
      <c r="K70" s="1737"/>
      <c r="L70" s="1737"/>
      <c r="M70" s="1737"/>
      <c r="N70" s="1737"/>
      <c r="O70" s="1737"/>
      <c r="P70" s="1737"/>
      <c r="Q70" s="1737" t="s">
        <v>2243</v>
      </c>
      <c r="R70" s="1737"/>
      <c r="S70" s="1737"/>
      <c r="T70" s="1737"/>
      <c r="U70" s="1737"/>
      <c r="V70" s="1737"/>
      <c r="W70" s="1737"/>
      <c r="X70" s="1737"/>
      <c r="Y70" s="1737"/>
      <c r="Z70" s="1737"/>
      <c r="AA70" s="1737"/>
      <c r="AB70" s="1737"/>
      <c r="AC70" s="673"/>
      <c r="AD70" s="481"/>
      <c r="AE70" s="1822">
        <f t="shared" si="3"/>
        <v>0</v>
      </c>
    </row>
    <row r="71" spans="1:31" s="88" customFormat="1" ht="29" x14ac:dyDescent="0.35">
      <c r="A71" s="91">
        <v>49</v>
      </c>
      <c r="B71" s="3032"/>
      <c r="C71" s="3033"/>
      <c r="D71" s="44" t="s">
        <v>1878</v>
      </c>
      <c r="E71" s="91">
        <v>1</v>
      </c>
      <c r="F71" s="91">
        <v>1</v>
      </c>
      <c r="G71" s="1737"/>
      <c r="H71" s="1737"/>
      <c r="I71" s="1737"/>
      <c r="J71" s="1737"/>
      <c r="K71" s="1737"/>
      <c r="L71" s="1737"/>
      <c r="M71" s="1737"/>
      <c r="N71" s="1737"/>
      <c r="O71" s="1737"/>
      <c r="P71" s="1737"/>
      <c r="Q71" s="1737" t="s">
        <v>2243</v>
      </c>
      <c r="R71" s="1737"/>
      <c r="S71" s="1737"/>
      <c r="T71" s="1737"/>
      <c r="U71" s="1737"/>
      <c r="V71" s="1737"/>
      <c r="W71" s="1737"/>
      <c r="X71" s="1737"/>
      <c r="Y71" s="1737"/>
      <c r="Z71" s="1737"/>
      <c r="AA71" s="1737"/>
      <c r="AB71" s="1737"/>
      <c r="AC71" s="673"/>
      <c r="AD71" s="481"/>
      <c r="AE71" s="1822">
        <f t="shared" si="3"/>
        <v>0</v>
      </c>
    </row>
    <row r="72" spans="1:31" s="88" customFormat="1" ht="44" thickBot="1" x14ac:dyDescent="0.4">
      <c r="A72" s="94">
        <v>50</v>
      </c>
      <c r="B72" s="3032"/>
      <c r="C72" s="3033"/>
      <c r="D72" s="212" t="s">
        <v>1877</v>
      </c>
      <c r="E72" s="381">
        <v>1</v>
      </c>
      <c r="F72" s="381">
        <v>1</v>
      </c>
      <c r="G72" s="600"/>
      <c r="H72" s="600"/>
      <c r="I72" s="600"/>
      <c r="J72" s="600"/>
      <c r="K72" s="600"/>
      <c r="L72" s="600"/>
      <c r="M72" s="600"/>
      <c r="N72" s="600"/>
      <c r="O72" s="600"/>
      <c r="P72" s="600"/>
      <c r="Q72" s="600" t="s">
        <v>2243</v>
      </c>
      <c r="R72" s="600"/>
      <c r="S72" s="600"/>
      <c r="T72" s="600"/>
      <c r="U72" s="600"/>
      <c r="V72" s="600"/>
      <c r="W72" s="600"/>
      <c r="X72" s="600"/>
      <c r="Y72" s="600"/>
      <c r="Z72" s="600"/>
      <c r="AA72" s="600"/>
      <c r="AB72" s="600"/>
      <c r="AC72" s="1740"/>
      <c r="AD72" s="681"/>
      <c r="AE72" s="153">
        <f t="shared" si="3"/>
        <v>0</v>
      </c>
    </row>
    <row r="73" spans="1:31" s="88" customFormat="1" ht="15" thickBot="1" x14ac:dyDescent="0.4">
      <c r="A73" s="2986"/>
      <c r="B73" s="2987"/>
      <c r="C73" s="2987"/>
      <c r="D73" s="2987"/>
      <c r="E73" s="2987"/>
      <c r="F73" s="2987"/>
      <c r="G73" s="2987"/>
      <c r="H73" s="2987"/>
      <c r="I73" s="2987"/>
      <c r="J73" s="2987"/>
      <c r="K73" s="2987"/>
      <c r="L73" s="2987"/>
      <c r="M73" s="2987"/>
      <c r="N73" s="2987"/>
      <c r="O73" s="2987"/>
      <c r="P73" s="2987"/>
      <c r="Q73" s="2987"/>
      <c r="R73" s="2987"/>
      <c r="S73" s="2987"/>
      <c r="T73" s="2987"/>
      <c r="U73" s="2987"/>
      <c r="V73" s="2987"/>
      <c r="W73" s="2987"/>
      <c r="X73" s="2987"/>
      <c r="Y73" s="2987"/>
      <c r="Z73" s="2987"/>
      <c r="AA73" s="2987"/>
      <c r="AB73" s="2987"/>
      <c r="AC73" s="2987"/>
      <c r="AD73" s="2988"/>
      <c r="AE73" s="2989"/>
    </row>
    <row r="74" spans="1:31" s="88" customFormat="1" x14ac:dyDescent="0.35">
      <c r="A74" s="1808">
        <v>51</v>
      </c>
      <c r="B74" s="383"/>
      <c r="C74" s="383" t="s">
        <v>1946</v>
      </c>
      <c r="D74" s="215" t="s">
        <v>1944</v>
      </c>
      <c r="E74" s="382">
        <v>6</v>
      </c>
      <c r="F74" s="382">
        <v>1</v>
      </c>
      <c r="G74" s="601"/>
      <c r="H74" s="601"/>
      <c r="I74" s="601"/>
      <c r="J74" s="601" t="s">
        <v>2243</v>
      </c>
      <c r="K74" s="601"/>
      <c r="L74" s="601"/>
      <c r="M74" s="601"/>
      <c r="N74" s="601"/>
      <c r="O74" s="601"/>
      <c r="P74" s="601"/>
      <c r="Q74" s="601"/>
      <c r="R74" s="601"/>
      <c r="S74" s="601" t="s">
        <v>2243</v>
      </c>
      <c r="T74" s="601"/>
      <c r="U74" s="601" t="s">
        <v>2243</v>
      </c>
      <c r="V74" s="601"/>
      <c r="W74" s="601" t="s">
        <v>2243</v>
      </c>
      <c r="X74" s="601"/>
      <c r="Y74" s="601" t="s">
        <v>2243</v>
      </c>
      <c r="Z74" s="601"/>
      <c r="AA74" s="601" t="s">
        <v>2243</v>
      </c>
      <c r="AB74" s="601"/>
      <c r="AC74" s="674" t="s">
        <v>2243</v>
      </c>
      <c r="AD74" s="684"/>
      <c r="AE74" s="121">
        <f t="shared" ref="AE74:AE80" si="4">ROUND(AD74,2)*E74*F74</f>
        <v>0</v>
      </c>
    </row>
    <row r="75" spans="1:31" s="88" customFormat="1" ht="29" x14ac:dyDescent="0.35">
      <c r="A75" s="91">
        <v>52</v>
      </c>
      <c r="B75" s="2996"/>
      <c r="C75" s="2997"/>
      <c r="D75" s="44" t="s">
        <v>1943</v>
      </c>
      <c r="E75" s="91">
        <v>6</v>
      </c>
      <c r="F75" s="91">
        <v>1</v>
      </c>
      <c r="G75" s="1737"/>
      <c r="H75" s="1737"/>
      <c r="I75" s="1737"/>
      <c r="J75" s="1737" t="s">
        <v>2243</v>
      </c>
      <c r="K75" s="1737"/>
      <c r="L75" s="1737"/>
      <c r="M75" s="1737"/>
      <c r="N75" s="1737"/>
      <c r="O75" s="1737"/>
      <c r="P75" s="1737"/>
      <c r="Q75" s="1737"/>
      <c r="R75" s="1737"/>
      <c r="S75" s="1737" t="s">
        <v>2243</v>
      </c>
      <c r="T75" s="1737"/>
      <c r="U75" s="1737" t="s">
        <v>2243</v>
      </c>
      <c r="V75" s="1737"/>
      <c r="W75" s="1737" t="s">
        <v>2243</v>
      </c>
      <c r="X75" s="1737"/>
      <c r="Y75" s="1737" t="s">
        <v>2243</v>
      </c>
      <c r="Z75" s="1737"/>
      <c r="AA75" s="1737" t="s">
        <v>2243</v>
      </c>
      <c r="AB75" s="1737"/>
      <c r="AC75" s="673" t="s">
        <v>2243</v>
      </c>
      <c r="AD75" s="480"/>
      <c r="AE75" s="1822">
        <f t="shared" si="4"/>
        <v>0</v>
      </c>
    </row>
    <row r="76" spans="1:31" s="88" customFormat="1" x14ac:dyDescent="0.35">
      <c r="A76" s="91">
        <v>53</v>
      </c>
      <c r="B76" s="3032"/>
      <c r="C76" s="3033"/>
      <c r="D76" s="44" t="s">
        <v>1942</v>
      </c>
      <c r="E76" s="91">
        <v>6</v>
      </c>
      <c r="F76" s="91">
        <v>1</v>
      </c>
      <c r="G76" s="1737"/>
      <c r="H76" s="1737"/>
      <c r="I76" s="1737"/>
      <c r="J76" s="1737" t="s">
        <v>2243</v>
      </c>
      <c r="K76" s="1737"/>
      <c r="L76" s="1737"/>
      <c r="M76" s="1737"/>
      <c r="N76" s="1737"/>
      <c r="O76" s="1737"/>
      <c r="P76" s="1737"/>
      <c r="Q76" s="1737"/>
      <c r="R76" s="1737"/>
      <c r="S76" s="1737" t="s">
        <v>2243</v>
      </c>
      <c r="T76" s="1737"/>
      <c r="U76" s="1737" t="s">
        <v>2243</v>
      </c>
      <c r="V76" s="1737"/>
      <c r="W76" s="1737" t="s">
        <v>2243</v>
      </c>
      <c r="X76" s="1737"/>
      <c r="Y76" s="1737" t="s">
        <v>2243</v>
      </c>
      <c r="Z76" s="1737"/>
      <c r="AA76" s="1737" t="s">
        <v>2243</v>
      </c>
      <c r="AB76" s="1737"/>
      <c r="AC76" s="673" t="s">
        <v>2243</v>
      </c>
      <c r="AD76" s="480"/>
      <c r="AE76" s="1822">
        <f t="shared" si="4"/>
        <v>0</v>
      </c>
    </row>
    <row r="77" spans="1:31" s="88" customFormat="1" x14ac:dyDescent="0.35">
      <c r="A77" s="91">
        <v>54</v>
      </c>
      <c r="B77" s="3032"/>
      <c r="C77" s="3033"/>
      <c r="D77" s="44" t="s">
        <v>1941</v>
      </c>
      <c r="E77" s="91">
        <v>6</v>
      </c>
      <c r="F77" s="91">
        <v>1</v>
      </c>
      <c r="G77" s="1737"/>
      <c r="H77" s="1737"/>
      <c r="I77" s="1737"/>
      <c r="J77" s="1737" t="s">
        <v>2243</v>
      </c>
      <c r="K77" s="1737"/>
      <c r="L77" s="1737"/>
      <c r="M77" s="1737"/>
      <c r="N77" s="1737"/>
      <c r="O77" s="1737"/>
      <c r="P77" s="1737"/>
      <c r="Q77" s="1737"/>
      <c r="R77" s="1737"/>
      <c r="S77" s="1737" t="s">
        <v>2243</v>
      </c>
      <c r="T77" s="1737"/>
      <c r="U77" s="1737" t="s">
        <v>2243</v>
      </c>
      <c r="V77" s="1737"/>
      <c r="W77" s="1737" t="s">
        <v>2243</v>
      </c>
      <c r="X77" s="1737"/>
      <c r="Y77" s="1737" t="s">
        <v>2243</v>
      </c>
      <c r="Z77" s="1737"/>
      <c r="AA77" s="1737" t="s">
        <v>2243</v>
      </c>
      <c r="AB77" s="1737"/>
      <c r="AC77" s="673" t="s">
        <v>2243</v>
      </c>
      <c r="AD77" s="480"/>
      <c r="AE77" s="1822">
        <f t="shared" si="4"/>
        <v>0</v>
      </c>
    </row>
    <row r="78" spans="1:31" s="88" customFormat="1" x14ac:dyDescent="0.35">
      <c r="A78" s="91">
        <v>55</v>
      </c>
      <c r="B78" s="3032"/>
      <c r="C78" s="3033"/>
      <c r="D78" s="44" t="s">
        <v>1940</v>
      </c>
      <c r="E78" s="91">
        <v>6</v>
      </c>
      <c r="F78" s="91">
        <v>1</v>
      </c>
      <c r="G78" s="1737"/>
      <c r="H78" s="1737"/>
      <c r="I78" s="1737"/>
      <c r="J78" s="1737" t="s">
        <v>2243</v>
      </c>
      <c r="K78" s="1737"/>
      <c r="L78" s="1737"/>
      <c r="M78" s="1737"/>
      <c r="N78" s="1737"/>
      <c r="O78" s="1737"/>
      <c r="P78" s="1737"/>
      <c r="Q78" s="1737"/>
      <c r="R78" s="1737"/>
      <c r="S78" s="1737" t="s">
        <v>2243</v>
      </c>
      <c r="T78" s="1737"/>
      <c r="U78" s="1737" t="s">
        <v>2243</v>
      </c>
      <c r="V78" s="1737"/>
      <c r="W78" s="1737" t="s">
        <v>2243</v>
      </c>
      <c r="X78" s="1737"/>
      <c r="Y78" s="1737" t="s">
        <v>2243</v>
      </c>
      <c r="Z78" s="1737"/>
      <c r="AA78" s="1737" t="s">
        <v>2243</v>
      </c>
      <c r="AB78" s="1737"/>
      <c r="AC78" s="673" t="s">
        <v>2243</v>
      </c>
      <c r="AD78" s="480"/>
      <c r="AE78" s="1822">
        <f t="shared" si="4"/>
        <v>0</v>
      </c>
    </row>
    <row r="79" spans="1:31" s="88" customFormat="1" x14ac:dyDescent="0.35">
      <c r="A79" s="91">
        <v>56</v>
      </c>
      <c r="B79" s="3032"/>
      <c r="C79" s="3033"/>
      <c r="D79" s="44" t="s">
        <v>1939</v>
      </c>
      <c r="E79" s="91">
        <v>6</v>
      </c>
      <c r="F79" s="91">
        <v>1</v>
      </c>
      <c r="G79" s="1737"/>
      <c r="H79" s="1737"/>
      <c r="I79" s="1737"/>
      <c r="J79" s="1737" t="s">
        <v>2243</v>
      </c>
      <c r="K79" s="1737"/>
      <c r="L79" s="1737"/>
      <c r="M79" s="1737"/>
      <c r="N79" s="1737"/>
      <c r="O79" s="1737"/>
      <c r="P79" s="1737"/>
      <c r="Q79" s="1737"/>
      <c r="R79" s="1737"/>
      <c r="S79" s="1737" t="s">
        <v>2243</v>
      </c>
      <c r="T79" s="1737"/>
      <c r="U79" s="1737" t="s">
        <v>2243</v>
      </c>
      <c r="V79" s="1737"/>
      <c r="W79" s="1737" t="s">
        <v>2243</v>
      </c>
      <c r="X79" s="1737"/>
      <c r="Y79" s="1737" t="s">
        <v>2243</v>
      </c>
      <c r="Z79" s="1737"/>
      <c r="AA79" s="1737" t="s">
        <v>2243</v>
      </c>
      <c r="AB79" s="1737"/>
      <c r="AC79" s="673" t="s">
        <v>2243</v>
      </c>
      <c r="AD79" s="480"/>
      <c r="AE79" s="1822">
        <f t="shared" si="4"/>
        <v>0</v>
      </c>
    </row>
    <row r="80" spans="1:31" s="88" customFormat="1" ht="15" thickBot="1" x14ac:dyDescent="0.4">
      <c r="A80" s="381">
        <v>57</v>
      </c>
      <c r="B80" s="3032"/>
      <c r="C80" s="3033"/>
      <c r="D80" s="212" t="s">
        <v>609</v>
      </c>
      <c r="E80" s="381">
        <v>6</v>
      </c>
      <c r="F80" s="381">
        <v>1</v>
      </c>
      <c r="G80" s="600"/>
      <c r="H80" s="600"/>
      <c r="I80" s="600"/>
      <c r="J80" s="600" t="s">
        <v>2243</v>
      </c>
      <c r="K80" s="600"/>
      <c r="L80" s="600"/>
      <c r="M80" s="600"/>
      <c r="N80" s="600"/>
      <c r="O80" s="600"/>
      <c r="P80" s="600"/>
      <c r="Q80" s="600"/>
      <c r="R80" s="600"/>
      <c r="S80" s="600" t="s">
        <v>2243</v>
      </c>
      <c r="T80" s="600"/>
      <c r="U80" s="600" t="s">
        <v>2243</v>
      </c>
      <c r="V80" s="600"/>
      <c r="W80" s="600" t="s">
        <v>2243</v>
      </c>
      <c r="X80" s="600"/>
      <c r="Y80" s="600" t="s">
        <v>2243</v>
      </c>
      <c r="Z80" s="600"/>
      <c r="AA80" s="600" t="s">
        <v>2243</v>
      </c>
      <c r="AB80" s="600"/>
      <c r="AC80" s="1740" t="s">
        <v>2243</v>
      </c>
      <c r="AD80" s="678"/>
      <c r="AE80" s="153">
        <f t="shared" si="4"/>
        <v>0</v>
      </c>
    </row>
    <row r="81" spans="1:31" s="88" customFormat="1" ht="15" thickBot="1" x14ac:dyDescent="0.4">
      <c r="A81" s="2986"/>
      <c r="B81" s="2987"/>
      <c r="C81" s="2987"/>
      <c r="D81" s="2987"/>
      <c r="E81" s="2987"/>
      <c r="F81" s="2987"/>
      <c r="G81" s="2987"/>
      <c r="H81" s="2987"/>
      <c r="I81" s="2987"/>
      <c r="J81" s="2987"/>
      <c r="K81" s="2987"/>
      <c r="L81" s="2987"/>
      <c r="M81" s="2987"/>
      <c r="N81" s="2987"/>
      <c r="O81" s="2987"/>
      <c r="P81" s="2987"/>
      <c r="Q81" s="2987"/>
      <c r="R81" s="2987"/>
      <c r="S81" s="2987"/>
      <c r="T81" s="2987"/>
      <c r="U81" s="2987"/>
      <c r="V81" s="2987"/>
      <c r="W81" s="2987"/>
      <c r="X81" s="2987"/>
      <c r="Y81" s="2987"/>
      <c r="Z81" s="2987"/>
      <c r="AA81" s="2987"/>
      <c r="AB81" s="2987"/>
      <c r="AC81" s="2987"/>
      <c r="AD81" s="2988"/>
      <c r="AE81" s="2989"/>
    </row>
    <row r="82" spans="1:31" s="88" customFormat="1" x14ac:dyDescent="0.35">
      <c r="A82" s="1808">
        <v>58</v>
      </c>
      <c r="B82" s="383"/>
      <c r="C82" s="383" t="s">
        <v>1945</v>
      </c>
      <c r="D82" s="215" t="s">
        <v>1944</v>
      </c>
      <c r="E82" s="382">
        <v>6</v>
      </c>
      <c r="F82" s="382">
        <v>1</v>
      </c>
      <c r="G82" s="601"/>
      <c r="H82" s="601"/>
      <c r="I82" s="601"/>
      <c r="J82" s="601" t="s">
        <v>2243</v>
      </c>
      <c r="K82" s="601"/>
      <c r="L82" s="601"/>
      <c r="M82" s="601"/>
      <c r="N82" s="601"/>
      <c r="O82" s="601"/>
      <c r="P82" s="601"/>
      <c r="Q82" s="601"/>
      <c r="R82" s="601"/>
      <c r="S82" s="601" t="s">
        <v>2243</v>
      </c>
      <c r="T82" s="601"/>
      <c r="U82" s="601" t="s">
        <v>2243</v>
      </c>
      <c r="V82" s="601"/>
      <c r="W82" s="601" t="s">
        <v>2243</v>
      </c>
      <c r="X82" s="601"/>
      <c r="Y82" s="601" t="s">
        <v>2243</v>
      </c>
      <c r="Z82" s="601"/>
      <c r="AA82" s="601" t="s">
        <v>2243</v>
      </c>
      <c r="AB82" s="601"/>
      <c r="AC82" s="674" t="s">
        <v>2243</v>
      </c>
      <c r="AD82" s="684"/>
      <c r="AE82" s="121">
        <f t="shared" ref="AE82:AE88" si="5">ROUND(AD82,2)*E82*F82</f>
        <v>0</v>
      </c>
    </row>
    <row r="83" spans="1:31" s="88" customFormat="1" ht="29" x14ac:dyDescent="0.35">
      <c r="A83" s="91">
        <v>59</v>
      </c>
      <c r="B83" s="2996"/>
      <c r="C83" s="2997"/>
      <c r="D83" s="44" t="s">
        <v>1943</v>
      </c>
      <c r="E83" s="91">
        <v>6</v>
      </c>
      <c r="F83" s="91">
        <v>1</v>
      </c>
      <c r="G83" s="1737"/>
      <c r="H83" s="1737"/>
      <c r="I83" s="1737"/>
      <c r="J83" s="1737" t="s">
        <v>2243</v>
      </c>
      <c r="K83" s="1737"/>
      <c r="L83" s="1737"/>
      <c r="M83" s="1737"/>
      <c r="N83" s="1737"/>
      <c r="O83" s="1737"/>
      <c r="P83" s="1737"/>
      <c r="Q83" s="1737"/>
      <c r="R83" s="1737"/>
      <c r="S83" s="1737" t="s">
        <v>2243</v>
      </c>
      <c r="T83" s="1737"/>
      <c r="U83" s="1737" t="s">
        <v>2243</v>
      </c>
      <c r="V83" s="1737"/>
      <c r="W83" s="1737" t="s">
        <v>2243</v>
      </c>
      <c r="X83" s="1737"/>
      <c r="Y83" s="1737" t="s">
        <v>2243</v>
      </c>
      <c r="Z83" s="1737"/>
      <c r="AA83" s="1737" t="s">
        <v>2243</v>
      </c>
      <c r="AB83" s="1737"/>
      <c r="AC83" s="673" t="s">
        <v>2243</v>
      </c>
      <c r="AD83" s="480"/>
      <c r="AE83" s="1822">
        <f t="shared" si="5"/>
        <v>0</v>
      </c>
    </row>
    <row r="84" spans="1:31" s="88" customFormat="1" x14ac:dyDescent="0.35">
      <c r="A84" s="91">
        <v>60</v>
      </c>
      <c r="B84" s="3032"/>
      <c r="C84" s="3033"/>
      <c r="D84" s="44" t="s">
        <v>1942</v>
      </c>
      <c r="E84" s="91">
        <v>6</v>
      </c>
      <c r="F84" s="91">
        <v>1</v>
      </c>
      <c r="G84" s="1737"/>
      <c r="H84" s="1737"/>
      <c r="I84" s="1737"/>
      <c r="J84" s="1737" t="s">
        <v>2243</v>
      </c>
      <c r="K84" s="1737"/>
      <c r="L84" s="1737"/>
      <c r="M84" s="1737"/>
      <c r="N84" s="1737"/>
      <c r="O84" s="1737"/>
      <c r="P84" s="1737"/>
      <c r="Q84" s="1737"/>
      <c r="R84" s="1737"/>
      <c r="S84" s="1737" t="s">
        <v>2243</v>
      </c>
      <c r="T84" s="1737"/>
      <c r="U84" s="1737" t="s">
        <v>2243</v>
      </c>
      <c r="V84" s="1737"/>
      <c r="W84" s="1737" t="s">
        <v>2243</v>
      </c>
      <c r="X84" s="1737"/>
      <c r="Y84" s="1737" t="s">
        <v>2243</v>
      </c>
      <c r="Z84" s="1737"/>
      <c r="AA84" s="1737" t="s">
        <v>2243</v>
      </c>
      <c r="AB84" s="1737"/>
      <c r="AC84" s="673" t="s">
        <v>2243</v>
      </c>
      <c r="AD84" s="480"/>
      <c r="AE84" s="1822">
        <f t="shared" si="5"/>
        <v>0</v>
      </c>
    </row>
    <row r="85" spans="1:31" s="88" customFormat="1" x14ac:dyDescent="0.35">
      <c r="A85" s="91">
        <v>61</v>
      </c>
      <c r="B85" s="3032"/>
      <c r="C85" s="3033"/>
      <c r="D85" s="44" t="s">
        <v>1941</v>
      </c>
      <c r="E85" s="91">
        <v>6</v>
      </c>
      <c r="F85" s="91">
        <v>1</v>
      </c>
      <c r="G85" s="1737"/>
      <c r="H85" s="1737"/>
      <c r="I85" s="1737"/>
      <c r="J85" s="1737" t="s">
        <v>2243</v>
      </c>
      <c r="K85" s="1737"/>
      <c r="L85" s="1737"/>
      <c r="M85" s="1737"/>
      <c r="N85" s="1737"/>
      <c r="O85" s="1737"/>
      <c r="P85" s="1737"/>
      <c r="Q85" s="1737"/>
      <c r="R85" s="1737"/>
      <c r="S85" s="1737" t="s">
        <v>2243</v>
      </c>
      <c r="T85" s="1737"/>
      <c r="U85" s="1737" t="s">
        <v>2243</v>
      </c>
      <c r="V85" s="1737"/>
      <c r="W85" s="1737" t="s">
        <v>2243</v>
      </c>
      <c r="X85" s="1737"/>
      <c r="Y85" s="1737" t="s">
        <v>2243</v>
      </c>
      <c r="Z85" s="1737"/>
      <c r="AA85" s="1737" t="s">
        <v>2243</v>
      </c>
      <c r="AB85" s="1737"/>
      <c r="AC85" s="673" t="s">
        <v>2243</v>
      </c>
      <c r="AD85" s="480"/>
      <c r="AE85" s="1822">
        <f t="shared" si="5"/>
        <v>0</v>
      </c>
    </row>
    <row r="86" spans="1:31" s="88" customFormat="1" x14ac:dyDescent="0.35">
      <c r="A86" s="91">
        <v>62</v>
      </c>
      <c r="B86" s="3032"/>
      <c r="C86" s="3033"/>
      <c r="D86" s="44" t="s">
        <v>1940</v>
      </c>
      <c r="E86" s="91">
        <v>6</v>
      </c>
      <c r="F86" s="91">
        <v>1</v>
      </c>
      <c r="G86" s="1737"/>
      <c r="H86" s="1737"/>
      <c r="I86" s="1737"/>
      <c r="J86" s="1737" t="s">
        <v>2243</v>
      </c>
      <c r="K86" s="1737"/>
      <c r="L86" s="1737"/>
      <c r="M86" s="1737"/>
      <c r="N86" s="1737"/>
      <c r="O86" s="1737"/>
      <c r="P86" s="1737"/>
      <c r="Q86" s="1737"/>
      <c r="R86" s="1737"/>
      <c r="S86" s="1737" t="s">
        <v>2243</v>
      </c>
      <c r="T86" s="1737"/>
      <c r="U86" s="1737" t="s">
        <v>2243</v>
      </c>
      <c r="V86" s="1737"/>
      <c r="W86" s="1737" t="s">
        <v>2243</v>
      </c>
      <c r="X86" s="1737"/>
      <c r="Y86" s="1737" t="s">
        <v>2243</v>
      </c>
      <c r="Z86" s="1737"/>
      <c r="AA86" s="1737" t="s">
        <v>2243</v>
      </c>
      <c r="AB86" s="1737"/>
      <c r="AC86" s="673" t="s">
        <v>2243</v>
      </c>
      <c r="AD86" s="480"/>
      <c r="AE86" s="1822">
        <f t="shared" si="5"/>
        <v>0</v>
      </c>
    </row>
    <row r="87" spans="1:31" s="88" customFormat="1" x14ac:dyDescent="0.35">
      <c r="A87" s="91">
        <v>63</v>
      </c>
      <c r="B87" s="3032"/>
      <c r="C87" s="3033"/>
      <c r="D87" s="44" t="s">
        <v>1939</v>
      </c>
      <c r="E87" s="91">
        <v>6</v>
      </c>
      <c r="F87" s="91">
        <v>1</v>
      </c>
      <c r="G87" s="1737"/>
      <c r="H87" s="1737"/>
      <c r="I87" s="1737"/>
      <c r="J87" s="1737" t="s">
        <v>2243</v>
      </c>
      <c r="K87" s="1737"/>
      <c r="L87" s="1737"/>
      <c r="M87" s="1737"/>
      <c r="N87" s="1737"/>
      <c r="O87" s="1737"/>
      <c r="P87" s="1737"/>
      <c r="Q87" s="1737"/>
      <c r="R87" s="1737"/>
      <c r="S87" s="1737" t="s">
        <v>2243</v>
      </c>
      <c r="T87" s="1737"/>
      <c r="U87" s="1737" t="s">
        <v>2243</v>
      </c>
      <c r="V87" s="1737"/>
      <c r="W87" s="1737" t="s">
        <v>2243</v>
      </c>
      <c r="X87" s="1737"/>
      <c r="Y87" s="1737" t="s">
        <v>2243</v>
      </c>
      <c r="Z87" s="1737"/>
      <c r="AA87" s="1737" t="s">
        <v>2243</v>
      </c>
      <c r="AB87" s="1737"/>
      <c r="AC87" s="673" t="s">
        <v>2243</v>
      </c>
      <c r="AD87" s="480"/>
      <c r="AE87" s="1822">
        <f t="shared" si="5"/>
        <v>0</v>
      </c>
    </row>
    <row r="88" spans="1:31" s="88" customFormat="1" ht="15" thickBot="1" x14ac:dyDescent="0.4">
      <c r="A88" s="381">
        <v>64</v>
      </c>
      <c r="B88" s="3032"/>
      <c r="C88" s="3033"/>
      <c r="D88" s="212" t="s">
        <v>609</v>
      </c>
      <c r="E88" s="381">
        <v>6</v>
      </c>
      <c r="F88" s="381">
        <v>1</v>
      </c>
      <c r="G88" s="600"/>
      <c r="H88" s="600"/>
      <c r="I88" s="600"/>
      <c r="J88" s="600" t="s">
        <v>2243</v>
      </c>
      <c r="K88" s="600"/>
      <c r="L88" s="600"/>
      <c r="M88" s="600"/>
      <c r="N88" s="600"/>
      <c r="O88" s="600"/>
      <c r="P88" s="600"/>
      <c r="Q88" s="600"/>
      <c r="R88" s="600"/>
      <c r="S88" s="600" t="s">
        <v>2243</v>
      </c>
      <c r="T88" s="600"/>
      <c r="U88" s="600" t="s">
        <v>2243</v>
      </c>
      <c r="V88" s="600"/>
      <c r="W88" s="600" t="s">
        <v>2243</v>
      </c>
      <c r="X88" s="600"/>
      <c r="Y88" s="600" t="s">
        <v>2243</v>
      </c>
      <c r="Z88" s="600"/>
      <c r="AA88" s="600" t="s">
        <v>2243</v>
      </c>
      <c r="AB88" s="600"/>
      <c r="AC88" s="1740" t="s">
        <v>2243</v>
      </c>
      <c r="AD88" s="678"/>
      <c r="AE88" s="153">
        <f t="shared" si="5"/>
        <v>0</v>
      </c>
    </row>
    <row r="89" spans="1:31" s="88" customFormat="1" ht="15" thickBot="1" x14ac:dyDescent="0.4">
      <c r="A89" s="2986"/>
      <c r="B89" s="2987"/>
      <c r="C89" s="2987"/>
      <c r="D89" s="2987"/>
      <c r="E89" s="2987"/>
      <c r="F89" s="2987"/>
      <c r="G89" s="2987"/>
      <c r="H89" s="2987"/>
      <c r="I89" s="2987"/>
      <c r="J89" s="2987"/>
      <c r="K89" s="2987"/>
      <c r="L89" s="2987"/>
      <c r="M89" s="2987"/>
      <c r="N89" s="2987"/>
      <c r="O89" s="2987"/>
      <c r="P89" s="2987"/>
      <c r="Q89" s="2987"/>
      <c r="R89" s="2987"/>
      <c r="S89" s="2987"/>
      <c r="T89" s="2987"/>
      <c r="U89" s="2987"/>
      <c r="V89" s="2987"/>
      <c r="W89" s="2987"/>
      <c r="X89" s="2987"/>
      <c r="Y89" s="2987"/>
      <c r="Z89" s="2987"/>
      <c r="AA89" s="2987"/>
      <c r="AB89" s="2987"/>
      <c r="AC89" s="2987"/>
      <c r="AD89" s="2988"/>
      <c r="AE89" s="2989"/>
    </row>
    <row r="90" spans="1:31" s="88" customFormat="1" ht="29" x14ac:dyDescent="0.35">
      <c r="A90" s="1808">
        <v>65</v>
      </c>
      <c r="B90" s="383"/>
      <c r="C90" s="383" t="s">
        <v>3875</v>
      </c>
      <c r="D90" s="215" t="s">
        <v>608</v>
      </c>
      <c r="E90" s="382">
        <v>12</v>
      </c>
      <c r="F90" s="382">
        <v>1</v>
      </c>
      <c r="G90" s="601"/>
      <c r="H90" s="601"/>
      <c r="I90" s="601"/>
      <c r="J90" s="601" t="s">
        <v>2243</v>
      </c>
      <c r="K90" s="601"/>
      <c r="L90" s="601"/>
      <c r="M90" s="601"/>
      <c r="N90" s="601"/>
      <c r="O90" s="601"/>
      <c r="P90" s="601"/>
      <c r="Q90" s="601"/>
      <c r="R90" s="601" t="s">
        <v>2243</v>
      </c>
      <c r="S90" s="601" t="s">
        <v>2243</v>
      </c>
      <c r="T90" s="601" t="s">
        <v>2243</v>
      </c>
      <c r="U90" s="601" t="s">
        <v>2243</v>
      </c>
      <c r="V90" s="601" t="s">
        <v>2243</v>
      </c>
      <c r="W90" s="601" t="s">
        <v>2243</v>
      </c>
      <c r="X90" s="601" t="s">
        <v>2243</v>
      </c>
      <c r="Y90" s="601" t="s">
        <v>2243</v>
      </c>
      <c r="Z90" s="601" t="s">
        <v>2243</v>
      </c>
      <c r="AA90" s="601" t="s">
        <v>2243</v>
      </c>
      <c r="AB90" s="601" t="s">
        <v>2243</v>
      </c>
      <c r="AC90" s="674" t="s">
        <v>2243</v>
      </c>
      <c r="AD90" s="684"/>
      <c r="AE90" s="121">
        <f>ROUND(AD90,2)*E90*F90</f>
        <v>0</v>
      </c>
    </row>
    <row r="91" spans="1:31" s="88" customFormat="1" x14ac:dyDescent="0.35">
      <c r="A91" s="91">
        <v>66</v>
      </c>
      <c r="B91" s="2996"/>
      <c r="C91" s="2997"/>
      <c r="D91" s="44" t="s">
        <v>609</v>
      </c>
      <c r="E91" s="91">
        <v>12</v>
      </c>
      <c r="F91" s="91">
        <v>1</v>
      </c>
      <c r="G91" s="1737"/>
      <c r="H91" s="1737"/>
      <c r="I91" s="1737"/>
      <c r="J91" s="1737"/>
      <c r="K91" s="1737"/>
      <c r="L91" s="1737"/>
      <c r="M91" s="1737"/>
      <c r="N91" s="1737"/>
      <c r="O91" s="1737"/>
      <c r="P91" s="1737" t="s">
        <v>2243</v>
      </c>
      <c r="Q91" s="1737" t="s">
        <v>2243</v>
      </c>
      <c r="R91" s="1737"/>
      <c r="S91" s="1737"/>
      <c r="T91" s="1737"/>
      <c r="U91" s="1737"/>
      <c r="V91" s="1737"/>
      <c r="W91" s="1737"/>
      <c r="X91" s="1737"/>
      <c r="Y91" s="1737"/>
      <c r="Z91" s="1737"/>
      <c r="AA91" s="1737"/>
      <c r="AB91" s="1737"/>
      <c r="AC91" s="673"/>
      <c r="AD91" s="480"/>
      <c r="AE91" s="1822">
        <f>ROUND(AD91,2)*E91*F91</f>
        <v>0</v>
      </c>
    </row>
    <row r="92" spans="1:31" s="88" customFormat="1" ht="15" thickBot="1" x14ac:dyDescent="0.4">
      <c r="A92" s="381">
        <v>67</v>
      </c>
      <c r="B92" s="3032"/>
      <c r="C92" s="3033"/>
      <c r="D92" s="212" t="s">
        <v>3759</v>
      </c>
      <c r="E92" s="381">
        <v>12</v>
      </c>
      <c r="F92" s="381">
        <v>1</v>
      </c>
      <c r="G92" s="600"/>
      <c r="H92" s="600"/>
      <c r="I92" s="600"/>
      <c r="J92" s="600"/>
      <c r="K92" s="600"/>
      <c r="L92" s="600"/>
      <c r="M92" s="600"/>
      <c r="N92" s="600"/>
      <c r="O92" s="600"/>
      <c r="P92" s="600" t="s">
        <v>2243</v>
      </c>
      <c r="Q92" s="600" t="s">
        <v>2243</v>
      </c>
      <c r="R92" s="600"/>
      <c r="S92" s="600"/>
      <c r="T92" s="600"/>
      <c r="U92" s="600"/>
      <c r="V92" s="600"/>
      <c r="W92" s="600"/>
      <c r="X92" s="600"/>
      <c r="Y92" s="600"/>
      <c r="Z92" s="600"/>
      <c r="AA92" s="600"/>
      <c r="AB92" s="600"/>
      <c r="AC92" s="1740"/>
      <c r="AD92" s="678"/>
      <c r="AE92" s="153">
        <f>ROUND(AD92,2)*E92*F92</f>
        <v>0</v>
      </c>
    </row>
    <row r="93" spans="1:31" s="88" customFormat="1" ht="15" thickBot="1" x14ac:dyDescent="0.4">
      <c r="A93" s="2986"/>
      <c r="B93" s="2987"/>
      <c r="C93" s="2987"/>
      <c r="D93" s="2987"/>
      <c r="E93" s="2987"/>
      <c r="F93" s="2987"/>
      <c r="G93" s="2987"/>
      <c r="H93" s="2987"/>
      <c r="I93" s="2987"/>
      <c r="J93" s="2987"/>
      <c r="K93" s="2987"/>
      <c r="L93" s="2987"/>
      <c r="M93" s="2987"/>
      <c r="N93" s="2987"/>
      <c r="O93" s="2987"/>
      <c r="P93" s="2987"/>
      <c r="Q93" s="2987"/>
      <c r="R93" s="2987"/>
      <c r="S93" s="2987"/>
      <c r="T93" s="2987"/>
      <c r="U93" s="2987"/>
      <c r="V93" s="2987"/>
      <c r="W93" s="2987"/>
      <c r="X93" s="2987"/>
      <c r="Y93" s="2987"/>
      <c r="Z93" s="2987"/>
      <c r="AA93" s="2987"/>
      <c r="AB93" s="2987"/>
      <c r="AC93" s="2987"/>
      <c r="AD93" s="2988"/>
      <c r="AE93" s="2989"/>
    </row>
    <row r="94" spans="1:31" s="88" customFormat="1" ht="29" x14ac:dyDescent="0.35">
      <c r="A94" s="1808">
        <v>68</v>
      </c>
      <c r="B94" s="383"/>
      <c r="C94" s="383" t="s">
        <v>3876</v>
      </c>
      <c r="D94" s="215" t="s">
        <v>608</v>
      </c>
      <c r="E94" s="382">
        <v>12</v>
      </c>
      <c r="F94" s="382">
        <v>1</v>
      </c>
      <c r="G94" s="601"/>
      <c r="H94" s="601"/>
      <c r="I94" s="601"/>
      <c r="J94" s="601" t="s">
        <v>2243</v>
      </c>
      <c r="K94" s="601"/>
      <c r="L94" s="601"/>
      <c r="M94" s="601"/>
      <c r="N94" s="601"/>
      <c r="O94" s="601"/>
      <c r="P94" s="601"/>
      <c r="Q94" s="601"/>
      <c r="R94" s="601" t="s">
        <v>2243</v>
      </c>
      <c r="S94" s="601" t="s">
        <v>2243</v>
      </c>
      <c r="T94" s="601" t="s">
        <v>2243</v>
      </c>
      <c r="U94" s="601" t="s">
        <v>2243</v>
      </c>
      <c r="V94" s="601" t="s">
        <v>2243</v>
      </c>
      <c r="W94" s="601" t="s">
        <v>2243</v>
      </c>
      <c r="X94" s="601" t="s">
        <v>2243</v>
      </c>
      <c r="Y94" s="601" t="s">
        <v>2243</v>
      </c>
      <c r="Z94" s="601" t="s">
        <v>2243</v>
      </c>
      <c r="AA94" s="601" t="s">
        <v>2243</v>
      </c>
      <c r="AB94" s="601" t="s">
        <v>2243</v>
      </c>
      <c r="AC94" s="674" t="s">
        <v>2243</v>
      </c>
      <c r="AD94" s="684"/>
      <c r="AE94" s="121">
        <f>ROUND(AD94,2)*E94*F94</f>
        <v>0</v>
      </c>
    </row>
    <row r="95" spans="1:31" s="88" customFormat="1" x14ac:dyDescent="0.35">
      <c r="A95" s="1770">
        <v>69</v>
      </c>
      <c r="B95" s="2996"/>
      <c r="C95" s="2997"/>
      <c r="D95" s="44" t="s">
        <v>609</v>
      </c>
      <c r="E95" s="91">
        <v>12</v>
      </c>
      <c r="F95" s="91">
        <v>1</v>
      </c>
      <c r="G95" s="1737"/>
      <c r="H95" s="1737"/>
      <c r="I95" s="1737"/>
      <c r="J95" s="1737"/>
      <c r="K95" s="1737"/>
      <c r="L95" s="1737"/>
      <c r="M95" s="1737"/>
      <c r="N95" s="1737"/>
      <c r="O95" s="1737"/>
      <c r="P95" s="1737" t="s">
        <v>2243</v>
      </c>
      <c r="Q95" s="1737" t="s">
        <v>2243</v>
      </c>
      <c r="R95" s="1737"/>
      <c r="S95" s="1737"/>
      <c r="T95" s="1737"/>
      <c r="U95" s="1737"/>
      <c r="V95" s="1737"/>
      <c r="W95" s="1737"/>
      <c r="X95" s="1737"/>
      <c r="Y95" s="1737"/>
      <c r="Z95" s="1737"/>
      <c r="AA95" s="1737"/>
      <c r="AB95" s="1737"/>
      <c r="AC95" s="673"/>
      <c r="AD95" s="480"/>
      <c r="AE95" s="1822">
        <f>ROUND(AD95,2)*E95*F95</f>
        <v>0</v>
      </c>
    </row>
    <row r="96" spans="1:31" s="88" customFormat="1" ht="15" thickBot="1" x14ac:dyDescent="0.4">
      <c r="A96" s="404">
        <v>70</v>
      </c>
      <c r="B96" s="3032"/>
      <c r="C96" s="3033"/>
      <c r="D96" s="212" t="s">
        <v>3759</v>
      </c>
      <c r="E96" s="381">
        <v>12</v>
      </c>
      <c r="F96" s="381">
        <v>1</v>
      </c>
      <c r="G96" s="600"/>
      <c r="H96" s="600"/>
      <c r="I96" s="600"/>
      <c r="J96" s="600"/>
      <c r="K96" s="600"/>
      <c r="L96" s="600"/>
      <c r="M96" s="600"/>
      <c r="N96" s="600"/>
      <c r="O96" s="600"/>
      <c r="P96" s="600" t="s">
        <v>2243</v>
      </c>
      <c r="Q96" s="600" t="s">
        <v>2243</v>
      </c>
      <c r="R96" s="600"/>
      <c r="S96" s="600"/>
      <c r="T96" s="600"/>
      <c r="U96" s="600"/>
      <c r="V96" s="600"/>
      <c r="W96" s="600"/>
      <c r="X96" s="600"/>
      <c r="Y96" s="600"/>
      <c r="Z96" s="600"/>
      <c r="AA96" s="600"/>
      <c r="AB96" s="600"/>
      <c r="AC96" s="1740"/>
      <c r="AD96" s="678"/>
      <c r="AE96" s="153">
        <f>ROUND(AD96,2)*E96*F96</f>
        <v>0</v>
      </c>
    </row>
    <row r="97" spans="1:31" s="88" customFormat="1" ht="15" thickBot="1" x14ac:dyDescent="0.4">
      <c r="A97" s="3057"/>
      <c r="B97" s="3058"/>
      <c r="C97" s="3058"/>
      <c r="D97" s="3058"/>
      <c r="E97" s="3058"/>
      <c r="F97" s="3058"/>
      <c r="G97" s="3058"/>
      <c r="H97" s="3058"/>
      <c r="I97" s="3058"/>
      <c r="J97" s="3058"/>
      <c r="K97" s="3058"/>
      <c r="L97" s="3058"/>
      <c r="M97" s="3058"/>
      <c r="N97" s="3058"/>
      <c r="O97" s="3058"/>
      <c r="P97" s="3058"/>
      <c r="Q97" s="3058"/>
      <c r="R97" s="3058"/>
      <c r="S97" s="3058"/>
      <c r="T97" s="3058"/>
      <c r="U97" s="3058"/>
      <c r="V97" s="3058"/>
      <c r="W97" s="3058"/>
      <c r="X97" s="3058"/>
      <c r="Y97" s="3058"/>
      <c r="Z97" s="3058"/>
      <c r="AA97" s="3058"/>
      <c r="AB97" s="3058"/>
      <c r="AC97" s="3058"/>
      <c r="AD97" s="3041"/>
      <c r="AE97" s="3059"/>
    </row>
    <row r="98" spans="1:31" s="88" customFormat="1" ht="29" x14ac:dyDescent="0.35">
      <c r="A98" s="1808">
        <v>71</v>
      </c>
      <c r="B98" s="383"/>
      <c r="C98" s="383" t="s">
        <v>3877</v>
      </c>
      <c r="D98" s="215" t="s">
        <v>608</v>
      </c>
      <c r="E98" s="382">
        <v>12</v>
      </c>
      <c r="F98" s="382">
        <v>1</v>
      </c>
      <c r="G98" s="601"/>
      <c r="H98" s="601"/>
      <c r="I98" s="601"/>
      <c r="J98" s="601" t="s">
        <v>2243</v>
      </c>
      <c r="K98" s="601"/>
      <c r="L98" s="601"/>
      <c r="M98" s="601"/>
      <c r="N98" s="601"/>
      <c r="O98" s="601"/>
      <c r="P98" s="601"/>
      <c r="Q98" s="601"/>
      <c r="R98" s="601" t="s">
        <v>2243</v>
      </c>
      <c r="S98" s="601" t="s">
        <v>2243</v>
      </c>
      <c r="T98" s="601" t="s">
        <v>2243</v>
      </c>
      <c r="U98" s="601" t="s">
        <v>2243</v>
      </c>
      <c r="V98" s="601" t="s">
        <v>2243</v>
      </c>
      <c r="W98" s="601" t="s">
        <v>2243</v>
      </c>
      <c r="X98" s="601" t="s">
        <v>2243</v>
      </c>
      <c r="Y98" s="601" t="s">
        <v>2243</v>
      </c>
      <c r="Z98" s="601" t="s">
        <v>2243</v>
      </c>
      <c r="AA98" s="601" t="s">
        <v>2243</v>
      </c>
      <c r="AB98" s="601" t="s">
        <v>2243</v>
      </c>
      <c r="AC98" s="674" t="s">
        <v>2243</v>
      </c>
      <c r="AD98" s="684"/>
      <c r="AE98" s="121">
        <f>ROUND(AD98,2)*E98*F98</f>
        <v>0</v>
      </c>
    </row>
    <row r="99" spans="1:31" s="88" customFormat="1" x14ac:dyDescent="0.35">
      <c r="A99" s="1770">
        <v>72</v>
      </c>
      <c r="B99" s="2996"/>
      <c r="C99" s="2997"/>
      <c r="D99" s="44" t="s">
        <v>609</v>
      </c>
      <c r="E99" s="91">
        <v>12</v>
      </c>
      <c r="F99" s="91">
        <v>1</v>
      </c>
      <c r="G99" s="1737"/>
      <c r="H99" s="1737"/>
      <c r="I99" s="1737"/>
      <c r="J99" s="1737"/>
      <c r="K99" s="1737"/>
      <c r="L99" s="1737"/>
      <c r="M99" s="1737"/>
      <c r="N99" s="1737"/>
      <c r="O99" s="1737"/>
      <c r="P99" s="1737" t="s">
        <v>2243</v>
      </c>
      <c r="Q99" s="1737" t="s">
        <v>2243</v>
      </c>
      <c r="R99" s="1737"/>
      <c r="S99" s="1737"/>
      <c r="T99" s="1737"/>
      <c r="U99" s="1737"/>
      <c r="V99" s="1737"/>
      <c r="W99" s="1737"/>
      <c r="X99" s="1737"/>
      <c r="Y99" s="1737"/>
      <c r="Z99" s="1737"/>
      <c r="AA99" s="1737"/>
      <c r="AB99" s="1737"/>
      <c r="AC99" s="673"/>
      <c r="AD99" s="480"/>
      <c r="AE99" s="1822">
        <f>ROUND(AD99,2)*E99*F99</f>
        <v>0</v>
      </c>
    </row>
    <row r="100" spans="1:31" s="88" customFormat="1" ht="15" thickBot="1" x14ac:dyDescent="0.4">
      <c r="A100" s="1770">
        <v>73</v>
      </c>
      <c r="B100" s="3032"/>
      <c r="C100" s="3033"/>
      <c r="D100" s="44" t="s">
        <v>3759</v>
      </c>
      <c r="E100" s="91">
        <v>12</v>
      </c>
      <c r="F100" s="91">
        <v>1</v>
      </c>
      <c r="G100" s="1737"/>
      <c r="H100" s="1737"/>
      <c r="I100" s="1737"/>
      <c r="J100" s="1737"/>
      <c r="K100" s="1737"/>
      <c r="L100" s="1737"/>
      <c r="M100" s="1737"/>
      <c r="N100" s="1737"/>
      <c r="O100" s="1737"/>
      <c r="P100" s="1737" t="s">
        <v>2243</v>
      </c>
      <c r="Q100" s="1737" t="s">
        <v>2243</v>
      </c>
      <c r="R100" s="1737"/>
      <c r="S100" s="1737"/>
      <c r="T100" s="1737"/>
      <c r="U100" s="1737"/>
      <c r="V100" s="1737"/>
      <c r="W100" s="1737"/>
      <c r="X100" s="1737"/>
      <c r="Y100" s="1737"/>
      <c r="Z100" s="1737"/>
      <c r="AA100" s="1737"/>
      <c r="AB100" s="1737"/>
      <c r="AC100" s="673"/>
      <c r="AD100" s="678"/>
      <c r="AE100" s="1822">
        <f>ROUND(AD100,2)*E100*F100</f>
        <v>0</v>
      </c>
    </row>
    <row r="101" spans="1:31" s="88" customFormat="1" ht="15" thickBot="1" x14ac:dyDescent="0.4">
      <c r="A101" s="1770">
        <v>74</v>
      </c>
      <c r="B101" s="3032"/>
      <c r="C101" s="3033"/>
      <c r="D101" s="3035"/>
      <c r="E101" s="3036"/>
      <c r="F101" s="3036"/>
      <c r="G101" s="3036"/>
      <c r="H101" s="3036"/>
      <c r="I101" s="3036"/>
      <c r="J101" s="3036"/>
      <c r="K101" s="3036"/>
      <c r="L101" s="3036"/>
      <c r="M101" s="3036"/>
      <c r="N101" s="3036"/>
      <c r="O101" s="3036"/>
      <c r="P101" s="3036"/>
      <c r="Q101" s="3036"/>
      <c r="R101" s="3036"/>
      <c r="S101" s="3036"/>
      <c r="T101" s="3036"/>
      <c r="U101" s="3036"/>
      <c r="V101" s="3036"/>
      <c r="W101" s="3036"/>
      <c r="X101" s="3036"/>
      <c r="Y101" s="3036"/>
      <c r="Z101" s="3036"/>
      <c r="AA101" s="3036"/>
      <c r="AB101" s="3036"/>
      <c r="AC101" s="3036"/>
      <c r="AD101" s="3037"/>
      <c r="AE101" s="3038"/>
    </row>
    <row r="102" spans="1:31" s="88" customFormat="1" ht="29" x14ac:dyDescent="0.35">
      <c r="A102" s="1770">
        <v>75</v>
      </c>
      <c r="B102" s="3032"/>
      <c r="C102" s="3033"/>
      <c r="D102" s="215" t="s">
        <v>1803</v>
      </c>
      <c r="E102" s="382">
        <v>2</v>
      </c>
      <c r="F102" s="382">
        <v>1</v>
      </c>
      <c r="G102" s="601"/>
      <c r="H102" s="601"/>
      <c r="I102" s="601"/>
      <c r="J102" s="601"/>
      <c r="K102" s="601"/>
      <c r="L102" s="601"/>
      <c r="M102" s="601"/>
      <c r="N102" s="601"/>
      <c r="O102" s="601"/>
      <c r="P102" s="601" t="s">
        <v>2243</v>
      </c>
      <c r="Q102" s="601" t="s">
        <v>2243</v>
      </c>
      <c r="R102" s="601"/>
      <c r="S102" s="601"/>
      <c r="T102" s="601"/>
      <c r="U102" s="601"/>
      <c r="V102" s="601"/>
      <c r="W102" s="601"/>
      <c r="X102" s="601"/>
      <c r="Y102" s="601"/>
      <c r="Z102" s="601"/>
      <c r="AA102" s="601"/>
      <c r="AB102" s="601"/>
      <c r="AC102" s="674"/>
      <c r="AD102" s="685"/>
      <c r="AE102" s="121">
        <f>ROUND(AD102,2)*E102*F102</f>
        <v>0</v>
      </c>
    </row>
    <row r="103" spans="1:31" s="88" customFormat="1" ht="29.5" thickBot="1" x14ac:dyDescent="0.4">
      <c r="A103" s="404">
        <v>76</v>
      </c>
      <c r="B103" s="3032"/>
      <c r="C103" s="3033"/>
      <c r="D103" s="212" t="s">
        <v>3874</v>
      </c>
      <c r="E103" s="381">
        <v>2</v>
      </c>
      <c r="F103" s="381">
        <v>1</v>
      </c>
      <c r="G103" s="600"/>
      <c r="H103" s="600"/>
      <c r="I103" s="600"/>
      <c r="J103" s="600"/>
      <c r="K103" s="600"/>
      <c r="L103" s="600"/>
      <c r="M103" s="600"/>
      <c r="N103" s="600"/>
      <c r="O103" s="600"/>
      <c r="P103" s="600" t="s">
        <v>2243</v>
      </c>
      <c r="Q103" s="600" t="s">
        <v>2243</v>
      </c>
      <c r="R103" s="600"/>
      <c r="S103" s="600"/>
      <c r="T103" s="600"/>
      <c r="U103" s="600"/>
      <c r="V103" s="600"/>
      <c r="W103" s="600"/>
      <c r="X103" s="600"/>
      <c r="Y103" s="600"/>
      <c r="Z103" s="600"/>
      <c r="AA103" s="600"/>
      <c r="AB103" s="600"/>
      <c r="AC103" s="1740"/>
      <c r="AD103" s="682"/>
      <c r="AE103" s="153">
        <f>ROUND(AD103,2)*E103*F103</f>
        <v>0</v>
      </c>
    </row>
    <row r="104" spans="1:31" s="88" customFormat="1" ht="15" thickBot="1" x14ac:dyDescent="0.4">
      <c r="A104" s="2986"/>
      <c r="B104" s="2987"/>
      <c r="C104" s="2987"/>
      <c r="D104" s="2987"/>
      <c r="E104" s="2987"/>
      <c r="F104" s="2987"/>
      <c r="G104" s="2987"/>
      <c r="H104" s="2987"/>
      <c r="I104" s="2987"/>
      <c r="J104" s="2987"/>
      <c r="K104" s="2987"/>
      <c r="L104" s="2987"/>
      <c r="M104" s="2987"/>
      <c r="N104" s="2987"/>
      <c r="O104" s="2987"/>
      <c r="P104" s="2987"/>
      <c r="Q104" s="2987"/>
      <c r="R104" s="2987"/>
      <c r="S104" s="2987"/>
      <c r="T104" s="2987"/>
      <c r="U104" s="2987"/>
      <c r="V104" s="2987"/>
      <c r="W104" s="2987"/>
      <c r="X104" s="2987"/>
      <c r="Y104" s="2987"/>
      <c r="Z104" s="2987"/>
      <c r="AA104" s="2987"/>
      <c r="AB104" s="2987"/>
      <c r="AC104" s="2987"/>
      <c r="AD104" s="2988"/>
      <c r="AE104" s="2989"/>
    </row>
    <row r="105" spans="1:31" s="88" customFormat="1" x14ac:dyDescent="0.35">
      <c r="A105" s="1808">
        <v>77</v>
      </c>
      <c r="B105" s="383" t="s">
        <v>1938</v>
      </c>
      <c r="C105" s="383" t="s">
        <v>1884</v>
      </c>
      <c r="D105" s="215" t="s">
        <v>1883</v>
      </c>
      <c r="E105" s="382">
        <v>52</v>
      </c>
      <c r="F105" s="382">
        <v>1</v>
      </c>
      <c r="G105" s="601" t="s">
        <v>2243</v>
      </c>
      <c r="H105" s="601"/>
      <c r="I105" s="601"/>
      <c r="J105" s="601"/>
      <c r="K105" s="601"/>
      <c r="L105" s="601"/>
      <c r="M105" s="601"/>
      <c r="N105" s="601"/>
      <c r="O105" s="601"/>
      <c r="P105" s="601"/>
      <c r="Q105" s="601"/>
      <c r="R105" s="601"/>
      <c r="S105" s="601"/>
      <c r="T105" s="601"/>
      <c r="U105" s="601"/>
      <c r="V105" s="601"/>
      <c r="W105" s="601"/>
      <c r="X105" s="601"/>
      <c r="Y105" s="601"/>
      <c r="Z105" s="601"/>
      <c r="AA105" s="601"/>
      <c r="AB105" s="601"/>
      <c r="AC105" s="601"/>
      <c r="AD105" s="2897" t="s">
        <v>5903</v>
      </c>
      <c r="AE105" s="2604"/>
    </row>
    <row r="106" spans="1:31" s="88" customFormat="1" x14ac:dyDescent="0.35">
      <c r="A106" s="94">
        <v>78</v>
      </c>
      <c r="B106" s="98"/>
      <c r="C106" s="98" t="s">
        <v>1886</v>
      </c>
      <c r="D106" s="44" t="s">
        <v>1882</v>
      </c>
      <c r="E106" s="91">
        <v>12</v>
      </c>
      <c r="F106" s="91">
        <v>1</v>
      </c>
      <c r="G106" s="1737"/>
      <c r="H106" s="1737"/>
      <c r="I106" s="1737"/>
      <c r="J106" s="1737" t="s">
        <v>2243</v>
      </c>
      <c r="K106" s="1737"/>
      <c r="L106" s="1737"/>
      <c r="M106" s="1737"/>
      <c r="N106" s="1737"/>
      <c r="O106" s="1737"/>
      <c r="P106" s="1737"/>
      <c r="Q106" s="1737"/>
      <c r="R106" s="1737" t="s">
        <v>2243</v>
      </c>
      <c r="S106" s="1737" t="s">
        <v>2243</v>
      </c>
      <c r="T106" s="1737" t="s">
        <v>2243</v>
      </c>
      <c r="U106" s="1737" t="s">
        <v>2243</v>
      </c>
      <c r="V106" s="1737" t="s">
        <v>2243</v>
      </c>
      <c r="W106" s="1737" t="s">
        <v>2243</v>
      </c>
      <c r="X106" s="1737" t="s">
        <v>2243</v>
      </c>
      <c r="Y106" s="1737" t="s">
        <v>2243</v>
      </c>
      <c r="Z106" s="1737" t="s">
        <v>2243</v>
      </c>
      <c r="AA106" s="1737" t="s">
        <v>2243</v>
      </c>
      <c r="AB106" s="1737" t="s">
        <v>2243</v>
      </c>
      <c r="AC106" s="1737" t="s">
        <v>2243</v>
      </c>
      <c r="AD106" s="2622" t="s">
        <v>5903</v>
      </c>
      <c r="AE106" s="2924"/>
    </row>
    <row r="107" spans="1:31" s="88" customFormat="1" x14ac:dyDescent="0.35">
      <c r="A107" s="1770">
        <v>79</v>
      </c>
      <c r="B107" s="2996"/>
      <c r="C107" s="2997"/>
      <c r="D107" s="44" t="s">
        <v>1881</v>
      </c>
      <c r="E107" s="91">
        <v>1</v>
      </c>
      <c r="F107" s="91">
        <v>1</v>
      </c>
      <c r="G107" s="1737"/>
      <c r="H107" s="1737"/>
      <c r="I107" s="1737"/>
      <c r="J107" s="1737"/>
      <c r="K107" s="1737"/>
      <c r="L107" s="1737"/>
      <c r="M107" s="1737"/>
      <c r="N107" s="1737"/>
      <c r="O107" s="1737"/>
      <c r="P107" s="1737"/>
      <c r="Q107" s="1737" t="s">
        <v>2243</v>
      </c>
      <c r="R107" s="1737"/>
      <c r="S107" s="1737"/>
      <c r="T107" s="1737"/>
      <c r="U107" s="1737"/>
      <c r="V107" s="1737"/>
      <c r="W107" s="1737"/>
      <c r="X107" s="1737"/>
      <c r="Y107" s="1737"/>
      <c r="Z107" s="1737"/>
      <c r="AA107" s="1737"/>
      <c r="AB107" s="1737"/>
      <c r="AC107" s="673"/>
      <c r="AD107" s="480"/>
      <c r="AE107" s="1822">
        <f t="shared" ref="AE107:AE116" si="6">ROUND(AD107,2)*E107*F107</f>
        <v>0</v>
      </c>
    </row>
    <row r="108" spans="1:31" s="88" customFormat="1" x14ac:dyDescent="0.35">
      <c r="A108" s="94">
        <v>80</v>
      </c>
      <c r="B108" s="3032"/>
      <c r="C108" s="3033"/>
      <c r="D108" s="44" t="s">
        <v>1767</v>
      </c>
      <c r="E108" s="91">
        <v>2</v>
      </c>
      <c r="F108" s="91">
        <v>1</v>
      </c>
      <c r="G108" s="1737"/>
      <c r="H108" s="1737"/>
      <c r="I108" s="1737"/>
      <c r="J108" s="1737"/>
      <c r="K108" s="1737"/>
      <c r="L108" s="1737"/>
      <c r="M108" s="1737"/>
      <c r="N108" s="1737"/>
      <c r="O108" s="1737"/>
      <c r="P108" s="1737" t="s">
        <v>2243</v>
      </c>
      <c r="Q108" s="1737" t="s">
        <v>2243</v>
      </c>
      <c r="R108" s="1737"/>
      <c r="S108" s="1737"/>
      <c r="T108" s="1737"/>
      <c r="U108" s="1737"/>
      <c r="V108" s="1737"/>
      <c r="W108" s="1737"/>
      <c r="X108" s="1737"/>
      <c r="Y108" s="1737"/>
      <c r="Z108" s="1737"/>
      <c r="AA108" s="1737"/>
      <c r="AB108" s="1737"/>
      <c r="AC108" s="673"/>
      <c r="AD108" s="480"/>
      <c r="AE108" s="1822">
        <f t="shared" si="6"/>
        <v>0</v>
      </c>
    </row>
    <row r="109" spans="1:31" s="88" customFormat="1" x14ac:dyDescent="0.35">
      <c r="A109" s="1770">
        <v>81</v>
      </c>
      <c r="B109" s="3032"/>
      <c r="C109" s="3033"/>
      <c r="D109" s="44" t="s">
        <v>1880</v>
      </c>
      <c r="E109" s="91">
        <v>2</v>
      </c>
      <c r="F109" s="91">
        <v>1</v>
      </c>
      <c r="G109" s="1737"/>
      <c r="H109" s="1737"/>
      <c r="I109" s="1737"/>
      <c r="J109" s="1737"/>
      <c r="K109" s="1737"/>
      <c r="L109" s="1737"/>
      <c r="M109" s="1737"/>
      <c r="N109" s="1737"/>
      <c r="O109" s="1737"/>
      <c r="P109" s="1737" t="s">
        <v>2243</v>
      </c>
      <c r="Q109" s="1737" t="s">
        <v>2243</v>
      </c>
      <c r="R109" s="1737"/>
      <c r="S109" s="1737"/>
      <c r="T109" s="1737"/>
      <c r="U109" s="1737"/>
      <c r="V109" s="1737"/>
      <c r="W109" s="1737"/>
      <c r="X109" s="1737"/>
      <c r="Y109" s="1737"/>
      <c r="Z109" s="1737"/>
      <c r="AA109" s="1737"/>
      <c r="AB109" s="1737"/>
      <c r="AC109" s="673"/>
      <c r="AD109" s="480"/>
      <c r="AE109" s="1822">
        <f t="shared" si="6"/>
        <v>0</v>
      </c>
    </row>
    <row r="110" spans="1:31" s="88" customFormat="1" ht="29" x14ac:dyDescent="0.35">
      <c r="A110" s="94">
        <v>82</v>
      </c>
      <c r="B110" s="3032"/>
      <c r="C110" s="3033"/>
      <c r="D110" s="44" t="s">
        <v>1879</v>
      </c>
      <c r="E110" s="91">
        <v>2</v>
      </c>
      <c r="F110" s="91">
        <v>1</v>
      </c>
      <c r="G110" s="1737"/>
      <c r="H110" s="1737"/>
      <c r="I110" s="1737"/>
      <c r="J110" s="1737"/>
      <c r="K110" s="1737"/>
      <c r="L110" s="1737"/>
      <c r="M110" s="1737"/>
      <c r="N110" s="1737"/>
      <c r="O110" s="1737"/>
      <c r="P110" s="1737" t="s">
        <v>2243</v>
      </c>
      <c r="Q110" s="1737" t="s">
        <v>2243</v>
      </c>
      <c r="R110" s="1737"/>
      <c r="S110" s="1737"/>
      <c r="T110" s="1737"/>
      <c r="U110" s="1737"/>
      <c r="V110" s="1737"/>
      <c r="W110" s="1737"/>
      <c r="X110" s="1737"/>
      <c r="Y110" s="1737"/>
      <c r="Z110" s="1737"/>
      <c r="AA110" s="1737"/>
      <c r="AB110" s="1737"/>
      <c r="AC110" s="673"/>
      <c r="AD110" s="480"/>
      <c r="AE110" s="1822">
        <f t="shared" si="6"/>
        <v>0</v>
      </c>
    </row>
    <row r="111" spans="1:31" s="88" customFormat="1" x14ac:dyDescent="0.35">
      <c r="A111" s="1770">
        <v>83</v>
      </c>
      <c r="B111" s="3032"/>
      <c r="C111" s="3033"/>
      <c r="D111" s="44" t="s">
        <v>1755</v>
      </c>
      <c r="E111" s="91">
        <v>2</v>
      </c>
      <c r="F111" s="91">
        <v>1</v>
      </c>
      <c r="G111" s="1737"/>
      <c r="H111" s="1737"/>
      <c r="I111" s="1737"/>
      <c r="J111" s="1737"/>
      <c r="K111" s="1737"/>
      <c r="L111" s="1737"/>
      <c r="M111" s="1737"/>
      <c r="N111" s="1737"/>
      <c r="O111" s="1737"/>
      <c r="P111" s="1737" t="s">
        <v>2243</v>
      </c>
      <c r="Q111" s="1737" t="s">
        <v>2243</v>
      </c>
      <c r="R111" s="1737"/>
      <c r="S111" s="1737"/>
      <c r="T111" s="1737"/>
      <c r="U111" s="1737"/>
      <c r="V111" s="1737"/>
      <c r="W111" s="1737"/>
      <c r="X111" s="1737"/>
      <c r="Y111" s="1737"/>
      <c r="Z111" s="1737"/>
      <c r="AA111" s="1737"/>
      <c r="AB111" s="1737"/>
      <c r="AC111" s="673"/>
      <c r="AD111" s="480"/>
      <c r="AE111" s="1822">
        <f t="shared" si="6"/>
        <v>0</v>
      </c>
    </row>
    <row r="112" spans="1:31" s="88" customFormat="1" x14ac:dyDescent="0.35">
      <c r="A112" s="94">
        <v>84</v>
      </c>
      <c r="B112" s="3032"/>
      <c r="C112" s="3033"/>
      <c r="D112" s="44" t="s">
        <v>3855</v>
      </c>
      <c r="E112" s="91">
        <v>2</v>
      </c>
      <c r="F112" s="91">
        <v>1</v>
      </c>
      <c r="G112" s="1737"/>
      <c r="H112" s="1737"/>
      <c r="I112" s="1737"/>
      <c r="J112" s="1737"/>
      <c r="K112" s="1737"/>
      <c r="L112" s="1737"/>
      <c r="M112" s="1737"/>
      <c r="N112" s="1737"/>
      <c r="O112" s="1737"/>
      <c r="P112" s="1737" t="s">
        <v>2243</v>
      </c>
      <c r="Q112" s="1737" t="s">
        <v>2243</v>
      </c>
      <c r="R112" s="1737"/>
      <c r="S112" s="1737"/>
      <c r="T112" s="1737"/>
      <c r="U112" s="1737"/>
      <c r="V112" s="1737"/>
      <c r="W112" s="1737"/>
      <c r="X112" s="1737"/>
      <c r="Y112" s="1737"/>
      <c r="Z112" s="1737"/>
      <c r="AA112" s="1737"/>
      <c r="AB112" s="1737"/>
      <c r="AC112" s="673"/>
      <c r="AD112" s="480"/>
      <c r="AE112" s="1822">
        <f t="shared" si="6"/>
        <v>0</v>
      </c>
    </row>
    <row r="113" spans="1:31" s="88" customFormat="1" x14ac:dyDescent="0.35">
      <c r="A113" s="1770">
        <v>85</v>
      </c>
      <c r="B113" s="3032"/>
      <c r="C113" s="3033"/>
      <c r="D113" s="44" t="s">
        <v>1598</v>
      </c>
      <c r="E113" s="91">
        <v>1</v>
      </c>
      <c r="F113" s="91">
        <v>1</v>
      </c>
      <c r="G113" s="1737"/>
      <c r="H113" s="1737"/>
      <c r="I113" s="1737"/>
      <c r="J113" s="1737"/>
      <c r="K113" s="1737"/>
      <c r="L113" s="1737"/>
      <c r="M113" s="1737"/>
      <c r="N113" s="1737"/>
      <c r="O113" s="1737"/>
      <c r="P113" s="1737"/>
      <c r="Q113" s="1737" t="s">
        <v>2243</v>
      </c>
      <c r="R113" s="1737"/>
      <c r="S113" s="1737"/>
      <c r="T113" s="1737"/>
      <c r="U113" s="1737"/>
      <c r="V113" s="1737"/>
      <c r="W113" s="1737"/>
      <c r="X113" s="1737"/>
      <c r="Y113" s="1737"/>
      <c r="Z113" s="1737"/>
      <c r="AA113" s="1737"/>
      <c r="AB113" s="1737"/>
      <c r="AC113" s="673"/>
      <c r="AD113" s="480"/>
      <c r="AE113" s="1822">
        <f t="shared" si="6"/>
        <v>0</v>
      </c>
    </row>
    <row r="114" spans="1:31" s="88" customFormat="1" x14ac:dyDescent="0.35">
      <c r="A114" s="94">
        <v>86</v>
      </c>
      <c r="B114" s="3032"/>
      <c r="C114" s="3033"/>
      <c r="D114" s="44" t="s">
        <v>3858</v>
      </c>
      <c r="E114" s="91">
        <v>1</v>
      </c>
      <c r="F114" s="91">
        <v>1</v>
      </c>
      <c r="G114" s="1737"/>
      <c r="H114" s="1737"/>
      <c r="I114" s="1737"/>
      <c r="J114" s="1737"/>
      <c r="K114" s="1737"/>
      <c r="L114" s="1737"/>
      <c r="M114" s="1737"/>
      <c r="N114" s="1737"/>
      <c r="O114" s="1737"/>
      <c r="P114" s="1737"/>
      <c r="Q114" s="1737" t="s">
        <v>2243</v>
      </c>
      <c r="R114" s="1737"/>
      <c r="S114" s="1737"/>
      <c r="T114" s="1737"/>
      <c r="U114" s="1737"/>
      <c r="V114" s="1737"/>
      <c r="W114" s="1737"/>
      <c r="X114" s="1737"/>
      <c r="Y114" s="1737"/>
      <c r="Z114" s="1737"/>
      <c r="AA114" s="1737"/>
      <c r="AB114" s="1737"/>
      <c r="AC114" s="673"/>
      <c r="AD114" s="480"/>
      <c r="AE114" s="1822">
        <f t="shared" si="6"/>
        <v>0</v>
      </c>
    </row>
    <row r="115" spans="1:31" s="88" customFormat="1" ht="29" x14ac:dyDescent="0.35">
      <c r="A115" s="1770">
        <v>87</v>
      </c>
      <c r="B115" s="3032"/>
      <c r="C115" s="3033"/>
      <c r="D115" s="44" t="s">
        <v>1878</v>
      </c>
      <c r="E115" s="91">
        <v>1</v>
      </c>
      <c r="F115" s="91">
        <v>1</v>
      </c>
      <c r="G115" s="1737"/>
      <c r="H115" s="1737"/>
      <c r="I115" s="1737"/>
      <c r="J115" s="1737"/>
      <c r="K115" s="1737"/>
      <c r="L115" s="1737"/>
      <c r="M115" s="1737"/>
      <c r="N115" s="1737"/>
      <c r="O115" s="1737"/>
      <c r="P115" s="1737"/>
      <c r="Q115" s="1737" t="s">
        <v>2243</v>
      </c>
      <c r="R115" s="1737"/>
      <c r="S115" s="1737"/>
      <c r="T115" s="1737"/>
      <c r="U115" s="1737"/>
      <c r="V115" s="1737"/>
      <c r="W115" s="1737"/>
      <c r="X115" s="1737"/>
      <c r="Y115" s="1737"/>
      <c r="Z115" s="1737"/>
      <c r="AA115" s="1737"/>
      <c r="AB115" s="1737"/>
      <c r="AC115" s="673"/>
      <c r="AD115" s="480"/>
      <c r="AE115" s="1822">
        <f t="shared" si="6"/>
        <v>0</v>
      </c>
    </row>
    <row r="116" spans="1:31" s="88" customFormat="1" ht="44" thickBot="1" x14ac:dyDescent="0.4">
      <c r="A116" s="94">
        <v>88</v>
      </c>
      <c r="B116" s="3032"/>
      <c r="C116" s="3033"/>
      <c r="D116" s="212" t="s">
        <v>1877</v>
      </c>
      <c r="E116" s="381">
        <v>1</v>
      </c>
      <c r="F116" s="381">
        <v>1</v>
      </c>
      <c r="G116" s="600"/>
      <c r="H116" s="600"/>
      <c r="I116" s="600"/>
      <c r="J116" s="600"/>
      <c r="K116" s="600"/>
      <c r="L116" s="600"/>
      <c r="M116" s="600"/>
      <c r="N116" s="600"/>
      <c r="O116" s="600"/>
      <c r="P116" s="600"/>
      <c r="Q116" s="600" t="s">
        <v>2243</v>
      </c>
      <c r="R116" s="600"/>
      <c r="S116" s="600"/>
      <c r="T116" s="600"/>
      <c r="U116" s="600"/>
      <c r="V116" s="600"/>
      <c r="W116" s="600"/>
      <c r="X116" s="600"/>
      <c r="Y116" s="600"/>
      <c r="Z116" s="600"/>
      <c r="AA116" s="600"/>
      <c r="AB116" s="600"/>
      <c r="AC116" s="1740"/>
      <c r="AD116" s="682"/>
      <c r="AE116" s="153">
        <f t="shared" si="6"/>
        <v>0</v>
      </c>
    </row>
    <row r="117" spans="1:31" s="88" customFormat="1" ht="15" thickBot="1" x14ac:dyDescent="0.4">
      <c r="A117" s="2986"/>
      <c r="B117" s="2987"/>
      <c r="C117" s="2987"/>
      <c r="D117" s="2987"/>
      <c r="E117" s="2987"/>
      <c r="F117" s="2987"/>
      <c r="G117" s="2987"/>
      <c r="H117" s="2987"/>
      <c r="I117" s="2987"/>
      <c r="J117" s="2987"/>
      <c r="K117" s="2987"/>
      <c r="L117" s="2987"/>
      <c r="M117" s="2987"/>
      <c r="N117" s="2987"/>
      <c r="O117" s="2987"/>
      <c r="P117" s="2987"/>
      <c r="Q117" s="2987"/>
      <c r="R117" s="2987"/>
      <c r="S117" s="2987"/>
      <c r="T117" s="2987"/>
      <c r="U117" s="2987"/>
      <c r="V117" s="2987"/>
      <c r="W117" s="2987"/>
      <c r="X117" s="2987"/>
      <c r="Y117" s="2987"/>
      <c r="Z117" s="2987"/>
      <c r="AA117" s="2987"/>
      <c r="AB117" s="2987"/>
      <c r="AC117" s="2987"/>
      <c r="AD117" s="2988"/>
      <c r="AE117" s="2989"/>
    </row>
    <row r="118" spans="1:31" s="88" customFormat="1" x14ac:dyDescent="0.35">
      <c r="A118" s="403">
        <v>89</v>
      </c>
      <c r="B118" s="3030"/>
      <c r="C118" s="383" t="s">
        <v>1937</v>
      </c>
      <c r="D118" s="215" t="s">
        <v>1902</v>
      </c>
      <c r="E118" s="382">
        <v>2</v>
      </c>
      <c r="F118" s="382">
        <v>1</v>
      </c>
      <c r="G118" s="601"/>
      <c r="H118" s="601"/>
      <c r="I118" s="601"/>
      <c r="J118" s="601"/>
      <c r="K118" s="601"/>
      <c r="L118" s="601"/>
      <c r="M118" s="601"/>
      <c r="N118" s="601"/>
      <c r="O118" s="601"/>
      <c r="P118" s="601" t="s">
        <v>2243</v>
      </c>
      <c r="Q118" s="601" t="s">
        <v>2243</v>
      </c>
      <c r="R118" s="601"/>
      <c r="S118" s="601"/>
      <c r="T118" s="601"/>
      <c r="U118" s="601"/>
      <c r="V118" s="601"/>
      <c r="W118" s="601"/>
      <c r="X118" s="601"/>
      <c r="Y118" s="601"/>
      <c r="Z118" s="601"/>
      <c r="AA118" s="601"/>
      <c r="AB118" s="601"/>
      <c r="AC118" s="674"/>
      <c r="AD118" s="684"/>
      <c r="AE118" s="121">
        <f t="shared" ref="AE118:AE130" si="7">ROUND(AD118,2)*E118*F118</f>
        <v>0</v>
      </c>
    </row>
    <row r="119" spans="1:31" s="88" customFormat="1" ht="29" x14ac:dyDescent="0.35">
      <c r="A119" s="1770">
        <v>90</v>
      </c>
      <c r="B119" s="3030"/>
      <c r="C119" s="98" t="s">
        <v>1936</v>
      </c>
      <c r="D119" s="44" t="s">
        <v>1900</v>
      </c>
      <c r="E119" s="91">
        <v>2</v>
      </c>
      <c r="F119" s="91">
        <v>1</v>
      </c>
      <c r="G119" s="1737"/>
      <c r="H119" s="1737"/>
      <c r="I119" s="1737"/>
      <c r="J119" s="1737"/>
      <c r="K119" s="1737"/>
      <c r="L119" s="1737"/>
      <c r="M119" s="1737"/>
      <c r="N119" s="1737"/>
      <c r="O119" s="1737"/>
      <c r="P119" s="1737" t="s">
        <v>2243</v>
      </c>
      <c r="Q119" s="1737" t="s">
        <v>2243</v>
      </c>
      <c r="R119" s="1737"/>
      <c r="S119" s="1737"/>
      <c r="T119" s="1737"/>
      <c r="U119" s="1737"/>
      <c r="V119" s="1737"/>
      <c r="W119" s="1737"/>
      <c r="X119" s="1737"/>
      <c r="Y119" s="1737"/>
      <c r="Z119" s="1737"/>
      <c r="AA119" s="1737"/>
      <c r="AB119" s="1737"/>
      <c r="AC119" s="673"/>
      <c r="AD119" s="480"/>
      <c r="AE119" s="1822">
        <f t="shared" si="7"/>
        <v>0</v>
      </c>
    </row>
    <row r="120" spans="1:31" s="88" customFormat="1" ht="29" x14ac:dyDescent="0.35">
      <c r="A120" s="1770">
        <v>91</v>
      </c>
      <c r="B120" s="3030"/>
      <c r="C120" s="98" t="s">
        <v>1935</v>
      </c>
      <c r="D120" s="44" t="s">
        <v>1898</v>
      </c>
      <c r="E120" s="91">
        <v>2</v>
      </c>
      <c r="F120" s="91">
        <v>1</v>
      </c>
      <c r="G120" s="1737"/>
      <c r="H120" s="1737"/>
      <c r="I120" s="1737"/>
      <c r="J120" s="1737"/>
      <c r="K120" s="1737"/>
      <c r="L120" s="1737"/>
      <c r="M120" s="1737"/>
      <c r="N120" s="1737"/>
      <c r="O120" s="1737"/>
      <c r="P120" s="1737" t="s">
        <v>2243</v>
      </c>
      <c r="Q120" s="1737" t="s">
        <v>2243</v>
      </c>
      <c r="R120" s="1737"/>
      <c r="S120" s="1737"/>
      <c r="T120" s="1737"/>
      <c r="U120" s="1737"/>
      <c r="V120" s="1737"/>
      <c r="W120" s="1737"/>
      <c r="X120" s="1737"/>
      <c r="Y120" s="1737"/>
      <c r="Z120" s="1737"/>
      <c r="AA120" s="1737"/>
      <c r="AB120" s="1737"/>
      <c r="AC120" s="673"/>
      <c r="AD120" s="480"/>
      <c r="AE120" s="1822">
        <f t="shared" si="7"/>
        <v>0</v>
      </c>
    </row>
    <row r="121" spans="1:31" s="88" customFormat="1" ht="29" x14ac:dyDescent="0.35">
      <c r="A121" s="1770">
        <v>92</v>
      </c>
      <c r="B121" s="3031"/>
      <c r="C121" s="98" t="s">
        <v>1934</v>
      </c>
      <c r="D121" s="44" t="s">
        <v>3878</v>
      </c>
      <c r="E121" s="91">
        <v>2</v>
      </c>
      <c r="F121" s="91">
        <v>1</v>
      </c>
      <c r="G121" s="1737"/>
      <c r="H121" s="1737"/>
      <c r="I121" s="1737"/>
      <c r="J121" s="1737"/>
      <c r="K121" s="1737"/>
      <c r="L121" s="1737"/>
      <c r="M121" s="1737"/>
      <c r="N121" s="1737"/>
      <c r="O121" s="1737"/>
      <c r="P121" s="1737" t="s">
        <v>2243</v>
      </c>
      <c r="Q121" s="1737" t="s">
        <v>2243</v>
      </c>
      <c r="R121" s="1737"/>
      <c r="S121" s="1737"/>
      <c r="T121" s="1737"/>
      <c r="U121" s="1737"/>
      <c r="V121" s="1737"/>
      <c r="W121" s="1737"/>
      <c r="X121" s="1737"/>
      <c r="Y121" s="1737"/>
      <c r="Z121" s="1737"/>
      <c r="AA121" s="1737"/>
      <c r="AB121" s="1737"/>
      <c r="AC121" s="673"/>
      <c r="AD121" s="480"/>
      <c r="AE121" s="1822">
        <f t="shared" si="7"/>
        <v>0</v>
      </c>
    </row>
    <row r="122" spans="1:31" s="88" customFormat="1" x14ac:dyDescent="0.35">
      <c r="A122" s="1770">
        <v>93</v>
      </c>
      <c r="B122" s="2996"/>
      <c r="C122" s="2997"/>
      <c r="D122" s="44" t="s">
        <v>1897</v>
      </c>
      <c r="E122" s="91">
        <v>2</v>
      </c>
      <c r="F122" s="91">
        <v>1</v>
      </c>
      <c r="G122" s="1737"/>
      <c r="H122" s="1737"/>
      <c r="I122" s="1737"/>
      <c r="J122" s="1737"/>
      <c r="K122" s="1737"/>
      <c r="L122" s="1737"/>
      <c r="M122" s="1737"/>
      <c r="N122" s="1737"/>
      <c r="O122" s="1737"/>
      <c r="P122" s="1737" t="s">
        <v>2243</v>
      </c>
      <c r="Q122" s="1737" t="s">
        <v>2243</v>
      </c>
      <c r="R122" s="1737"/>
      <c r="S122" s="1737"/>
      <c r="T122" s="1737"/>
      <c r="U122" s="1737"/>
      <c r="V122" s="1737"/>
      <c r="W122" s="1737"/>
      <c r="X122" s="1737"/>
      <c r="Y122" s="1737"/>
      <c r="Z122" s="1737"/>
      <c r="AA122" s="1737"/>
      <c r="AB122" s="1737"/>
      <c r="AC122" s="673"/>
      <c r="AD122" s="480"/>
      <c r="AE122" s="1822">
        <f t="shared" si="7"/>
        <v>0</v>
      </c>
    </row>
    <row r="123" spans="1:31" s="88" customFormat="1" ht="29" x14ac:dyDescent="0.35">
      <c r="A123" s="1770">
        <v>94</v>
      </c>
      <c r="B123" s="3032"/>
      <c r="C123" s="3033"/>
      <c r="D123" s="44" t="s">
        <v>1896</v>
      </c>
      <c r="E123" s="91">
        <v>2</v>
      </c>
      <c r="F123" s="91">
        <v>1</v>
      </c>
      <c r="G123" s="1737"/>
      <c r="H123" s="1737"/>
      <c r="I123" s="1737"/>
      <c r="J123" s="1737"/>
      <c r="K123" s="1737"/>
      <c r="L123" s="1737"/>
      <c r="M123" s="1737"/>
      <c r="N123" s="1737"/>
      <c r="O123" s="1737"/>
      <c r="P123" s="1737" t="s">
        <v>2243</v>
      </c>
      <c r="Q123" s="1737" t="s">
        <v>2243</v>
      </c>
      <c r="R123" s="1737"/>
      <c r="S123" s="1737"/>
      <c r="T123" s="1737"/>
      <c r="U123" s="1737"/>
      <c r="V123" s="1737"/>
      <c r="W123" s="1737"/>
      <c r="X123" s="1737"/>
      <c r="Y123" s="1737"/>
      <c r="Z123" s="1737"/>
      <c r="AA123" s="1737"/>
      <c r="AB123" s="1737"/>
      <c r="AC123" s="673"/>
      <c r="AD123" s="480"/>
      <c r="AE123" s="1822">
        <f t="shared" si="7"/>
        <v>0</v>
      </c>
    </row>
    <row r="124" spans="1:31" s="88" customFormat="1" x14ac:dyDescent="0.35">
      <c r="A124" s="1770">
        <v>95</v>
      </c>
      <c r="B124" s="3032"/>
      <c r="C124" s="3033"/>
      <c r="D124" s="44" t="s">
        <v>609</v>
      </c>
      <c r="E124" s="91">
        <v>2</v>
      </c>
      <c r="F124" s="91">
        <v>1</v>
      </c>
      <c r="G124" s="1737"/>
      <c r="H124" s="1737"/>
      <c r="I124" s="1737"/>
      <c r="J124" s="1737"/>
      <c r="K124" s="1737"/>
      <c r="L124" s="1737"/>
      <c r="M124" s="1737"/>
      <c r="N124" s="1737"/>
      <c r="O124" s="1737"/>
      <c r="P124" s="1737" t="s">
        <v>2243</v>
      </c>
      <c r="Q124" s="1737" t="s">
        <v>2243</v>
      </c>
      <c r="R124" s="1737"/>
      <c r="S124" s="1737"/>
      <c r="T124" s="1737"/>
      <c r="U124" s="1737"/>
      <c r="V124" s="1737"/>
      <c r="W124" s="1737"/>
      <c r="X124" s="1737"/>
      <c r="Y124" s="1737"/>
      <c r="Z124" s="1737"/>
      <c r="AA124" s="1737"/>
      <c r="AB124" s="1737"/>
      <c r="AC124" s="673"/>
      <c r="AD124" s="480"/>
      <c r="AE124" s="1822">
        <f t="shared" si="7"/>
        <v>0</v>
      </c>
    </row>
    <row r="125" spans="1:31" s="88" customFormat="1" x14ac:dyDescent="0.35">
      <c r="A125" s="1770">
        <v>96</v>
      </c>
      <c r="B125" s="3032"/>
      <c r="C125" s="3033"/>
      <c r="D125" s="44" t="s">
        <v>1895</v>
      </c>
      <c r="E125" s="91">
        <v>2</v>
      </c>
      <c r="F125" s="91">
        <v>1</v>
      </c>
      <c r="G125" s="1737"/>
      <c r="H125" s="1737"/>
      <c r="I125" s="1737"/>
      <c r="J125" s="1737"/>
      <c r="K125" s="1737"/>
      <c r="L125" s="1737"/>
      <c r="M125" s="1737"/>
      <c r="N125" s="1737"/>
      <c r="O125" s="1737"/>
      <c r="P125" s="1737" t="s">
        <v>2243</v>
      </c>
      <c r="Q125" s="1737" t="s">
        <v>2243</v>
      </c>
      <c r="R125" s="1737"/>
      <c r="S125" s="1737"/>
      <c r="T125" s="1737"/>
      <c r="U125" s="1737"/>
      <c r="V125" s="1737"/>
      <c r="W125" s="1737"/>
      <c r="X125" s="1737"/>
      <c r="Y125" s="1737"/>
      <c r="Z125" s="1737"/>
      <c r="AA125" s="1737"/>
      <c r="AB125" s="1737"/>
      <c r="AC125" s="673"/>
      <c r="AD125" s="480"/>
      <c r="AE125" s="1822">
        <f t="shared" si="7"/>
        <v>0</v>
      </c>
    </row>
    <row r="126" spans="1:31" s="88" customFormat="1" ht="29" x14ac:dyDescent="0.35">
      <c r="A126" s="1770">
        <v>97</v>
      </c>
      <c r="B126" s="3032"/>
      <c r="C126" s="3033"/>
      <c r="D126" s="44" t="s">
        <v>1894</v>
      </c>
      <c r="E126" s="91">
        <v>2</v>
      </c>
      <c r="F126" s="91">
        <v>1</v>
      </c>
      <c r="G126" s="1737"/>
      <c r="H126" s="1737"/>
      <c r="I126" s="1737"/>
      <c r="J126" s="1737"/>
      <c r="K126" s="1737"/>
      <c r="L126" s="1737"/>
      <c r="M126" s="1737"/>
      <c r="N126" s="1737"/>
      <c r="O126" s="1737"/>
      <c r="P126" s="1737" t="s">
        <v>2243</v>
      </c>
      <c r="Q126" s="1737" t="s">
        <v>2243</v>
      </c>
      <c r="R126" s="1737"/>
      <c r="S126" s="1737"/>
      <c r="T126" s="1737"/>
      <c r="U126" s="1737"/>
      <c r="V126" s="1737"/>
      <c r="W126" s="1737"/>
      <c r="X126" s="1737"/>
      <c r="Y126" s="1737"/>
      <c r="Z126" s="1737"/>
      <c r="AA126" s="1737"/>
      <c r="AB126" s="1737"/>
      <c r="AC126" s="673"/>
      <c r="AD126" s="480"/>
      <c r="AE126" s="1822">
        <f t="shared" si="7"/>
        <v>0</v>
      </c>
    </row>
    <row r="127" spans="1:31" s="88" customFormat="1" x14ac:dyDescent="0.35">
      <c r="A127" s="1770">
        <v>98</v>
      </c>
      <c r="B127" s="3032"/>
      <c r="C127" s="3033"/>
      <c r="D127" s="44" t="s">
        <v>1893</v>
      </c>
      <c r="E127" s="91">
        <v>2</v>
      </c>
      <c r="F127" s="91">
        <v>1</v>
      </c>
      <c r="G127" s="1737"/>
      <c r="H127" s="1737"/>
      <c r="I127" s="1737"/>
      <c r="J127" s="1737"/>
      <c r="K127" s="1737"/>
      <c r="L127" s="1737"/>
      <c r="M127" s="1737"/>
      <c r="N127" s="1737"/>
      <c r="O127" s="1737"/>
      <c r="P127" s="1737" t="s">
        <v>2243</v>
      </c>
      <c r="Q127" s="1737" t="s">
        <v>2243</v>
      </c>
      <c r="R127" s="1737"/>
      <c r="S127" s="1737"/>
      <c r="T127" s="1737"/>
      <c r="U127" s="1737"/>
      <c r="V127" s="1737"/>
      <c r="W127" s="1737"/>
      <c r="X127" s="1737"/>
      <c r="Y127" s="1737"/>
      <c r="Z127" s="1737"/>
      <c r="AA127" s="1737"/>
      <c r="AB127" s="1737"/>
      <c r="AC127" s="673"/>
      <c r="AD127" s="480"/>
      <c r="AE127" s="1822">
        <f t="shared" si="7"/>
        <v>0</v>
      </c>
    </row>
    <row r="128" spans="1:31" s="88" customFormat="1" ht="29" x14ac:dyDescent="0.35">
      <c r="A128" s="1770">
        <v>99</v>
      </c>
      <c r="B128" s="3032"/>
      <c r="C128" s="3033"/>
      <c r="D128" s="44" t="s">
        <v>1892</v>
      </c>
      <c r="E128" s="91">
        <v>2</v>
      </c>
      <c r="F128" s="91">
        <v>1</v>
      </c>
      <c r="G128" s="1737"/>
      <c r="H128" s="1737"/>
      <c r="I128" s="1737"/>
      <c r="J128" s="1737"/>
      <c r="K128" s="1737"/>
      <c r="L128" s="1737"/>
      <c r="M128" s="1737"/>
      <c r="N128" s="1737"/>
      <c r="O128" s="1737"/>
      <c r="P128" s="1737" t="s">
        <v>2243</v>
      </c>
      <c r="Q128" s="1737" t="s">
        <v>2243</v>
      </c>
      <c r="R128" s="1737"/>
      <c r="S128" s="1737"/>
      <c r="T128" s="1737"/>
      <c r="U128" s="1737"/>
      <c r="V128" s="1737"/>
      <c r="W128" s="1737"/>
      <c r="X128" s="1737"/>
      <c r="Y128" s="1737"/>
      <c r="Z128" s="1737"/>
      <c r="AA128" s="1737"/>
      <c r="AB128" s="1737"/>
      <c r="AC128" s="673"/>
      <c r="AD128" s="480"/>
      <c r="AE128" s="1822">
        <f t="shared" si="7"/>
        <v>0</v>
      </c>
    </row>
    <row r="129" spans="1:31" s="88" customFormat="1" ht="29" x14ac:dyDescent="0.35">
      <c r="A129" s="1770">
        <v>100</v>
      </c>
      <c r="B129" s="3032"/>
      <c r="C129" s="3033"/>
      <c r="D129" s="44" t="s">
        <v>1803</v>
      </c>
      <c r="E129" s="91">
        <v>2</v>
      </c>
      <c r="F129" s="91">
        <v>1</v>
      </c>
      <c r="G129" s="1737"/>
      <c r="H129" s="1737"/>
      <c r="I129" s="1737"/>
      <c r="J129" s="1737"/>
      <c r="K129" s="1737"/>
      <c r="L129" s="1737"/>
      <c r="M129" s="1737"/>
      <c r="N129" s="1737"/>
      <c r="O129" s="1737"/>
      <c r="P129" s="1737" t="s">
        <v>2243</v>
      </c>
      <c r="Q129" s="1737" t="s">
        <v>2243</v>
      </c>
      <c r="R129" s="1737"/>
      <c r="S129" s="1737"/>
      <c r="T129" s="1737"/>
      <c r="U129" s="1737"/>
      <c r="V129" s="1737"/>
      <c r="W129" s="1737"/>
      <c r="X129" s="1737"/>
      <c r="Y129" s="1737"/>
      <c r="Z129" s="1737"/>
      <c r="AA129" s="1737"/>
      <c r="AB129" s="1737"/>
      <c r="AC129" s="673"/>
      <c r="AD129" s="480"/>
      <c r="AE129" s="1822">
        <f t="shared" si="7"/>
        <v>0</v>
      </c>
    </row>
    <row r="130" spans="1:31" s="88" customFormat="1" ht="29.5" thickBot="1" x14ac:dyDescent="0.4">
      <c r="A130" s="1770">
        <v>101</v>
      </c>
      <c r="B130" s="3032"/>
      <c r="C130" s="3033"/>
      <c r="D130" s="212" t="s">
        <v>3874</v>
      </c>
      <c r="E130" s="381">
        <v>2</v>
      </c>
      <c r="F130" s="381">
        <v>1</v>
      </c>
      <c r="G130" s="600"/>
      <c r="H130" s="600"/>
      <c r="I130" s="600"/>
      <c r="J130" s="600"/>
      <c r="K130" s="600"/>
      <c r="L130" s="600"/>
      <c r="M130" s="600"/>
      <c r="N130" s="600"/>
      <c r="O130" s="600"/>
      <c r="P130" s="600" t="s">
        <v>2243</v>
      </c>
      <c r="Q130" s="600" t="s">
        <v>2243</v>
      </c>
      <c r="R130" s="600"/>
      <c r="S130" s="600"/>
      <c r="T130" s="600"/>
      <c r="U130" s="600"/>
      <c r="V130" s="600"/>
      <c r="W130" s="600"/>
      <c r="X130" s="600"/>
      <c r="Y130" s="600"/>
      <c r="Z130" s="600"/>
      <c r="AA130" s="600"/>
      <c r="AB130" s="600"/>
      <c r="AC130" s="1740"/>
      <c r="AD130" s="682"/>
      <c r="AE130" s="153">
        <f t="shared" si="7"/>
        <v>0</v>
      </c>
    </row>
    <row r="131" spans="1:31" s="88" customFormat="1" ht="15" thickBot="1" x14ac:dyDescent="0.4">
      <c r="A131" s="2986"/>
      <c r="B131" s="2987"/>
      <c r="C131" s="2987"/>
      <c r="D131" s="2987"/>
      <c r="E131" s="2987"/>
      <c r="F131" s="2987"/>
      <c r="G131" s="2987"/>
      <c r="H131" s="2987"/>
      <c r="I131" s="2987"/>
      <c r="J131" s="2987"/>
      <c r="K131" s="2987"/>
      <c r="L131" s="2987"/>
      <c r="M131" s="2987"/>
      <c r="N131" s="2987"/>
      <c r="O131" s="2987"/>
      <c r="P131" s="2987"/>
      <c r="Q131" s="2987"/>
      <c r="R131" s="2987"/>
      <c r="S131" s="2987"/>
      <c r="T131" s="2987"/>
      <c r="U131" s="2987"/>
      <c r="V131" s="2987"/>
      <c r="W131" s="2987"/>
      <c r="X131" s="2987"/>
      <c r="Y131" s="2987"/>
      <c r="Z131" s="2987"/>
      <c r="AA131" s="2987"/>
      <c r="AB131" s="2987"/>
      <c r="AC131" s="2987"/>
      <c r="AD131" s="2988"/>
      <c r="AE131" s="2989"/>
    </row>
    <row r="132" spans="1:31" s="88" customFormat="1" x14ac:dyDescent="0.35">
      <c r="A132" s="1808">
        <v>102</v>
      </c>
      <c r="B132" s="383" t="s">
        <v>1933</v>
      </c>
      <c r="C132" s="383" t="s">
        <v>1884</v>
      </c>
      <c r="D132" s="215" t="s">
        <v>1883</v>
      </c>
      <c r="E132" s="382">
        <v>365</v>
      </c>
      <c r="F132" s="382">
        <v>1</v>
      </c>
      <c r="G132" s="601" t="s">
        <v>2243</v>
      </c>
      <c r="H132" s="601"/>
      <c r="I132" s="601"/>
      <c r="J132" s="601"/>
      <c r="K132" s="601"/>
      <c r="L132" s="601"/>
      <c r="M132" s="601"/>
      <c r="N132" s="601"/>
      <c r="O132" s="601"/>
      <c r="P132" s="601"/>
      <c r="Q132" s="601"/>
      <c r="R132" s="601"/>
      <c r="S132" s="601"/>
      <c r="T132" s="601"/>
      <c r="U132" s="601"/>
      <c r="V132" s="601"/>
      <c r="W132" s="601"/>
      <c r="X132" s="601"/>
      <c r="Y132" s="601"/>
      <c r="Z132" s="601"/>
      <c r="AA132" s="601"/>
      <c r="AB132" s="601"/>
      <c r="AC132" s="601"/>
      <c r="AD132" s="2897" t="s">
        <v>5903</v>
      </c>
      <c r="AE132" s="2604"/>
    </row>
    <row r="133" spans="1:31" s="88" customFormat="1" x14ac:dyDescent="0.35">
      <c r="A133" s="94">
        <v>103</v>
      </c>
      <c r="B133" s="98"/>
      <c r="C133" s="98" t="s">
        <v>1886</v>
      </c>
      <c r="D133" s="44" t="s">
        <v>1882</v>
      </c>
      <c r="E133" s="91">
        <v>12</v>
      </c>
      <c r="F133" s="91">
        <v>1</v>
      </c>
      <c r="G133" s="1737"/>
      <c r="H133" s="1737"/>
      <c r="I133" s="1737"/>
      <c r="J133" s="1737" t="s">
        <v>2243</v>
      </c>
      <c r="K133" s="1737"/>
      <c r="L133" s="1737"/>
      <c r="M133" s="1737"/>
      <c r="N133" s="1737"/>
      <c r="O133" s="1737"/>
      <c r="P133" s="1737"/>
      <c r="Q133" s="1737"/>
      <c r="R133" s="1737" t="s">
        <v>2243</v>
      </c>
      <c r="S133" s="1737" t="s">
        <v>2243</v>
      </c>
      <c r="T133" s="1737" t="s">
        <v>2243</v>
      </c>
      <c r="U133" s="1737" t="s">
        <v>2243</v>
      </c>
      <c r="V133" s="1737" t="s">
        <v>2243</v>
      </c>
      <c r="W133" s="1737" t="s">
        <v>2243</v>
      </c>
      <c r="X133" s="1737" t="s">
        <v>2243</v>
      </c>
      <c r="Y133" s="1737" t="s">
        <v>2243</v>
      </c>
      <c r="Z133" s="1737" t="s">
        <v>2243</v>
      </c>
      <c r="AA133" s="1737" t="s">
        <v>2243</v>
      </c>
      <c r="AB133" s="1737" t="s">
        <v>2243</v>
      </c>
      <c r="AC133" s="1737" t="s">
        <v>2243</v>
      </c>
      <c r="AD133" s="2622" t="s">
        <v>5903</v>
      </c>
      <c r="AE133" s="2924"/>
    </row>
    <row r="134" spans="1:31" s="88" customFormat="1" x14ac:dyDescent="0.35">
      <c r="A134" s="1770">
        <v>104</v>
      </c>
      <c r="B134" s="2996"/>
      <c r="C134" s="2997"/>
      <c r="D134" s="44" t="s">
        <v>1881</v>
      </c>
      <c r="E134" s="91">
        <v>1</v>
      </c>
      <c r="F134" s="91">
        <v>1</v>
      </c>
      <c r="G134" s="1737"/>
      <c r="H134" s="1737"/>
      <c r="I134" s="1737"/>
      <c r="J134" s="1737"/>
      <c r="K134" s="1737"/>
      <c r="L134" s="1737"/>
      <c r="M134" s="1737"/>
      <c r="N134" s="1737"/>
      <c r="O134" s="1737"/>
      <c r="P134" s="1737"/>
      <c r="Q134" s="1737" t="s">
        <v>2243</v>
      </c>
      <c r="R134" s="1737"/>
      <c r="S134" s="1737"/>
      <c r="T134" s="1737"/>
      <c r="U134" s="1737"/>
      <c r="V134" s="1737"/>
      <c r="W134" s="1737"/>
      <c r="X134" s="1737"/>
      <c r="Y134" s="1737"/>
      <c r="Z134" s="1737"/>
      <c r="AA134" s="1737"/>
      <c r="AB134" s="1737"/>
      <c r="AC134" s="673"/>
      <c r="AD134" s="480"/>
      <c r="AE134" s="1822">
        <f t="shared" ref="AE134:AE143" si="8">ROUND(AD134,2)*E134*F134</f>
        <v>0</v>
      </c>
    </row>
    <row r="135" spans="1:31" s="88" customFormat="1" x14ac:dyDescent="0.35">
      <c r="A135" s="94">
        <v>105</v>
      </c>
      <c r="B135" s="3032"/>
      <c r="C135" s="3033"/>
      <c r="D135" s="44" t="s">
        <v>1767</v>
      </c>
      <c r="E135" s="91">
        <v>2</v>
      </c>
      <c r="F135" s="91">
        <v>1</v>
      </c>
      <c r="G135" s="1737"/>
      <c r="H135" s="1737"/>
      <c r="I135" s="1737"/>
      <c r="J135" s="1737"/>
      <c r="K135" s="1737"/>
      <c r="L135" s="1737"/>
      <c r="M135" s="1737"/>
      <c r="N135" s="1737"/>
      <c r="O135" s="1737"/>
      <c r="P135" s="1737" t="s">
        <v>2243</v>
      </c>
      <c r="Q135" s="1737" t="s">
        <v>2243</v>
      </c>
      <c r="R135" s="1737"/>
      <c r="S135" s="1737"/>
      <c r="T135" s="1737"/>
      <c r="U135" s="1737"/>
      <c r="V135" s="1737"/>
      <c r="W135" s="1737"/>
      <c r="X135" s="1737"/>
      <c r="Y135" s="1737"/>
      <c r="Z135" s="1737"/>
      <c r="AA135" s="1737"/>
      <c r="AB135" s="1737"/>
      <c r="AC135" s="673"/>
      <c r="AD135" s="480"/>
      <c r="AE135" s="1822">
        <f t="shared" si="8"/>
        <v>0</v>
      </c>
    </row>
    <row r="136" spans="1:31" s="88" customFormat="1" x14ac:dyDescent="0.35">
      <c r="A136" s="1770">
        <v>106</v>
      </c>
      <c r="B136" s="3032"/>
      <c r="C136" s="3033"/>
      <c r="D136" s="44" t="s">
        <v>1880</v>
      </c>
      <c r="E136" s="91">
        <v>2</v>
      </c>
      <c r="F136" s="91">
        <v>1</v>
      </c>
      <c r="G136" s="1737"/>
      <c r="H136" s="1737"/>
      <c r="I136" s="1737"/>
      <c r="J136" s="1737"/>
      <c r="K136" s="1737"/>
      <c r="L136" s="1737"/>
      <c r="M136" s="1737"/>
      <c r="N136" s="1737"/>
      <c r="O136" s="1737"/>
      <c r="P136" s="1737" t="s">
        <v>2243</v>
      </c>
      <c r="Q136" s="1737" t="s">
        <v>2243</v>
      </c>
      <c r="R136" s="1737"/>
      <c r="S136" s="1737"/>
      <c r="T136" s="1737"/>
      <c r="U136" s="1737"/>
      <c r="V136" s="1737"/>
      <c r="W136" s="1737"/>
      <c r="X136" s="1737"/>
      <c r="Y136" s="1737"/>
      <c r="Z136" s="1737"/>
      <c r="AA136" s="1737"/>
      <c r="AB136" s="1737"/>
      <c r="AC136" s="673"/>
      <c r="AD136" s="480"/>
      <c r="AE136" s="1822">
        <f t="shared" si="8"/>
        <v>0</v>
      </c>
    </row>
    <row r="137" spans="1:31" s="88" customFormat="1" ht="29" x14ac:dyDescent="0.35">
      <c r="A137" s="94">
        <v>107</v>
      </c>
      <c r="B137" s="3032"/>
      <c r="C137" s="3033"/>
      <c r="D137" s="44" t="s">
        <v>1879</v>
      </c>
      <c r="E137" s="91">
        <v>2</v>
      </c>
      <c r="F137" s="91">
        <v>1</v>
      </c>
      <c r="G137" s="1737"/>
      <c r="H137" s="1737"/>
      <c r="I137" s="1737"/>
      <c r="J137" s="1737"/>
      <c r="K137" s="1737"/>
      <c r="L137" s="1737"/>
      <c r="M137" s="1737"/>
      <c r="N137" s="1737"/>
      <c r="O137" s="1737"/>
      <c r="P137" s="1737" t="s">
        <v>2243</v>
      </c>
      <c r="Q137" s="1737" t="s">
        <v>2243</v>
      </c>
      <c r="R137" s="1737"/>
      <c r="S137" s="1737"/>
      <c r="T137" s="1737"/>
      <c r="U137" s="1737"/>
      <c r="V137" s="1737"/>
      <c r="W137" s="1737"/>
      <c r="X137" s="1737"/>
      <c r="Y137" s="1737"/>
      <c r="Z137" s="1737"/>
      <c r="AA137" s="1737"/>
      <c r="AB137" s="1737"/>
      <c r="AC137" s="673"/>
      <c r="AD137" s="480"/>
      <c r="AE137" s="1822">
        <f t="shared" si="8"/>
        <v>0</v>
      </c>
    </row>
    <row r="138" spans="1:31" s="88" customFormat="1" x14ac:dyDescent="0.35">
      <c r="A138" s="1770">
        <v>108</v>
      </c>
      <c r="B138" s="3032"/>
      <c r="C138" s="3033"/>
      <c r="D138" s="44" t="s">
        <v>1755</v>
      </c>
      <c r="E138" s="91">
        <v>2</v>
      </c>
      <c r="F138" s="91">
        <v>1</v>
      </c>
      <c r="G138" s="1737"/>
      <c r="H138" s="1737"/>
      <c r="I138" s="1737"/>
      <c r="J138" s="1737"/>
      <c r="K138" s="1737"/>
      <c r="L138" s="1737"/>
      <c r="M138" s="1737"/>
      <c r="N138" s="1737"/>
      <c r="O138" s="1737"/>
      <c r="P138" s="1737" t="s">
        <v>2243</v>
      </c>
      <c r="Q138" s="1737" t="s">
        <v>2243</v>
      </c>
      <c r="R138" s="1737"/>
      <c r="S138" s="1737"/>
      <c r="T138" s="1737"/>
      <c r="U138" s="1737"/>
      <c r="V138" s="1737"/>
      <c r="W138" s="1737"/>
      <c r="X138" s="1737"/>
      <c r="Y138" s="1737"/>
      <c r="Z138" s="1737"/>
      <c r="AA138" s="1737"/>
      <c r="AB138" s="1737"/>
      <c r="AC138" s="673"/>
      <c r="AD138" s="480"/>
      <c r="AE138" s="1822">
        <f t="shared" si="8"/>
        <v>0</v>
      </c>
    </row>
    <row r="139" spans="1:31" s="88" customFormat="1" x14ac:dyDescent="0.35">
      <c r="A139" s="94">
        <v>109</v>
      </c>
      <c r="B139" s="3032"/>
      <c r="C139" s="3033"/>
      <c r="D139" s="44" t="s">
        <v>3855</v>
      </c>
      <c r="E139" s="91">
        <v>2</v>
      </c>
      <c r="F139" s="91">
        <v>1</v>
      </c>
      <c r="G139" s="1737"/>
      <c r="H139" s="1737"/>
      <c r="I139" s="1737"/>
      <c r="J139" s="1737"/>
      <c r="K139" s="1737"/>
      <c r="L139" s="1737"/>
      <c r="M139" s="1737"/>
      <c r="N139" s="1737"/>
      <c r="O139" s="1737"/>
      <c r="P139" s="1737" t="s">
        <v>2243</v>
      </c>
      <c r="Q139" s="1737" t="s">
        <v>2243</v>
      </c>
      <c r="R139" s="1737"/>
      <c r="S139" s="1737"/>
      <c r="T139" s="1737"/>
      <c r="U139" s="1737"/>
      <c r="V139" s="1737"/>
      <c r="W139" s="1737"/>
      <c r="X139" s="1737"/>
      <c r="Y139" s="1737"/>
      <c r="Z139" s="1737"/>
      <c r="AA139" s="1737"/>
      <c r="AB139" s="1737"/>
      <c r="AC139" s="673"/>
      <c r="AD139" s="480"/>
      <c r="AE139" s="1822">
        <f t="shared" si="8"/>
        <v>0</v>
      </c>
    </row>
    <row r="140" spans="1:31" s="88" customFormat="1" x14ac:dyDescent="0.35">
      <c r="A140" s="1770">
        <v>110</v>
      </c>
      <c r="B140" s="3032"/>
      <c r="C140" s="3033"/>
      <c r="D140" s="44" t="s">
        <v>1598</v>
      </c>
      <c r="E140" s="91">
        <v>1</v>
      </c>
      <c r="F140" s="91">
        <v>1</v>
      </c>
      <c r="G140" s="1737"/>
      <c r="H140" s="1737"/>
      <c r="I140" s="1737"/>
      <c r="J140" s="1737"/>
      <c r="K140" s="1737"/>
      <c r="L140" s="1737"/>
      <c r="M140" s="1737"/>
      <c r="N140" s="1737"/>
      <c r="O140" s="1737"/>
      <c r="P140" s="1737"/>
      <c r="Q140" s="1737" t="s">
        <v>2243</v>
      </c>
      <c r="R140" s="1737"/>
      <c r="S140" s="1737"/>
      <c r="T140" s="1737"/>
      <c r="U140" s="1737"/>
      <c r="V140" s="1737"/>
      <c r="W140" s="1737"/>
      <c r="X140" s="1737"/>
      <c r="Y140" s="1737"/>
      <c r="Z140" s="1737"/>
      <c r="AA140" s="1737"/>
      <c r="AB140" s="1737"/>
      <c r="AC140" s="673"/>
      <c r="AD140" s="480"/>
      <c r="AE140" s="1822">
        <f t="shared" si="8"/>
        <v>0</v>
      </c>
    </row>
    <row r="141" spans="1:31" s="88" customFormat="1" x14ac:dyDescent="0.35">
      <c r="A141" s="94">
        <v>111</v>
      </c>
      <c r="B141" s="3032"/>
      <c r="C141" s="3033"/>
      <c r="D141" s="44" t="s">
        <v>3858</v>
      </c>
      <c r="E141" s="91">
        <v>1</v>
      </c>
      <c r="F141" s="91">
        <v>1</v>
      </c>
      <c r="G141" s="1737"/>
      <c r="H141" s="1737"/>
      <c r="I141" s="1737"/>
      <c r="J141" s="1737"/>
      <c r="K141" s="1737"/>
      <c r="L141" s="1737"/>
      <c r="M141" s="1737"/>
      <c r="N141" s="1737"/>
      <c r="O141" s="1737"/>
      <c r="P141" s="1737"/>
      <c r="Q141" s="1737" t="s">
        <v>2243</v>
      </c>
      <c r="R141" s="1737"/>
      <c r="S141" s="1737"/>
      <c r="T141" s="1737"/>
      <c r="U141" s="1737"/>
      <c r="V141" s="1737"/>
      <c r="W141" s="1737"/>
      <c r="X141" s="1737"/>
      <c r="Y141" s="1737"/>
      <c r="Z141" s="1737"/>
      <c r="AA141" s="1737"/>
      <c r="AB141" s="1737"/>
      <c r="AC141" s="673"/>
      <c r="AD141" s="480"/>
      <c r="AE141" s="1822">
        <f t="shared" si="8"/>
        <v>0</v>
      </c>
    </row>
    <row r="142" spans="1:31" s="88" customFormat="1" ht="29" x14ac:dyDescent="0.35">
      <c r="A142" s="1770">
        <v>112</v>
      </c>
      <c r="B142" s="3032"/>
      <c r="C142" s="3033"/>
      <c r="D142" s="44" t="s">
        <v>1878</v>
      </c>
      <c r="E142" s="91">
        <v>1</v>
      </c>
      <c r="F142" s="91">
        <v>1</v>
      </c>
      <c r="G142" s="1737"/>
      <c r="H142" s="1737"/>
      <c r="I142" s="1737"/>
      <c r="J142" s="1737"/>
      <c r="K142" s="1737"/>
      <c r="L142" s="1737"/>
      <c r="M142" s="1737"/>
      <c r="N142" s="1737"/>
      <c r="O142" s="1737"/>
      <c r="P142" s="1737"/>
      <c r="Q142" s="1737" t="s">
        <v>2243</v>
      </c>
      <c r="R142" s="1737"/>
      <c r="S142" s="1737"/>
      <c r="T142" s="1737"/>
      <c r="U142" s="1737"/>
      <c r="V142" s="1737"/>
      <c r="W142" s="1737"/>
      <c r="X142" s="1737"/>
      <c r="Y142" s="1737"/>
      <c r="Z142" s="1737"/>
      <c r="AA142" s="1737"/>
      <c r="AB142" s="1737"/>
      <c r="AC142" s="673"/>
      <c r="AD142" s="480"/>
      <c r="AE142" s="1822">
        <f t="shared" si="8"/>
        <v>0</v>
      </c>
    </row>
    <row r="143" spans="1:31" s="88" customFormat="1" ht="44" thickBot="1" x14ac:dyDescent="0.4">
      <c r="A143" s="94">
        <v>113</v>
      </c>
      <c r="B143" s="3032"/>
      <c r="C143" s="3033"/>
      <c r="D143" s="212" t="s">
        <v>1877</v>
      </c>
      <c r="E143" s="381">
        <v>1</v>
      </c>
      <c r="F143" s="381">
        <v>1</v>
      </c>
      <c r="G143" s="600"/>
      <c r="H143" s="600"/>
      <c r="I143" s="600"/>
      <c r="J143" s="600"/>
      <c r="K143" s="600"/>
      <c r="L143" s="600"/>
      <c r="M143" s="600"/>
      <c r="N143" s="600"/>
      <c r="O143" s="600"/>
      <c r="P143" s="600"/>
      <c r="Q143" s="600" t="s">
        <v>2243</v>
      </c>
      <c r="R143" s="600"/>
      <c r="S143" s="600"/>
      <c r="T143" s="600"/>
      <c r="U143" s="600"/>
      <c r="V143" s="600"/>
      <c r="W143" s="600"/>
      <c r="X143" s="600"/>
      <c r="Y143" s="600"/>
      <c r="Z143" s="600"/>
      <c r="AA143" s="600"/>
      <c r="AB143" s="600"/>
      <c r="AC143" s="1740"/>
      <c r="AD143" s="682"/>
      <c r="AE143" s="153">
        <f t="shared" si="8"/>
        <v>0</v>
      </c>
    </row>
    <row r="144" spans="1:31" s="88" customFormat="1" ht="15" thickBot="1" x14ac:dyDescent="0.4">
      <c r="A144" s="2986"/>
      <c r="B144" s="2987"/>
      <c r="C144" s="2987"/>
      <c r="D144" s="2987"/>
      <c r="E144" s="2987"/>
      <c r="F144" s="2987"/>
      <c r="G144" s="2987"/>
      <c r="H144" s="2987"/>
      <c r="I144" s="2987"/>
      <c r="J144" s="2987"/>
      <c r="K144" s="2987"/>
      <c r="L144" s="2987"/>
      <c r="M144" s="2987"/>
      <c r="N144" s="2987"/>
      <c r="O144" s="2987"/>
      <c r="P144" s="2987"/>
      <c r="Q144" s="2987"/>
      <c r="R144" s="2987"/>
      <c r="S144" s="2987"/>
      <c r="T144" s="2987"/>
      <c r="U144" s="2987"/>
      <c r="V144" s="2987"/>
      <c r="W144" s="2987"/>
      <c r="X144" s="2987"/>
      <c r="Y144" s="2987"/>
      <c r="Z144" s="2987"/>
      <c r="AA144" s="2987"/>
      <c r="AB144" s="2987"/>
      <c r="AC144" s="2987"/>
      <c r="AD144" s="2988"/>
      <c r="AE144" s="2989"/>
    </row>
    <row r="145" spans="1:31" s="88" customFormat="1" x14ac:dyDescent="0.35">
      <c r="A145" s="403">
        <v>114</v>
      </c>
      <c r="B145" s="3030"/>
      <c r="C145" s="383" t="s">
        <v>1932</v>
      </c>
      <c r="D145" s="215" t="s">
        <v>1902</v>
      </c>
      <c r="E145" s="382">
        <v>2</v>
      </c>
      <c r="F145" s="382">
        <v>1</v>
      </c>
      <c r="G145" s="601"/>
      <c r="H145" s="601"/>
      <c r="I145" s="601"/>
      <c r="J145" s="601"/>
      <c r="K145" s="601"/>
      <c r="L145" s="601"/>
      <c r="M145" s="601"/>
      <c r="N145" s="601"/>
      <c r="O145" s="601"/>
      <c r="P145" s="601" t="s">
        <v>2243</v>
      </c>
      <c r="Q145" s="601" t="s">
        <v>2243</v>
      </c>
      <c r="R145" s="601"/>
      <c r="S145" s="601"/>
      <c r="T145" s="601"/>
      <c r="U145" s="601"/>
      <c r="V145" s="601"/>
      <c r="W145" s="601"/>
      <c r="X145" s="601"/>
      <c r="Y145" s="601"/>
      <c r="Z145" s="601"/>
      <c r="AA145" s="601"/>
      <c r="AB145" s="601"/>
      <c r="AC145" s="674"/>
      <c r="AD145" s="684"/>
      <c r="AE145" s="121">
        <f t="shared" ref="AE145:AE155" si="9">ROUND(AD145,2)*E145*F145</f>
        <v>0</v>
      </c>
    </row>
    <row r="146" spans="1:31" s="88" customFormat="1" ht="29" x14ac:dyDescent="0.35">
      <c r="A146" s="1770">
        <v>115</v>
      </c>
      <c r="B146" s="3030"/>
      <c r="C146" s="98" t="s">
        <v>1931</v>
      </c>
      <c r="D146" s="44" t="s">
        <v>1900</v>
      </c>
      <c r="E146" s="91">
        <v>2</v>
      </c>
      <c r="F146" s="91">
        <v>1</v>
      </c>
      <c r="G146" s="1737"/>
      <c r="H146" s="1737"/>
      <c r="I146" s="1737"/>
      <c r="J146" s="1737"/>
      <c r="K146" s="1737"/>
      <c r="L146" s="1737"/>
      <c r="M146" s="1737"/>
      <c r="N146" s="1737"/>
      <c r="O146" s="1737"/>
      <c r="P146" s="1737" t="s">
        <v>2243</v>
      </c>
      <c r="Q146" s="1737" t="s">
        <v>2243</v>
      </c>
      <c r="R146" s="1737"/>
      <c r="S146" s="1737"/>
      <c r="T146" s="1737"/>
      <c r="U146" s="1737"/>
      <c r="V146" s="1737"/>
      <c r="W146" s="1737"/>
      <c r="X146" s="1737"/>
      <c r="Y146" s="1737"/>
      <c r="Z146" s="1737"/>
      <c r="AA146" s="1737"/>
      <c r="AB146" s="1737"/>
      <c r="AC146" s="673"/>
      <c r="AD146" s="480"/>
      <c r="AE146" s="1822">
        <f t="shared" si="9"/>
        <v>0</v>
      </c>
    </row>
    <row r="147" spans="1:31" s="88" customFormat="1" ht="29" x14ac:dyDescent="0.35">
      <c r="A147" s="1770">
        <v>116</v>
      </c>
      <c r="B147" s="3031"/>
      <c r="C147" s="98" t="s">
        <v>1930</v>
      </c>
      <c r="D147" s="44" t="s">
        <v>1898</v>
      </c>
      <c r="E147" s="91">
        <v>2</v>
      </c>
      <c r="F147" s="91">
        <v>1</v>
      </c>
      <c r="G147" s="1737"/>
      <c r="H147" s="1737"/>
      <c r="I147" s="1737"/>
      <c r="J147" s="1737"/>
      <c r="K147" s="1737"/>
      <c r="L147" s="1737"/>
      <c r="M147" s="1737"/>
      <c r="N147" s="1737"/>
      <c r="O147" s="1737"/>
      <c r="P147" s="1737" t="s">
        <v>2243</v>
      </c>
      <c r="Q147" s="1737" t="s">
        <v>2243</v>
      </c>
      <c r="R147" s="1737"/>
      <c r="S147" s="1737"/>
      <c r="T147" s="1737"/>
      <c r="U147" s="1737"/>
      <c r="V147" s="1737"/>
      <c r="W147" s="1737"/>
      <c r="X147" s="1737"/>
      <c r="Y147" s="1737"/>
      <c r="Z147" s="1737"/>
      <c r="AA147" s="1737"/>
      <c r="AB147" s="1737"/>
      <c r="AC147" s="673"/>
      <c r="AD147" s="480"/>
      <c r="AE147" s="1822">
        <f t="shared" si="9"/>
        <v>0</v>
      </c>
    </row>
    <row r="148" spans="1:31" s="88" customFormat="1" ht="29" x14ac:dyDescent="0.35">
      <c r="A148" s="1770">
        <v>117</v>
      </c>
      <c r="B148" s="2996"/>
      <c r="C148" s="2997"/>
      <c r="D148" s="44" t="s">
        <v>3878</v>
      </c>
      <c r="E148" s="91">
        <v>2</v>
      </c>
      <c r="F148" s="91">
        <v>1</v>
      </c>
      <c r="G148" s="1737"/>
      <c r="H148" s="1737"/>
      <c r="I148" s="1737"/>
      <c r="J148" s="1737"/>
      <c r="K148" s="1737"/>
      <c r="L148" s="1737"/>
      <c r="M148" s="1737"/>
      <c r="N148" s="1737"/>
      <c r="O148" s="1737"/>
      <c r="P148" s="1737" t="s">
        <v>2243</v>
      </c>
      <c r="Q148" s="1737" t="s">
        <v>2243</v>
      </c>
      <c r="R148" s="1737"/>
      <c r="S148" s="1737"/>
      <c r="T148" s="1737"/>
      <c r="U148" s="1737"/>
      <c r="V148" s="1737"/>
      <c r="W148" s="1737"/>
      <c r="X148" s="1737"/>
      <c r="Y148" s="1737"/>
      <c r="Z148" s="1737"/>
      <c r="AA148" s="1737"/>
      <c r="AB148" s="1737"/>
      <c r="AC148" s="673"/>
      <c r="AD148" s="480"/>
      <c r="AE148" s="1822">
        <f t="shared" si="9"/>
        <v>0</v>
      </c>
    </row>
    <row r="149" spans="1:31" s="88" customFormat="1" x14ac:dyDescent="0.35">
      <c r="A149" s="1770">
        <v>118</v>
      </c>
      <c r="B149" s="3032"/>
      <c r="C149" s="3033"/>
      <c r="D149" s="44" t="s">
        <v>1897</v>
      </c>
      <c r="E149" s="91">
        <v>2</v>
      </c>
      <c r="F149" s="91">
        <v>1</v>
      </c>
      <c r="G149" s="1737"/>
      <c r="H149" s="1737"/>
      <c r="I149" s="1737"/>
      <c r="J149" s="1737"/>
      <c r="K149" s="1737"/>
      <c r="L149" s="1737"/>
      <c r="M149" s="1737"/>
      <c r="N149" s="1737"/>
      <c r="O149" s="1737"/>
      <c r="P149" s="1737" t="s">
        <v>2243</v>
      </c>
      <c r="Q149" s="1737" t="s">
        <v>2243</v>
      </c>
      <c r="R149" s="1737"/>
      <c r="S149" s="1737"/>
      <c r="T149" s="1737"/>
      <c r="U149" s="1737"/>
      <c r="V149" s="1737"/>
      <c r="W149" s="1737"/>
      <c r="X149" s="1737"/>
      <c r="Y149" s="1737"/>
      <c r="Z149" s="1737"/>
      <c r="AA149" s="1737"/>
      <c r="AB149" s="1737"/>
      <c r="AC149" s="673"/>
      <c r="AD149" s="480"/>
      <c r="AE149" s="1822">
        <f t="shared" si="9"/>
        <v>0</v>
      </c>
    </row>
    <row r="150" spans="1:31" s="88" customFormat="1" ht="29" x14ac:dyDescent="0.35">
      <c r="A150" s="1770">
        <v>119</v>
      </c>
      <c r="B150" s="3032"/>
      <c r="C150" s="3033"/>
      <c r="D150" s="44" t="s">
        <v>1896</v>
      </c>
      <c r="E150" s="91">
        <v>2</v>
      </c>
      <c r="F150" s="91">
        <v>1</v>
      </c>
      <c r="G150" s="1737"/>
      <c r="H150" s="1737"/>
      <c r="I150" s="1737"/>
      <c r="J150" s="1737"/>
      <c r="K150" s="1737"/>
      <c r="L150" s="1737"/>
      <c r="M150" s="1737"/>
      <c r="N150" s="1737"/>
      <c r="O150" s="1737"/>
      <c r="P150" s="1737" t="s">
        <v>2243</v>
      </c>
      <c r="Q150" s="1737" t="s">
        <v>2243</v>
      </c>
      <c r="R150" s="1737"/>
      <c r="S150" s="1737"/>
      <c r="T150" s="1737"/>
      <c r="U150" s="1737"/>
      <c r="V150" s="1737"/>
      <c r="W150" s="1737"/>
      <c r="X150" s="1737"/>
      <c r="Y150" s="1737"/>
      <c r="Z150" s="1737"/>
      <c r="AA150" s="1737"/>
      <c r="AB150" s="1737"/>
      <c r="AC150" s="673"/>
      <c r="AD150" s="480"/>
      <c r="AE150" s="1822">
        <f t="shared" si="9"/>
        <v>0</v>
      </c>
    </row>
    <row r="151" spans="1:31" s="88" customFormat="1" x14ac:dyDescent="0.35">
      <c r="A151" s="1770">
        <v>120</v>
      </c>
      <c r="B151" s="3032"/>
      <c r="C151" s="3033"/>
      <c r="D151" s="44" t="s">
        <v>609</v>
      </c>
      <c r="E151" s="91">
        <v>2</v>
      </c>
      <c r="F151" s="91">
        <v>1</v>
      </c>
      <c r="G151" s="1737"/>
      <c r="H151" s="1737"/>
      <c r="I151" s="1737"/>
      <c r="J151" s="1737"/>
      <c r="K151" s="1737"/>
      <c r="L151" s="1737"/>
      <c r="M151" s="1737"/>
      <c r="N151" s="1737"/>
      <c r="O151" s="1737"/>
      <c r="P151" s="1737" t="s">
        <v>2243</v>
      </c>
      <c r="Q151" s="1737" t="s">
        <v>2243</v>
      </c>
      <c r="R151" s="1737"/>
      <c r="S151" s="1737"/>
      <c r="T151" s="1737"/>
      <c r="U151" s="1737"/>
      <c r="V151" s="1737"/>
      <c r="W151" s="1737"/>
      <c r="X151" s="1737"/>
      <c r="Y151" s="1737"/>
      <c r="Z151" s="1737"/>
      <c r="AA151" s="1737"/>
      <c r="AB151" s="1737"/>
      <c r="AC151" s="673"/>
      <c r="AD151" s="480"/>
      <c r="AE151" s="1822">
        <f t="shared" si="9"/>
        <v>0</v>
      </c>
    </row>
    <row r="152" spans="1:31" s="88" customFormat="1" x14ac:dyDescent="0.35">
      <c r="A152" s="1770">
        <v>121</v>
      </c>
      <c r="B152" s="3032"/>
      <c r="C152" s="3033"/>
      <c r="D152" s="44" t="s">
        <v>1895</v>
      </c>
      <c r="E152" s="91">
        <v>2</v>
      </c>
      <c r="F152" s="91">
        <v>1</v>
      </c>
      <c r="G152" s="1737"/>
      <c r="H152" s="1737"/>
      <c r="I152" s="1737"/>
      <c r="J152" s="1737"/>
      <c r="K152" s="1737"/>
      <c r="L152" s="1737"/>
      <c r="M152" s="1737"/>
      <c r="N152" s="1737"/>
      <c r="O152" s="1737"/>
      <c r="P152" s="1737" t="s">
        <v>2243</v>
      </c>
      <c r="Q152" s="1737" t="s">
        <v>2243</v>
      </c>
      <c r="R152" s="1737"/>
      <c r="S152" s="1737"/>
      <c r="T152" s="1737"/>
      <c r="U152" s="1737"/>
      <c r="V152" s="1737"/>
      <c r="W152" s="1737"/>
      <c r="X152" s="1737"/>
      <c r="Y152" s="1737"/>
      <c r="Z152" s="1737"/>
      <c r="AA152" s="1737"/>
      <c r="AB152" s="1737"/>
      <c r="AC152" s="673"/>
      <c r="AD152" s="480"/>
      <c r="AE152" s="1822">
        <f t="shared" si="9"/>
        <v>0</v>
      </c>
    </row>
    <row r="153" spans="1:31" s="88" customFormat="1" ht="29" x14ac:dyDescent="0.35">
      <c r="A153" s="1770">
        <v>122</v>
      </c>
      <c r="B153" s="3032"/>
      <c r="C153" s="3033"/>
      <c r="D153" s="44" t="s">
        <v>1894</v>
      </c>
      <c r="E153" s="91">
        <v>2</v>
      </c>
      <c r="F153" s="91">
        <v>1</v>
      </c>
      <c r="G153" s="1737"/>
      <c r="H153" s="1737"/>
      <c r="I153" s="1737"/>
      <c r="J153" s="1737"/>
      <c r="K153" s="1737"/>
      <c r="L153" s="1737"/>
      <c r="M153" s="1737"/>
      <c r="N153" s="1737"/>
      <c r="O153" s="1737"/>
      <c r="P153" s="1737" t="s">
        <v>2243</v>
      </c>
      <c r="Q153" s="1737" t="s">
        <v>2243</v>
      </c>
      <c r="R153" s="1737"/>
      <c r="S153" s="1737"/>
      <c r="T153" s="1737"/>
      <c r="U153" s="1737"/>
      <c r="V153" s="1737"/>
      <c r="W153" s="1737"/>
      <c r="X153" s="1737"/>
      <c r="Y153" s="1737"/>
      <c r="Z153" s="1737"/>
      <c r="AA153" s="1737"/>
      <c r="AB153" s="1737"/>
      <c r="AC153" s="673"/>
      <c r="AD153" s="480"/>
      <c r="AE153" s="1822">
        <f t="shared" si="9"/>
        <v>0</v>
      </c>
    </row>
    <row r="154" spans="1:31" s="88" customFormat="1" x14ac:dyDescent="0.35">
      <c r="A154" s="1770">
        <v>123</v>
      </c>
      <c r="B154" s="3032"/>
      <c r="C154" s="3033"/>
      <c r="D154" s="44" t="s">
        <v>1893</v>
      </c>
      <c r="E154" s="91">
        <v>2</v>
      </c>
      <c r="F154" s="91">
        <v>1</v>
      </c>
      <c r="G154" s="1737"/>
      <c r="H154" s="1737"/>
      <c r="I154" s="1737"/>
      <c r="J154" s="1737"/>
      <c r="K154" s="1737"/>
      <c r="L154" s="1737"/>
      <c r="M154" s="1737"/>
      <c r="N154" s="1737"/>
      <c r="O154" s="1737"/>
      <c r="P154" s="1737" t="s">
        <v>2243</v>
      </c>
      <c r="Q154" s="1737" t="s">
        <v>2243</v>
      </c>
      <c r="R154" s="1737"/>
      <c r="S154" s="1737"/>
      <c r="T154" s="1737"/>
      <c r="U154" s="1737"/>
      <c r="V154" s="1737"/>
      <c r="W154" s="1737"/>
      <c r="X154" s="1737"/>
      <c r="Y154" s="1737"/>
      <c r="Z154" s="1737"/>
      <c r="AA154" s="1737"/>
      <c r="AB154" s="1737"/>
      <c r="AC154" s="673"/>
      <c r="AD154" s="480"/>
      <c r="AE154" s="1822">
        <f t="shared" si="9"/>
        <v>0</v>
      </c>
    </row>
    <row r="155" spans="1:31" s="88" customFormat="1" ht="29.5" thickBot="1" x14ac:dyDescent="0.4">
      <c r="A155" s="1770">
        <v>124</v>
      </c>
      <c r="B155" s="3032"/>
      <c r="C155" s="3033"/>
      <c r="D155" s="212" t="s">
        <v>1892</v>
      </c>
      <c r="E155" s="381">
        <v>2</v>
      </c>
      <c r="F155" s="381">
        <v>1</v>
      </c>
      <c r="G155" s="600"/>
      <c r="H155" s="600"/>
      <c r="I155" s="600"/>
      <c r="J155" s="600"/>
      <c r="K155" s="600"/>
      <c r="L155" s="600"/>
      <c r="M155" s="600"/>
      <c r="N155" s="600"/>
      <c r="O155" s="600"/>
      <c r="P155" s="600" t="s">
        <v>2243</v>
      </c>
      <c r="Q155" s="600" t="s">
        <v>2243</v>
      </c>
      <c r="R155" s="600"/>
      <c r="S155" s="600"/>
      <c r="T155" s="600"/>
      <c r="U155" s="600"/>
      <c r="V155" s="600"/>
      <c r="W155" s="600"/>
      <c r="X155" s="600"/>
      <c r="Y155" s="600"/>
      <c r="Z155" s="600"/>
      <c r="AA155" s="600"/>
      <c r="AB155" s="600"/>
      <c r="AC155" s="1740"/>
      <c r="AD155" s="678"/>
      <c r="AE155" s="153">
        <f t="shared" si="9"/>
        <v>0</v>
      </c>
    </row>
    <row r="156" spans="1:31" s="88" customFormat="1" ht="15" thickBot="1" x14ac:dyDescent="0.4">
      <c r="A156" s="2986"/>
      <c r="B156" s="2987"/>
      <c r="C156" s="2987"/>
      <c r="D156" s="2987"/>
      <c r="E156" s="2987"/>
      <c r="F156" s="2987"/>
      <c r="G156" s="2987"/>
      <c r="H156" s="2987"/>
      <c r="I156" s="2987"/>
      <c r="J156" s="2987"/>
      <c r="K156" s="2987"/>
      <c r="L156" s="2987"/>
      <c r="M156" s="2987"/>
      <c r="N156" s="2987"/>
      <c r="O156" s="2987"/>
      <c r="P156" s="2987"/>
      <c r="Q156" s="2987"/>
      <c r="R156" s="2987"/>
      <c r="S156" s="2987"/>
      <c r="T156" s="2987"/>
      <c r="U156" s="2987"/>
      <c r="V156" s="2987"/>
      <c r="W156" s="2987"/>
      <c r="X156" s="2987"/>
      <c r="Y156" s="2987"/>
      <c r="Z156" s="2987"/>
      <c r="AA156" s="2987"/>
      <c r="AB156" s="2987"/>
      <c r="AC156" s="2987"/>
      <c r="AD156" s="2988"/>
      <c r="AE156" s="2989"/>
    </row>
    <row r="157" spans="1:31" s="88" customFormat="1" ht="29" x14ac:dyDescent="0.35">
      <c r="A157" s="403">
        <v>125</v>
      </c>
      <c r="B157" s="3032"/>
      <c r="C157" s="3033"/>
      <c r="D157" s="215" t="s">
        <v>1803</v>
      </c>
      <c r="E157" s="382">
        <v>2</v>
      </c>
      <c r="F157" s="382">
        <v>1</v>
      </c>
      <c r="G157" s="601"/>
      <c r="H157" s="601"/>
      <c r="I157" s="601"/>
      <c r="J157" s="601"/>
      <c r="K157" s="601"/>
      <c r="L157" s="601"/>
      <c r="M157" s="601"/>
      <c r="N157" s="601"/>
      <c r="O157" s="601"/>
      <c r="P157" s="601" t="s">
        <v>2243</v>
      </c>
      <c r="Q157" s="601" t="s">
        <v>2243</v>
      </c>
      <c r="R157" s="601"/>
      <c r="S157" s="601"/>
      <c r="T157" s="601"/>
      <c r="U157" s="601"/>
      <c r="V157" s="601"/>
      <c r="W157" s="601"/>
      <c r="X157" s="601"/>
      <c r="Y157" s="601"/>
      <c r="Z157" s="601"/>
      <c r="AA157" s="601"/>
      <c r="AB157" s="601"/>
      <c r="AC157" s="674"/>
      <c r="AD157" s="685"/>
      <c r="AE157" s="121">
        <f>ROUND(AD157,2)*E157*F157</f>
        <v>0</v>
      </c>
    </row>
    <row r="158" spans="1:31" s="88" customFormat="1" ht="29.5" thickBot="1" x14ac:dyDescent="0.4">
      <c r="A158" s="404">
        <v>126</v>
      </c>
      <c r="B158" s="3032"/>
      <c r="C158" s="3033"/>
      <c r="D158" s="212" t="s">
        <v>3874</v>
      </c>
      <c r="E158" s="381">
        <v>2</v>
      </c>
      <c r="F158" s="381">
        <v>1</v>
      </c>
      <c r="G158" s="600"/>
      <c r="H158" s="600"/>
      <c r="I158" s="600"/>
      <c r="J158" s="600"/>
      <c r="K158" s="600"/>
      <c r="L158" s="600"/>
      <c r="M158" s="600"/>
      <c r="N158" s="600"/>
      <c r="O158" s="600"/>
      <c r="P158" s="600" t="s">
        <v>2243</v>
      </c>
      <c r="Q158" s="600" t="s">
        <v>2243</v>
      </c>
      <c r="R158" s="600"/>
      <c r="S158" s="600"/>
      <c r="T158" s="600"/>
      <c r="U158" s="600"/>
      <c r="V158" s="600"/>
      <c r="W158" s="600"/>
      <c r="X158" s="600"/>
      <c r="Y158" s="600"/>
      <c r="Z158" s="600"/>
      <c r="AA158" s="600"/>
      <c r="AB158" s="600"/>
      <c r="AC158" s="1740"/>
      <c r="AD158" s="682"/>
      <c r="AE158" s="153">
        <f>ROUND(AD158,2)*E158*F158</f>
        <v>0</v>
      </c>
    </row>
    <row r="159" spans="1:31" s="88" customFormat="1" ht="15" thickBot="1" x14ac:dyDescent="0.4">
      <c r="A159" s="2986"/>
      <c r="B159" s="2987"/>
      <c r="C159" s="2987"/>
      <c r="D159" s="2987"/>
      <c r="E159" s="2987"/>
      <c r="F159" s="2987"/>
      <c r="G159" s="2987"/>
      <c r="H159" s="2987"/>
      <c r="I159" s="2987"/>
      <c r="J159" s="2987"/>
      <c r="K159" s="2987"/>
      <c r="L159" s="2987"/>
      <c r="M159" s="2987"/>
      <c r="N159" s="2987"/>
      <c r="O159" s="2987"/>
      <c r="P159" s="2987"/>
      <c r="Q159" s="2987"/>
      <c r="R159" s="2987"/>
      <c r="S159" s="2987"/>
      <c r="T159" s="2987"/>
      <c r="U159" s="2987"/>
      <c r="V159" s="2987"/>
      <c r="W159" s="2987"/>
      <c r="X159" s="2987"/>
      <c r="Y159" s="2987"/>
      <c r="Z159" s="2987"/>
      <c r="AA159" s="2987"/>
      <c r="AB159" s="2987"/>
      <c r="AC159" s="2987"/>
      <c r="AD159" s="2988"/>
      <c r="AE159" s="2989"/>
    </row>
    <row r="160" spans="1:31" s="88" customFormat="1" x14ac:dyDescent="0.35">
      <c r="A160" s="1808">
        <v>127</v>
      </c>
      <c r="B160" s="383" t="s">
        <v>1929</v>
      </c>
      <c r="C160" s="383" t="s">
        <v>1884</v>
      </c>
      <c r="D160" s="215" t="s">
        <v>1883</v>
      </c>
      <c r="E160" s="382">
        <v>52</v>
      </c>
      <c r="F160" s="382">
        <v>1</v>
      </c>
      <c r="G160" s="601"/>
      <c r="H160" s="601" t="s">
        <v>2243</v>
      </c>
      <c r="I160" s="601"/>
      <c r="J160" s="601"/>
      <c r="K160" s="601"/>
      <c r="L160" s="601"/>
      <c r="M160" s="601"/>
      <c r="N160" s="601"/>
      <c r="O160" s="601"/>
      <c r="P160" s="601"/>
      <c r="Q160" s="601"/>
      <c r="R160" s="601"/>
      <c r="S160" s="601"/>
      <c r="T160" s="601"/>
      <c r="U160" s="601"/>
      <c r="V160" s="601"/>
      <c r="W160" s="601"/>
      <c r="X160" s="601"/>
      <c r="Y160" s="601"/>
      <c r="Z160" s="601"/>
      <c r="AA160" s="601"/>
      <c r="AB160" s="601"/>
      <c r="AC160" s="601"/>
      <c r="AD160" s="2897" t="s">
        <v>5903</v>
      </c>
      <c r="AE160" s="2604"/>
    </row>
    <row r="161" spans="1:31" s="88" customFormat="1" x14ac:dyDescent="0.35">
      <c r="A161" s="1770">
        <v>128</v>
      </c>
      <c r="B161" s="98"/>
      <c r="C161" s="98" t="s">
        <v>1928</v>
      </c>
      <c r="D161" s="44" t="s">
        <v>1882</v>
      </c>
      <c r="E161" s="91">
        <v>12</v>
      </c>
      <c r="F161" s="91">
        <v>1</v>
      </c>
      <c r="G161" s="1737"/>
      <c r="H161" s="1737"/>
      <c r="I161" s="1737"/>
      <c r="J161" s="1737" t="s">
        <v>2243</v>
      </c>
      <c r="K161" s="1737"/>
      <c r="L161" s="1737"/>
      <c r="M161" s="1737"/>
      <c r="N161" s="1737"/>
      <c r="O161" s="1737"/>
      <c r="P161" s="1737"/>
      <c r="Q161" s="1737"/>
      <c r="R161" s="1737" t="s">
        <v>2243</v>
      </c>
      <c r="S161" s="1737" t="s">
        <v>2243</v>
      </c>
      <c r="T161" s="1737" t="s">
        <v>2243</v>
      </c>
      <c r="U161" s="1737" t="s">
        <v>2243</v>
      </c>
      <c r="V161" s="1737" t="s">
        <v>2243</v>
      </c>
      <c r="W161" s="1737" t="s">
        <v>2243</v>
      </c>
      <c r="X161" s="1737" t="s">
        <v>2243</v>
      </c>
      <c r="Y161" s="1737" t="s">
        <v>2243</v>
      </c>
      <c r="Z161" s="1737" t="s">
        <v>2243</v>
      </c>
      <c r="AA161" s="1737" t="s">
        <v>2243</v>
      </c>
      <c r="AB161" s="1737" t="s">
        <v>2243</v>
      </c>
      <c r="AC161" s="1737" t="s">
        <v>2243</v>
      </c>
      <c r="AD161" s="2622" t="s">
        <v>5903</v>
      </c>
      <c r="AE161" s="2924"/>
    </row>
    <row r="162" spans="1:31" s="88" customFormat="1" x14ac:dyDescent="0.35">
      <c r="A162" s="1770">
        <v>129</v>
      </c>
      <c r="B162" s="2996"/>
      <c r="C162" s="2997"/>
      <c r="D162" s="44" t="s">
        <v>1881</v>
      </c>
      <c r="E162" s="91">
        <v>1</v>
      </c>
      <c r="F162" s="91">
        <v>1</v>
      </c>
      <c r="G162" s="1737"/>
      <c r="H162" s="1737"/>
      <c r="I162" s="1737"/>
      <c r="J162" s="1737"/>
      <c r="K162" s="1737"/>
      <c r="L162" s="1737"/>
      <c r="M162" s="1737"/>
      <c r="N162" s="1737"/>
      <c r="O162" s="1737"/>
      <c r="P162" s="1737"/>
      <c r="Q162" s="1737" t="s">
        <v>2243</v>
      </c>
      <c r="R162" s="1737"/>
      <c r="S162" s="1737"/>
      <c r="T162" s="1737"/>
      <c r="U162" s="1737"/>
      <c r="V162" s="1737"/>
      <c r="W162" s="1737"/>
      <c r="X162" s="1737"/>
      <c r="Y162" s="1737"/>
      <c r="Z162" s="1737"/>
      <c r="AA162" s="1737"/>
      <c r="AB162" s="1737"/>
      <c r="AC162" s="673"/>
      <c r="AD162" s="480"/>
      <c r="AE162" s="1822">
        <f t="shared" ref="AE162:AE171" si="10">ROUND(AD162,2)*E162*F162</f>
        <v>0</v>
      </c>
    </row>
    <row r="163" spans="1:31" s="88" customFormat="1" x14ac:dyDescent="0.35">
      <c r="A163" s="1770">
        <v>130</v>
      </c>
      <c r="B163" s="3032"/>
      <c r="C163" s="3033"/>
      <c r="D163" s="44" t="s">
        <v>1767</v>
      </c>
      <c r="E163" s="91">
        <v>2</v>
      </c>
      <c r="F163" s="91">
        <v>1</v>
      </c>
      <c r="G163" s="1737"/>
      <c r="H163" s="1737"/>
      <c r="I163" s="1737"/>
      <c r="J163" s="1737"/>
      <c r="K163" s="1737"/>
      <c r="L163" s="1737"/>
      <c r="M163" s="1737"/>
      <c r="N163" s="1737"/>
      <c r="O163" s="1737"/>
      <c r="P163" s="1737" t="s">
        <v>2243</v>
      </c>
      <c r="Q163" s="1737" t="s">
        <v>2243</v>
      </c>
      <c r="R163" s="1737"/>
      <c r="S163" s="1737"/>
      <c r="T163" s="1737"/>
      <c r="U163" s="1737"/>
      <c r="V163" s="1737"/>
      <c r="W163" s="1737"/>
      <c r="X163" s="1737"/>
      <c r="Y163" s="1737"/>
      <c r="Z163" s="1737"/>
      <c r="AA163" s="1737"/>
      <c r="AB163" s="1737"/>
      <c r="AC163" s="673"/>
      <c r="AD163" s="480"/>
      <c r="AE163" s="1822">
        <f t="shared" si="10"/>
        <v>0</v>
      </c>
    </row>
    <row r="164" spans="1:31" s="88" customFormat="1" x14ac:dyDescent="0.35">
      <c r="A164" s="1770">
        <v>131</v>
      </c>
      <c r="B164" s="3032"/>
      <c r="C164" s="3033"/>
      <c r="D164" s="44" t="s">
        <v>1880</v>
      </c>
      <c r="E164" s="91">
        <v>2</v>
      </c>
      <c r="F164" s="91">
        <v>1</v>
      </c>
      <c r="G164" s="1737"/>
      <c r="H164" s="1737"/>
      <c r="I164" s="1737"/>
      <c r="J164" s="1737"/>
      <c r="K164" s="1737"/>
      <c r="L164" s="1737"/>
      <c r="M164" s="1737"/>
      <c r="N164" s="1737"/>
      <c r="O164" s="1737"/>
      <c r="P164" s="1737" t="s">
        <v>2243</v>
      </c>
      <c r="Q164" s="1737" t="s">
        <v>2243</v>
      </c>
      <c r="R164" s="1737"/>
      <c r="S164" s="1737"/>
      <c r="T164" s="1737"/>
      <c r="U164" s="1737"/>
      <c r="V164" s="1737"/>
      <c r="W164" s="1737"/>
      <c r="X164" s="1737"/>
      <c r="Y164" s="1737"/>
      <c r="Z164" s="1737"/>
      <c r="AA164" s="1737"/>
      <c r="AB164" s="1737"/>
      <c r="AC164" s="673"/>
      <c r="AD164" s="480"/>
      <c r="AE164" s="1822">
        <f t="shared" si="10"/>
        <v>0</v>
      </c>
    </row>
    <row r="165" spans="1:31" s="88" customFormat="1" ht="29" x14ac:dyDescent="0.35">
      <c r="A165" s="1770">
        <v>132</v>
      </c>
      <c r="B165" s="3032"/>
      <c r="C165" s="3033"/>
      <c r="D165" s="44" t="s">
        <v>1879</v>
      </c>
      <c r="E165" s="91">
        <v>2</v>
      </c>
      <c r="F165" s="91">
        <v>1</v>
      </c>
      <c r="G165" s="1737"/>
      <c r="H165" s="1737"/>
      <c r="I165" s="1737"/>
      <c r="J165" s="1737"/>
      <c r="K165" s="1737"/>
      <c r="L165" s="1737"/>
      <c r="M165" s="1737"/>
      <c r="N165" s="1737"/>
      <c r="O165" s="1737"/>
      <c r="P165" s="1737" t="s">
        <v>2243</v>
      </c>
      <c r="Q165" s="1737" t="s">
        <v>2243</v>
      </c>
      <c r="R165" s="1737"/>
      <c r="S165" s="1737"/>
      <c r="T165" s="1737"/>
      <c r="U165" s="1737"/>
      <c r="V165" s="1737"/>
      <c r="W165" s="1737"/>
      <c r="X165" s="1737"/>
      <c r="Y165" s="1737"/>
      <c r="Z165" s="1737"/>
      <c r="AA165" s="1737"/>
      <c r="AB165" s="1737"/>
      <c r="AC165" s="673"/>
      <c r="AD165" s="480"/>
      <c r="AE165" s="1822">
        <f t="shared" si="10"/>
        <v>0</v>
      </c>
    </row>
    <row r="166" spans="1:31" s="88" customFormat="1" x14ac:dyDescent="0.35">
      <c r="A166" s="1770">
        <v>133</v>
      </c>
      <c r="B166" s="3032"/>
      <c r="C166" s="3033"/>
      <c r="D166" s="44" t="s">
        <v>1755</v>
      </c>
      <c r="E166" s="91">
        <v>2</v>
      </c>
      <c r="F166" s="91">
        <v>1</v>
      </c>
      <c r="G166" s="1737"/>
      <c r="H166" s="1737"/>
      <c r="I166" s="1737"/>
      <c r="J166" s="1737"/>
      <c r="K166" s="1737"/>
      <c r="L166" s="1737"/>
      <c r="M166" s="1737"/>
      <c r="N166" s="1737"/>
      <c r="O166" s="1737"/>
      <c r="P166" s="1737" t="s">
        <v>2243</v>
      </c>
      <c r="Q166" s="1737" t="s">
        <v>2243</v>
      </c>
      <c r="R166" s="1737"/>
      <c r="S166" s="1737"/>
      <c r="T166" s="1737"/>
      <c r="U166" s="1737"/>
      <c r="V166" s="1737"/>
      <c r="W166" s="1737"/>
      <c r="X166" s="1737"/>
      <c r="Y166" s="1737"/>
      <c r="Z166" s="1737"/>
      <c r="AA166" s="1737"/>
      <c r="AB166" s="1737"/>
      <c r="AC166" s="673"/>
      <c r="AD166" s="480"/>
      <c r="AE166" s="1822">
        <f t="shared" si="10"/>
        <v>0</v>
      </c>
    </row>
    <row r="167" spans="1:31" s="88" customFormat="1" x14ac:dyDescent="0.35">
      <c r="A167" s="1770">
        <v>134</v>
      </c>
      <c r="B167" s="3032"/>
      <c r="C167" s="3033"/>
      <c r="D167" s="44" t="s">
        <v>3855</v>
      </c>
      <c r="E167" s="91">
        <v>2</v>
      </c>
      <c r="F167" s="91">
        <v>1</v>
      </c>
      <c r="G167" s="1737"/>
      <c r="H167" s="1737"/>
      <c r="I167" s="1737"/>
      <c r="J167" s="1737"/>
      <c r="K167" s="1737"/>
      <c r="L167" s="1737"/>
      <c r="M167" s="1737"/>
      <c r="N167" s="1737"/>
      <c r="O167" s="1737"/>
      <c r="P167" s="1737" t="s">
        <v>2243</v>
      </c>
      <c r="Q167" s="1737" t="s">
        <v>2243</v>
      </c>
      <c r="R167" s="1737"/>
      <c r="S167" s="1737"/>
      <c r="T167" s="1737"/>
      <c r="U167" s="1737"/>
      <c r="V167" s="1737"/>
      <c r="W167" s="1737"/>
      <c r="X167" s="1737"/>
      <c r="Y167" s="1737"/>
      <c r="Z167" s="1737"/>
      <c r="AA167" s="1737"/>
      <c r="AB167" s="1737"/>
      <c r="AC167" s="673"/>
      <c r="AD167" s="480"/>
      <c r="AE167" s="1822">
        <f t="shared" si="10"/>
        <v>0</v>
      </c>
    </row>
    <row r="168" spans="1:31" s="88" customFormat="1" x14ac:dyDescent="0.35">
      <c r="A168" s="1770">
        <v>135</v>
      </c>
      <c r="B168" s="3032"/>
      <c r="C168" s="3033"/>
      <c r="D168" s="44" t="s">
        <v>1598</v>
      </c>
      <c r="E168" s="91">
        <v>1</v>
      </c>
      <c r="F168" s="91">
        <v>1</v>
      </c>
      <c r="G168" s="1737"/>
      <c r="H168" s="1737"/>
      <c r="I168" s="1737"/>
      <c r="J168" s="1737"/>
      <c r="K168" s="1737"/>
      <c r="L168" s="1737"/>
      <c r="M168" s="1737"/>
      <c r="N168" s="1737"/>
      <c r="O168" s="1737"/>
      <c r="P168" s="1737"/>
      <c r="Q168" s="1737" t="s">
        <v>2243</v>
      </c>
      <c r="R168" s="1737"/>
      <c r="S168" s="1737"/>
      <c r="T168" s="1737"/>
      <c r="U168" s="1737"/>
      <c r="V168" s="1737"/>
      <c r="W168" s="1737"/>
      <c r="X168" s="1737"/>
      <c r="Y168" s="1737"/>
      <c r="Z168" s="1737"/>
      <c r="AA168" s="1737"/>
      <c r="AB168" s="1737"/>
      <c r="AC168" s="673"/>
      <c r="AD168" s="480"/>
      <c r="AE168" s="1822">
        <f t="shared" si="10"/>
        <v>0</v>
      </c>
    </row>
    <row r="169" spans="1:31" s="88" customFormat="1" x14ac:dyDescent="0.35">
      <c r="A169" s="1770">
        <v>136</v>
      </c>
      <c r="B169" s="3032"/>
      <c r="C169" s="3033"/>
      <c r="D169" s="44" t="s">
        <v>3858</v>
      </c>
      <c r="E169" s="91">
        <v>1</v>
      </c>
      <c r="F169" s="91">
        <v>1</v>
      </c>
      <c r="G169" s="1737"/>
      <c r="H169" s="1737"/>
      <c r="I169" s="1737"/>
      <c r="J169" s="1737"/>
      <c r="K169" s="1737"/>
      <c r="L169" s="1737"/>
      <c r="M169" s="1737"/>
      <c r="N169" s="1737"/>
      <c r="O169" s="1737"/>
      <c r="P169" s="1737"/>
      <c r="Q169" s="1737" t="s">
        <v>2243</v>
      </c>
      <c r="R169" s="1737"/>
      <c r="S169" s="1737"/>
      <c r="T169" s="1737"/>
      <c r="U169" s="1737"/>
      <c r="V169" s="1737"/>
      <c r="W169" s="1737"/>
      <c r="X169" s="1737"/>
      <c r="Y169" s="1737"/>
      <c r="Z169" s="1737"/>
      <c r="AA169" s="1737"/>
      <c r="AB169" s="1737"/>
      <c r="AC169" s="673"/>
      <c r="AD169" s="480"/>
      <c r="AE169" s="1822">
        <f t="shared" si="10"/>
        <v>0</v>
      </c>
    </row>
    <row r="170" spans="1:31" s="88" customFormat="1" ht="29" x14ac:dyDescent="0.35">
      <c r="A170" s="1770">
        <v>137</v>
      </c>
      <c r="B170" s="3032"/>
      <c r="C170" s="3033"/>
      <c r="D170" s="44" t="s">
        <v>1878</v>
      </c>
      <c r="E170" s="91">
        <v>1</v>
      </c>
      <c r="F170" s="91">
        <v>1</v>
      </c>
      <c r="G170" s="1737"/>
      <c r="H170" s="1737"/>
      <c r="I170" s="1737"/>
      <c r="J170" s="1737"/>
      <c r="K170" s="1737"/>
      <c r="L170" s="1737"/>
      <c r="M170" s="1737"/>
      <c r="N170" s="1737"/>
      <c r="O170" s="1737"/>
      <c r="P170" s="1737"/>
      <c r="Q170" s="1737" t="s">
        <v>2243</v>
      </c>
      <c r="R170" s="1737"/>
      <c r="S170" s="1737"/>
      <c r="T170" s="1737"/>
      <c r="U170" s="1737"/>
      <c r="V170" s="1737"/>
      <c r="W170" s="1737"/>
      <c r="X170" s="1737"/>
      <c r="Y170" s="1737"/>
      <c r="Z170" s="1737"/>
      <c r="AA170" s="1737"/>
      <c r="AB170" s="1737"/>
      <c r="AC170" s="673"/>
      <c r="AD170" s="480"/>
      <c r="AE170" s="1822">
        <f t="shared" si="10"/>
        <v>0</v>
      </c>
    </row>
    <row r="171" spans="1:31" s="88" customFormat="1" ht="44" thickBot="1" x14ac:dyDescent="0.4">
      <c r="A171" s="1770">
        <v>138</v>
      </c>
      <c r="B171" s="3032"/>
      <c r="C171" s="3033"/>
      <c r="D171" s="212" t="s">
        <v>1877</v>
      </c>
      <c r="E171" s="381">
        <v>1</v>
      </c>
      <c r="F171" s="381">
        <v>1</v>
      </c>
      <c r="G171" s="600"/>
      <c r="H171" s="600"/>
      <c r="I171" s="600"/>
      <c r="J171" s="600"/>
      <c r="K171" s="600"/>
      <c r="L171" s="600"/>
      <c r="M171" s="600"/>
      <c r="N171" s="600"/>
      <c r="O171" s="600"/>
      <c r="P171" s="600"/>
      <c r="Q171" s="600" t="s">
        <v>2243</v>
      </c>
      <c r="R171" s="600"/>
      <c r="S171" s="600"/>
      <c r="T171" s="600"/>
      <c r="U171" s="600"/>
      <c r="V171" s="600"/>
      <c r="W171" s="600"/>
      <c r="X171" s="600"/>
      <c r="Y171" s="600"/>
      <c r="Z171" s="600"/>
      <c r="AA171" s="600"/>
      <c r="AB171" s="600"/>
      <c r="AC171" s="1740"/>
      <c r="AD171" s="682"/>
      <c r="AE171" s="153">
        <f t="shared" si="10"/>
        <v>0</v>
      </c>
    </row>
    <row r="172" spans="1:31" s="88" customFormat="1" ht="15" thickBot="1" x14ac:dyDescent="0.4">
      <c r="A172" s="2986"/>
      <c r="B172" s="2987"/>
      <c r="C172" s="2987"/>
      <c r="D172" s="2987"/>
      <c r="E172" s="2987"/>
      <c r="F172" s="2987"/>
      <c r="G172" s="2987"/>
      <c r="H172" s="2987"/>
      <c r="I172" s="2987"/>
      <c r="J172" s="2987"/>
      <c r="K172" s="2987"/>
      <c r="L172" s="2987"/>
      <c r="M172" s="2987"/>
      <c r="N172" s="2987"/>
      <c r="O172" s="2987"/>
      <c r="P172" s="2987"/>
      <c r="Q172" s="2987"/>
      <c r="R172" s="2987"/>
      <c r="S172" s="2987"/>
      <c r="T172" s="2987"/>
      <c r="U172" s="2987"/>
      <c r="V172" s="2987"/>
      <c r="W172" s="2987"/>
      <c r="X172" s="2987"/>
      <c r="Y172" s="2987"/>
      <c r="Z172" s="2987"/>
      <c r="AA172" s="2987"/>
      <c r="AB172" s="2987"/>
      <c r="AC172" s="2987"/>
      <c r="AD172" s="2988"/>
      <c r="AE172" s="2989"/>
    </row>
    <row r="173" spans="1:31" s="88" customFormat="1" x14ac:dyDescent="0.35">
      <c r="A173" s="403">
        <v>139</v>
      </c>
      <c r="B173" s="3030"/>
      <c r="C173" s="383" t="s">
        <v>1927</v>
      </c>
      <c r="D173" s="215" t="s">
        <v>1902</v>
      </c>
      <c r="E173" s="382">
        <v>2</v>
      </c>
      <c r="F173" s="382">
        <v>1</v>
      </c>
      <c r="G173" s="601"/>
      <c r="H173" s="601"/>
      <c r="I173" s="601"/>
      <c r="J173" s="601"/>
      <c r="K173" s="601"/>
      <c r="L173" s="601"/>
      <c r="M173" s="601"/>
      <c r="N173" s="601"/>
      <c r="O173" s="601"/>
      <c r="P173" s="601"/>
      <c r="Q173" s="601" t="s">
        <v>2243</v>
      </c>
      <c r="R173" s="601"/>
      <c r="S173" s="601"/>
      <c r="T173" s="601"/>
      <c r="U173" s="601"/>
      <c r="V173" s="601"/>
      <c r="W173" s="601"/>
      <c r="X173" s="601"/>
      <c r="Y173" s="601"/>
      <c r="Z173" s="601"/>
      <c r="AA173" s="601"/>
      <c r="AB173" s="601"/>
      <c r="AC173" s="674"/>
      <c r="AD173" s="684"/>
      <c r="AE173" s="121">
        <f t="shared" ref="AE173:AE183" si="11">ROUND(AD173,2)*E173*F173</f>
        <v>0</v>
      </c>
    </row>
    <row r="174" spans="1:31" s="88" customFormat="1" ht="29" x14ac:dyDescent="0.35">
      <c r="A174" s="1770">
        <v>140</v>
      </c>
      <c r="B174" s="3030"/>
      <c r="C174" s="98" t="s">
        <v>1926</v>
      </c>
      <c r="D174" s="44" t="s">
        <v>1900</v>
      </c>
      <c r="E174" s="91">
        <v>2</v>
      </c>
      <c r="F174" s="91">
        <v>1</v>
      </c>
      <c r="G174" s="1737"/>
      <c r="H174" s="1737"/>
      <c r="I174" s="1737"/>
      <c r="J174" s="1737"/>
      <c r="K174" s="1737"/>
      <c r="L174" s="1737"/>
      <c r="M174" s="1737"/>
      <c r="N174" s="1737"/>
      <c r="O174" s="1737"/>
      <c r="P174" s="1737"/>
      <c r="Q174" s="1737" t="s">
        <v>2243</v>
      </c>
      <c r="R174" s="1737"/>
      <c r="S174" s="1737"/>
      <c r="T174" s="1737"/>
      <c r="U174" s="1737"/>
      <c r="V174" s="1737"/>
      <c r="W174" s="1737"/>
      <c r="X174" s="1737"/>
      <c r="Y174" s="1737"/>
      <c r="Z174" s="1737"/>
      <c r="AA174" s="1737"/>
      <c r="AB174" s="1737"/>
      <c r="AC174" s="673"/>
      <c r="AD174" s="480"/>
      <c r="AE174" s="1822">
        <f t="shared" si="11"/>
        <v>0</v>
      </c>
    </row>
    <row r="175" spans="1:31" s="88" customFormat="1" ht="29" x14ac:dyDescent="0.35">
      <c r="A175" s="1770">
        <v>141</v>
      </c>
      <c r="B175" s="3030"/>
      <c r="C175" s="98" t="s">
        <v>1925</v>
      </c>
      <c r="D175" s="44" t="s">
        <v>1898</v>
      </c>
      <c r="E175" s="91">
        <v>2</v>
      </c>
      <c r="F175" s="91">
        <v>1</v>
      </c>
      <c r="G175" s="1737"/>
      <c r="H175" s="1737"/>
      <c r="I175" s="1737"/>
      <c r="J175" s="1737"/>
      <c r="K175" s="1737"/>
      <c r="L175" s="1737"/>
      <c r="M175" s="1737"/>
      <c r="N175" s="1737"/>
      <c r="O175" s="1737"/>
      <c r="P175" s="1737"/>
      <c r="Q175" s="1737" t="s">
        <v>2243</v>
      </c>
      <c r="R175" s="1737"/>
      <c r="S175" s="1737"/>
      <c r="T175" s="1737"/>
      <c r="U175" s="1737"/>
      <c r="V175" s="1737"/>
      <c r="W175" s="1737"/>
      <c r="X175" s="1737"/>
      <c r="Y175" s="1737"/>
      <c r="Z175" s="1737"/>
      <c r="AA175" s="1737"/>
      <c r="AB175" s="1737"/>
      <c r="AC175" s="673"/>
      <c r="AD175" s="480"/>
      <c r="AE175" s="1822">
        <f t="shared" si="11"/>
        <v>0</v>
      </c>
    </row>
    <row r="176" spans="1:31" s="88" customFormat="1" ht="29" x14ac:dyDescent="0.35">
      <c r="A176" s="1770">
        <v>142</v>
      </c>
      <c r="B176" s="3031"/>
      <c r="C176" s="98" t="s">
        <v>1924</v>
      </c>
      <c r="D176" s="44" t="s">
        <v>3878</v>
      </c>
      <c r="E176" s="91">
        <v>2</v>
      </c>
      <c r="F176" s="91">
        <v>1</v>
      </c>
      <c r="G176" s="1737"/>
      <c r="H176" s="1737"/>
      <c r="I176" s="1737"/>
      <c r="J176" s="1737"/>
      <c r="K176" s="1737"/>
      <c r="L176" s="1737"/>
      <c r="M176" s="1737"/>
      <c r="N176" s="1737"/>
      <c r="O176" s="1737"/>
      <c r="P176" s="1737"/>
      <c r="Q176" s="1737" t="s">
        <v>2243</v>
      </c>
      <c r="R176" s="1737"/>
      <c r="S176" s="1737"/>
      <c r="T176" s="1737"/>
      <c r="U176" s="1737"/>
      <c r="V176" s="1737"/>
      <c r="W176" s="1737"/>
      <c r="X176" s="1737"/>
      <c r="Y176" s="1737"/>
      <c r="Z176" s="1737"/>
      <c r="AA176" s="1737"/>
      <c r="AB176" s="1737"/>
      <c r="AC176" s="673"/>
      <c r="AD176" s="480"/>
      <c r="AE176" s="1822">
        <f t="shared" si="11"/>
        <v>0</v>
      </c>
    </row>
    <row r="177" spans="1:31" s="88" customFormat="1" x14ac:dyDescent="0.35">
      <c r="A177" s="1770">
        <v>143</v>
      </c>
      <c r="B177" s="2996"/>
      <c r="C177" s="2997"/>
      <c r="D177" s="44" t="s">
        <v>1897</v>
      </c>
      <c r="E177" s="91">
        <v>2</v>
      </c>
      <c r="F177" s="91">
        <v>1</v>
      </c>
      <c r="G177" s="1737"/>
      <c r="H177" s="1737"/>
      <c r="I177" s="1737"/>
      <c r="J177" s="1737"/>
      <c r="K177" s="1737"/>
      <c r="L177" s="1737"/>
      <c r="M177" s="1737"/>
      <c r="N177" s="1737"/>
      <c r="O177" s="1737"/>
      <c r="P177" s="1737"/>
      <c r="Q177" s="1737" t="s">
        <v>2243</v>
      </c>
      <c r="R177" s="1737"/>
      <c r="S177" s="1737"/>
      <c r="T177" s="1737"/>
      <c r="U177" s="1737"/>
      <c r="V177" s="1737"/>
      <c r="W177" s="1737"/>
      <c r="X177" s="1737"/>
      <c r="Y177" s="1737"/>
      <c r="Z177" s="1737"/>
      <c r="AA177" s="1737"/>
      <c r="AB177" s="1737"/>
      <c r="AC177" s="673"/>
      <c r="AD177" s="480"/>
      <c r="AE177" s="1822">
        <f t="shared" si="11"/>
        <v>0</v>
      </c>
    </row>
    <row r="178" spans="1:31" s="88" customFormat="1" ht="29" x14ac:dyDescent="0.35">
      <c r="A178" s="1770">
        <v>144</v>
      </c>
      <c r="B178" s="3032"/>
      <c r="C178" s="3033"/>
      <c r="D178" s="44" t="s">
        <v>1896</v>
      </c>
      <c r="E178" s="91">
        <v>2</v>
      </c>
      <c r="F178" s="91">
        <v>1</v>
      </c>
      <c r="G178" s="1737"/>
      <c r="H178" s="1737"/>
      <c r="I178" s="1737"/>
      <c r="J178" s="1737"/>
      <c r="K178" s="1737"/>
      <c r="L178" s="1737"/>
      <c r="M178" s="1737"/>
      <c r="N178" s="1737"/>
      <c r="O178" s="1737"/>
      <c r="P178" s="1737"/>
      <c r="Q178" s="1737" t="s">
        <v>2243</v>
      </c>
      <c r="R178" s="1737"/>
      <c r="S178" s="1737"/>
      <c r="T178" s="1737"/>
      <c r="U178" s="1737"/>
      <c r="V178" s="1737"/>
      <c r="W178" s="1737"/>
      <c r="X178" s="1737"/>
      <c r="Y178" s="1737"/>
      <c r="Z178" s="1737"/>
      <c r="AA178" s="1737"/>
      <c r="AB178" s="1737"/>
      <c r="AC178" s="673"/>
      <c r="AD178" s="480"/>
      <c r="AE178" s="1822">
        <f t="shared" si="11"/>
        <v>0</v>
      </c>
    </row>
    <row r="179" spans="1:31" s="88" customFormat="1" x14ac:dyDescent="0.35">
      <c r="A179" s="1770">
        <v>145</v>
      </c>
      <c r="B179" s="3032"/>
      <c r="C179" s="3033"/>
      <c r="D179" s="44" t="s">
        <v>609</v>
      </c>
      <c r="E179" s="91">
        <v>2</v>
      </c>
      <c r="F179" s="91">
        <v>1</v>
      </c>
      <c r="G179" s="1737"/>
      <c r="H179" s="1737"/>
      <c r="I179" s="1737"/>
      <c r="J179" s="1737"/>
      <c r="K179" s="1737"/>
      <c r="L179" s="1737"/>
      <c r="M179" s="1737"/>
      <c r="N179" s="1737"/>
      <c r="O179" s="1737"/>
      <c r="P179" s="1737"/>
      <c r="Q179" s="1737" t="s">
        <v>2243</v>
      </c>
      <c r="R179" s="1737"/>
      <c r="S179" s="1737"/>
      <c r="T179" s="1737"/>
      <c r="U179" s="1737"/>
      <c r="V179" s="1737"/>
      <c r="W179" s="1737"/>
      <c r="X179" s="1737"/>
      <c r="Y179" s="1737"/>
      <c r="Z179" s="1737"/>
      <c r="AA179" s="1737"/>
      <c r="AB179" s="1737"/>
      <c r="AC179" s="673"/>
      <c r="AD179" s="480"/>
      <c r="AE179" s="1822">
        <f t="shared" si="11"/>
        <v>0</v>
      </c>
    </row>
    <row r="180" spans="1:31" s="88" customFormat="1" x14ac:dyDescent="0.35">
      <c r="A180" s="1770">
        <v>146</v>
      </c>
      <c r="B180" s="3032"/>
      <c r="C180" s="3033"/>
      <c r="D180" s="44" t="s">
        <v>1895</v>
      </c>
      <c r="E180" s="91">
        <v>2</v>
      </c>
      <c r="F180" s="91">
        <v>1</v>
      </c>
      <c r="G180" s="1737"/>
      <c r="H180" s="1737"/>
      <c r="I180" s="1737"/>
      <c r="J180" s="1737"/>
      <c r="K180" s="1737"/>
      <c r="L180" s="1737"/>
      <c r="M180" s="1737"/>
      <c r="N180" s="1737"/>
      <c r="O180" s="1737"/>
      <c r="P180" s="1737"/>
      <c r="Q180" s="1737" t="s">
        <v>2243</v>
      </c>
      <c r="R180" s="1737"/>
      <c r="S180" s="1737"/>
      <c r="T180" s="1737"/>
      <c r="U180" s="1737"/>
      <c r="V180" s="1737"/>
      <c r="W180" s="1737"/>
      <c r="X180" s="1737"/>
      <c r="Y180" s="1737"/>
      <c r="Z180" s="1737"/>
      <c r="AA180" s="1737"/>
      <c r="AB180" s="1737"/>
      <c r="AC180" s="673"/>
      <c r="AD180" s="480"/>
      <c r="AE180" s="1822">
        <f t="shared" si="11"/>
        <v>0</v>
      </c>
    </row>
    <row r="181" spans="1:31" s="88" customFormat="1" ht="29" x14ac:dyDescent="0.35">
      <c r="A181" s="1770">
        <v>147</v>
      </c>
      <c r="B181" s="3032"/>
      <c r="C181" s="3033"/>
      <c r="D181" s="44" t="s">
        <v>1894</v>
      </c>
      <c r="E181" s="91">
        <v>2</v>
      </c>
      <c r="F181" s="91">
        <v>1</v>
      </c>
      <c r="G181" s="1737"/>
      <c r="H181" s="1737"/>
      <c r="I181" s="1737"/>
      <c r="J181" s="1737"/>
      <c r="K181" s="1737"/>
      <c r="L181" s="1737"/>
      <c r="M181" s="1737"/>
      <c r="N181" s="1737"/>
      <c r="O181" s="1737"/>
      <c r="P181" s="1737"/>
      <c r="Q181" s="1737" t="s">
        <v>2243</v>
      </c>
      <c r="R181" s="1737"/>
      <c r="S181" s="1737"/>
      <c r="T181" s="1737"/>
      <c r="U181" s="1737"/>
      <c r="V181" s="1737"/>
      <c r="W181" s="1737"/>
      <c r="X181" s="1737"/>
      <c r="Y181" s="1737"/>
      <c r="Z181" s="1737"/>
      <c r="AA181" s="1737"/>
      <c r="AB181" s="1737"/>
      <c r="AC181" s="673"/>
      <c r="AD181" s="480"/>
      <c r="AE181" s="1822">
        <f t="shared" si="11"/>
        <v>0</v>
      </c>
    </row>
    <row r="182" spans="1:31" s="88" customFormat="1" x14ac:dyDescent="0.35">
      <c r="A182" s="1770">
        <v>148</v>
      </c>
      <c r="B182" s="3032"/>
      <c r="C182" s="3033"/>
      <c r="D182" s="44" t="s">
        <v>1893</v>
      </c>
      <c r="E182" s="91">
        <v>2</v>
      </c>
      <c r="F182" s="91">
        <v>1</v>
      </c>
      <c r="G182" s="1737"/>
      <c r="H182" s="1737"/>
      <c r="I182" s="1737"/>
      <c r="J182" s="1737"/>
      <c r="K182" s="1737"/>
      <c r="L182" s="1737"/>
      <c r="M182" s="1737"/>
      <c r="N182" s="1737"/>
      <c r="O182" s="1737"/>
      <c r="P182" s="1737"/>
      <c r="Q182" s="1737" t="s">
        <v>2243</v>
      </c>
      <c r="R182" s="1737"/>
      <c r="S182" s="1737"/>
      <c r="T182" s="1737"/>
      <c r="U182" s="1737"/>
      <c r="V182" s="1737"/>
      <c r="W182" s="1737"/>
      <c r="X182" s="1737"/>
      <c r="Y182" s="1737"/>
      <c r="Z182" s="1737"/>
      <c r="AA182" s="1737"/>
      <c r="AB182" s="1737"/>
      <c r="AC182" s="673"/>
      <c r="AD182" s="480"/>
      <c r="AE182" s="1822">
        <f t="shared" si="11"/>
        <v>0</v>
      </c>
    </row>
    <row r="183" spans="1:31" s="88" customFormat="1" ht="29.5" thickBot="1" x14ac:dyDescent="0.4">
      <c r="A183" s="1770">
        <v>149</v>
      </c>
      <c r="B183" s="3032"/>
      <c r="C183" s="3033"/>
      <c r="D183" s="212" t="s">
        <v>1892</v>
      </c>
      <c r="E183" s="381">
        <v>2</v>
      </c>
      <c r="F183" s="381">
        <v>1</v>
      </c>
      <c r="G183" s="600"/>
      <c r="H183" s="600"/>
      <c r="I183" s="600"/>
      <c r="J183" s="600"/>
      <c r="K183" s="600"/>
      <c r="L183" s="600"/>
      <c r="M183" s="600"/>
      <c r="N183" s="600"/>
      <c r="O183" s="600"/>
      <c r="P183" s="600"/>
      <c r="Q183" s="600" t="s">
        <v>2243</v>
      </c>
      <c r="R183" s="600"/>
      <c r="S183" s="600"/>
      <c r="T183" s="600"/>
      <c r="U183" s="600"/>
      <c r="V183" s="600"/>
      <c r="W183" s="600"/>
      <c r="X183" s="600"/>
      <c r="Y183" s="600"/>
      <c r="Z183" s="600"/>
      <c r="AA183" s="600"/>
      <c r="AB183" s="600"/>
      <c r="AC183" s="1740"/>
      <c r="AD183" s="678"/>
      <c r="AE183" s="153">
        <f t="shared" si="11"/>
        <v>0</v>
      </c>
    </row>
    <row r="184" spans="1:31" s="88" customFormat="1" ht="15" thickBot="1" x14ac:dyDescent="0.4">
      <c r="A184" s="2986"/>
      <c r="B184" s="2987"/>
      <c r="C184" s="2987"/>
      <c r="D184" s="2987"/>
      <c r="E184" s="2987"/>
      <c r="F184" s="2987"/>
      <c r="G184" s="2987"/>
      <c r="H184" s="2987"/>
      <c r="I184" s="2987"/>
      <c r="J184" s="2987"/>
      <c r="K184" s="2987"/>
      <c r="L184" s="2987"/>
      <c r="M184" s="2987"/>
      <c r="N184" s="2987"/>
      <c r="O184" s="2987"/>
      <c r="P184" s="2987"/>
      <c r="Q184" s="2987"/>
      <c r="R184" s="2987"/>
      <c r="S184" s="2987"/>
      <c r="T184" s="2987"/>
      <c r="U184" s="2987"/>
      <c r="V184" s="2987"/>
      <c r="W184" s="2987"/>
      <c r="X184" s="2987"/>
      <c r="Y184" s="2987"/>
      <c r="Z184" s="2987"/>
      <c r="AA184" s="2987"/>
      <c r="AB184" s="2987"/>
      <c r="AC184" s="2987"/>
      <c r="AD184" s="2988"/>
      <c r="AE184" s="2989"/>
    </row>
    <row r="185" spans="1:31" s="88" customFormat="1" ht="29" x14ac:dyDescent="0.35">
      <c r="A185" s="403">
        <v>150</v>
      </c>
      <c r="B185" s="3032"/>
      <c r="C185" s="3033"/>
      <c r="D185" s="215" t="s">
        <v>1803</v>
      </c>
      <c r="E185" s="382">
        <v>2</v>
      </c>
      <c r="F185" s="382">
        <v>1</v>
      </c>
      <c r="G185" s="601"/>
      <c r="H185" s="601"/>
      <c r="I185" s="601"/>
      <c r="J185" s="601"/>
      <c r="K185" s="601"/>
      <c r="L185" s="601"/>
      <c r="M185" s="601"/>
      <c r="N185" s="601"/>
      <c r="O185" s="601"/>
      <c r="P185" s="601" t="s">
        <v>2243</v>
      </c>
      <c r="Q185" s="601" t="s">
        <v>2243</v>
      </c>
      <c r="R185" s="601"/>
      <c r="S185" s="601"/>
      <c r="T185" s="601"/>
      <c r="U185" s="601"/>
      <c r="V185" s="601"/>
      <c r="W185" s="601"/>
      <c r="X185" s="601"/>
      <c r="Y185" s="601"/>
      <c r="Z185" s="601"/>
      <c r="AA185" s="601"/>
      <c r="AB185" s="601"/>
      <c r="AC185" s="674"/>
      <c r="AD185" s="685"/>
      <c r="AE185" s="121">
        <f>ROUND(AD185,2)*E185*F185</f>
        <v>0</v>
      </c>
    </row>
    <row r="186" spans="1:31" s="88" customFormat="1" ht="29.5" thickBot="1" x14ac:dyDescent="0.4">
      <c r="A186" s="404">
        <v>151</v>
      </c>
      <c r="B186" s="3032"/>
      <c r="C186" s="3033"/>
      <c r="D186" s="212" t="s">
        <v>3874</v>
      </c>
      <c r="E186" s="381">
        <v>2</v>
      </c>
      <c r="F186" s="381">
        <v>1</v>
      </c>
      <c r="G186" s="600"/>
      <c r="H186" s="600"/>
      <c r="I186" s="600"/>
      <c r="J186" s="600"/>
      <c r="K186" s="600"/>
      <c r="L186" s="600"/>
      <c r="M186" s="600"/>
      <c r="N186" s="600"/>
      <c r="O186" s="600"/>
      <c r="P186" s="600" t="s">
        <v>2243</v>
      </c>
      <c r="Q186" s="600" t="s">
        <v>2243</v>
      </c>
      <c r="R186" s="600"/>
      <c r="S186" s="600"/>
      <c r="T186" s="600"/>
      <c r="U186" s="600"/>
      <c r="V186" s="600"/>
      <c r="W186" s="600"/>
      <c r="X186" s="600"/>
      <c r="Y186" s="600"/>
      <c r="Z186" s="600"/>
      <c r="AA186" s="600"/>
      <c r="AB186" s="600"/>
      <c r="AC186" s="1740"/>
      <c r="AD186" s="682"/>
      <c r="AE186" s="153">
        <f>ROUND(AD186,2)*E186*F186</f>
        <v>0</v>
      </c>
    </row>
    <row r="187" spans="1:31" s="88" customFormat="1" ht="15" thickBot="1" x14ac:dyDescent="0.4">
      <c r="A187" s="2986"/>
      <c r="B187" s="2987"/>
      <c r="C187" s="2987"/>
      <c r="D187" s="2987"/>
      <c r="E187" s="2987"/>
      <c r="F187" s="2987"/>
      <c r="G187" s="2987"/>
      <c r="H187" s="2987"/>
      <c r="I187" s="2987"/>
      <c r="J187" s="2987"/>
      <c r="K187" s="2987"/>
      <c r="L187" s="2987"/>
      <c r="M187" s="2987"/>
      <c r="N187" s="2987"/>
      <c r="O187" s="2987"/>
      <c r="P187" s="2987"/>
      <c r="Q187" s="2987"/>
      <c r="R187" s="2987"/>
      <c r="S187" s="2987"/>
      <c r="T187" s="2987"/>
      <c r="U187" s="2987"/>
      <c r="V187" s="2987"/>
      <c r="W187" s="2987"/>
      <c r="X187" s="2987"/>
      <c r="Y187" s="2987"/>
      <c r="Z187" s="2987"/>
      <c r="AA187" s="2987"/>
      <c r="AB187" s="2987"/>
      <c r="AC187" s="2987"/>
      <c r="AD187" s="2988"/>
      <c r="AE187" s="2989"/>
    </row>
    <row r="188" spans="1:31" s="88" customFormat="1" x14ac:dyDescent="0.35">
      <c r="A188" s="1808">
        <v>152</v>
      </c>
      <c r="B188" s="383" t="s">
        <v>1923</v>
      </c>
      <c r="C188" s="383" t="s">
        <v>1884</v>
      </c>
      <c r="D188" s="215" t="s">
        <v>1883</v>
      </c>
      <c r="E188" s="382">
        <v>365</v>
      </c>
      <c r="F188" s="382">
        <v>1</v>
      </c>
      <c r="G188" s="601" t="s">
        <v>2243</v>
      </c>
      <c r="H188" s="601"/>
      <c r="I188" s="601"/>
      <c r="J188" s="601"/>
      <c r="K188" s="601"/>
      <c r="L188" s="601"/>
      <c r="M188" s="601"/>
      <c r="N188" s="601"/>
      <c r="O188" s="601"/>
      <c r="P188" s="601"/>
      <c r="Q188" s="601"/>
      <c r="R188" s="601"/>
      <c r="S188" s="601"/>
      <c r="T188" s="601"/>
      <c r="U188" s="601"/>
      <c r="V188" s="601"/>
      <c r="W188" s="601"/>
      <c r="X188" s="601"/>
      <c r="Y188" s="601"/>
      <c r="Z188" s="601"/>
      <c r="AA188" s="601"/>
      <c r="AB188" s="601"/>
      <c r="AC188" s="601"/>
      <c r="AD188" s="2897" t="s">
        <v>5903</v>
      </c>
      <c r="AE188" s="2604"/>
    </row>
    <row r="189" spans="1:31" s="88" customFormat="1" x14ac:dyDescent="0.35">
      <c r="A189" s="1770">
        <v>153</v>
      </c>
      <c r="B189" s="98"/>
      <c r="C189" s="98" t="s">
        <v>1922</v>
      </c>
      <c r="D189" s="44" t="s">
        <v>1882</v>
      </c>
      <c r="E189" s="91">
        <v>12</v>
      </c>
      <c r="F189" s="91">
        <v>1</v>
      </c>
      <c r="G189" s="1737"/>
      <c r="H189" s="1737"/>
      <c r="I189" s="1737"/>
      <c r="J189" s="1737" t="s">
        <v>2243</v>
      </c>
      <c r="K189" s="1737"/>
      <c r="L189" s="1737"/>
      <c r="M189" s="1737"/>
      <c r="N189" s="1737"/>
      <c r="O189" s="1737"/>
      <c r="P189" s="1737"/>
      <c r="Q189" s="1737"/>
      <c r="R189" s="1737" t="s">
        <v>2243</v>
      </c>
      <c r="S189" s="1737" t="s">
        <v>2243</v>
      </c>
      <c r="T189" s="1737" t="s">
        <v>2243</v>
      </c>
      <c r="U189" s="1737" t="s">
        <v>2243</v>
      </c>
      <c r="V189" s="1737" t="s">
        <v>2243</v>
      </c>
      <c r="W189" s="1737" t="s">
        <v>2243</v>
      </c>
      <c r="X189" s="1737" t="s">
        <v>2243</v>
      </c>
      <c r="Y189" s="1737" t="s">
        <v>2243</v>
      </c>
      <c r="Z189" s="1737" t="s">
        <v>2243</v>
      </c>
      <c r="AA189" s="1737" t="s">
        <v>2243</v>
      </c>
      <c r="AB189" s="1737" t="s">
        <v>2243</v>
      </c>
      <c r="AC189" s="1737" t="s">
        <v>2243</v>
      </c>
      <c r="AD189" s="2622" t="s">
        <v>5903</v>
      </c>
      <c r="AE189" s="2924"/>
    </row>
    <row r="190" spans="1:31" s="88" customFormat="1" x14ac:dyDescent="0.35">
      <c r="A190" s="1770">
        <v>154</v>
      </c>
      <c r="B190" s="2996"/>
      <c r="C190" s="2997"/>
      <c r="D190" s="44" t="s">
        <v>1881</v>
      </c>
      <c r="E190" s="91">
        <v>1</v>
      </c>
      <c r="F190" s="91">
        <v>1</v>
      </c>
      <c r="G190" s="1737"/>
      <c r="H190" s="1737"/>
      <c r="I190" s="1737"/>
      <c r="J190" s="1737"/>
      <c r="K190" s="1737"/>
      <c r="L190" s="1737"/>
      <c r="M190" s="1737"/>
      <c r="N190" s="1737"/>
      <c r="O190" s="1737"/>
      <c r="P190" s="1737"/>
      <c r="Q190" s="1737" t="s">
        <v>2243</v>
      </c>
      <c r="R190" s="1737"/>
      <c r="S190" s="1737"/>
      <c r="T190" s="1737"/>
      <c r="U190" s="1737"/>
      <c r="V190" s="1737"/>
      <c r="W190" s="1737"/>
      <c r="X190" s="1737"/>
      <c r="Y190" s="1737"/>
      <c r="Z190" s="1737"/>
      <c r="AA190" s="1737"/>
      <c r="AB190" s="1737"/>
      <c r="AC190" s="673"/>
      <c r="AD190" s="480"/>
      <c r="AE190" s="1822">
        <f t="shared" ref="AE190:AE199" si="12">ROUND(AD190,2)*E190*F190</f>
        <v>0</v>
      </c>
    </row>
    <row r="191" spans="1:31" s="88" customFormat="1" x14ac:dyDescent="0.35">
      <c r="A191" s="1770">
        <v>155</v>
      </c>
      <c r="B191" s="3032"/>
      <c r="C191" s="3033"/>
      <c r="D191" s="44" t="s">
        <v>1767</v>
      </c>
      <c r="E191" s="91">
        <v>2</v>
      </c>
      <c r="F191" s="91">
        <v>1</v>
      </c>
      <c r="G191" s="1737"/>
      <c r="H191" s="1737"/>
      <c r="I191" s="1737"/>
      <c r="J191" s="1737"/>
      <c r="K191" s="1737"/>
      <c r="L191" s="1737"/>
      <c r="M191" s="1737"/>
      <c r="N191" s="1737"/>
      <c r="O191" s="1737"/>
      <c r="P191" s="1737" t="s">
        <v>2243</v>
      </c>
      <c r="Q191" s="1737" t="s">
        <v>2243</v>
      </c>
      <c r="R191" s="1737"/>
      <c r="S191" s="1737"/>
      <c r="T191" s="1737"/>
      <c r="U191" s="1737"/>
      <c r="V191" s="1737"/>
      <c r="W191" s="1737"/>
      <c r="X191" s="1737"/>
      <c r="Y191" s="1737"/>
      <c r="Z191" s="1737"/>
      <c r="AA191" s="1737"/>
      <c r="AB191" s="1737"/>
      <c r="AC191" s="673"/>
      <c r="AD191" s="480"/>
      <c r="AE191" s="1822">
        <f t="shared" si="12"/>
        <v>0</v>
      </c>
    </row>
    <row r="192" spans="1:31" s="88" customFormat="1" x14ac:dyDescent="0.35">
      <c r="A192" s="1770">
        <v>156</v>
      </c>
      <c r="B192" s="3032"/>
      <c r="C192" s="3033"/>
      <c r="D192" s="44" t="s">
        <v>1880</v>
      </c>
      <c r="E192" s="91">
        <v>2</v>
      </c>
      <c r="F192" s="91">
        <v>1</v>
      </c>
      <c r="G192" s="1737"/>
      <c r="H192" s="1737"/>
      <c r="I192" s="1737"/>
      <c r="J192" s="1737"/>
      <c r="K192" s="1737"/>
      <c r="L192" s="1737"/>
      <c r="M192" s="1737"/>
      <c r="N192" s="1737"/>
      <c r="O192" s="1737"/>
      <c r="P192" s="1737" t="s">
        <v>2243</v>
      </c>
      <c r="Q192" s="1737" t="s">
        <v>2243</v>
      </c>
      <c r="R192" s="1737"/>
      <c r="S192" s="1737"/>
      <c r="T192" s="1737"/>
      <c r="U192" s="1737"/>
      <c r="V192" s="1737"/>
      <c r="W192" s="1737"/>
      <c r="X192" s="1737"/>
      <c r="Y192" s="1737"/>
      <c r="Z192" s="1737"/>
      <c r="AA192" s="1737"/>
      <c r="AB192" s="1737"/>
      <c r="AC192" s="673"/>
      <c r="AD192" s="480"/>
      <c r="AE192" s="1822">
        <f t="shared" si="12"/>
        <v>0</v>
      </c>
    </row>
    <row r="193" spans="1:31" s="88" customFormat="1" ht="29" x14ac:dyDescent="0.35">
      <c r="A193" s="1770">
        <v>157</v>
      </c>
      <c r="B193" s="3032"/>
      <c r="C193" s="3033"/>
      <c r="D193" s="44" t="s">
        <v>1879</v>
      </c>
      <c r="E193" s="91">
        <v>2</v>
      </c>
      <c r="F193" s="91">
        <v>1</v>
      </c>
      <c r="G193" s="1737"/>
      <c r="H193" s="1737"/>
      <c r="I193" s="1737"/>
      <c r="J193" s="1737"/>
      <c r="K193" s="1737"/>
      <c r="L193" s="1737"/>
      <c r="M193" s="1737"/>
      <c r="N193" s="1737"/>
      <c r="O193" s="1737"/>
      <c r="P193" s="1737" t="s">
        <v>2243</v>
      </c>
      <c r="Q193" s="1737" t="s">
        <v>2243</v>
      </c>
      <c r="R193" s="1737"/>
      <c r="S193" s="1737"/>
      <c r="T193" s="1737"/>
      <c r="U193" s="1737"/>
      <c r="V193" s="1737"/>
      <c r="W193" s="1737"/>
      <c r="X193" s="1737"/>
      <c r="Y193" s="1737"/>
      <c r="Z193" s="1737"/>
      <c r="AA193" s="1737"/>
      <c r="AB193" s="1737"/>
      <c r="AC193" s="673"/>
      <c r="AD193" s="480"/>
      <c r="AE193" s="1822">
        <f t="shared" si="12"/>
        <v>0</v>
      </c>
    </row>
    <row r="194" spans="1:31" s="88" customFormat="1" x14ac:dyDescent="0.35">
      <c r="A194" s="1770">
        <v>158</v>
      </c>
      <c r="B194" s="3032"/>
      <c r="C194" s="3033"/>
      <c r="D194" s="44" t="s">
        <v>1755</v>
      </c>
      <c r="E194" s="91">
        <v>2</v>
      </c>
      <c r="F194" s="91">
        <v>1</v>
      </c>
      <c r="G194" s="1737"/>
      <c r="H194" s="1737"/>
      <c r="I194" s="1737"/>
      <c r="J194" s="1737"/>
      <c r="K194" s="1737"/>
      <c r="L194" s="1737"/>
      <c r="M194" s="1737"/>
      <c r="N194" s="1737"/>
      <c r="O194" s="1737"/>
      <c r="P194" s="1737" t="s">
        <v>2243</v>
      </c>
      <c r="Q194" s="1737" t="s">
        <v>2243</v>
      </c>
      <c r="R194" s="1737"/>
      <c r="S194" s="1737"/>
      <c r="T194" s="1737"/>
      <c r="U194" s="1737"/>
      <c r="V194" s="1737"/>
      <c r="W194" s="1737"/>
      <c r="X194" s="1737"/>
      <c r="Y194" s="1737"/>
      <c r="Z194" s="1737"/>
      <c r="AA194" s="1737"/>
      <c r="AB194" s="1737"/>
      <c r="AC194" s="673"/>
      <c r="AD194" s="480"/>
      <c r="AE194" s="1822">
        <f t="shared" si="12"/>
        <v>0</v>
      </c>
    </row>
    <row r="195" spans="1:31" s="88" customFormat="1" x14ac:dyDescent="0.35">
      <c r="A195" s="1770">
        <v>159</v>
      </c>
      <c r="B195" s="3032"/>
      <c r="C195" s="3033"/>
      <c r="D195" s="44" t="s">
        <v>3855</v>
      </c>
      <c r="E195" s="91">
        <v>2</v>
      </c>
      <c r="F195" s="91">
        <v>1</v>
      </c>
      <c r="G195" s="1737"/>
      <c r="H195" s="1737"/>
      <c r="I195" s="1737"/>
      <c r="J195" s="1737"/>
      <c r="K195" s="1737"/>
      <c r="L195" s="1737"/>
      <c r="M195" s="1737"/>
      <c r="N195" s="1737"/>
      <c r="O195" s="1737"/>
      <c r="P195" s="1737" t="s">
        <v>2243</v>
      </c>
      <c r="Q195" s="1737" t="s">
        <v>2243</v>
      </c>
      <c r="R195" s="1737"/>
      <c r="S195" s="1737"/>
      <c r="T195" s="1737"/>
      <c r="U195" s="1737"/>
      <c r="V195" s="1737"/>
      <c r="W195" s="1737"/>
      <c r="X195" s="1737"/>
      <c r="Y195" s="1737"/>
      <c r="Z195" s="1737"/>
      <c r="AA195" s="1737"/>
      <c r="AB195" s="1737"/>
      <c r="AC195" s="673"/>
      <c r="AD195" s="480"/>
      <c r="AE195" s="1822">
        <f t="shared" si="12"/>
        <v>0</v>
      </c>
    </row>
    <row r="196" spans="1:31" s="88" customFormat="1" x14ac:dyDescent="0.35">
      <c r="A196" s="1770">
        <v>160</v>
      </c>
      <c r="B196" s="3032"/>
      <c r="C196" s="3033"/>
      <c r="D196" s="44" t="s">
        <v>1598</v>
      </c>
      <c r="E196" s="91">
        <v>1</v>
      </c>
      <c r="F196" s="91">
        <v>1</v>
      </c>
      <c r="G196" s="1737"/>
      <c r="H196" s="1737"/>
      <c r="I196" s="1737"/>
      <c r="J196" s="1737"/>
      <c r="K196" s="1737"/>
      <c r="L196" s="1737"/>
      <c r="M196" s="1737"/>
      <c r="N196" s="1737"/>
      <c r="O196" s="1737"/>
      <c r="P196" s="1737"/>
      <c r="Q196" s="1737" t="s">
        <v>2243</v>
      </c>
      <c r="R196" s="1737"/>
      <c r="S196" s="1737"/>
      <c r="T196" s="1737"/>
      <c r="U196" s="1737"/>
      <c r="V196" s="1737"/>
      <c r="W196" s="1737"/>
      <c r="X196" s="1737"/>
      <c r="Y196" s="1737"/>
      <c r="Z196" s="1737"/>
      <c r="AA196" s="1737"/>
      <c r="AB196" s="1737"/>
      <c r="AC196" s="673"/>
      <c r="AD196" s="480"/>
      <c r="AE196" s="1822">
        <f t="shared" si="12"/>
        <v>0</v>
      </c>
    </row>
    <row r="197" spans="1:31" s="88" customFormat="1" x14ac:dyDescent="0.35">
      <c r="A197" s="1770">
        <v>161</v>
      </c>
      <c r="B197" s="3032"/>
      <c r="C197" s="3033"/>
      <c r="D197" s="44" t="s">
        <v>3858</v>
      </c>
      <c r="E197" s="91">
        <v>1</v>
      </c>
      <c r="F197" s="91">
        <v>1</v>
      </c>
      <c r="G197" s="1737"/>
      <c r="H197" s="1737"/>
      <c r="I197" s="1737"/>
      <c r="J197" s="1737"/>
      <c r="K197" s="1737"/>
      <c r="L197" s="1737"/>
      <c r="M197" s="1737"/>
      <c r="N197" s="1737"/>
      <c r="O197" s="1737"/>
      <c r="P197" s="1737"/>
      <c r="Q197" s="1737" t="s">
        <v>2243</v>
      </c>
      <c r="R197" s="1737"/>
      <c r="S197" s="1737"/>
      <c r="T197" s="1737"/>
      <c r="U197" s="1737"/>
      <c r="V197" s="1737"/>
      <c r="W197" s="1737"/>
      <c r="X197" s="1737"/>
      <c r="Y197" s="1737"/>
      <c r="Z197" s="1737"/>
      <c r="AA197" s="1737"/>
      <c r="AB197" s="1737"/>
      <c r="AC197" s="673"/>
      <c r="AD197" s="480"/>
      <c r="AE197" s="1822">
        <f t="shared" si="12"/>
        <v>0</v>
      </c>
    </row>
    <row r="198" spans="1:31" s="88" customFormat="1" ht="29" x14ac:dyDescent="0.35">
      <c r="A198" s="1770">
        <v>162</v>
      </c>
      <c r="B198" s="3032"/>
      <c r="C198" s="3033"/>
      <c r="D198" s="44" t="s">
        <v>1878</v>
      </c>
      <c r="E198" s="91">
        <v>1</v>
      </c>
      <c r="F198" s="91">
        <v>1</v>
      </c>
      <c r="G198" s="1737"/>
      <c r="H198" s="1737"/>
      <c r="I198" s="1737"/>
      <c r="J198" s="1737"/>
      <c r="K198" s="1737"/>
      <c r="L198" s="1737"/>
      <c r="M198" s="1737"/>
      <c r="N198" s="1737"/>
      <c r="O198" s="1737"/>
      <c r="P198" s="1737"/>
      <c r="Q198" s="1737" t="s">
        <v>2243</v>
      </c>
      <c r="R198" s="1737"/>
      <c r="S198" s="1737"/>
      <c r="T198" s="1737"/>
      <c r="U198" s="1737"/>
      <c r="V198" s="1737"/>
      <c r="W198" s="1737"/>
      <c r="X198" s="1737"/>
      <c r="Y198" s="1737"/>
      <c r="Z198" s="1737"/>
      <c r="AA198" s="1737"/>
      <c r="AB198" s="1737"/>
      <c r="AC198" s="673"/>
      <c r="AD198" s="480"/>
      <c r="AE198" s="1822">
        <f t="shared" si="12"/>
        <v>0</v>
      </c>
    </row>
    <row r="199" spans="1:31" s="88" customFormat="1" ht="43.5" x14ac:dyDescent="0.35">
      <c r="A199" s="404">
        <v>163</v>
      </c>
      <c r="B199" s="3032"/>
      <c r="C199" s="3033"/>
      <c r="D199" s="212" t="s">
        <v>1877</v>
      </c>
      <c r="E199" s="381">
        <v>1</v>
      </c>
      <c r="F199" s="381">
        <v>1</v>
      </c>
      <c r="G199" s="600"/>
      <c r="H199" s="600"/>
      <c r="I199" s="600"/>
      <c r="J199" s="600"/>
      <c r="K199" s="600"/>
      <c r="L199" s="600"/>
      <c r="M199" s="600"/>
      <c r="N199" s="600"/>
      <c r="O199" s="600"/>
      <c r="P199" s="600"/>
      <c r="Q199" s="600" t="s">
        <v>2243</v>
      </c>
      <c r="R199" s="600"/>
      <c r="S199" s="600"/>
      <c r="T199" s="600"/>
      <c r="U199" s="600"/>
      <c r="V199" s="600"/>
      <c r="W199" s="600"/>
      <c r="X199" s="600"/>
      <c r="Y199" s="600"/>
      <c r="Z199" s="600"/>
      <c r="AA199" s="600"/>
      <c r="AB199" s="600"/>
      <c r="AC199" s="1740"/>
      <c r="AD199" s="478"/>
      <c r="AE199" s="153">
        <f t="shared" si="12"/>
        <v>0</v>
      </c>
    </row>
    <row r="200" spans="1:31" s="88" customFormat="1" ht="15" thickBot="1" x14ac:dyDescent="0.4">
      <c r="A200" s="2984"/>
      <c r="B200" s="2984"/>
      <c r="C200" s="2984"/>
      <c r="D200" s="2984"/>
      <c r="E200" s="2984"/>
      <c r="F200" s="2984"/>
      <c r="G200" s="2984"/>
      <c r="H200" s="2984"/>
      <c r="I200" s="2984"/>
      <c r="J200" s="2984"/>
      <c r="K200" s="2984"/>
      <c r="L200" s="2984"/>
      <c r="M200" s="2984"/>
      <c r="N200" s="2984"/>
      <c r="O200" s="2984"/>
      <c r="P200" s="2984"/>
      <c r="Q200" s="2984"/>
      <c r="R200" s="2984"/>
      <c r="S200" s="2984"/>
      <c r="T200" s="2984"/>
      <c r="U200" s="2984"/>
      <c r="V200" s="2984"/>
      <c r="W200" s="2984"/>
      <c r="X200" s="2984"/>
      <c r="Y200" s="2984"/>
      <c r="Z200" s="2984"/>
      <c r="AA200" s="2984"/>
      <c r="AB200" s="2984"/>
      <c r="AC200" s="2984"/>
      <c r="AD200" s="2984"/>
      <c r="AE200" s="2984"/>
    </row>
    <row r="201" spans="1:31" s="88" customFormat="1" ht="29" x14ac:dyDescent="0.35">
      <c r="A201" s="384">
        <v>164</v>
      </c>
      <c r="B201" s="101"/>
      <c r="C201" s="101" t="s">
        <v>3879</v>
      </c>
      <c r="D201" s="100" t="s">
        <v>608</v>
      </c>
      <c r="E201" s="99">
        <v>12</v>
      </c>
      <c r="F201" s="99">
        <v>1</v>
      </c>
      <c r="G201" s="34"/>
      <c r="H201" s="34"/>
      <c r="I201" s="34"/>
      <c r="J201" s="34" t="s">
        <v>2243</v>
      </c>
      <c r="K201" s="34"/>
      <c r="L201" s="34"/>
      <c r="M201" s="34"/>
      <c r="N201" s="34"/>
      <c r="O201" s="34"/>
      <c r="P201" s="34"/>
      <c r="Q201" s="34"/>
      <c r="R201" s="34" t="s">
        <v>2243</v>
      </c>
      <c r="S201" s="34" t="s">
        <v>2243</v>
      </c>
      <c r="T201" s="34" t="s">
        <v>2243</v>
      </c>
      <c r="U201" s="34" t="s">
        <v>2243</v>
      </c>
      <c r="V201" s="34" t="s">
        <v>2243</v>
      </c>
      <c r="W201" s="34" t="s">
        <v>2243</v>
      </c>
      <c r="X201" s="34" t="s">
        <v>2243</v>
      </c>
      <c r="Y201" s="34" t="s">
        <v>2243</v>
      </c>
      <c r="Z201" s="34" t="s">
        <v>2243</v>
      </c>
      <c r="AA201" s="34" t="s">
        <v>2243</v>
      </c>
      <c r="AB201" s="34" t="s">
        <v>2243</v>
      </c>
      <c r="AC201" s="34" t="s">
        <v>2243</v>
      </c>
      <c r="AD201" s="675"/>
      <c r="AE201" s="676">
        <f>ROUND(AD201,2)*E201*F201</f>
        <v>0</v>
      </c>
    </row>
    <row r="202" spans="1:31" s="88" customFormat="1" x14ac:dyDescent="0.35">
      <c r="A202" s="415">
        <v>165</v>
      </c>
      <c r="B202" s="3039"/>
      <c r="C202" s="3039"/>
      <c r="D202" s="44" t="s">
        <v>609</v>
      </c>
      <c r="E202" s="91">
        <v>12</v>
      </c>
      <c r="F202" s="91">
        <v>1</v>
      </c>
      <c r="G202" s="1737"/>
      <c r="H202" s="1737"/>
      <c r="I202" s="1737"/>
      <c r="J202" s="1737"/>
      <c r="K202" s="1737"/>
      <c r="L202" s="1737"/>
      <c r="M202" s="1737"/>
      <c r="N202" s="1737"/>
      <c r="O202" s="1737"/>
      <c r="P202" s="1737" t="s">
        <v>2243</v>
      </c>
      <c r="Q202" s="1737" t="s">
        <v>2243</v>
      </c>
      <c r="R202" s="1737"/>
      <c r="S202" s="1737"/>
      <c r="T202" s="1737"/>
      <c r="U202" s="1737"/>
      <c r="V202" s="1737"/>
      <c r="W202" s="1737"/>
      <c r="X202" s="1737"/>
      <c r="Y202" s="1737"/>
      <c r="Z202" s="1737"/>
      <c r="AA202" s="1737"/>
      <c r="AB202" s="1737"/>
      <c r="AC202" s="1737"/>
      <c r="AD202" s="480"/>
      <c r="AE202" s="677">
        <f>ROUND(AD202,2)*E202*F202</f>
        <v>0</v>
      </c>
    </row>
    <row r="203" spans="1:31" s="88" customFormat="1" ht="15" thickBot="1" x14ac:dyDescent="0.4">
      <c r="A203" s="416">
        <v>166</v>
      </c>
      <c r="B203" s="3040"/>
      <c r="C203" s="3040"/>
      <c r="D203" s="119" t="s">
        <v>3759</v>
      </c>
      <c r="E203" s="90">
        <v>12</v>
      </c>
      <c r="F203" s="90">
        <v>1</v>
      </c>
      <c r="G203" s="1739"/>
      <c r="H203" s="1739"/>
      <c r="I203" s="1739"/>
      <c r="J203" s="1739"/>
      <c r="K203" s="1739"/>
      <c r="L203" s="1739"/>
      <c r="M203" s="1739"/>
      <c r="N203" s="1739"/>
      <c r="O203" s="1739"/>
      <c r="P203" s="1739" t="s">
        <v>2243</v>
      </c>
      <c r="Q203" s="1739" t="s">
        <v>2243</v>
      </c>
      <c r="R203" s="1739"/>
      <c r="S203" s="1739"/>
      <c r="T203" s="1739"/>
      <c r="U203" s="1739"/>
      <c r="V203" s="1739"/>
      <c r="W203" s="1739"/>
      <c r="X203" s="1739"/>
      <c r="Y203" s="1739"/>
      <c r="Z203" s="1739"/>
      <c r="AA203" s="1739"/>
      <c r="AB203" s="1739"/>
      <c r="AC203" s="1739"/>
      <c r="AD203" s="678"/>
      <c r="AE203" s="679">
        <f>ROUND(AD203,2)*E203*F203</f>
        <v>0</v>
      </c>
    </row>
    <row r="204" spans="1:31" s="88" customFormat="1" ht="15" thickBot="1" x14ac:dyDescent="0.4">
      <c r="A204" s="3043"/>
      <c r="B204" s="2988"/>
      <c r="C204" s="2988"/>
      <c r="D204" s="2988"/>
      <c r="E204" s="2988"/>
      <c r="F204" s="2988"/>
      <c r="G204" s="2988"/>
      <c r="H204" s="2988"/>
      <c r="I204" s="2988"/>
      <c r="J204" s="2988"/>
      <c r="K204" s="2988"/>
      <c r="L204" s="2988"/>
      <c r="M204" s="2988"/>
      <c r="N204" s="2988"/>
      <c r="O204" s="2988"/>
      <c r="P204" s="2988"/>
      <c r="Q204" s="2988"/>
      <c r="R204" s="2988"/>
      <c r="S204" s="2988"/>
      <c r="T204" s="2988"/>
      <c r="U204" s="2988"/>
      <c r="V204" s="2988"/>
      <c r="W204" s="2988"/>
      <c r="X204" s="2988"/>
      <c r="Y204" s="2988"/>
      <c r="Z204" s="2988"/>
      <c r="AA204" s="2988"/>
      <c r="AB204" s="2988"/>
      <c r="AC204" s="2988"/>
      <c r="AD204" s="2988"/>
      <c r="AE204" s="3044"/>
    </row>
    <row r="205" spans="1:31" s="88" customFormat="1" ht="29" x14ac:dyDescent="0.35">
      <c r="A205" s="1808">
        <v>167</v>
      </c>
      <c r="B205" s="383"/>
      <c r="C205" s="383" t="s">
        <v>3880</v>
      </c>
      <c r="D205" s="215" t="s">
        <v>608</v>
      </c>
      <c r="E205" s="382">
        <v>12</v>
      </c>
      <c r="F205" s="382">
        <v>1</v>
      </c>
      <c r="G205" s="601"/>
      <c r="H205" s="601"/>
      <c r="I205" s="601"/>
      <c r="J205" s="601" t="s">
        <v>2243</v>
      </c>
      <c r="K205" s="601"/>
      <c r="L205" s="601"/>
      <c r="M205" s="601"/>
      <c r="N205" s="601"/>
      <c r="O205" s="601"/>
      <c r="P205" s="601"/>
      <c r="Q205" s="601"/>
      <c r="R205" s="601" t="s">
        <v>2243</v>
      </c>
      <c r="S205" s="601" t="s">
        <v>2243</v>
      </c>
      <c r="T205" s="601" t="s">
        <v>2243</v>
      </c>
      <c r="U205" s="601" t="s">
        <v>2243</v>
      </c>
      <c r="V205" s="601" t="s">
        <v>2243</v>
      </c>
      <c r="W205" s="601" t="s">
        <v>2243</v>
      </c>
      <c r="X205" s="601" t="s">
        <v>2243</v>
      </c>
      <c r="Y205" s="601" t="s">
        <v>2243</v>
      </c>
      <c r="Z205" s="601" t="s">
        <v>2243</v>
      </c>
      <c r="AA205" s="601" t="s">
        <v>2243</v>
      </c>
      <c r="AB205" s="601" t="s">
        <v>2243</v>
      </c>
      <c r="AC205" s="674" t="s">
        <v>2243</v>
      </c>
      <c r="AD205" s="688"/>
      <c r="AE205" s="121">
        <f>ROUND(AD205,2)*E205*F205</f>
        <v>0</v>
      </c>
    </row>
    <row r="206" spans="1:31" s="88" customFormat="1" x14ac:dyDescent="0.35">
      <c r="A206" s="1770">
        <v>168</v>
      </c>
      <c r="B206" s="2996"/>
      <c r="C206" s="2997"/>
      <c r="D206" s="44" t="s">
        <v>609</v>
      </c>
      <c r="E206" s="91">
        <v>12</v>
      </c>
      <c r="F206" s="91">
        <v>1</v>
      </c>
      <c r="G206" s="1737"/>
      <c r="H206" s="1737"/>
      <c r="I206" s="1737"/>
      <c r="J206" s="1737"/>
      <c r="K206" s="1737"/>
      <c r="L206" s="1737"/>
      <c r="M206" s="1737"/>
      <c r="N206" s="1737"/>
      <c r="O206" s="1737"/>
      <c r="P206" s="1737" t="s">
        <v>2243</v>
      </c>
      <c r="Q206" s="1737" t="s">
        <v>2243</v>
      </c>
      <c r="R206" s="1737"/>
      <c r="S206" s="1737"/>
      <c r="T206" s="1737"/>
      <c r="U206" s="1737"/>
      <c r="V206" s="1737"/>
      <c r="W206" s="1737"/>
      <c r="X206" s="1737"/>
      <c r="Y206" s="1737"/>
      <c r="Z206" s="1737"/>
      <c r="AA206" s="1737"/>
      <c r="AB206" s="1737"/>
      <c r="AC206" s="673"/>
      <c r="AD206" s="481"/>
      <c r="AE206" s="1822">
        <f>ROUND(AD206,2)*E206*F206</f>
        <v>0</v>
      </c>
    </row>
    <row r="207" spans="1:31" s="88" customFormat="1" ht="15" thickBot="1" x14ac:dyDescent="0.4">
      <c r="A207" s="393"/>
      <c r="B207" s="3032"/>
      <c r="C207" s="3033"/>
      <c r="D207" s="212" t="s">
        <v>3759</v>
      </c>
      <c r="E207" s="381">
        <v>12</v>
      </c>
      <c r="F207" s="381">
        <v>1</v>
      </c>
      <c r="G207" s="600"/>
      <c r="H207" s="600"/>
      <c r="I207" s="600"/>
      <c r="J207" s="600"/>
      <c r="K207" s="600"/>
      <c r="L207" s="600"/>
      <c r="M207" s="600"/>
      <c r="N207" s="600"/>
      <c r="O207" s="600"/>
      <c r="P207" s="600" t="s">
        <v>2243</v>
      </c>
      <c r="Q207" s="600" t="s">
        <v>2243</v>
      </c>
      <c r="R207" s="600"/>
      <c r="S207" s="600"/>
      <c r="T207" s="600"/>
      <c r="U207" s="600"/>
      <c r="V207" s="600"/>
      <c r="W207" s="600"/>
      <c r="X207" s="600"/>
      <c r="Y207" s="600"/>
      <c r="Z207" s="600"/>
      <c r="AA207" s="600"/>
      <c r="AB207" s="600"/>
      <c r="AC207" s="1740"/>
      <c r="AD207" s="683"/>
      <c r="AE207" s="153">
        <f>ROUND(AD207,2)*E207*F207</f>
        <v>0</v>
      </c>
    </row>
    <row r="208" spans="1:31" s="88" customFormat="1" ht="15" thickBot="1" x14ac:dyDescent="0.4">
      <c r="A208" s="2986"/>
      <c r="B208" s="2987"/>
      <c r="C208" s="2987"/>
      <c r="D208" s="2987"/>
      <c r="E208" s="2987"/>
      <c r="F208" s="2987"/>
      <c r="G208" s="2987"/>
      <c r="H208" s="2987"/>
      <c r="I208" s="2987"/>
      <c r="J208" s="2987"/>
      <c r="K208" s="2987"/>
      <c r="L208" s="2987"/>
      <c r="M208" s="2987"/>
      <c r="N208" s="2987"/>
      <c r="O208" s="2987"/>
      <c r="P208" s="2987"/>
      <c r="Q208" s="2987"/>
      <c r="R208" s="2987"/>
      <c r="S208" s="2987"/>
      <c r="T208" s="2987"/>
      <c r="U208" s="2987"/>
      <c r="V208" s="2987"/>
      <c r="W208" s="2987"/>
      <c r="X208" s="2987"/>
      <c r="Y208" s="2987"/>
      <c r="Z208" s="2987"/>
      <c r="AA208" s="2987"/>
      <c r="AB208" s="2987"/>
      <c r="AC208" s="2987"/>
      <c r="AD208" s="2988"/>
      <c r="AE208" s="2989"/>
    </row>
    <row r="209" spans="1:31" s="88" customFormat="1" x14ac:dyDescent="0.35">
      <c r="A209" s="403">
        <v>169</v>
      </c>
      <c r="B209" s="3030"/>
      <c r="C209" s="383" t="s">
        <v>1921</v>
      </c>
      <c r="D209" s="215" t="s">
        <v>1902</v>
      </c>
      <c r="E209" s="382">
        <v>2</v>
      </c>
      <c r="F209" s="382">
        <v>1</v>
      </c>
      <c r="G209" s="601"/>
      <c r="H209" s="601"/>
      <c r="I209" s="601"/>
      <c r="J209" s="601"/>
      <c r="K209" s="601"/>
      <c r="L209" s="601"/>
      <c r="M209" s="601"/>
      <c r="N209" s="601"/>
      <c r="O209" s="601"/>
      <c r="P209" s="601" t="s">
        <v>2243</v>
      </c>
      <c r="Q209" s="601" t="s">
        <v>2243</v>
      </c>
      <c r="R209" s="601"/>
      <c r="S209" s="601"/>
      <c r="T209" s="601"/>
      <c r="U209" s="601"/>
      <c r="V209" s="601"/>
      <c r="W209" s="601"/>
      <c r="X209" s="601"/>
      <c r="Y209" s="601"/>
      <c r="Z209" s="601"/>
      <c r="AA209" s="601"/>
      <c r="AB209" s="601"/>
      <c r="AC209" s="674"/>
      <c r="AD209" s="684"/>
      <c r="AE209" s="121">
        <f t="shared" ref="AE209:AE219" si="13">ROUND(AD209,2)*E209*F209</f>
        <v>0</v>
      </c>
    </row>
    <row r="210" spans="1:31" s="88" customFormat="1" ht="29" x14ac:dyDescent="0.35">
      <c r="A210" s="1770">
        <v>170</v>
      </c>
      <c r="B210" s="3030"/>
      <c r="C210" s="98" t="s">
        <v>1920</v>
      </c>
      <c r="D210" s="44" t="s">
        <v>1900</v>
      </c>
      <c r="E210" s="91">
        <v>2</v>
      </c>
      <c r="F210" s="91">
        <v>1</v>
      </c>
      <c r="G210" s="1737"/>
      <c r="H210" s="1737"/>
      <c r="I210" s="1737"/>
      <c r="J210" s="1737"/>
      <c r="K210" s="1737"/>
      <c r="L210" s="1737"/>
      <c r="M210" s="1737"/>
      <c r="N210" s="1737"/>
      <c r="O210" s="1737"/>
      <c r="P210" s="1737" t="s">
        <v>2243</v>
      </c>
      <c r="Q210" s="1737" t="s">
        <v>2243</v>
      </c>
      <c r="R210" s="1737"/>
      <c r="S210" s="1737"/>
      <c r="T210" s="1737"/>
      <c r="U210" s="1737"/>
      <c r="V210" s="1737"/>
      <c r="W210" s="1737"/>
      <c r="X210" s="1737"/>
      <c r="Y210" s="1737"/>
      <c r="Z210" s="1737"/>
      <c r="AA210" s="1737"/>
      <c r="AB210" s="1737"/>
      <c r="AC210" s="673"/>
      <c r="AD210" s="480"/>
      <c r="AE210" s="1822">
        <f t="shared" si="13"/>
        <v>0</v>
      </c>
    </row>
    <row r="211" spans="1:31" s="88" customFormat="1" ht="29" x14ac:dyDescent="0.35">
      <c r="A211" s="1770">
        <v>171</v>
      </c>
      <c r="B211" s="3030"/>
      <c r="C211" s="98" t="s">
        <v>1919</v>
      </c>
      <c r="D211" s="44" t="s">
        <v>1898</v>
      </c>
      <c r="E211" s="91">
        <v>2</v>
      </c>
      <c r="F211" s="91">
        <v>1</v>
      </c>
      <c r="G211" s="1737"/>
      <c r="H211" s="1737"/>
      <c r="I211" s="1737"/>
      <c r="J211" s="1737"/>
      <c r="K211" s="1737"/>
      <c r="L211" s="1737"/>
      <c r="M211" s="1737"/>
      <c r="N211" s="1737"/>
      <c r="O211" s="1737"/>
      <c r="P211" s="1737" t="s">
        <v>2243</v>
      </c>
      <c r="Q211" s="1737" t="s">
        <v>2243</v>
      </c>
      <c r="R211" s="1737"/>
      <c r="S211" s="1737"/>
      <c r="T211" s="1737"/>
      <c r="U211" s="1737"/>
      <c r="V211" s="1737"/>
      <c r="W211" s="1737"/>
      <c r="X211" s="1737"/>
      <c r="Y211" s="1737"/>
      <c r="Z211" s="1737"/>
      <c r="AA211" s="1737"/>
      <c r="AB211" s="1737"/>
      <c r="AC211" s="673"/>
      <c r="AD211" s="480"/>
      <c r="AE211" s="1822">
        <f t="shared" si="13"/>
        <v>0</v>
      </c>
    </row>
    <row r="212" spans="1:31" s="88" customFormat="1" ht="29.5" thickBot="1" x14ac:dyDescent="0.4">
      <c r="A212" s="1770">
        <v>172</v>
      </c>
      <c r="B212" s="3031"/>
      <c r="C212" s="98" t="s">
        <v>1918</v>
      </c>
      <c r="D212" s="44" t="s">
        <v>3878</v>
      </c>
      <c r="E212" s="91">
        <v>2</v>
      </c>
      <c r="F212" s="91">
        <v>1</v>
      </c>
      <c r="G212" s="1737"/>
      <c r="H212" s="1737"/>
      <c r="I212" s="1737"/>
      <c r="J212" s="1737"/>
      <c r="K212" s="1737"/>
      <c r="L212" s="1737"/>
      <c r="M212" s="1737"/>
      <c r="N212" s="1737"/>
      <c r="O212" s="1737"/>
      <c r="P212" s="1737" t="s">
        <v>2243</v>
      </c>
      <c r="Q212" s="1737" t="s">
        <v>2243</v>
      </c>
      <c r="R212" s="1737"/>
      <c r="S212" s="1737"/>
      <c r="T212" s="1737"/>
      <c r="U212" s="1737"/>
      <c r="V212" s="1737"/>
      <c r="W212" s="1737"/>
      <c r="X212" s="1737"/>
      <c r="Y212" s="1737"/>
      <c r="Z212" s="1737"/>
      <c r="AA212" s="1737"/>
      <c r="AB212" s="1737"/>
      <c r="AC212" s="673"/>
      <c r="AD212" s="480"/>
      <c r="AE212" s="1825">
        <f t="shared" si="13"/>
        <v>0</v>
      </c>
    </row>
    <row r="213" spans="1:31" s="88" customFormat="1" x14ac:dyDescent="0.35">
      <c r="A213" s="1770">
        <v>173</v>
      </c>
      <c r="B213" s="2996"/>
      <c r="C213" s="2997"/>
      <c r="D213" s="44" t="s">
        <v>1897</v>
      </c>
      <c r="E213" s="91">
        <v>2</v>
      </c>
      <c r="F213" s="91">
        <v>1</v>
      </c>
      <c r="G213" s="1737"/>
      <c r="H213" s="1737"/>
      <c r="I213" s="1737"/>
      <c r="J213" s="1737"/>
      <c r="K213" s="1737"/>
      <c r="L213" s="1737"/>
      <c r="M213" s="1737"/>
      <c r="N213" s="1737"/>
      <c r="O213" s="1737"/>
      <c r="P213" s="1737" t="s">
        <v>2243</v>
      </c>
      <c r="Q213" s="1737" t="s">
        <v>2243</v>
      </c>
      <c r="R213" s="1737"/>
      <c r="S213" s="1737"/>
      <c r="T213" s="1737"/>
      <c r="U213" s="1737"/>
      <c r="V213" s="1737"/>
      <c r="W213" s="1737"/>
      <c r="X213" s="1737"/>
      <c r="Y213" s="1737"/>
      <c r="Z213" s="1737"/>
      <c r="AA213" s="1737"/>
      <c r="AB213" s="1737"/>
      <c r="AC213" s="673"/>
      <c r="AD213" s="480"/>
      <c r="AE213" s="121">
        <f t="shared" si="13"/>
        <v>0</v>
      </c>
    </row>
    <row r="214" spans="1:31" s="88" customFormat="1" ht="29" x14ac:dyDescent="0.35">
      <c r="A214" s="1770">
        <v>174</v>
      </c>
      <c r="B214" s="3032"/>
      <c r="C214" s="3033"/>
      <c r="D214" s="44" t="s">
        <v>1896</v>
      </c>
      <c r="E214" s="91">
        <v>2</v>
      </c>
      <c r="F214" s="91">
        <v>1</v>
      </c>
      <c r="G214" s="1737"/>
      <c r="H214" s="1737"/>
      <c r="I214" s="1737"/>
      <c r="J214" s="1737"/>
      <c r="K214" s="1737"/>
      <c r="L214" s="1737"/>
      <c r="M214" s="1737"/>
      <c r="N214" s="1737"/>
      <c r="O214" s="1737"/>
      <c r="P214" s="1737" t="s">
        <v>2243</v>
      </c>
      <c r="Q214" s="1737" t="s">
        <v>2243</v>
      </c>
      <c r="R214" s="1737"/>
      <c r="S214" s="1737"/>
      <c r="T214" s="1737"/>
      <c r="U214" s="1737"/>
      <c r="V214" s="1737"/>
      <c r="W214" s="1737"/>
      <c r="X214" s="1737"/>
      <c r="Y214" s="1737"/>
      <c r="Z214" s="1737"/>
      <c r="AA214" s="1737"/>
      <c r="AB214" s="1737"/>
      <c r="AC214" s="673"/>
      <c r="AD214" s="480"/>
      <c r="AE214" s="1822">
        <f t="shared" si="13"/>
        <v>0</v>
      </c>
    </row>
    <row r="215" spans="1:31" s="88" customFormat="1" x14ac:dyDescent="0.35">
      <c r="A215" s="1770">
        <v>175</v>
      </c>
      <c r="B215" s="3032"/>
      <c r="C215" s="3033"/>
      <c r="D215" s="44" t="s">
        <v>609</v>
      </c>
      <c r="E215" s="91">
        <v>2</v>
      </c>
      <c r="F215" s="91">
        <v>1</v>
      </c>
      <c r="G215" s="1737"/>
      <c r="H215" s="1737"/>
      <c r="I215" s="1737"/>
      <c r="J215" s="1737"/>
      <c r="K215" s="1737"/>
      <c r="L215" s="1737"/>
      <c r="M215" s="1737"/>
      <c r="N215" s="1737"/>
      <c r="O215" s="1737"/>
      <c r="P215" s="1737" t="s">
        <v>2243</v>
      </c>
      <c r="Q215" s="1737" t="s">
        <v>2243</v>
      </c>
      <c r="R215" s="1737"/>
      <c r="S215" s="1737"/>
      <c r="T215" s="1737"/>
      <c r="U215" s="1737"/>
      <c r="V215" s="1737"/>
      <c r="W215" s="1737"/>
      <c r="X215" s="1737"/>
      <c r="Y215" s="1737"/>
      <c r="Z215" s="1737"/>
      <c r="AA215" s="1737"/>
      <c r="AB215" s="1737"/>
      <c r="AC215" s="673"/>
      <c r="AD215" s="480"/>
      <c r="AE215" s="1822">
        <f t="shared" si="13"/>
        <v>0</v>
      </c>
    </row>
    <row r="216" spans="1:31" s="88" customFormat="1" x14ac:dyDescent="0.35">
      <c r="A216" s="1770">
        <v>176</v>
      </c>
      <c r="B216" s="3032"/>
      <c r="C216" s="3033"/>
      <c r="D216" s="44" t="s">
        <v>1895</v>
      </c>
      <c r="E216" s="91">
        <v>2</v>
      </c>
      <c r="F216" s="91">
        <v>1</v>
      </c>
      <c r="G216" s="1737"/>
      <c r="H216" s="1737"/>
      <c r="I216" s="1737"/>
      <c r="J216" s="1737"/>
      <c r="K216" s="1737"/>
      <c r="L216" s="1737"/>
      <c r="M216" s="1737"/>
      <c r="N216" s="1737"/>
      <c r="O216" s="1737"/>
      <c r="P216" s="1737" t="s">
        <v>2243</v>
      </c>
      <c r="Q216" s="1737" t="s">
        <v>2243</v>
      </c>
      <c r="R216" s="1737"/>
      <c r="S216" s="1737"/>
      <c r="T216" s="1737"/>
      <c r="U216" s="1737"/>
      <c r="V216" s="1737"/>
      <c r="W216" s="1737"/>
      <c r="X216" s="1737"/>
      <c r="Y216" s="1737"/>
      <c r="Z216" s="1737"/>
      <c r="AA216" s="1737"/>
      <c r="AB216" s="1737"/>
      <c r="AC216" s="673"/>
      <c r="AD216" s="480"/>
      <c r="AE216" s="1822">
        <f t="shared" si="13"/>
        <v>0</v>
      </c>
    </row>
    <row r="217" spans="1:31" s="88" customFormat="1" ht="29" x14ac:dyDescent="0.35">
      <c r="A217" s="1770">
        <v>177</v>
      </c>
      <c r="B217" s="3032"/>
      <c r="C217" s="3033"/>
      <c r="D217" s="44" t="s">
        <v>1894</v>
      </c>
      <c r="E217" s="91">
        <v>2</v>
      </c>
      <c r="F217" s="91">
        <v>1</v>
      </c>
      <c r="G217" s="1737"/>
      <c r="H217" s="1737"/>
      <c r="I217" s="1737"/>
      <c r="J217" s="1737"/>
      <c r="K217" s="1737"/>
      <c r="L217" s="1737"/>
      <c r="M217" s="1737"/>
      <c r="N217" s="1737"/>
      <c r="O217" s="1737"/>
      <c r="P217" s="1737" t="s">
        <v>2243</v>
      </c>
      <c r="Q217" s="1737" t="s">
        <v>2243</v>
      </c>
      <c r="R217" s="1737"/>
      <c r="S217" s="1737"/>
      <c r="T217" s="1737"/>
      <c r="U217" s="1737"/>
      <c r="V217" s="1737"/>
      <c r="W217" s="1737"/>
      <c r="X217" s="1737"/>
      <c r="Y217" s="1737"/>
      <c r="Z217" s="1737"/>
      <c r="AA217" s="1737"/>
      <c r="AB217" s="1737"/>
      <c r="AC217" s="673"/>
      <c r="AD217" s="480"/>
      <c r="AE217" s="1822">
        <f t="shared" si="13"/>
        <v>0</v>
      </c>
    </row>
    <row r="218" spans="1:31" s="88" customFormat="1" x14ac:dyDescent="0.35">
      <c r="A218" s="1770">
        <v>178</v>
      </c>
      <c r="B218" s="3032"/>
      <c r="C218" s="3033"/>
      <c r="D218" s="44" t="s">
        <v>1893</v>
      </c>
      <c r="E218" s="91">
        <v>2</v>
      </c>
      <c r="F218" s="91">
        <v>1</v>
      </c>
      <c r="G218" s="1737"/>
      <c r="H218" s="1737"/>
      <c r="I218" s="1737"/>
      <c r="J218" s="1737"/>
      <c r="K218" s="1737"/>
      <c r="L218" s="1737"/>
      <c r="M218" s="1737"/>
      <c r="N218" s="1737"/>
      <c r="O218" s="1737"/>
      <c r="P218" s="1737" t="s">
        <v>2243</v>
      </c>
      <c r="Q218" s="1737" t="s">
        <v>2243</v>
      </c>
      <c r="R218" s="1737"/>
      <c r="S218" s="1737"/>
      <c r="T218" s="1737"/>
      <c r="U218" s="1737"/>
      <c r="V218" s="1737"/>
      <c r="W218" s="1737"/>
      <c r="X218" s="1737"/>
      <c r="Y218" s="1737"/>
      <c r="Z218" s="1737"/>
      <c r="AA218" s="1737"/>
      <c r="AB218" s="1737"/>
      <c r="AC218" s="673"/>
      <c r="AD218" s="480"/>
      <c r="AE218" s="1822">
        <f t="shared" si="13"/>
        <v>0</v>
      </c>
    </row>
    <row r="219" spans="1:31" s="88" customFormat="1" ht="29.5" thickBot="1" x14ac:dyDescent="0.4">
      <c r="A219" s="1770">
        <v>179</v>
      </c>
      <c r="B219" s="3032"/>
      <c r="C219" s="3033"/>
      <c r="D219" s="212" t="s">
        <v>1892</v>
      </c>
      <c r="E219" s="381">
        <v>2</v>
      </c>
      <c r="F219" s="381">
        <v>1</v>
      </c>
      <c r="G219" s="600"/>
      <c r="H219" s="600"/>
      <c r="I219" s="600"/>
      <c r="J219" s="600"/>
      <c r="K219" s="600"/>
      <c r="L219" s="600"/>
      <c r="M219" s="600"/>
      <c r="N219" s="600"/>
      <c r="O219" s="600"/>
      <c r="P219" s="600" t="s">
        <v>2243</v>
      </c>
      <c r="Q219" s="600" t="s">
        <v>2243</v>
      </c>
      <c r="R219" s="600"/>
      <c r="S219" s="600"/>
      <c r="T219" s="600"/>
      <c r="U219" s="600"/>
      <c r="V219" s="600"/>
      <c r="W219" s="600"/>
      <c r="X219" s="600"/>
      <c r="Y219" s="600"/>
      <c r="Z219" s="600"/>
      <c r="AA219" s="600"/>
      <c r="AB219" s="600"/>
      <c r="AC219" s="1740"/>
      <c r="AD219" s="678"/>
      <c r="AE219" s="153">
        <f t="shared" si="13"/>
        <v>0</v>
      </c>
    </row>
    <row r="220" spans="1:31" s="88" customFormat="1" ht="15" thickBot="1" x14ac:dyDescent="0.4">
      <c r="A220" s="2986"/>
      <c r="B220" s="2987"/>
      <c r="C220" s="2987"/>
      <c r="D220" s="2987"/>
      <c r="E220" s="2987"/>
      <c r="F220" s="2987"/>
      <c r="G220" s="2987"/>
      <c r="H220" s="2987"/>
      <c r="I220" s="2987"/>
      <c r="J220" s="2987"/>
      <c r="K220" s="2987"/>
      <c r="L220" s="2987"/>
      <c r="M220" s="2987"/>
      <c r="N220" s="2987"/>
      <c r="O220" s="2987"/>
      <c r="P220" s="2987"/>
      <c r="Q220" s="2987"/>
      <c r="R220" s="2987"/>
      <c r="S220" s="2987"/>
      <c r="T220" s="2987"/>
      <c r="U220" s="2987"/>
      <c r="V220" s="2987"/>
      <c r="W220" s="2987"/>
      <c r="X220" s="2987"/>
      <c r="Y220" s="2987"/>
      <c r="Z220" s="2987"/>
      <c r="AA220" s="2987"/>
      <c r="AB220" s="2987"/>
      <c r="AC220" s="2987"/>
      <c r="AD220" s="2988"/>
      <c r="AE220" s="2989"/>
    </row>
    <row r="221" spans="1:31" s="88" customFormat="1" ht="29" x14ac:dyDescent="0.35">
      <c r="A221" s="403">
        <v>180</v>
      </c>
      <c r="B221" s="3032"/>
      <c r="C221" s="3033"/>
      <c r="D221" s="215" t="s">
        <v>1803</v>
      </c>
      <c r="E221" s="382">
        <v>2</v>
      </c>
      <c r="F221" s="382">
        <v>1</v>
      </c>
      <c r="G221" s="601"/>
      <c r="H221" s="601"/>
      <c r="I221" s="601"/>
      <c r="J221" s="601"/>
      <c r="K221" s="601"/>
      <c r="L221" s="601"/>
      <c r="M221" s="601"/>
      <c r="N221" s="601"/>
      <c r="O221" s="601"/>
      <c r="P221" s="601" t="s">
        <v>2243</v>
      </c>
      <c r="Q221" s="601" t="s">
        <v>2243</v>
      </c>
      <c r="R221" s="601"/>
      <c r="S221" s="601"/>
      <c r="T221" s="601"/>
      <c r="U221" s="601"/>
      <c r="V221" s="601"/>
      <c r="W221" s="601"/>
      <c r="X221" s="601"/>
      <c r="Y221" s="601"/>
      <c r="Z221" s="601"/>
      <c r="AA221" s="601"/>
      <c r="AB221" s="601"/>
      <c r="AC221" s="674"/>
      <c r="AD221" s="685"/>
      <c r="AE221" s="121">
        <f>ROUND(AD221,2)*E221*F221</f>
        <v>0</v>
      </c>
    </row>
    <row r="222" spans="1:31" s="88" customFormat="1" ht="29.5" thickBot="1" x14ac:dyDescent="0.4">
      <c r="A222" s="1770">
        <v>181</v>
      </c>
      <c r="B222" s="3032"/>
      <c r="C222" s="3033"/>
      <c r="D222" s="44" t="s">
        <v>3874</v>
      </c>
      <c r="E222" s="91">
        <v>2</v>
      </c>
      <c r="F222" s="91">
        <v>1</v>
      </c>
      <c r="G222" s="1737"/>
      <c r="H222" s="1737"/>
      <c r="I222" s="1737"/>
      <c r="J222" s="1737"/>
      <c r="K222" s="1737"/>
      <c r="L222" s="1737"/>
      <c r="M222" s="1737"/>
      <c r="N222" s="1737"/>
      <c r="O222" s="1737"/>
      <c r="P222" s="1737" t="s">
        <v>2243</v>
      </c>
      <c r="Q222" s="1737" t="s">
        <v>2243</v>
      </c>
      <c r="R222" s="1737"/>
      <c r="S222" s="1737"/>
      <c r="T222" s="1737"/>
      <c r="U222" s="1737"/>
      <c r="V222" s="1737"/>
      <c r="W222" s="1737"/>
      <c r="X222" s="1737"/>
      <c r="Y222" s="1737"/>
      <c r="Z222" s="1737"/>
      <c r="AA222" s="1737"/>
      <c r="AB222" s="1737"/>
      <c r="AC222" s="673"/>
      <c r="AD222" s="682"/>
      <c r="AE222" s="1822">
        <f>ROUND(AD222,2)*E222*F222</f>
        <v>0</v>
      </c>
    </row>
    <row r="223" spans="1:31" s="88" customFormat="1" ht="15" thickBot="1" x14ac:dyDescent="0.4">
      <c r="A223" s="94">
        <v>182</v>
      </c>
      <c r="B223" s="2998"/>
      <c r="C223" s="3041"/>
      <c r="D223" s="3041"/>
      <c r="E223" s="3041"/>
      <c r="F223" s="3041"/>
      <c r="G223" s="3041"/>
      <c r="H223" s="3041"/>
      <c r="I223" s="3041"/>
      <c r="J223" s="3041"/>
      <c r="K223" s="3041"/>
      <c r="L223" s="3041"/>
      <c r="M223" s="3041"/>
      <c r="N223" s="3041"/>
      <c r="O223" s="3041"/>
      <c r="P223" s="3041"/>
      <c r="Q223" s="3041"/>
      <c r="R223" s="3041"/>
      <c r="S223" s="3041"/>
      <c r="T223" s="3041"/>
      <c r="U223" s="3041"/>
      <c r="V223" s="3041"/>
      <c r="W223" s="3041"/>
      <c r="X223" s="3041"/>
      <c r="Y223" s="3041"/>
      <c r="Z223" s="3041"/>
      <c r="AA223" s="3041"/>
      <c r="AB223" s="3041"/>
      <c r="AC223" s="3041"/>
      <c r="AD223" s="3041"/>
      <c r="AE223" s="3042"/>
    </row>
    <row r="224" spans="1:31" s="88" customFormat="1" ht="29" x14ac:dyDescent="0.35">
      <c r="A224" s="1770">
        <v>183</v>
      </c>
      <c r="B224" s="383" t="s">
        <v>1917</v>
      </c>
      <c r="C224" s="383" t="s">
        <v>1890</v>
      </c>
      <c r="D224" s="215" t="s">
        <v>1889</v>
      </c>
      <c r="E224" s="382">
        <v>1</v>
      </c>
      <c r="F224" s="382">
        <v>2</v>
      </c>
      <c r="G224" s="601"/>
      <c r="H224" s="601"/>
      <c r="I224" s="601"/>
      <c r="J224" s="601"/>
      <c r="K224" s="601"/>
      <c r="L224" s="601"/>
      <c r="M224" s="601"/>
      <c r="N224" s="601"/>
      <c r="O224" s="601"/>
      <c r="P224" s="601"/>
      <c r="Q224" s="601" t="s">
        <v>2243</v>
      </c>
      <c r="R224" s="601"/>
      <c r="S224" s="601"/>
      <c r="T224" s="601"/>
      <c r="U224" s="601"/>
      <c r="V224" s="601"/>
      <c r="W224" s="601"/>
      <c r="X224" s="601"/>
      <c r="Y224" s="601"/>
      <c r="Z224" s="601"/>
      <c r="AA224" s="601"/>
      <c r="AB224" s="601"/>
      <c r="AC224" s="674"/>
      <c r="AD224" s="685"/>
      <c r="AE224" s="121">
        <f>ROUND(AD224,2)*E224*F224</f>
        <v>0</v>
      </c>
    </row>
    <row r="225" spans="1:31" s="88" customFormat="1" ht="29.5" thickBot="1" x14ac:dyDescent="0.4">
      <c r="A225" s="94">
        <v>184</v>
      </c>
      <c r="B225" s="98" t="s">
        <v>1916</v>
      </c>
      <c r="C225" s="98" t="s">
        <v>1915</v>
      </c>
      <c r="D225" s="44" t="s">
        <v>1887</v>
      </c>
      <c r="E225" s="91">
        <v>2</v>
      </c>
      <c r="F225" s="91">
        <v>2</v>
      </c>
      <c r="G225" s="1737"/>
      <c r="H225" s="1737"/>
      <c r="I225" s="1737"/>
      <c r="J225" s="1737"/>
      <c r="K225" s="1737"/>
      <c r="L225" s="1737"/>
      <c r="M225" s="1737"/>
      <c r="N225" s="1737"/>
      <c r="O225" s="1737"/>
      <c r="P225" s="1737" t="s">
        <v>2243</v>
      </c>
      <c r="Q225" s="1737" t="s">
        <v>2243</v>
      </c>
      <c r="R225" s="1737"/>
      <c r="S225" s="1737"/>
      <c r="T225" s="1737"/>
      <c r="U225" s="1737"/>
      <c r="V225" s="1737"/>
      <c r="W225" s="1737"/>
      <c r="X225" s="1737"/>
      <c r="Y225" s="1737"/>
      <c r="Z225" s="1737"/>
      <c r="AA225" s="1737"/>
      <c r="AB225" s="1737"/>
      <c r="AC225" s="673"/>
      <c r="AD225" s="682"/>
      <c r="AE225" s="1822">
        <f>ROUND(AD225,2)*E225*F225</f>
        <v>0</v>
      </c>
    </row>
    <row r="226" spans="1:31" s="88" customFormat="1" ht="15" thickBot="1" x14ac:dyDescent="0.4">
      <c r="A226" s="1770">
        <v>185</v>
      </c>
      <c r="B226" s="98" t="s">
        <v>1914</v>
      </c>
      <c r="C226" s="2998"/>
      <c r="D226" s="3041"/>
      <c r="E226" s="3041"/>
      <c r="F226" s="3041"/>
      <c r="G226" s="3041"/>
      <c r="H226" s="3041"/>
      <c r="I226" s="3041"/>
      <c r="J226" s="3041"/>
      <c r="K226" s="3041"/>
      <c r="L226" s="3041"/>
      <c r="M226" s="3041"/>
      <c r="N226" s="3041"/>
      <c r="O226" s="3041"/>
      <c r="P226" s="3041"/>
      <c r="Q226" s="3041"/>
      <c r="R226" s="3041"/>
      <c r="S226" s="3041"/>
      <c r="T226" s="3041"/>
      <c r="U226" s="3041"/>
      <c r="V226" s="3041"/>
      <c r="W226" s="3041"/>
      <c r="X226" s="3041"/>
      <c r="Y226" s="3041"/>
      <c r="Z226" s="3041"/>
      <c r="AA226" s="3041"/>
      <c r="AB226" s="3041"/>
      <c r="AC226" s="3041"/>
      <c r="AD226" s="3041"/>
      <c r="AE226" s="3042"/>
    </row>
    <row r="227" spans="1:31" s="88" customFormat="1" ht="29" x14ac:dyDescent="0.35">
      <c r="A227" s="94">
        <v>186</v>
      </c>
      <c r="B227" s="98" t="s">
        <v>1913</v>
      </c>
      <c r="C227" s="383" t="s">
        <v>3881</v>
      </c>
      <c r="D227" s="215" t="s">
        <v>608</v>
      </c>
      <c r="E227" s="382">
        <v>12</v>
      </c>
      <c r="F227" s="382">
        <v>1</v>
      </c>
      <c r="G227" s="601"/>
      <c r="H227" s="601"/>
      <c r="I227" s="601"/>
      <c r="J227" s="601" t="s">
        <v>2243</v>
      </c>
      <c r="K227" s="601"/>
      <c r="L227" s="601"/>
      <c r="M227" s="601"/>
      <c r="N227" s="601"/>
      <c r="O227" s="601"/>
      <c r="P227" s="601"/>
      <c r="Q227" s="601"/>
      <c r="R227" s="601" t="s">
        <v>2243</v>
      </c>
      <c r="S227" s="601" t="s">
        <v>2243</v>
      </c>
      <c r="T227" s="601" t="s">
        <v>2243</v>
      </c>
      <c r="U227" s="601" t="s">
        <v>2243</v>
      </c>
      <c r="V227" s="601" t="s">
        <v>2243</v>
      </c>
      <c r="W227" s="601" t="s">
        <v>2243</v>
      </c>
      <c r="X227" s="601" t="s">
        <v>2243</v>
      </c>
      <c r="Y227" s="601" t="s">
        <v>2243</v>
      </c>
      <c r="Z227" s="601" t="s">
        <v>2243</v>
      </c>
      <c r="AA227" s="601" t="s">
        <v>2243</v>
      </c>
      <c r="AB227" s="601" t="s">
        <v>2243</v>
      </c>
      <c r="AC227" s="674" t="s">
        <v>2243</v>
      </c>
      <c r="AD227" s="684"/>
      <c r="AE227" s="121">
        <f>ROUND(AD227,2)*E227*F227</f>
        <v>0</v>
      </c>
    </row>
    <row r="228" spans="1:31" s="88" customFormat="1" x14ac:dyDescent="0.35">
      <c r="A228" s="1770">
        <v>187</v>
      </c>
      <c r="B228" s="2996"/>
      <c r="C228" s="2997"/>
      <c r="D228" s="44" t="s">
        <v>609</v>
      </c>
      <c r="E228" s="91">
        <v>12</v>
      </c>
      <c r="F228" s="91">
        <v>1</v>
      </c>
      <c r="G228" s="1737"/>
      <c r="H228" s="1737"/>
      <c r="I228" s="1737"/>
      <c r="J228" s="1737"/>
      <c r="K228" s="1737"/>
      <c r="L228" s="1737"/>
      <c r="M228" s="1737"/>
      <c r="N228" s="1737"/>
      <c r="O228" s="1737"/>
      <c r="P228" s="1737" t="s">
        <v>2243</v>
      </c>
      <c r="Q228" s="1737" t="s">
        <v>2243</v>
      </c>
      <c r="R228" s="1737"/>
      <c r="S228" s="1737"/>
      <c r="T228" s="1737"/>
      <c r="U228" s="1737"/>
      <c r="V228" s="1737"/>
      <c r="W228" s="1737"/>
      <c r="X228" s="1737"/>
      <c r="Y228" s="1737"/>
      <c r="Z228" s="1737"/>
      <c r="AA228" s="1737"/>
      <c r="AB228" s="1737"/>
      <c r="AC228" s="673"/>
      <c r="AD228" s="480"/>
      <c r="AE228" s="1822">
        <f>ROUND(AD228,2)*E228*F228</f>
        <v>0</v>
      </c>
    </row>
    <row r="229" spans="1:31" s="88" customFormat="1" ht="15" thickBot="1" x14ac:dyDescent="0.4">
      <c r="A229" s="94">
        <v>188</v>
      </c>
      <c r="B229" s="3032"/>
      <c r="C229" s="3033"/>
      <c r="D229" s="212" t="s">
        <v>3759</v>
      </c>
      <c r="E229" s="381">
        <v>12</v>
      </c>
      <c r="F229" s="381">
        <v>1</v>
      </c>
      <c r="G229" s="600"/>
      <c r="H229" s="600"/>
      <c r="I229" s="600"/>
      <c r="J229" s="600"/>
      <c r="K229" s="600"/>
      <c r="L229" s="600"/>
      <c r="M229" s="600"/>
      <c r="N229" s="600"/>
      <c r="O229" s="600"/>
      <c r="P229" s="600" t="s">
        <v>2243</v>
      </c>
      <c r="Q229" s="600" t="s">
        <v>2243</v>
      </c>
      <c r="R229" s="600"/>
      <c r="S229" s="600"/>
      <c r="T229" s="600"/>
      <c r="U229" s="600"/>
      <c r="V229" s="600"/>
      <c r="W229" s="600"/>
      <c r="X229" s="600"/>
      <c r="Y229" s="600"/>
      <c r="Z229" s="600"/>
      <c r="AA229" s="600"/>
      <c r="AB229" s="600"/>
      <c r="AC229" s="1740"/>
      <c r="AD229" s="678"/>
      <c r="AE229" s="153">
        <f>ROUND(AD229,2)*E229*F229</f>
        <v>0</v>
      </c>
    </row>
    <row r="230" spans="1:31" s="88" customFormat="1" ht="15" thickBot="1" x14ac:dyDescent="0.4">
      <c r="A230" s="2986"/>
      <c r="B230" s="2987"/>
      <c r="C230" s="2987"/>
      <c r="D230" s="2987"/>
      <c r="E230" s="2987"/>
      <c r="F230" s="2987"/>
      <c r="G230" s="2987"/>
      <c r="H230" s="2987"/>
      <c r="I230" s="2987"/>
      <c r="J230" s="2987"/>
      <c r="K230" s="2987"/>
      <c r="L230" s="2987"/>
      <c r="M230" s="2987"/>
      <c r="N230" s="2987"/>
      <c r="O230" s="2987"/>
      <c r="P230" s="2987"/>
      <c r="Q230" s="2987"/>
      <c r="R230" s="2987"/>
      <c r="S230" s="2987"/>
      <c r="T230" s="2987"/>
      <c r="U230" s="2987"/>
      <c r="V230" s="2987"/>
      <c r="W230" s="2987"/>
      <c r="X230" s="2987"/>
      <c r="Y230" s="2987"/>
      <c r="Z230" s="2987"/>
      <c r="AA230" s="2987"/>
      <c r="AB230" s="2987"/>
      <c r="AC230" s="2987"/>
      <c r="AD230" s="2988"/>
      <c r="AE230" s="2989"/>
    </row>
    <row r="231" spans="1:31" s="88" customFormat="1" ht="29" x14ac:dyDescent="0.35">
      <c r="A231" s="1808">
        <v>189</v>
      </c>
      <c r="B231" s="383"/>
      <c r="C231" s="383" t="s">
        <v>3882</v>
      </c>
      <c r="D231" s="215" t="s">
        <v>608</v>
      </c>
      <c r="E231" s="382">
        <v>12</v>
      </c>
      <c r="F231" s="382">
        <v>1</v>
      </c>
      <c r="G231" s="601"/>
      <c r="H231" s="601"/>
      <c r="I231" s="601"/>
      <c r="J231" s="601" t="s">
        <v>2243</v>
      </c>
      <c r="K231" s="601"/>
      <c r="L231" s="601"/>
      <c r="M231" s="601"/>
      <c r="N231" s="601"/>
      <c r="O231" s="601"/>
      <c r="P231" s="601"/>
      <c r="Q231" s="601"/>
      <c r="R231" s="601" t="s">
        <v>2243</v>
      </c>
      <c r="S231" s="601" t="s">
        <v>2243</v>
      </c>
      <c r="T231" s="601" t="s">
        <v>2243</v>
      </c>
      <c r="U231" s="601" t="s">
        <v>2243</v>
      </c>
      <c r="V231" s="601" t="s">
        <v>2243</v>
      </c>
      <c r="W231" s="601" t="s">
        <v>2243</v>
      </c>
      <c r="X231" s="601" t="s">
        <v>2243</v>
      </c>
      <c r="Y231" s="601" t="s">
        <v>2243</v>
      </c>
      <c r="Z231" s="601" t="s">
        <v>2243</v>
      </c>
      <c r="AA231" s="601" t="s">
        <v>2243</v>
      </c>
      <c r="AB231" s="601" t="s">
        <v>2243</v>
      </c>
      <c r="AC231" s="674" t="s">
        <v>2243</v>
      </c>
      <c r="AD231" s="684"/>
      <c r="AE231" s="121">
        <f>ROUND(AD231,2)*E231*F231</f>
        <v>0</v>
      </c>
    </row>
    <row r="232" spans="1:31" s="88" customFormat="1" x14ac:dyDescent="0.35">
      <c r="A232" s="1770">
        <v>190</v>
      </c>
      <c r="B232" s="2996"/>
      <c r="C232" s="2997"/>
      <c r="D232" s="44" t="s">
        <v>609</v>
      </c>
      <c r="E232" s="91">
        <v>12</v>
      </c>
      <c r="F232" s="91">
        <v>1</v>
      </c>
      <c r="G232" s="1737"/>
      <c r="H232" s="1737"/>
      <c r="I232" s="1737"/>
      <c r="J232" s="1737"/>
      <c r="K232" s="1737"/>
      <c r="L232" s="1737"/>
      <c r="M232" s="1737"/>
      <c r="N232" s="1737"/>
      <c r="O232" s="1737"/>
      <c r="P232" s="1737" t="s">
        <v>2243</v>
      </c>
      <c r="Q232" s="1737" t="s">
        <v>2243</v>
      </c>
      <c r="R232" s="1737"/>
      <c r="S232" s="1737"/>
      <c r="T232" s="1737"/>
      <c r="U232" s="1737"/>
      <c r="V232" s="1737"/>
      <c r="W232" s="1737"/>
      <c r="X232" s="1737"/>
      <c r="Y232" s="1737"/>
      <c r="Z232" s="1737"/>
      <c r="AA232" s="1737"/>
      <c r="AB232" s="1737"/>
      <c r="AC232" s="673"/>
      <c r="AD232" s="480"/>
      <c r="AE232" s="1822">
        <f>ROUND(AD232,2)*E232*F232</f>
        <v>0</v>
      </c>
    </row>
    <row r="233" spans="1:31" s="88" customFormat="1" ht="15" thickBot="1" x14ac:dyDescent="0.4">
      <c r="A233" s="404">
        <v>191</v>
      </c>
      <c r="B233" s="3032"/>
      <c r="C233" s="3033"/>
      <c r="D233" s="212" t="s">
        <v>3759</v>
      </c>
      <c r="E233" s="381">
        <v>12</v>
      </c>
      <c r="F233" s="381">
        <v>1</v>
      </c>
      <c r="G233" s="600"/>
      <c r="H233" s="600"/>
      <c r="I233" s="600"/>
      <c r="J233" s="600"/>
      <c r="K233" s="600"/>
      <c r="L233" s="600"/>
      <c r="M233" s="600"/>
      <c r="N233" s="600"/>
      <c r="O233" s="600"/>
      <c r="P233" s="600" t="s">
        <v>2243</v>
      </c>
      <c r="Q233" s="600" t="s">
        <v>2243</v>
      </c>
      <c r="R233" s="600"/>
      <c r="S233" s="600"/>
      <c r="T233" s="600"/>
      <c r="U233" s="600"/>
      <c r="V233" s="600"/>
      <c r="W233" s="600"/>
      <c r="X233" s="600"/>
      <c r="Y233" s="600"/>
      <c r="Z233" s="600"/>
      <c r="AA233" s="600"/>
      <c r="AB233" s="600"/>
      <c r="AC233" s="1740"/>
      <c r="AD233" s="678"/>
      <c r="AE233" s="153">
        <f>ROUND(AD233,2)*E233*F233</f>
        <v>0</v>
      </c>
    </row>
    <row r="234" spans="1:31" s="88" customFormat="1" ht="15" thickBot="1" x14ac:dyDescent="0.4">
      <c r="A234" s="2986"/>
      <c r="B234" s="2987"/>
      <c r="C234" s="2987"/>
      <c r="D234" s="2987"/>
      <c r="E234" s="2987"/>
      <c r="F234" s="2987"/>
      <c r="G234" s="2987"/>
      <c r="H234" s="2987"/>
      <c r="I234" s="2987"/>
      <c r="J234" s="2987"/>
      <c r="K234" s="2987"/>
      <c r="L234" s="2987"/>
      <c r="M234" s="2987"/>
      <c r="N234" s="2987"/>
      <c r="O234" s="2987"/>
      <c r="P234" s="2987"/>
      <c r="Q234" s="2987"/>
      <c r="R234" s="2987"/>
      <c r="S234" s="2987"/>
      <c r="T234" s="2987"/>
      <c r="U234" s="2987"/>
      <c r="V234" s="2987"/>
      <c r="W234" s="2987"/>
      <c r="X234" s="2987"/>
      <c r="Y234" s="2987"/>
      <c r="Z234" s="2987"/>
      <c r="AA234" s="2987"/>
      <c r="AB234" s="2987"/>
      <c r="AC234" s="2987"/>
      <c r="AD234" s="2988"/>
      <c r="AE234" s="2989"/>
    </row>
    <row r="235" spans="1:31" s="88" customFormat="1" ht="29" x14ac:dyDescent="0.35">
      <c r="A235" s="1808">
        <v>192</v>
      </c>
      <c r="B235" s="383"/>
      <c r="C235" s="383" t="s">
        <v>3883</v>
      </c>
      <c r="D235" s="215" t="s">
        <v>608</v>
      </c>
      <c r="E235" s="382">
        <v>12</v>
      </c>
      <c r="F235" s="382">
        <v>1</v>
      </c>
      <c r="G235" s="601"/>
      <c r="H235" s="601"/>
      <c r="I235" s="601"/>
      <c r="J235" s="601" t="s">
        <v>2243</v>
      </c>
      <c r="K235" s="601"/>
      <c r="L235" s="601"/>
      <c r="M235" s="601"/>
      <c r="N235" s="601"/>
      <c r="O235" s="601"/>
      <c r="P235" s="601"/>
      <c r="Q235" s="601"/>
      <c r="R235" s="601" t="s">
        <v>2243</v>
      </c>
      <c r="S235" s="601" t="s">
        <v>2243</v>
      </c>
      <c r="T235" s="601" t="s">
        <v>2243</v>
      </c>
      <c r="U235" s="601" t="s">
        <v>2243</v>
      </c>
      <c r="V235" s="601" t="s">
        <v>2243</v>
      </c>
      <c r="W235" s="601" t="s">
        <v>2243</v>
      </c>
      <c r="X235" s="601" t="s">
        <v>2243</v>
      </c>
      <c r="Y235" s="601" t="s">
        <v>2243</v>
      </c>
      <c r="Z235" s="601" t="s">
        <v>2243</v>
      </c>
      <c r="AA235" s="601" t="s">
        <v>2243</v>
      </c>
      <c r="AB235" s="601" t="s">
        <v>2243</v>
      </c>
      <c r="AC235" s="674" t="s">
        <v>2243</v>
      </c>
      <c r="AD235" s="684"/>
      <c r="AE235" s="121">
        <f>ROUND(AD235,2)*E235*F235</f>
        <v>0</v>
      </c>
    </row>
    <row r="236" spans="1:31" s="88" customFormat="1" x14ac:dyDescent="0.35">
      <c r="A236" s="1770">
        <v>193</v>
      </c>
      <c r="B236" s="2996"/>
      <c r="C236" s="2997"/>
      <c r="D236" s="44" t="s">
        <v>609</v>
      </c>
      <c r="E236" s="91">
        <v>12</v>
      </c>
      <c r="F236" s="91">
        <v>1</v>
      </c>
      <c r="G236" s="1737"/>
      <c r="H236" s="1737"/>
      <c r="I236" s="1737"/>
      <c r="J236" s="1737"/>
      <c r="K236" s="1737"/>
      <c r="L236" s="1737"/>
      <c r="M236" s="1737"/>
      <c r="N236" s="1737"/>
      <c r="O236" s="1737"/>
      <c r="P236" s="1737" t="s">
        <v>2243</v>
      </c>
      <c r="Q236" s="1737" t="s">
        <v>2243</v>
      </c>
      <c r="R236" s="1737"/>
      <c r="S236" s="1737"/>
      <c r="T236" s="1737"/>
      <c r="U236" s="1737"/>
      <c r="V236" s="1737"/>
      <c r="W236" s="1737"/>
      <c r="X236" s="1737"/>
      <c r="Y236" s="1737"/>
      <c r="Z236" s="1737"/>
      <c r="AA236" s="1737"/>
      <c r="AB236" s="1737"/>
      <c r="AC236" s="673"/>
      <c r="AD236" s="480"/>
      <c r="AE236" s="1822">
        <f>ROUND(AD236,2)*E236*F236</f>
        <v>0</v>
      </c>
    </row>
    <row r="237" spans="1:31" s="88" customFormat="1" ht="15" thickBot="1" x14ac:dyDescent="0.4">
      <c r="A237" s="404">
        <v>194</v>
      </c>
      <c r="B237" s="3032"/>
      <c r="C237" s="3033"/>
      <c r="D237" s="212" t="s">
        <v>3759</v>
      </c>
      <c r="E237" s="381">
        <v>12</v>
      </c>
      <c r="F237" s="381">
        <v>1</v>
      </c>
      <c r="G237" s="600"/>
      <c r="H237" s="600"/>
      <c r="I237" s="600"/>
      <c r="J237" s="600"/>
      <c r="K237" s="600"/>
      <c r="L237" s="600"/>
      <c r="M237" s="600"/>
      <c r="N237" s="600"/>
      <c r="O237" s="600"/>
      <c r="P237" s="600" t="s">
        <v>2243</v>
      </c>
      <c r="Q237" s="600" t="s">
        <v>2243</v>
      </c>
      <c r="R237" s="600"/>
      <c r="S237" s="600"/>
      <c r="T237" s="600"/>
      <c r="U237" s="600"/>
      <c r="V237" s="600"/>
      <c r="W237" s="600"/>
      <c r="X237" s="600"/>
      <c r="Y237" s="600"/>
      <c r="Z237" s="600"/>
      <c r="AA237" s="600"/>
      <c r="AB237" s="600"/>
      <c r="AC237" s="1740"/>
      <c r="AD237" s="678"/>
      <c r="AE237" s="153">
        <f>ROUND(AD237,2)*E237*F237</f>
        <v>0</v>
      </c>
    </row>
    <row r="238" spans="1:31" s="88" customFormat="1" ht="15" thickBot="1" x14ac:dyDescent="0.4">
      <c r="A238" s="2986"/>
      <c r="B238" s="2987"/>
      <c r="C238" s="2987"/>
      <c r="D238" s="2987"/>
      <c r="E238" s="2987"/>
      <c r="F238" s="2987"/>
      <c r="G238" s="2987"/>
      <c r="H238" s="2987"/>
      <c r="I238" s="2987"/>
      <c r="J238" s="2987"/>
      <c r="K238" s="2987"/>
      <c r="L238" s="2987"/>
      <c r="M238" s="2987"/>
      <c r="N238" s="2987"/>
      <c r="O238" s="2987"/>
      <c r="P238" s="2987"/>
      <c r="Q238" s="2987"/>
      <c r="R238" s="2987"/>
      <c r="S238" s="2987"/>
      <c r="T238" s="2987"/>
      <c r="U238" s="2987"/>
      <c r="V238" s="2987"/>
      <c r="W238" s="2987"/>
      <c r="X238" s="2987"/>
      <c r="Y238" s="2987"/>
      <c r="Z238" s="2987"/>
      <c r="AA238" s="2987"/>
      <c r="AB238" s="2987"/>
      <c r="AC238" s="2987"/>
      <c r="AD238" s="2988"/>
      <c r="AE238" s="2989"/>
    </row>
    <row r="239" spans="1:31" s="88" customFormat="1" ht="29" x14ac:dyDescent="0.35">
      <c r="A239" s="1808">
        <v>195</v>
      </c>
      <c r="B239" s="383"/>
      <c r="C239" s="383" t="s">
        <v>3884</v>
      </c>
      <c r="D239" s="215" t="s">
        <v>608</v>
      </c>
      <c r="E239" s="382">
        <v>12</v>
      </c>
      <c r="F239" s="382">
        <v>1</v>
      </c>
      <c r="G239" s="601"/>
      <c r="H239" s="601"/>
      <c r="I239" s="601"/>
      <c r="J239" s="601" t="s">
        <v>2243</v>
      </c>
      <c r="K239" s="601"/>
      <c r="L239" s="601"/>
      <c r="M239" s="601"/>
      <c r="N239" s="601"/>
      <c r="O239" s="601"/>
      <c r="P239" s="601"/>
      <c r="Q239" s="601"/>
      <c r="R239" s="601" t="s">
        <v>2243</v>
      </c>
      <c r="S239" s="601" t="s">
        <v>2243</v>
      </c>
      <c r="T239" s="601" t="s">
        <v>2243</v>
      </c>
      <c r="U239" s="601" t="s">
        <v>2243</v>
      </c>
      <c r="V239" s="601" t="s">
        <v>2243</v>
      </c>
      <c r="W239" s="601" t="s">
        <v>2243</v>
      </c>
      <c r="X239" s="601" t="s">
        <v>2243</v>
      </c>
      <c r="Y239" s="601" t="s">
        <v>2243</v>
      </c>
      <c r="Z239" s="601" t="s">
        <v>2243</v>
      </c>
      <c r="AA239" s="601" t="s">
        <v>2243</v>
      </c>
      <c r="AB239" s="601" t="s">
        <v>2243</v>
      </c>
      <c r="AC239" s="674" t="s">
        <v>2243</v>
      </c>
      <c r="AD239" s="684"/>
      <c r="AE239" s="121">
        <f>ROUND(AD239,2)*E239*F239</f>
        <v>0</v>
      </c>
    </row>
    <row r="240" spans="1:31" s="88" customFormat="1" x14ac:dyDescent="0.35">
      <c r="A240" s="1770">
        <v>196</v>
      </c>
      <c r="B240" s="2996"/>
      <c r="C240" s="2997"/>
      <c r="D240" s="44" t="s">
        <v>609</v>
      </c>
      <c r="E240" s="91">
        <v>12</v>
      </c>
      <c r="F240" s="91">
        <v>1</v>
      </c>
      <c r="G240" s="1737"/>
      <c r="H240" s="1737"/>
      <c r="I240" s="1737"/>
      <c r="J240" s="1737"/>
      <c r="K240" s="1737"/>
      <c r="L240" s="1737"/>
      <c r="M240" s="1737"/>
      <c r="N240" s="1737"/>
      <c r="O240" s="1737"/>
      <c r="P240" s="1737" t="s">
        <v>2243</v>
      </c>
      <c r="Q240" s="1737" t="s">
        <v>2243</v>
      </c>
      <c r="R240" s="1737"/>
      <c r="S240" s="1737"/>
      <c r="T240" s="1737"/>
      <c r="U240" s="1737"/>
      <c r="V240" s="1737"/>
      <c r="W240" s="1737"/>
      <c r="X240" s="1737"/>
      <c r="Y240" s="1737"/>
      <c r="Z240" s="1737"/>
      <c r="AA240" s="1737"/>
      <c r="AB240" s="1737"/>
      <c r="AC240" s="673"/>
      <c r="AD240" s="480"/>
      <c r="AE240" s="1822">
        <f>ROUND(AD240,2)*E240*F240</f>
        <v>0</v>
      </c>
    </row>
    <row r="241" spans="1:31" s="88" customFormat="1" ht="15" thickBot="1" x14ac:dyDescent="0.4">
      <c r="A241" s="404">
        <v>197</v>
      </c>
      <c r="B241" s="3032"/>
      <c r="C241" s="3033"/>
      <c r="D241" s="212" t="s">
        <v>3759</v>
      </c>
      <c r="E241" s="381">
        <v>12</v>
      </c>
      <c r="F241" s="381">
        <v>1</v>
      </c>
      <c r="G241" s="600"/>
      <c r="H241" s="600"/>
      <c r="I241" s="600"/>
      <c r="J241" s="600"/>
      <c r="K241" s="600"/>
      <c r="L241" s="600"/>
      <c r="M241" s="600"/>
      <c r="N241" s="600"/>
      <c r="O241" s="600"/>
      <c r="P241" s="600" t="s">
        <v>2243</v>
      </c>
      <c r="Q241" s="600" t="s">
        <v>2243</v>
      </c>
      <c r="R241" s="600"/>
      <c r="S241" s="600"/>
      <c r="T241" s="600"/>
      <c r="U241" s="600"/>
      <c r="V241" s="600"/>
      <c r="W241" s="600"/>
      <c r="X241" s="600"/>
      <c r="Y241" s="600"/>
      <c r="Z241" s="600"/>
      <c r="AA241" s="600"/>
      <c r="AB241" s="600"/>
      <c r="AC241" s="1740"/>
      <c r="AD241" s="678"/>
      <c r="AE241" s="153">
        <f>ROUND(AD241,2)*E241*F241</f>
        <v>0</v>
      </c>
    </row>
    <row r="242" spans="1:31" s="88" customFormat="1" ht="15" thickBot="1" x14ac:dyDescent="0.4">
      <c r="A242" s="2986"/>
      <c r="B242" s="2987"/>
      <c r="C242" s="2987"/>
      <c r="D242" s="2987"/>
      <c r="E242" s="2987"/>
      <c r="F242" s="2987"/>
      <c r="G242" s="2987"/>
      <c r="H242" s="2987"/>
      <c r="I242" s="2987"/>
      <c r="J242" s="2987"/>
      <c r="K242" s="2987"/>
      <c r="L242" s="2987"/>
      <c r="M242" s="2987"/>
      <c r="N242" s="2987"/>
      <c r="O242" s="2987"/>
      <c r="P242" s="2987"/>
      <c r="Q242" s="2987"/>
      <c r="R242" s="2987"/>
      <c r="S242" s="2987"/>
      <c r="T242" s="2987"/>
      <c r="U242" s="2987"/>
      <c r="V242" s="2987"/>
      <c r="W242" s="2987"/>
      <c r="X242" s="2987"/>
      <c r="Y242" s="2987"/>
      <c r="Z242" s="2987"/>
      <c r="AA242" s="2987"/>
      <c r="AB242" s="2987"/>
      <c r="AC242" s="2987"/>
      <c r="AD242" s="2988"/>
      <c r="AE242" s="2989"/>
    </row>
    <row r="243" spans="1:31" s="88" customFormat="1" ht="29" x14ac:dyDescent="0.35">
      <c r="A243" s="1808">
        <v>198</v>
      </c>
      <c r="B243" s="383"/>
      <c r="C243" s="383" t="s">
        <v>3885</v>
      </c>
      <c r="D243" s="215" t="s">
        <v>608</v>
      </c>
      <c r="E243" s="382">
        <v>12</v>
      </c>
      <c r="F243" s="382">
        <v>1</v>
      </c>
      <c r="G243" s="601"/>
      <c r="H243" s="601"/>
      <c r="I243" s="601"/>
      <c r="J243" s="601" t="s">
        <v>2243</v>
      </c>
      <c r="K243" s="601"/>
      <c r="L243" s="601"/>
      <c r="M243" s="601"/>
      <c r="N243" s="601"/>
      <c r="O243" s="601"/>
      <c r="P243" s="601"/>
      <c r="Q243" s="601"/>
      <c r="R243" s="601" t="s">
        <v>2243</v>
      </c>
      <c r="S243" s="601" t="s">
        <v>2243</v>
      </c>
      <c r="T243" s="601" t="s">
        <v>2243</v>
      </c>
      <c r="U243" s="601" t="s">
        <v>2243</v>
      </c>
      <c r="V243" s="601" t="s">
        <v>2243</v>
      </c>
      <c r="W243" s="601" t="s">
        <v>2243</v>
      </c>
      <c r="X243" s="601" t="s">
        <v>2243</v>
      </c>
      <c r="Y243" s="601" t="s">
        <v>2243</v>
      </c>
      <c r="Z243" s="601" t="s">
        <v>2243</v>
      </c>
      <c r="AA243" s="601" t="s">
        <v>2243</v>
      </c>
      <c r="AB243" s="601" t="s">
        <v>2243</v>
      </c>
      <c r="AC243" s="674" t="s">
        <v>2243</v>
      </c>
      <c r="AD243" s="684"/>
      <c r="AE243" s="121">
        <f>ROUND(AD243,2)*E243*F243</f>
        <v>0</v>
      </c>
    </row>
    <row r="244" spans="1:31" s="88" customFormat="1" x14ac:dyDescent="0.35">
      <c r="A244" s="1770">
        <v>199</v>
      </c>
      <c r="B244" s="2996"/>
      <c r="C244" s="2997"/>
      <c r="D244" s="44" t="s">
        <v>609</v>
      </c>
      <c r="E244" s="91">
        <v>12</v>
      </c>
      <c r="F244" s="91">
        <v>1</v>
      </c>
      <c r="G244" s="1737"/>
      <c r="H244" s="1737"/>
      <c r="I244" s="1737"/>
      <c r="J244" s="1737"/>
      <c r="K244" s="1737"/>
      <c r="L244" s="1737"/>
      <c r="M244" s="1737"/>
      <c r="N244" s="1737"/>
      <c r="O244" s="1737"/>
      <c r="P244" s="1737" t="s">
        <v>2243</v>
      </c>
      <c r="Q244" s="1737" t="s">
        <v>2243</v>
      </c>
      <c r="R244" s="1737"/>
      <c r="S244" s="1737"/>
      <c r="T244" s="1737"/>
      <c r="U244" s="1737"/>
      <c r="V244" s="1737"/>
      <c r="W244" s="1737"/>
      <c r="X244" s="1737"/>
      <c r="Y244" s="1737"/>
      <c r="Z244" s="1737"/>
      <c r="AA244" s="1737"/>
      <c r="AB244" s="1737"/>
      <c r="AC244" s="673"/>
      <c r="AD244" s="480"/>
      <c r="AE244" s="1822">
        <f>ROUND(AD244,2)*E244*F244</f>
        <v>0</v>
      </c>
    </row>
    <row r="245" spans="1:31" s="88" customFormat="1" ht="15" thickBot="1" x14ac:dyDescent="0.4">
      <c r="A245" s="404">
        <v>200</v>
      </c>
      <c r="B245" s="3032"/>
      <c r="C245" s="3033"/>
      <c r="D245" s="212" t="s">
        <v>3759</v>
      </c>
      <c r="E245" s="381">
        <v>12</v>
      </c>
      <c r="F245" s="381">
        <v>1</v>
      </c>
      <c r="G245" s="600"/>
      <c r="H245" s="600"/>
      <c r="I245" s="600"/>
      <c r="J245" s="600"/>
      <c r="K245" s="600"/>
      <c r="L245" s="600"/>
      <c r="M245" s="600"/>
      <c r="N245" s="600"/>
      <c r="O245" s="600"/>
      <c r="P245" s="600" t="s">
        <v>2243</v>
      </c>
      <c r="Q245" s="600" t="s">
        <v>2243</v>
      </c>
      <c r="R245" s="600"/>
      <c r="S245" s="600"/>
      <c r="T245" s="600"/>
      <c r="U245" s="600"/>
      <c r="V245" s="600"/>
      <c r="W245" s="600"/>
      <c r="X245" s="600"/>
      <c r="Y245" s="600"/>
      <c r="Z245" s="600"/>
      <c r="AA245" s="600"/>
      <c r="AB245" s="600"/>
      <c r="AC245" s="1740"/>
      <c r="AD245" s="678"/>
      <c r="AE245" s="153">
        <f>ROUND(AD245,2)*E245*F245</f>
        <v>0</v>
      </c>
    </row>
    <row r="246" spans="1:31" s="88" customFormat="1" ht="15" thickBot="1" x14ac:dyDescent="0.4">
      <c r="A246" s="2986"/>
      <c r="B246" s="2987"/>
      <c r="C246" s="2987"/>
      <c r="D246" s="2987"/>
      <c r="E246" s="2987"/>
      <c r="F246" s="2987"/>
      <c r="G246" s="2987"/>
      <c r="H246" s="2987"/>
      <c r="I246" s="2987"/>
      <c r="J246" s="2987"/>
      <c r="K246" s="2987"/>
      <c r="L246" s="2987"/>
      <c r="M246" s="2987"/>
      <c r="N246" s="2987"/>
      <c r="O246" s="2987"/>
      <c r="P246" s="2987"/>
      <c r="Q246" s="2987"/>
      <c r="R246" s="2987"/>
      <c r="S246" s="2987"/>
      <c r="T246" s="2987"/>
      <c r="U246" s="2987"/>
      <c r="V246" s="2987"/>
      <c r="W246" s="2987"/>
      <c r="X246" s="2987"/>
      <c r="Y246" s="2987"/>
      <c r="Z246" s="2987"/>
      <c r="AA246" s="2987"/>
      <c r="AB246" s="2987"/>
      <c r="AC246" s="2987"/>
      <c r="AD246" s="2988"/>
      <c r="AE246" s="2989"/>
    </row>
    <row r="247" spans="1:31" s="88" customFormat="1" ht="29" x14ac:dyDescent="0.35">
      <c r="A247" s="1808">
        <v>201</v>
      </c>
      <c r="B247" s="383"/>
      <c r="C247" s="383" t="s">
        <v>3886</v>
      </c>
      <c r="D247" s="215" t="s">
        <v>608</v>
      </c>
      <c r="E247" s="382">
        <v>12</v>
      </c>
      <c r="F247" s="382">
        <v>1</v>
      </c>
      <c r="G247" s="601"/>
      <c r="H247" s="601"/>
      <c r="I247" s="601"/>
      <c r="J247" s="601" t="s">
        <v>2243</v>
      </c>
      <c r="K247" s="601"/>
      <c r="L247" s="601"/>
      <c r="M247" s="601"/>
      <c r="N247" s="601"/>
      <c r="O247" s="601"/>
      <c r="P247" s="601"/>
      <c r="Q247" s="601"/>
      <c r="R247" s="601" t="s">
        <v>2243</v>
      </c>
      <c r="S247" s="601" t="s">
        <v>2243</v>
      </c>
      <c r="T247" s="601" t="s">
        <v>2243</v>
      </c>
      <c r="U247" s="601" t="s">
        <v>2243</v>
      </c>
      <c r="V247" s="601" t="s">
        <v>2243</v>
      </c>
      <c r="W247" s="601" t="s">
        <v>2243</v>
      </c>
      <c r="X247" s="601" t="s">
        <v>2243</v>
      </c>
      <c r="Y247" s="601" t="s">
        <v>2243</v>
      </c>
      <c r="Z247" s="601" t="s">
        <v>2243</v>
      </c>
      <c r="AA247" s="601" t="s">
        <v>2243</v>
      </c>
      <c r="AB247" s="601" t="s">
        <v>2243</v>
      </c>
      <c r="AC247" s="674" t="s">
        <v>2243</v>
      </c>
      <c r="AD247" s="684"/>
      <c r="AE247" s="121">
        <f>ROUND(AD247,2)*E247*F247</f>
        <v>0</v>
      </c>
    </row>
    <row r="248" spans="1:31" s="88" customFormat="1" ht="15" thickBot="1" x14ac:dyDescent="0.4">
      <c r="A248" s="1770">
        <v>202</v>
      </c>
      <c r="B248" s="2996"/>
      <c r="C248" s="2997"/>
      <c r="D248" s="44" t="s">
        <v>609</v>
      </c>
      <c r="E248" s="91">
        <v>12</v>
      </c>
      <c r="F248" s="91">
        <v>1</v>
      </c>
      <c r="G248" s="1737"/>
      <c r="H248" s="1737"/>
      <c r="I248" s="1737"/>
      <c r="J248" s="1737"/>
      <c r="K248" s="1737"/>
      <c r="L248" s="1737"/>
      <c r="M248" s="1737"/>
      <c r="N248" s="1737"/>
      <c r="O248" s="1737"/>
      <c r="P248" s="1737" t="s">
        <v>2243</v>
      </c>
      <c r="Q248" s="1737" t="s">
        <v>2243</v>
      </c>
      <c r="R248" s="1737"/>
      <c r="S248" s="1737"/>
      <c r="T248" s="1737"/>
      <c r="U248" s="1737"/>
      <c r="V248" s="1737"/>
      <c r="W248" s="1737"/>
      <c r="X248" s="1737"/>
      <c r="Y248" s="1737"/>
      <c r="Z248" s="1737"/>
      <c r="AA248" s="1737"/>
      <c r="AB248" s="1737"/>
      <c r="AC248" s="673"/>
      <c r="AD248" s="678"/>
      <c r="AE248" s="1822">
        <f>ROUND(AD248,2)*E248*F248</f>
        <v>0</v>
      </c>
    </row>
    <row r="249" spans="1:31" s="88" customFormat="1" ht="15" thickBot="1" x14ac:dyDescent="0.4">
      <c r="A249" s="404">
        <v>203</v>
      </c>
      <c r="B249" s="3032"/>
      <c r="C249" s="3033"/>
      <c r="D249" s="212" t="s">
        <v>3759</v>
      </c>
      <c r="E249" s="381">
        <v>12</v>
      </c>
      <c r="F249" s="381">
        <v>1</v>
      </c>
      <c r="G249" s="600"/>
      <c r="H249" s="600"/>
      <c r="I249" s="600"/>
      <c r="J249" s="600"/>
      <c r="K249" s="600"/>
      <c r="L249" s="600"/>
      <c r="M249" s="600"/>
      <c r="N249" s="600"/>
      <c r="O249" s="600"/>
      <c r="P249" s="600" t="s">
        <v>2243</v>
      </c>
      <c r="Q249" s="600" t="s">
        <v>2243</v>
      </c>
      <c r="R249" s="600"/>
      <c r="S249" s="600"/>
      <c r="T249" s="600"/>
      <c r="U249" s="600"/>
      <c r="V249" s="600"/>
      <c r="W249" s="600"/>
      <c r="X249" s="600"/>
      <c r="Y249" s="600"/>
      <c r="Z249" s="600"/>
      <c r="AA249" s="600"/>
      <c r="AB249" s="600"/>
      <c r="AC249" s="1740"/>
      <c r="AD249" s="687"/>
      <c r="AE249" s="153">
        <f>ROUND(AD249,2)*E249*F249</f>
        <v>0</v>
      </c>
    </row>
    <row r="250" spans="1:31" s="88" customFormat="1" ht="15" thickBot="1" x14ac:dyDescent="0.4">
      <c r="A250" s="2986"/>
      <c r="B250" s="2987"/>
      <c r="C250" s="2987"/>
      <c r="D250" s="2987"/>
      <c r="E250" s="2987"/>
      <c r="F250" s="2987"/>
      <c r="G250" s="2987"/>
      <c r="H250" s="2987"/>
      <c r="I250" s="2987"/>
      <c r="J250" s="2987"/>
      <c r="K250" s="2987"/>
      <c r="L250" s="2987"/>
      <c r="M250" s="2987"/>
      <c r="N250" s="2987"/>
      <c r="O250" s="2987"/>
      <c r="P250" s="2987"/>
      <c r="Q250" s="2987"/>
      <c r="R250" s="2987"/>
      <c r="S250" s="2987"/>
      <c r="T250" s="2987"/>
      <c r="U250" s="2987"/>
      <c r="V250" s="2987"/>
      <c r="W250" s="2987"/>
      <c r="X250" s="2987"/>
      <c r="Y250" s="2987"/>
      <c r="Z250" s="2987"/>
      <c r="AA250" s="2987"/>
      <c r="AB250" s="2987"/>
      <c r="AC250" s="2987"/>
      <c r="AD250" s="2988"/>
      <c r="AE250" s="2989"/>
    </row>
    <row r="251" spans="1:31" s="88" customFormat="1" x14ac:dyDescent="0.35">
      <c r="A251" s="403">
        <v>204</v>
      </c>
      <c r="B251" s="3030"/>
      <c r="C251" s="383" t="s">
        <v>1912</v>
      </c>
      <c r="D251" s="215" t="s">
        <v>1902</v>
      </c>
      <c r="E251" s="382">
        <v>2</v>
      </c>
      <c r="F251" s="382">
        <v>1</v>
      </c>
      <c r="G251" s="601"/>
      <c r="H251" s="601"/>
      <c r="I251" s="601"/>
      <c r="J251" s="601"/>
      <c r="K251" s="601"/>
      <c r="L251" s="601"/>
      <c r="M251" s="601"/>
      <c r="N251" s="601"/>
      <c r="O251" s="601"/>
      <c r="P251" s="601" t="s">
        <v>2243</v>
      </c>
      <c r="Q251" s="601" t="s">
        <v>2243</v>
      </c>
      <c r="R251" s="601"/>
      <c r="S251" s="601"/>
      <c r="T251" s="601"/>
      <c r="U251" s="601"/>
      <c r="V251" s="601"/>
      <c r="W251" s="601"/>
      <c r="X251" s="601"/>
      <c r="Y251" s="601"/>
      <c r="Z251" s="601"/>
      <c r="AA251" s="601"/>
      <c r="AB251" s="601"/>
      <c r="AC251" s="674"/>
      <c r="AD251" s="686"/>
      <c r="AE251" s="121">
        <f t="shared" ref="AE251:AE261" si="14">ROUND(AD251,2)*E251*F251</f>
        <v>0</v>
      </c>
    </row>
    <row r="252" spans="1:31" s="88" customFormat="1" ht="29" x14ac:dyDescent="0.35">
      <c r="A252" s="1770">
        <v>205</v>
      </c>
      <c r="B252" s="3030"/>
      <c r="C252" s="98" t="s">
        <v>1911</v>
      </c>
      <c r="D252" s="44" t="s">
        <v>1900</v>
      </c>
      <c r="E252" s="91">
        <v>2</v>
      </c>
      <c r="F252" s="91">
        <v>1</v>
      </c>
      <c r="G252" s="1737"/>
      <c r="H252" s="1737"/>
      <c r="I252" s="1737"/>
      <c r="J252" s="1737"/>
      <c r="K252" s="1737"/>
      <c r="L252" s="1737"/>
      <c r="M252" s="1737"/>
      <c r="N252" s="1737"/>
      <c r="O252" s="1737"/>
      <c r="P252" s="1737" t="s">
        <v>2243</v>
      </c>
      <c r="Q252" s="1737" t="s">
        <v>2243</v>
      </c>
      <c r="R252" s="1737"/>
      <c r="S252" s="1737"/>
      <c r="T252" s="1737"/>
      <c r="U252" s="1737"/>
      <c r="V252" s="1737"/>
      <c r="W252" s="1737"/>
      <c r="X252" s="1737"/>
      <c r="Y252" s="1737"/>
      <c r="Z252" s="1737"/>
      <c r="AA252" s="1737"/>
      <c r="AB252" s="1737"/>
      <c r="AC252" s="673"/>
      <c r="AD252" s="480"/>
      <c r="AE252" s="1822">
        <f t="shared" si="14"/>
        <v>0</v>
      </c>
    </row>
    <row r="253" spans="1:31" s="88" customFormat="1" ht="29" x14ac:dyDescent="0.35">
      <c r="A253" s="1770">
        <v>206</v>
      </c>
      <c r="B253" s="3031"/>
      <c r="C253" s="98" t="s">
        <v>1910</v>
      </c>
      <c r="D253" s="44" t="s">
        <v>1898</v>
      </c>
      <c r="E253" s="91">
        <v>2</v>
      </c>
      <c r="F253" s="91">
        <v>1</v>
      </c>
      <c r="G253" s="1737"/>
      <c r="H253" s="1737"/>
      <c r="I253" s="1737"/>
      <c r="J253" s="1737"/>
      <c r="K253" s="1737"/>
      <c r="L253" s="1737"/>
      <c r="M253" s="1737"/>
      <c r="N253" s="1737"/>
      <c r="O253" s="1737"/>
      <c r="P253" s="1737" t="s">
        <v>2243</v>
      </c>
      <c r="Q253" s="1737" t="s">
        <v>2243</v>
      </c>
      <c r="R253" s="1737"/>
      <c r="S253" s="1737"/>
      <c r="T253" s="1737"/>
      <c r="U253" s="1737"/>
      <c r="V253" s="1737"/>
      <c r="W253" s="1737"/>
      <c r="X253" s="1737"/>
      <c r="Y253" s="1737"/>
      <c r="Z253" s="1737"/>
      <c r="AA253" s="1737"/>
      <c r="AB253" s="1737"/>
      <c r="AC253" s="673"/>
      <c r="AD253" s="480"/>
      <c r="AE253" s="1822">
        <f t="shared" si="14"/>
        <v>0</v>
      </c>
    </row>
    <row r="254" spans="1:31" s="88" customFormat="1" ht="29" x14ac:dyDescent="0.35">
      <c r="A254" s="1770">
        <v>207</v>
      </c>
      <c r="B254" s="2996"/>
      <c r="C254" s="2997"/>
      <c r="D254" s="44" t="s">
        <v>3878</v>
      </c>
      <c r="E254" s="91">
        <v>2</v>
      </c>
      <c r="F254" s="91">
        <v>1</v>
      </c>
      <c r="G254" s="1737"/>
      <c r="H254" s="1737"/>
      <c r="I254" s="1737"/>
      <c r="J254" s="1737"/>
      <c r="K254" s="1737"/>
      <c r="L254" s="1737"/>
      <c r="M254" s="1737"/>
      <c r="N254" s="1737"/>
      <c r="O254" s="1737"/>
      <c r="P254" s="1737" t="s">
        <v>2243</v>
      </c>
      <c r="Q254" s="1737" t="s">
        <v>2243</v>
      </c>
      <c r="R254" s="1737"/>
      <c r="S254" s="1737"/>
      <c r="T254" s="1737"/>
      <c r="U254" s="1737"/>
      <c r="V254" s="1737"/>
      <c r="W254" s="1737"/>
      <c r="X254" s="1737"/>
      <c r="Y254" s="1737"/>
      <c r="Z254" s="1737"/>
      <c r="AA254" s="1737"/>
      <c r="AB254" s="1737"/>
      <c r="AC254" s="673"/>
      <c r="AD254" s="480"/>
      <c r="AE254" s="1822">
        <f t="shared" si="14"/>
        <v>0</v>
      </c>
    </row>
    <row r="255" spans="1:31" s="88" customFormat="1" x14ac:dyDescent="0.35">
      <c r="A255" s="1770">
        <v>208</v>
      </c>
      <c r="B255" s="3032"/>
      <c r="C255" s="3033"/>
      <c r="D255" s="44" t="s">
        <v>1897</v>
      </c>
      <c r="E255" s="91">
        <v>2</v>
      </c>
      <c r="F255" s="91">
        <v>1</v>
      </c>
      <c r="G255" s="1737"/>
      <c r="H255" s="1737"/>
      <c r="I255" s="1737"/>
      <c r="J255" s="1737"/>
      <c r="K255" s="1737"/>
      <c r="L255" s="1737"/>
      <c r="M255" s="1737"/>
      <c r="N255" s="1737"/>
      <c r="O255" s="1737"/>
      <c r="P255" s="1737" t="s">
        <v>2243</v>
      </c>
      <c r="Q255" s="1737" t="s">
        <v>2243</v>
      </c>
      <c r="R255" s="1737"/>
      <c r="S255" s="1737"/>
      <c r="T255" s="1737"/>
      <c r="U255" s="1737"/>
      <c r="V255" s="1737"/>
      <c r="W255" s="1737"/>
      <c r="X255" s="1737"/>
      <c r="Y255" s="1737"/>
      <c r="Z255" s="1737"/>
      <c r="AA255" s="1737"/>
      <c r="AB255" s="1737"/>
      <c r="AC255" s="673"/>
      <c r="AD255" s="480"/>
      <c r="AE255" s="1822">
        <f t="shared" si="14"/>
        <v>0</v>
      </c>
    </row>
    <row r="256" spans="1:31" s="88" customFormat="1" ht="29" x14ac:dyDescent="0.35">
      <c r="A256" s="1770">
        <v>209</v>
      </c>
      <c r="B256" s="3032"/>
      <c r="C256" s="3033"/>
      <c r="D256" s="44" t="s">
        <v>1896</v>
      </c>
      <c r="E256" s="91">
        <v>2</v>
      </c>
      <c r="F256" s="91">
        <v>1</v>
      </c>
      <c r="G256" s="1737"/>
      <c r="H256" s="1737"/>
      <c r="I256" s="1737"/>
      <c r="J256" s="1737"/>
      <c r="K256" s="1737"/>
      <c r="L256" s="1737"/>
      <c r="M256" s="1737"/>
      <c r="N256" s="1737"/>
      <c r="O256" s="1737"/>
      <c r="P256" s="1737" t="s">
        <v>2243</v>
      </c>
      <c r="Q256" s="1737" t="s">
        <v>2243</v>
      </c>
      <c r="R256" s="1737"/>
      <c r="S256" s="1737"/>
      <c r="T256" s="1737"/>
      <c r="U256" s="1737"/>
      <c r="V256" s="1737"/>
      <c r="W256" s="1737"/>
      <c r="X256" s="1737"/>
      <c r="Y256" s="1737"/>
      <c r="Z256" s="1737"/>
      <c r="AA256" s="1737"/>
      <c r="AB256" s="1737"/>
      <c r="AC256" s="673"/>
      <c r="AD256" s="480"/>
      <c r="AE256" s="1822">
        <f t="shared" si="14"/>
        <v>0</v>
      </c>
    </row>
    <row r="257" spans="1:31" s="88" customFormat="1" x14ac:dyDescent="0.35">
      <c r="A257" s="1770">
        <v>210</v>
      </c>
      <c r="B257" s="3032"/>
      <c r="C257" s="3033"/>
      <c r="D257" s="44" t="s">
        <v>609</v>
      </c>
      <c r="E257" s="91">
        <v>2</v>
      </c>
      <c r="F257" s="91">
        <v>1</v>
      </c>
      <c r="G257" s="1737"/>
      <c r="H257" s="1737"/>
      <c r="I257" s="1737"/>
      <c r="J257" s="1737"/>
      <c r="K257" s="1737"/>
      <c r="L257" s="1737"/>
      <c r="M257" s="1737"/>
      <c r="N257" s="1737"/>
      <c r="O257" s="1737"/>
      <c r="P257" s="1737" t="s">
        <v>2243</v>
      </c>
      <c r="Q257" s="1737" t="s">
        <v>2243</v>
      </c>
      <c r="R257" s="1737"/>
      <c r="S257" s="1737"/>
      <c r="T257" s="1737"/>
      <c r="U257" s="1737"/>
      <c r="V257" s="1737"/>
      <c r="W257" s="1737"/>
      <c r="X257" s="1737"/>
      <c r="Y257" s="1737"/>
      <c r="Z257" s="1737"/>
      <c r="AA257" s="1737"/>
      <c r="AB257" s="1737"/>
      <c r="AC257" s="673"/>
      <c r="AD257" s="480"/>
      <c r="AE257" s="1822">
        <f t="shared" si="14"/>
        <v>0</v>
      </c>
    </row>
    <row r="258" spans="1:31" s="88" customFormat="1" x14ac:dyDescent="0.35">
      <c r="A258" s="1770">
        <v>211</v>
      </c>
      <c r="B258" s="3032"/>
      <c r="C258" s="3033"/>
      <c r="D258" s="44" t="s">
        <v>1895</v>
      </c>
      <c r="E258" s="91">
        <v>2</v>
      </c>
      <c r="F258" s="91">
        <v>1</v>
      </c>
      <c r="G258" s="1737"/>
      <c r="H258" s="1737"/>
      <c r="I258" s="1737"/>
      <c r="J258" s="1737"/>
      <c r="K258" s="1737"/>
      <c r="L258" s="1737"/>
      <c r="M258" s="1737"/>
      <c r="N258" s="1737"/>
      <c r="O258" s="1737"/>
      <c r="P258" s="1737" t="s">
        <v>2243</v>
      </c>
      <c r="Q258" s="1737" t="s">
        <v>2243</v>
      </c>
      <c r="R258" s="1737"/>
      <c r="S258" s="1737"/>
      <c r="T258" s="1737"/>
      <c r="U258" s="1737"/>
      <c r="V258" s="1737"/>
      <c r="W258" s="1737"/>
      <c r="X258" s="1737"/>
      <c r="Y258" s="1737"/>
      <c r="Z258" s="1737"/>
      <c r="AA258" s="1737"/>
      <c r="AB258" s="1737"/>
      <c r="AC258" s="673"/>
      <c r="AD258" s="480"/>
      <c r="AE258" s="1822">
        <f t="shared" si="14"/>
        <v>0</v>
      </c>
    </row>
    <row r="259" spans="1:31" s="88" customFormat="1" ht="29" x14ac:dyDescent="0.35">
      <c r="A259" s="1770">
        <v>212</v>
      </c>
      <c r="B259" s="3032"/>
      <c r="C259" s="3033"/>
      <c r="D259" s="44" t="s">
        <v>1894</v>
      </c>
      <c r="E259" s="91">
        <v>2</v>
      </c>
      <c r="F259" s="91">
        <v>1</v>
      </c>
      <c r="G259" s="1737"/>
      <c r="H259" s="1737"/>
      <c r="I259" s="1737"/>
      <c r="J259" s="1737"/>
      <c r="K259" s="1737"/>
      <c r="L259" s="1737"/>
      <c r="M259" s="1737"/>
      <c r="N259" s="1737"/>
      <c r="O259" s="1737"/>
      <c r="P259" s="1737" t="s">
        <v>2243</v>
      </c>
      <c r="Q259" s="1737" t="s">
        <v>2243</v>
      </c>
      <c r="R259" s="1737"/>
      <c r="S259" s="1737"/>
      <c r="T259" s="1737"/>
      <c r="U259" s="1737"/>
      <c r="V259" s="1737"/>
      <c r="W259" s="1737"/>
      <c r="X259" s="1737"/>
      <c r="Y259" s="1737"/>
      <c r="Z259" s="1737"/>
      <c r="AA259" s="1737"/>
      <c r="AB259" s="1737"/>
      <c r="AC259" s="673"/>
      <c r="AD259" s="480"/>
      <c r="AE259" s="1822">
        <f t="shared" si="14"/>
        <v>0</v>
      </c>
    </row>
    <row r="260" spans="1:31" s="88" customFormat="1" x14ac:dyDescent="0.35">
      <c r="A260" s="1770">
        <v>213</v>
      </c>
      <c r="B260" s="3032"/>
      <c r="C260" s="3033"/>
      <c r="D260" s="44" t="s">
        <v>1893</v>
      </c>
      <c r="E260" s="91">
        <v>2</v>
      </c>
      <c r="F260" s="91">
        <v>1</v>
      </c>
      <c r="G260" s="1737"/>
      <c r="H260" s="1737"/>
      <c r="I260" s="1737"/>
      <c r="J260" s="1737"/>
      <c r="K260" s="1737"/>
      <c r="L260" s="1737"/>
      <c r="M260" s="1737"/>
      <c r="N260" s="1737"/>
      <c r="O260" s="1737"/>
      <c r="P260" s="1737" t="s">
        <v>2243</v>
      </c>
      <c r="Q260" s="1737" t="s">
        <v>2243</v>
      </c>
      <c r="R260" s="1737"/>
      <c r="S260" s="1737"/>
      <c r="T260" s="1737"/>
      <c r="U260" s="1737"/>
      <c r="V260" s="1737"/>
      <c r="W260" s="1737"/>
      <c r="X260" s="1737"/>
      <c r="Y260" s="1737"/>
      <c r="Z260" s="1737"/>
      <c r="AA260" s="1737"/>
      <c r="AB260" s="1737"/>
      <c r="AC260" s="673"/>
      <c r="AD260" s="480"/>
      <c r="AE260" s="1822">
        <f t="shared" si="14"/>
        <v>0</v>
      </c>
    </row>
    <row r="261" spans="1:31" s="88" customFormat="1" ht="29.5" thickBot="1" x14ac:dyDescent="0.4">
      <c r="A261" s="1770">
        <v>214</v>
      </c>
      <c r="B261" s="3032"/>
      <c r="C261" s="3033"/>
      <c r="D261" s="212" t="s">
        <v>1892</v>
      </c>
      <c r="E261" s="381">
        <v>2</v>
      </c>
      <c r="F261" s="381">
        <v>1</v>
      </c>
      <c r="G261" s="600"/>
      <c r="H261" s="600"/>
      <c r="I261" s="600"/>
      <c r="J261" s="600"/>
      <c r="K261" s="600"/>
      <c r="L261" s="600"/>
      <c r="M261" s="600"/>
      <c r="N261" s="600"/>
      <c r="O261" s="600"/>
      <c r="P261" s="600" t="s">
        <v>2243</v>
      </c>
      <c r="Q261" s="600" t="s">
        <v>2243</v>
      </c>
      <c r="R261" s="600"/>
      <c r="S261" s="600"/>
      <c r="T261" s="600"/>
      <c r="U261" s="600"/>
      <c r="V261" s="600"/>
      <c r="W261" s="600"/>
      <c r="X261" s="600"/>
      <c r="Y261" s="600"/>
      <c r="Z261" s="600"/>
      <c r="AA261" s="600"/>
      <c r="AB261" s="600"/>
      <c r="AC261" s="1740"/>
      <c r="AD261" s="678"/>
      <c r="AE261" s="153">
        <f t="shared" si="14"/>
        <v>0</v>
      </c>
    </row>
    <row r="262" spans="1:31" s="88" customFormat="1" ht="15" thickBot="1" x14ac:dyDescent="0.4">
      <c r="A262" s="2986"/>
      <c r="B262" s="2987"/>
      <c r="C262" s="2987"/>
      <c r="D262" s="2987"/>
      <c r="E262" s="2987"/>
      <c r="F262" s="2987"/>
      <c r="G262" s="2987"/>
      <c r="H262" s="2987"/>
      <c r="I262" s="2987"/>
      <c r="J262" s="2987"/>
      <c r="K262" s="2987"/>
      <c r="L262" s="2987"/>
      <c r="M262" s="2987"/>
      <c r="N262" s="2987"/>
      <c r="O262" s="2987"/>
      <c r="P262" s="2987"/>
      <c r="Q262" s="2987"/>
      <c r="R262" s="2987"/>
      <c r="S262" s="2987"/>
      <c r="T262" s="2987"/>
      <c r="U262" s="2987"/>
      <c r="V262" s="2987"/>
      <c r="W262" s="2987"/>
      <c r="X262" s="2987"/>
      <c r="Y262" s="2987"/>
      <c r="Z262" s="2987"/>
      <c r="AA262" s="2987"/>
      <c r="AB262" s="2987"/>
      <c r="AC262" s="2987"/>
      <c r="AD262" s="2988"/>
      <c r="AE262" s="2989"/>
    </row>
    <row r="263" spans="1:31" s="88" customFormat="1" x14ac:dyDescent="0.35">
      <c r="A263" s="403">
        <v>215</v>
      </c>
      <c r="B263" s="3030"/>
      <c r="C263" s="383" t="s">
        <v>1909</v>
      </c>
      <c r="D263" s="215" t="s">
        <v>1902</v>
      </c>
      <c r="E263" s="382">
        <v>2</v>
      </c>
      <c r="F263" s="382">
        <v>1</v>
      </c>
      <c r="G263" s="601"/>
      <c r="H263" s="601"/>
      <c r="I263" s="601"/>
      <c r="J263" s="601"/>
      <c r="K263" s="601"/>
      <c r="L263" s="601"/>
      <c r="M263" s="601"/>
      <c r="N263" s="601"/>
      <c r="O263" s="601"/>
      <c r="P263" s="601" t="s">
        <v>2243</v>
      </c>
      <c r="Q263" s="601" t="s">
        <v>2243</v>
      </c>
      <c r="R263" s="601"/>
      <c r="S263" s="601"/>
      <c r="T263" s="601"/>
      <c r="U263" s="601"/>
      <c r="V263" s="601"/>
      <c r="W263" s="601"/>
      <c r="X263" s="601"/>
      <c r="Y263" s="601"/>
      <c r="Z263" s="601"/>
      <c r="AA263" s="601"/>
      <c r="AB263" s="601"/>
      <c r="AC263" s="674"/>
      <c r="AD263" s="684"/>
      <c r="AE263" s="121">
        <f t="shared" ref="AE263:AE273" si="15">ROUND(AD263,2)*E263*F263</f>
        <v>0</v>
      </c>
    </row>
    <row r="264" spans="1:31" s="88" customFormat="1" ht="29" x14ac:dyDescent="0.35">
      <c r="A264" s="1770">
        <v>216</v>
      </c>
      <c r="B264" s="3030"/>
      <c r="C264" s="98" t="s">
        <v>1908</v>
      </c>
      <c r="D264" s="44" t="s">
        <v>1900</v>
      </c>
      <c r="E264" s="91">
        <v>2</v>
      </c>
      <c r="F264" s="91">
        <v>1</v>
      </c>
      <c r="G264" s="1737"/>
      <c r="H264" s="1737"/>
      <c r="I264" s="1737"/>
      <c r="J264" s="1737"/>
      <c r="K264" s="1737"/>
      <c r="L264" s="1737"/>
      <c r="M264" s="1737"/>
      <c r="N264" s="1737"/>
      <c r="O264" s="1737"/>
      <c r="P264" s="1737" t="s">
        <v>2243</v>
      </c>
      <c r="Q264" s="1737" t="s">
        <v>2243</v>
      </c>
      <c r="R264" s="1737"/>
      <c r="S264" s="1737"/>
      <c r="T264" s="1737"/>
      <c r="U264" s="1737"/>
      <c r="V264" s="1737"/>
      <c r="W264" s="1737"/>
      <c r="X264" s="1737"/>
      <c r="Y264" s="1737"/>
      <c r="Z264" s="1737"/>
      <c r="AA264" s="1737"/>
      <c r="AB264" s="1737"/>
      <c r="AC264" s="673"/>
      <c r="AD264" s="480"/>
      <c r="AE264" s="1822">
        <f t="shared" si="15"/>
        <v>0</v>
      </c>
    </row>
    <row r="265" spans="1:31" s="88" customFormat="1" ht="29" x14ac:dyDescent="0.35">
      <c r="A265" s="1770">
        <v>217</v>
      </c>
      <c r="B265" s="3031"/>
      <c r="C265" s="98" t="s">
        <v>1907</v>
      </c>
      <c r="D265" s="44" t="s">
        <v>1898</v>
      </c>
      <c r="E265" s="91">
        <v>2</v>
      </c>
      <c r="F265" s="91">
        <v>1</v>
      </c>
      <c r="G265" s="1737"/>
      <c r="H265" s="1737"/>
      <c r="I265" s="1737"/>
      <c r="J265" s="1737"/>
      <c r="K265" s="1737"/>
      <c r="L265" s="1737"/>
      <c r="M265" s="1737"/>
      <c r="N265" s="1737"/>
      <c r="O265" s="1737"/>
      <c r="P265" s="1737" t="s">
        <v>2243</v>
      </c>
      <c r="Q265" s="1737" t="s">
        <v>2243</v>
      </c>
      <c r="R265" s="1737"/>
      <c r="S265" s="1737"/>
      <c r="T265" s="1737"/>
      <c r="U265" s="1737"/>
      <c r="V265" s="1737"/>
      <c r="W265" s="1737"/>
      <c r="X265" s="1737"/>
      <c r="Y265" s="1737"/>
      <c r="Z265" s="1737"/>
      <c r="AA265" s="1737"/>
      <c r="AB265" s="1737"/>
      <c r="AC265" s="673"/>
      <c r="AD265" s="480"/>
      <c r="AE265" s="1822">
        <f t="shared" si="15"/>
        <v>0</v>
      </c>
    </row>
    <row r="266" spans="1:31" s="88" customFormat="1" ht="29" x14ac:dyDescent="0.35">
      <c r="A266" s="1770">
        <v>218</v>
      </c>
      <c r="B266" s="2996"/>
      <c r="C266" s="2997"/>
      <c r="D266" s="44" t="s">
        <v>3878</v>
      </c>
      <c r="E266" s="91">
        <v>2</v>
      </c>
      <c r="F266" s="91">
        <v>1</v>
      </c>
      <c r="G266" s="1737"/>
      <c r="H266" s="1737"/>
      <c r="I266" s="1737"/>
      <c r="J266" s="1737"/>
      <c r="K266" s="1737"/>
      <c r="L266" s="1737"/>
      <c r="M266" s="1737"/>
      <c r="N266" s="1737"/>
      <c r="O266" s="1737"/>
      <c r="P266" s="1737" t="s">
        <v>2243</v>
      </c>
      <c r="Q266" s="1737" t="s">
        <v>2243</v>
      </c>
      <c r="R266" s="1737"/>
      <c r="S266" s="1737"/>
      <c r="T266" s="1737"/>
      <c r="U266" s="1737"/>
      <c r="V266" s="1737"/>
      <c r="W266" s="1737"/>
      <c r="X266" s="1737"/>
      <c r="Y266" s="1737"/>
      <c r="Z266" s="1737"/>
      <c r="AA266" s="1737"/>
      <c r="AB266" s="1737"/>
      <c r="AC266" s="673"/>
      <c r="AD266" s="480"/>
      <c r="AE266" s="1822">
        <f t="shared" si="15"/>
        <v>0</v>
      </c>
    </row>
    <row r="267" spans="1:31" s="88" customFormat="1" x14ac:dyDescent="0.35">
      <c r="A267" s="1770">
        <v>219</v>
      </c>
      <c r="B267" s="3032"/>
      <c r="C267" s="3033"/>
      <c r="D267" s="44" t="s">
        <v>1897</v>
      </c>
      <c r="E267" s="91">
        <v>2</v>
      </c>
      <c r="F267" s="91">
        <v>1</v>
      </c>
      <c r="G267" s="1737"/>
      <c r="H267" s="1737"/>
      <c r="I267" s="1737"/>
      <c r="J267" s="1737"/>
      <c r="K267" s="1737"/>
      <c r="L267" s="1737"/>
      <c r="M267" s="1737"/>
      <c r="N267" s="1737"/>
      <c r="O267" s="1737"/>
      <c r="P267" s="1737" t="s">
        <v>2243</v>
      </c>
      <c r="Q267" s="1737" t="s">
        <v>2243</v>
      </c>
      <c r="R267" s="1737"/>
      <c r="S267" s="1737"/>
      <c r="T267" s="1737"/>
      <c r="U267" s="1737"/>
      <c r="V267" s="1737"/>
      <c r="W267" s="1737"/>
      <c r="X267" s="1737"/>
      <c r="Y267" s="1737"/>
      <c r="Z267" s="1737"/>
      <c r="AA267" s="1737"/>
      <c r="AB267" s="1737"/>
      <c r="AC267" s="673"/>
      <c r="AD267" s="480"/>
      <c r="AE267" s="1822">
        <f t="shared" si="15"/>
        <v>0</v>
      </c>
    </row>
    <row r="268" spans="1:31" s="88" customFormat="1" ht="29" x14ac:dyDescent="0.35">
      <c r="A268" s="1770">
        <v>220</v>
      </c>
      <c r="B268" s="3032"/>
      <c r="C268" s="3033"/>
      <c r="D268" s="44" t="s">
        <v>1896</v>
      </c>
      <c r="E268" s="91">
        <v>2</v>
      </c>
      <c r="F268" s="91">
        <v>1</v>
      </c>
      <c r="G268" s="1737"/>
      <c r="H268" s="1737"/>
      <c r="I268" s="1737"/>
      <c r="J268" s="1737"/>
      <c r="K268" s="1737"/>
      <c r="L268" s="1737"/>
      <c r="M268" s="1737"/>
      <c r="N268" s="1737"/>
      <c r="O268" s="1737"/>
      <c r="P268" s="1737" t="s">
        <v>2243</v>
      </c>
      <c r="Q268" s="1737" t="s">
        <v>2243</v>
      </c>
      <c r="R268" s="1737"/>
      <c r="S268" s="1737"/>
      <c r="T268" s="1737"/>
      <c r="U268" s="1737"/>
      <c r="V268" s="1737"/>
      <c r="W268" s="1737"/>
      <c r="X268" s="1737"/>
      <c r="Y268" s="1737"/>
      <c r="Z268" s="1737"/>
      <c r="AA268" s="1737"/>
      <c r="AB268" s="1737"/>
      <c r="AC268" s="673"/>
      <c r="AD268" s="480"/>
      <c r="AE268" s="1822">
        <f t="shared" si="15"/>
        <v>0</v>
      </c>
    </row>
    <row r="269" spans="1:31" s="88" customFormat="1" x14ac:dyDescent="0.35">
      <c r="A269" s="1770">
        <v>221</v>
      </c>
      <c r="B269" s="3032"/>
      <c r="C269" s="3033"/>
      <c r="D269" s="44" t="s">
        <v>609</v>
      </c>
      <c r="E269" s="91">
        <v>2</v>
      </c>
      <c r="F269" s="91">
        <v>1</v>
      </c>
      <c r="G269" s="1737"/>
      <c r="H269" s="1737"/>
      <c r="I269" s="1737"/>
      <c r="J269" s="1737"/>
      <c r="K269" s="1737"/>
      <c r="L269" s="1737"/>
      <c r="M269" s="1737"/>
      <c r="N269" s="1737"/>
      <c r="O269" s="1737"/>
      <c r="P269" s="1737" t="s">
        <v>2243</v>
      </c>
      <c r="Q269" s="1737" t="s">
        <v>2243</v>
      </c>
      <c r="R269" s="1737"/>
      <c r="S269" s="1737"/>
      <c r="T269" s="1737"/>
      <c r="U269" s="1737"/>
      <c r="V269" s="1737"/>
      <c r="W269" s="1737"/>
      <c r="X269" s="1737"/>
      <c r="Y269" s="1737"/>
      <c r="Z269" s="1737"/>
      <c r="AA269" s="1737"/>
      <c r="AB269" s="1737"/>
      <c r="AC269" s="673"/>
      <c r="AD269" s="480"/>
      <c r="AE269" s="1822">
        <f t="shared" si="15"/>
        <v>0</v>
      </c>
    </row>
    <row r="270" spans="1:31" s="88" customFormat="1" x14ac:dyDescent="0.35">
      <c r="A270" s="1770">
        <v>222</v>
      </c>
      <c r="B270" s="3032"/>
      <c r="C270" s="3033"/>
      <c r="D270" s="44" t="s">
        <v>1895</v>
      </c>
      <c r="E270" s="91">
        <v>2</v>
      </c>
      <c r="F270" s="91">
        <v>1</v>
      </c>
      <c r="G270" s="1737"/>
      <c r="H270" s="1737"/>
      <c r="I270" s="1737"/>
      <c r="J270" s="1737"/>
      <c r="K270" s="1737"/>
      <c r="L270" s="1737"/>
      <c r="M270" s="1737"/>
      <c r="N270" s="1737"/>
      <c r="O270" s="1737"/>
      <c r="P270" s="1737" t="s">
        <v>2243</v>
      </c>
      <c r="Q270" s="1737" t="s">
        <v>2243</v>
      </c>
      <c r="R270" s="1737"/>
      <c r="S270" s="1737"/>
      <c r="T270" s="1737"/>
      <c r="U270" s="1737"/>
      <c r="V270" s="1737"/>
      <c r="W270" s="1737"/>
      <c r="X270" s="1737"/>
      <c r="Y270" s="1737"/>
      <c r="Z270" s="1737"/>
      <c r="AA270" s="1737"/>
      <c r="AB270" s="1737"/>
      <c r="AC270" s="673"/>
      <c r="AD270" s="480"/>
      <c r="AE270" s="1822">
        <f t="shared" si="15"/>
        <v>0</v>
      </c>
    </row>
    <row r="271" spans="1:31" s="88" customFormat="1" ht="29" x14ac:dyDescent="0.35">
      <c r="A271" s="1770">
        <v>223</v>
      </c>
      <c r="B271" s="3032"/>
      <c r="C271" s="3033"/>
      <c r="D271" s="44" t="s">
        <v>1894</v>
      </c>
      <c r="E271" s="91">
        <v>2</v>
      </c>
      <c r="F271" s="91">
        <v>1</v>
      </c>
      <c r="G271" s="1737"/>
      <c r="H271" s="1737"/>
      <c r="I271" s="1737"/>
      <c r="J271" s="1737"/>
      <c r="K271" s="1737"/>
      <c r="L271" s="1737"/>
      <c r="M271" s="1737"/>
      <c r="N271" s="1737"/>
      <c r="O271" s="1737"/>
      <c r="P271" s="1737" t="s">
        <v>2243</v>
      </c>
      <c r="Q271" s="1737" t="s">
        <v>2243</v>
      </c>
      <c r="R271" s="1737"/>
      <c r="S271" s="1737"/>
      <c r="T271" s="1737"/>
      <c r="U271" s="1737"/>
      <c r="V271" s="1737"/>
      <c r="W271" s="1737"/>
      <c r="X271" s="1737"/>
      <c r="Y271" s="1737"/>
      <c r="Z271" s="1737"/>
      <c r="AA271" s="1737"/>
      <c r="AB271" s="1737"/>
      <c r="AC271" s="673"/>
      <c r="AD271" s="480"/>
      <c r="AE271" s="1822">
        <f t="shared" si="15"/>
        <v>0</v>
      </c>
    </row>
    <row r="272" spans="1:31" s="88" customFormat="1" x14ac:dyDescent="0.35">
      <c r="A272" s="1770">
        <v>224</v>
      </c>
      <c r="B272" s="3032"/>
      <c r="C272" s="3033"/>
      <c r="D272" s="44" t="s">
        <v>1893</v>
      </c>
      <c r="E272" s="91">
        <v>2</v>
      </c>
      <c r="F272" s="91">
        <v>1</v>
      </c>
      <c r="G272" s="1737"/>
      <c r="H272" s="1737"/>
      <c r="I272" s="1737"/>
      <c r="J272" s="1737"/>
      <c r="K272" s="1737"/>
      <c r="L272" s="1737"/>
      <c r="M272" s="1737"/>
      <c r="N272" s="1737"/>
      <c r="O272" s="1737"/>
      <c r="P272" s="1737" t="s">
        <v>2243</v>
      </c>
      <c r="Q272" s="1737" t="s">
        <v>2243</v>
      </c>
      <c r="R272" s="1737"/>
      <c r="S272" s="1737"/>
      <c r="T272" s="1737"/>
      <c r="U272" s="1737"/>
      <c r="V272" s="1737"/>
      <c r="W272" s="1737"/>
      <c r="X272" s="1737"/>
      <c r="Y272" s="1737"/>
      <c r="Z272" s="1737"/>
      <c r="AA272" s="1737"/>
      <c r="AB272" s="1737"/>
      <c r="AC272" s="673"/>
      <c r="AD272" s="480"/>
      <c r="AE272" s="1822">
        <f t="shared" si="15"/>
        <v>0</v>
      </c>
    </row>
    <row r="273" spans="1:31" s="88" customFormat="1" ht="29.5" thickBot="1" x14ac:dyDescent="0.4">
      <c r="A273" s="1770">
        <v>225</v>
      </c>
      <c r="B273" s="3032"/>
      <c r="C273" s="3033"/>
      <c r="D273" s="212" t="s">
        <v>1892</v>
      </c>
      <c r="E273" s="381">
        <v>2</v>
      </c>
      <c r="F273" s="381">
        <v>1</v>
      </c>
      <c r="G273" s="600"/>
      <c r="H273" s="600"/>
      <c r="I273" s="600"/>
      <c r="J273" s="600"/>
      <c r="K273" s="600"/>
      <c r="L273" s="600"/>
      <c r="M273" s="600"/>
      <c r="N273" s="600"/>
      <c r="O273" s="600"/>
      <c r="P273" s="600" t="s">
        <v>2243</v>
      </c>
      <c r="Q273" s="600" t="s">
        <v>2243</v>
      </c>
      <c r="R273" s="600"/>
      <c r="S273" s="600"/>
      <c r="T273" s="600"/>
      <c r="U273" s="600"/>
      <c r="V273" s="600"/>
      <c r="W273" s="600"/>
      <c r="X273" s="600"/>
      <c r="Y273" s="600"/>
      <c r="Z273" s="600"/>
      <c r="AA273" s="600"/>
      <c r="AB273" s="600"/>
      <c r="AC273" s="1740"/>
      <c r="AD273" s="678"/>
      <c r="AE273" s="153">
        <f t="shared" si="15"/>
        <v>0</v>
      </c>
    </row>
    <row r="274" spans="1:31" s="88" customFormat="1" ht="15" thickBot="1" x14ac:dyDescent="0.4">
      <c r="A274" s="2986"/>
      <c r="B274" s="2987"/>
      <c r="C274" s="2987"/>
      <c r="D274" s="2987"/>
      <c r="E274" s="2987"/>
      <c r="F274" s="2987"/>
      <c r="G274" s="2987"/>
      <c r="H274" s="2987"/>
      <c r="I274" s="2987"/>
      <c r="J274" s="2987"/>
      <c r="K274" s="2987"/>
      <c r="L274" s="2987"/>
      <c r="M274" s="2987"/>
      <c r="N274" s="2987"/>
      <c r="O274" s="2987"/>
      <c r="P274" s="2987"/>
      <c r="Q274" s="2987"/>
      <c r="R274" s="2987"/>
      <c r="S274" s="2987"/>
      <c r="T274" s="2987"/>
      <c r="U274" s="2987"/>
      <c r="V274" s="2987"/>
      <c r="W274" s="2987"/>
      <c r="X274" s="2987"/>
      <c r="Y274" s="2987"/>
      <c r="Z274" s="2987"/>
      <c r="AA274" s="2987"/>
      <c r="AB274" s="2987"/>
      <c r="AC274" s="2987"/>
      <c r="AD274" s="2988"/>
      <c r="AE274" s="2989"/>
    </row>
    <row r="275" spans="1:31" s="88" customFormat="1" x14ac:dyDescent="0.35">
      <c r="A275" s="403">
        <v>226</v>
      </c>
      <c r="B275" s="3030"/>
      <c r="C275" s="383" t="s">
        <v>1906</v>
      </c>
      <c r="D275" s="215" t="s">
        <v>1902</v>
      </c>
      <c r="E275" s="382">
        <v>2</v>
      </c>
      <c r="F275" s="382">
        <v>1</v>
      </c>
      <c r="G275" s="601"/>
      <c r="H275" s="601"/>
      <c r="I275" s="601"/>
      <c r="J275" s="601"/>
      <c r="K275" s="601"/>
      <c r="L275" s="601"/>
      <c r="M275" s="601"/>
      <c r="N275" s="601"/>
      <c r="O275" s="601"/>
      <c r="P275" s="601" t="s">
        <v>2243</v>
      </c>
      <c r="Q275" s="601" t="s">
        <v>2243</v>
      </c>
      <c r="R275" s="601"/>
      <c r="S275" s="601"/>
      <c r="T275" s="601"/>
      <c r="U275" s="601"/>
      <c r="V275" s="601"/>
      <c r="W275" s="601"/>
      <c r="X275" s="601"/>
      <c r="Y275" s="601"/>
      <c r="Z275" s="601"/>
      <c r="AA275" s="601"/>
      <c r="AB275" s="601"/>
      <c r="AC275" s="674"/>
      <c r="AD275" s="684"/>
      <c r="AE275" s="121">
        <f t="shared" ref="AE275:AE285" si="16">ROUND(AD275,2)*E275*F275</f>
        <v>0</v>
      </c>
    </row>
    <row r="276" spans="1:31" s="88" customFormat="1" ht="29" x14ac:dyDescent="0.35">
      <c r="A276" s="1770">
        <v>227</v>
      </c>
      <c r="B276" s="3030"/>
      <c r="C276" s="98" t="s">
        <v>1905</v>
      </c>
      <c r="D276" s="44" t="s">
        <v>1900</v>
      </c>
      <c r="E276" s="91">
        <v>2</v>
      </c>
      <c r="F276" s="91">
        <v>1</v>
      </c>
      <c r="G276" s="1737"/>
      <c r="H276" s="1737"/>
      <c r="I276" s="1737"/>
      <c r="J276" s="1737"/>
      <c r="K276" s="1737"/>
      <c r="L276" s="1737"/>
      <c r="M276" s="1737"/>
      <c r="N276" s="1737"/>
      <c r="O276" s="1737"/>
      <c r="P276" s="1737" t="s">
        <v>2243</v>
      </c>
      <c r="Q276" s="1737" t="s">
        <v>2243</v>
      </c>
      <c r="R276" s="1737"/>
      <c r="S276" s="1737"/>
      <c r="T276" s="1737"/>
      <c r="U276" s="1737"/>
      <c r="V276" s="1737"/>
      <c r="W276" s="1737"/>
      <c r="X276" s="1737"/>
      <c r="Y276" s="1737"/>
      <c r="Z276" s="1737"/>
      <c r="AA276" s="1737"/>
      <c r="AB276" s="1737"/>
      <c r="AC276" s="673"/>
      <c r="AD276" s="480"/>
      <c r="AE276" s="1822">
        <f t="shared" si="16"/>
        <v>0</v>
      </c>
    </row>
    <row r="277" spans="1:31" s="88" customFormat="1" ht="29" x14ac:dyDescent="0.35">
      <c r="A277" s="1770">
        <v>228</v>
      </c>
      <c r="B277" s="3031"/>
      <c r="C277" s="98" t="s">
        <v>1904</v>
      </c>
      <c r="D277" s="44" t="s">
        <v>1898</v>
      </c>
      <c r="E277" s="91">
        <v>2</v>
      </c>
      <c r="F277" s="91">
        <v>1</v>
      </c>
      <c r="G277" s="1737"/>
      <c r="H277" s="1737"/>
      <c r="I277" s="1737"/>
      <c r="J277" s="1737"/>
      <c r="K277" s="1737"/>
      <c r="L277" s="1737"/>
      <c r="M277" s="1737"/>
      <c r="N277" s="1737"/>
      <c r="O277" s="1737"/>
      <c r="P277" s="1737" t="s">
        <v>2243</v>
      </c>
      <c r="Q277" s="1737" t="s">
        <v>2243</v>
      </c>
      <c r="R277" s="1737"/>
      <c r="S277" s="1737"/>
      <c r="T277" s="1737"/>
      <c r="U277" s="1737"/>
      <c r="V277" s="1737"/>
      <c r="W277" s="1737"/>
      <c r="X277" s="1737"/>
      <c r="Y277" s="1737"/>
      <c r="Z277" s="1737"/>
      <c r="AA277" s="1737"/>
      <c r="AB277" s="1737"/>
      <c r="AC277" s="673"/>
      <c r="AD277" s="480"/>
      <c r="AE277" s="1822">
        <f t="shared" si="16"/>
        <v>0</v>
      </c>
    </row>
    <row r="278" spans="1:31" s="88" customFormat="1" ht="29" x14ac:dyDescent="0.35">
      <c r="A278" s="1770">
        <v>229</v>
      </c>
      <c r="B278" s="2996"/>
      <c r="C278" s="2997"/>
      <c r="D278" s="44" t="s">
        <v>3878</v>
      </c>
      <c r="E278" s="91">
        <v>2</v>
      </c>
      <c r="F278" s="91">
        <v>1</v>
      </c>
      <c r="G278" s="1737"/>
      <c r="H278" s="1737"/>
      <c r="I278" s="1737"/>
      <c r="J278" s="1737"/>
      <c r="K278" s="1737"/>
      <c r="L278" s="1737"/>
      <c r="M278" s="1737"/>
      <c r="N278" s="1737"/>
      <c r="O278" s="1737"/>
      <c r="P278" s="1737" t="s">
        <v>2243</v>
      </c>
      <c r="Q278" s="1737" t="s">
        <v>2243</v>
      </c>
      <c r="R278" s="1737"/>
      <c r="S278" s="1737"/>
      <c r="T278" s="1737"/>
      <c r="U278" s="1737"/>
      <c r="V278" s="1737"/>
      <c r="W278" s="1737"/>
      <c r="X278" s="1737"/>
      <c r="Y278" s="1737"/>
      <c r="Z278" s="1737"/>
      <c r="AA278" s="1737"/>
      <c r="AB278" s="1737"/>
      <c r="AC278" s="673"/>
      <c r="AD278" s="480"/>
      <c r="AE278" s="1822">
        <f t="shared" si="16"/>
        <v>0</v>
      </c>
    </row>
    <row r="279" spans="1:31" s="88" customFormat="1" x14ac:dyDescent="0.35">
      <c r="A279" s="1770">
        <v>230</v>
      </c>
      <c r="B279" s="3032"/>
      <c r="C279" s="3033"/>
      <c r="D279" s="44" t="s">
        <v>1897</v>
      </c>
      <c r="E279" s="91">
        <v>2</v>
      </c>
      <c r="F279" s="91">
        <v>1</v>
      </c>
      <c r="G279" s="1737"/>
      <c r="H279" s="1737"/>
      <c r="I279" s="1737"/>
      <c r="J279" s="1737"/>
      <c r="K279" s="1737"/>
      <c r="L279" s="1737"/>
      <c r="M279" s="1737"/>
      <c r="N279" s="1737"/>
      <c r="O279" s="1737"/>
      <c r="P279" s="1737" t="s">
        <v>2243</v>
      </c>
      <c r="Q279" s="1737" t="s">
        <v>2243</v>
      </c>
      <c r="R279" s="1737"/>
      <c r="S279" s="1737"/>
      <c r="T279" s="1737"/>
      <c r="U279" s="1737"/>
      <c r="V279" s="1737"/>
      <c r="W279" s="1737"/>
      <c r="X279" s="1737"/>
      <c r="Y279" s="1737"/>
      <c r="Z279" s="1737"/>
      <c r="AA279" s="1737"/>
      <c r="AB279" s="1737"/>
      <c r="AC279" s="673"/>
      <c r="AD279" s="480"/>
      <c r="AE279" s="1822">
        <f t="shared" si="16"/>
        <v>0</v>
      </c>
    </row>
    <row r="280" spans="1:31" s="88" customFormat="1" ht="29" x14ac:dyDescent="0.35">
      <c r="A280" s="1770">
        <v>231</v>
      </c>
      <c r="B280" s="3032"/>
      <c r="C280" s="3033"/>
      <c r="D280" s="44" t="s">
        <v>1896</v>
      </c>
      <c r="E280" s="91">
        <v>2</v>
      </c>
      <c r="F280" s="91">
        <v>1</v>
      </c>
      <c r="G280" s="1737"/>
      <c r="H280" s="1737"/>
      <c r="I280" s="1737"/>
      <c r="J280" s="1737"/>
      <c r="K280" s="1737"/>
      <c r="L280" s="1737"/>
      <c r="M280" s="1737"/>
      <c r="N280" s="1737"/>
      <c r="O280" s="1737"/>
      <c r="P280" s="1737" t="s">
        <v>2243</v>
      </c>
      <c r="Q280" s="1737" t="s">
        <v>2243</v>
      </c>
      <c r="R280" s="1737"/>
      <c r="S280" s="1737"/>
      <c r="T280" s="1737"/>
      <c r="U280" s="1737"/>
      <c r="V280" s="1737"/>
      <c r="W280" s="1737"/>
      <c r="X280" s="1737"/>
      <c r="Y280" s="1737"/>
      <c r="Z280" s="1737"/>
      <c r="AA280" s="1737"/>
      <c r="AB280" s="1737"/>
      <c r="AC280" s="673"/>
      <c r="AD280" s="480"/>
      <c r="AE280" s="1822">
        <f t="shared" si="16"/>
        <v>0</v>
      </c>
    </row>
    <row r="281" spans="1:31" s="88" customFormat="1" x14ac:dyDescent="0.35">
      <c r="A281" s="1770">
        <v>232</v>
      </c>
      <c r="B281" s="3032"/>
      <c r="C281" s="3033"/>
      <c r="D281" s="44" t="s">
        <v>609</v>
      </c>
      <c r="E281" s="91">
        <v>2</v>
      </c>
      <c r="F281" s="91">
        <v>1</v>
      </c>
      <c r="G281" s="1737"/>
      <c r="H281" s="1737"/>
      <c r="I281" s="1737"/>
      <c r="J281" s="1737"/>
      <c r="K281" s="1737"/>
      <c r="L281" s="1737"/>
      <c r="M281" s="1737"/>
      <c r="N281" s="1737"/>
      <c r="O281" s="1737"/>
      <c r="P281" s="1737" t="s">
        <v>2243</v>
      </c>
      <c r="Q281" s="1737" t="s">
        <v>2243</v>
      </c>
      <c r="R281" s="1737"/>
      <c r="S281" s="1737"/>
      <c r="T281" s="1737"/>
      <c r="U281" s="1737"/>
      <c r="V281" s="1737"/>
      <c r="W281" s="1737"/>
      <c r="X281" s="1737"/>
      <c r="Y281" s="1737"/>
      <c r="Z281" s="1737"/>
      <c r="AA281" s="1737"/>
      <c r="AB281" s="1737"/>
      <c r="AC281" s="673"/>
      <c r="AD281" s="480"/>
      <c r="AE281" s="1822">
        <f t="shared" si="16"/>
        <v>0</v>
      </c>
    </row>
    <row r="282" spans="1:31" s="88" customFormat="1" x14ac:dyDescent="0.35">
      <c r="A282" s="1770">
        <v>233</v>
      </c>
      <c r="B282" s="3032"/>
      <c r="C282" s="3033"/>
      <c r="D282" s="44" t="s">
        <v>1895</v>
      </c>
      <c r="E282" s="91">
        <v>2</v>
      </c>
      <c r="F282" s="91">
        <v>1</v>
      </c>
      <c r="G282" s="1737"/>
      <c r="H282" s="1737"/>
      <c r="I282" s="1737"/>
      <c r="J282" s="1737"/>
      <c r="K282" s="1737"/>
      <c r="L282" s="1737"/>
      <c r="M282" s="1737"/>
      <c r="N282" s="1737"/>
      <c r="O282" s="1737"/>
      <c r="P282" s="1737" t="s">
        <v>2243</v>
      </c>
      <c r="Q282" s="1737" t="s">
        <v>2243</v>
      </c>
      <c r="R282" s="1737"/>
      <c r="S282" s="1737"/>
      <c r="T282" s="1737"/>
      <c r="U282" s="1737"/>
      <c r="V282" s="1737"/>
      <c r="W282" s="1737"/>
      <c r="X282" s="1737"/>
      <c r="Y282" s="1737"/>
      <c r="Z282" s="1737"/>
      <c r="AA282" s="1737"/>
      <c r="AB282" s="1737"/>
      <c r="AC282" s="673"/>
      <c r="AD282" s="480"/>
      <c r="AE282" s="1822">
        <f t="shared" si="16"/>
        <v>0</v>
      </c>
    </row>
    <row r="283" spans="1:31" s="88" customFormat="1" ht="29" x14ac:dyDescent="0.35">
      <c r="A283" s="1770">
        <v>234</v>
      </c>
      <c r="B283" s="3032"/>
      <c r="C283" s="3033"/>
      <c r="D283" s="44" t="s">
        <v>1894</v>
      </c>
      <c r="E283" s="91">
        <v>2</v>
      </c>
      <c r="F283" s="91">
        <v>1</v>
      </c>
      <c r="G283" s="1737"/>
      <c r="H283" s="1737"/>
      <c r="I283" s="1737"/>
      <c r="J283" s="1737"/>
      <c r="K283" s="1737"/>
      <c r="L283" s="1737"/>
      <c r="M283" s="1737"/>
      <c r="N283" s="1737"/>
      <c r="O283" s="1737"/>
      <c r="P283" s="1737" t="s">
        <v>2243</v>
      </c>
      <c r="Q283" s="1737" t="s">
        <v>2243</v>
      </c>
      <c r="R283" s="1737"/>
      <c r="S283" s="1737"/>
      <c r="T283" s="1737"/>
      <c r="U283" s="1737"/>
      <c r="V283" s="1737"/>
      <c r="W283" s="1737"/>
      <c r="X283" s="1737"/>
      <c r="Y283" s="1737"/>
      <c r="Z283" s="1737"/>
      <c r="AA283" s="1737"/>
      <c r="AB283" s="1737"/>
      <c r="AC283" s="673"/>
      <c r="AD283" s="480"/>
      <c r="AE283" s="1822">
        <f t="shared" si="16"/>
        <v>0</v>
      </c>
    </row>
    <row r="284" spans="1:31" s="88" customFormat="1" x14ac:dyDescent="0.35">
      <c r="A284" s="1770">
        <v>235</v>
      </c>
      <c r="B284" s="3032"/>
      <c r="C284" s="3033"/>
      <c r="D284" s="44" t="s">
        <v>1893</v>
      </c>
      <c r="E284" s="91">
        <v>2</v>
      </c>
      <c r="F284" s="91">
        <v>1</v>
      </c>
      <c r="G284" s="1737"/>
      <c r="H284" s="1737"/>
      <c r="I284" s="1737"/>
      <c r="J284" s="1737"/>
      <c r="K284" s="1737"/>
      <c r="L284" s="1737"/>
      <c r="M284" s="1737"/>
      <c r="N284" s="1737"/>
      <c r="O284" s="1737"/>
      <c r="P284" s="1737" t="s">
        <v>2243</v>
      </c>
      <c r="Q284" s="1737" t="s">
        <v>2243</v>
      </c>
      <c r="R284" s="1737"/>
      <c r="S284" s="1737"/>
      <c r="T284" s="1737"/>
      <c r="U284" s="1737"/>
      <c r="V284" s="1737"/>
      <c r="W284" s="1737"/>
      <c r="X284" s="1737"/>
      <c r="Y284" s="1737"/>
      <c r="Z284" s="1737"/>
      <c r="AA284" s="1737"/>
      <c r="AB284" s="1737"/>
      <c r="AC284" s="673"/>
      <c r="AD284" s="480"/>
      <c r="AE284" s="1822">
        <f t="shared" si="16"/>
        <v>0</v>
      </c>
    </row>
    <row r="285" spans="1:31" s="88" customFormat="1" ht="29.5" thickBot="1" x14ac:dyDescent="0.4">
      <c r="A285" s="1770">
        <v>236</v>
      </c>
      <c r="B285" s="3032"/>
      <c r="C285" s="3033"/>
      <c r="D285" s="212" t="s">
        <v>1892</v>
      </c>
      <c r="E285" s="381">
        <v>2</v>
      </c>
      <c r="F285" s="381">
        <v>1</v>
      </c>
      <c r="G285" s="600"/>
      <c r="H285" s="600"/>
      <c r="I285" s="600"/>
      <c r="J285" s="600"/>
      <c r="K285" s="600"/>
      <c r="L285" s="600"/>
      <c r="M285" s="600"/>
      <c r="N285" s="600"/>
      <c r="O285" s="600"/>
      <c r="P285" s="600" t="s">
        <v>2243</v>
      </c>
      <c r="Q285" s="600" t="s">
        <v>2243</v>
      </c>
      <c r="R285" s="600"/>
      <c r="S285" s="600"/>
      <c r="T285" s="600"/>
      <c r="U285" s="600"/>
      <c r="V285" s="600"/>
      <c r="W285" s="600"/>
      <c r="X285" s="600"/>
      <c r="Y285" s="600"/>
      <c r="Z285" s="600"/>
      <c r="AA285" s="600"/>
      <c r="AB285" s="600"/>
      <c r="AC285" s="1740"/>
      <c r="AD285" s="678"/>
      <c r="AE285" s="153">
        <f t="shared" si="16"/>
        <v>0</v>
      </c>
    </row>
    <row r="286" spans="1:31" s="88" customFormat="1" ht="15" thickBot="1" x14ac:dyDescent="0.4">
      <c r="A286" s="2986"/>
      <c r="B286" s="2987"/>
      <c r="C286" s="2987"/>
      <c r="D286" s="2987"/>
      <c r="E286" s="2987"/>
      <c r="F286" s="2987"/>
      <c r="G286" s="2987"/>
      <c r="H286" s="2987"/>
      <c r="I286" s="2987"/>
      <c r="J286" s="2987"/>
      <c r="K286" s="2987"/>
      <c r="L286" s="2987"/>
      <c r="M286" s="2987"/>
      <c r="N286" s="2987"/>
      <c r="O286" s="2987"/>
      <c r="P286" s="2987"/>
      <c r="Q286" s="2987"/>
      <c r="R286" s="2987"/>
      <c r="S286" s="2987"/>
      <c r="T286" s="2987"/>
      <c r="U286" s="2987"/>
      <c r="V286" s="2987"/>
      <c r="W286" s="2987"/>
      <c r="X286" s="2987"/>
      <c r="Y286" s="2987"/>
      <c r="Z286" s="2987"/>
      <c r="AA286" s="2987"/>
      <c r="AB286" s="2987"/>
      <c r="AC286" s="2987"/>
      <c r="AD286" s="2988"/>
      <c r="AE286" s="2989"/>
    </row>
    <row r="287" spans="1:31" s="88" customFormat="1" x14ac:dyDescent="0.35">
      <c r="A287" s="403">
        <v>237</v>
      </c>
      <c r="B287" s="3030"/>
      <c r="C287" s="383" t="s">
        <v>1903</v>
      </c>
      <c r="D287" s="215" t="s">
        <v>1902</v>
      </c>
      <c r="E287" s="382">
        <v>2</v>
      </c>
      <c r="F287" s="382">
        <v>1</v>
      </c>
      <c r="G287" s="601"/>
      <c r="H287" s="601"/>
      <c r="I287" s="601"/>
      <c r="J287" s="601"/>
      <c r="K287" s="601"/>
      <c r="L287" s="601"/>
      <c r="M287" s="601"/>
      <c r="N287" s="601"/>
      <c r="O287" s="601"/>
      <c r="P287" s="601" t="s">
        <v>2243</v>
      </c>
      <c r="Q287" s="601" t="s">
        <v>2243</v>
      </c>
      <c r="R287" s="601"/>
      <c r="S287" s="601"/>
      <c r="T287" s="601"/>
      <c r="U287" s="601"/>
      <c r="V287" s="601"/>
      <c r="W287" s="601"/>
      <c r="X287" s="601"/>
      <c r="Y287" s="601"/>
      <c r="Z287" s="601"/>
      <c r="AA287" s="601"/>
      <c r="AB287" s="601"/>
      <c r="AC287" s="674"/>
      <c r="AD287" s="684"/>
      <c r="AE287" s="121">
        <f t="shared" ref="AE287:AE297" si="17">ROUND(AD287,2)*E287*F287</f>
        <v>0</v>
      </c>
    </row>
    <row r="288" spans="1:31" s="88" customFormat="1" ht="29" x14ac:dyDescent="0.35">
      <c r="A288" s="1770">
        <v>238</v>
      </c>
      <c r="B288" s="3030"/>
      <c r="C288" s="98" t="s">
        <v>1901</v>
      </c>
      <c r="D288" s="44" t="s">
        <v>1900</v>
      </c>
      <c r="E288" s="91">
        <v>2</v>
      </c>
      <c r="F288" s="91">
        <v>1</v>
      </c>
      <c r="G288" s="1737"/>
      <c r="H288" s="1737"/>
      <c r="I288" s="1737"/>
      <c r="J288" s="1737"/>
      <c r="K288" s="1737"/>
      <c r="L288" s="1737"/>
      <c r="M288" s="1737"/>
      <c r="N288" s="1737"/>
      <c r="O288" s="1737"/>
      <c r="P288" s="1737" t="s">
        <v>2243</v>
      </c>
      <c r="Q288" s="1737" t="s">
        <v>2243</v>
      </c>
      <c r="R288" s="1737"/>
      <c r="S288" s="1737"/>
      <c r="T288" s="1737"/>
      <c r="U288" s="1737"/>
      <c r="V288" s="1737"/>
      <c r="W288" s="1737"/>
      <c r="X288" s="1737"/>
      <c r="Y288" s="1737"/>
      <c r="Z288" s="1737"/>
      <c r="AA288" s="1737"/>
      <c r="AB288" s="1737"/>
      <c r="AC288" s="673"/>
      <c r="AD288" s="480"/>
      <c r="AE288" s="1822">
        <f t="shared" si="17"/>
        <v>0</v>
      </c>
    </row>
    <row r="289" spans="1:31" s="88" customFormat="1" ht="29" x14ac:dyDescent="0.35">
      <c r="A289" s="1770">
        <v>239</v>
      </c>
      <c r="B289" s="3031"/>
      <c r="C289" s="98" t="s">
        <v>1899</v>
      </c>
      <c r="D289" s="44" t="s">
        <v>1898</v>
      </c>
      <c r="E289" s="91">
        <v>2</v>
      </c>
      <c r="F289" s="91">
        <v>1</v>
      </c>
      <c r="G289" s="1737"/>
      <c r="H289" s="1737"/>
      <c r="I289" s="1737"/>
      <c r="J289" s="1737"/>
      <c r="K289" s="1737"/>
      <c r="L289" s="1737"/>
      <c r="M289" s="1737"/>
      <c r="N289" s="1737"/>
      <c r="O289" s="1737"/>
      <c r="P289" s="1737" t="s">
        <v>2243</v>
      </c>
      <c r="Q289" s="1737" t="s">
        <v>2243</v>
      </c>
      <c r="R289" s="1737"/>
      <c r="S289" s="1737"/>
      <c r="T289" s="1737"/>
      <c r="U289" s="1737"/>
      <c r="V289" s="1737"/>
      <c r="W289" s="1737"/>
      <c r="X289" s="1737"/>
      <c r="Y289" s="1737"/>
      <c r="Z289" s="1737"/>
      <c r="AA289" s="1737"/>
      <c r="AB289" s="1737"/>
      <c r="AC289" s="673"/>
      <c r="AD289" s="480"/>
      <c r="AE289" s="1822">
        <f t="shared" si="17"/>
        <v>0</v>
      </c>
    </row>
    <row r="290" spans="1:31" s="88" customFormat="1" ht="29" x14ac:dyDescent="0.35">
      <c r="A290" s="1770">
        <v>240</v>
      </c>
      <c r="B290" s="2996"/>
      <c r="C290" s="2997"/>
      <c r="D290" s="44" t="s">
        <v>3878</v>
      </c>
      <c r="E290" s="91">
        <v>2</v>
      </c>
      <c r="F290" s="91">
        <v>1</v>
      </c>
      <c r="G290" s="1737"/>
      <c r="H290" s="1737"/>
      <c r="I290" s="1737"/>
      <c r="J290" s="1737"/>
      <c r="K290" s="1737"/>
      <c r="L290" s="1737"/>
      <c r="M290" s="1737"/>
      <c r="N290" s="1737"/>
      <c r="O290" s="1737"/>
      <c r="P290" s="1737" t="s">
        <v>2243</v>
      </c>
      <c r="Q290" s="1737" t="s">
        <v>2243</v>
      </c>
      <c r="R290" s="1737"/>
      <c r="S290" s="1737"/>
      <c r="T290" s="1737"/>
      <c r="U290" s="1737"/>
      <c r="V290" s="1737"/>
      <c r="W290" s="1737"/>
      <c r="X290" s="1737"/>
      <c r="Y290" s="1737"/>
      <c r="Z290" s="1737"/>
      <c r="AA290" s="1737"/>
      <c r="AB290" s="1737"/>
      <c r="AC290" s="673"/>
      <c r="AD290" s="480"/>
      <c r="AE290" s="1822">
        <f t="shared" si="17"/>
        <v>0</v>
      </c>
    </row>
    <row r="291" spans="1:31" s="88" customFormat="1" x14ac:dyDescent="0.35">
      <c r="A291" s="1770">
        <v>241</v>
      </c>
      <c r="B291" s="3032"/>
      <c r="C291" s="3033"/>
      <c r="D291" s="44" t="s">
        <v>1897</v>
      </c>
      <c r="E291" s="91">
        <v>2</v>
      </c>
      <c r="F291" s="91">
        <v>1</v>
      </c>
      <c r="G291" s="1737"/>
      <c r="H291" s="1737"/>
      <c r="I291" s="1737"/>
      <c r="J291" s="1737"/>
      <c r="K291" s="1737"/>
      <c r="L291" s="1737"/>
      <c r="M291" s="1737"/>
      <c r="N291" s="1737"/>
      <c r="O291" s="1737"/>
      <c r="P291" s="1737" t="s">
        <v>2243</v>
      </c>
      <c r="Q291" s="1737" t="s">
        <v>2243</v>
      </c>
      <c r="R291" s="1737"/>
      <c r="S291" s="1737"/>
      <c r="T291" s="1737"/>
      <c r="U291" s="1737"/>
      <c r="V291" s="1737"/>
      <c r="W291" s="1737"/>
      <c r="X291" s="1737"/>
      <c r="Y291" s="1737"/>
      <c r="Z291" s="1737"/>
      <c r="AA291" s="1737"/>
      <c r="AB291" s="1737"/>
      <c r="AC291" s="673"/>
      <c r="AD291" s="480"/>
      <c r="AE291" s="1822">
        <f t="shared" si="17"/>
        <v>0</v>
      </c>
    </row>
    <row r="292" spans="1:31" s="88" customFormat="1" ht="29" x14ac:dyDescent="0.35">
      <c r="A292" s="1770">
        <v>242</v>
      </c>
      <c r="B292" s="3032"/>
      <c r="C292" s="3033"/>
      <c r="D292" s="44" t="s">
        <v>1896</v>
      </c>
      <c r="E292" s="91">
        <v>2</v>
      </c>
      <c r="F292" s="91">
        <v>1</v>
      </c>
      <c r="G292" s="1737"/>
      <c r="H292" s="1737"/>
      <c r="I292" s="1737"/>
      <c r="J292" s="1737"/>
      <c r="K292" s="1737"/>
      <c r="L292" s="1737"/>
      <c r="M292" s="1737"/>
      <c r="N292" s="1737"/>
      <c r="O292" s="1737"/>
      <c r="P292" s="1737" t="s">
        <v>2243</v>
      </c>
      <c r="Q292" s="1737" t="s">
        <v>2243</v>
      </c>
      <c r="R292" s="1737"/>
      <c r="S292" s="1737"/>
      <c r="T292" s="1737"/>
      <c r="U292" s="1737"/>
      <c r="V292" s="1737"/>
      <c r="W292" s="1737"/>
      <c r="X292" s="1737"/>
      <c r="Y292" s="1737"/>
      <c r="Z292" s="1737"/>
      <c r="AA292" s="1737"/>
      <c r="AB292" s="1737"/>
      <c r="AC292" s="673"/>
      <c r="AD292" s="480"/>
      <c r="AE292" s="1822">
        <f t="shared" si="17"/>
        <v>0</v>
      </c>
    </row>
    <row r="293" spans="1:31" s="88" customFormat="1" x14ac:dyDescent="0.35">
      <c r="A293" s="1770">
        <v>243</v>
      </c>
      <c r="B293" s="3032"/>
      <c r="C293" s="3033"/>
      <c r="D293" s="44" t="s">
        <v>609</v>
      </c>
      <c r="E293" s="91">
        <v>2</v>
      </c>
      <c r="F293" s="91">
        <v>1</v>
      </c>
      <c r="G293" s="1737"/>
      <c r="H293" s="1737"/>
      <c r="I293" s="1737"/>
      <c r="J293" s="1737"/>
      <c r="K293" s="1737"/>
      <c r="L293" s="1737"/>
      <c r="M293" s="1737"/>
      <c r="N293" s="1737"/>
      <c r="O293" s="1737"/>
      <c r="P293" s="1737" t="s">
        <v>2243</v>
      </c>
      <c r="Q293" s="1737" t="s">
        <v>2243</v>
      </c>
      <c r="R293" s="1737"/>
      <c r="S293" s="1737"/>
      <c r="T293" s="1737"/>
      <c r="U293" s="1737"/>
      <c r="V293" s="1737"/>
      <c r="W293" s="1737"/>
      <c r="X293" s="1737"/>
      <c r="Y293" s="1737"/>
      <c r="Z293" s="1737"/>
      <c r="AA293" s="1737"/>
      <c r="AB293" s="1737"/>
      <c r="AC293" s="673"/>
      <c r="AD293" s="480"/>
      <c r="AE293" s="1822">
        <f t="shared" si="17"/>
        <v>0</v>
      </c>
    </row>
    <row r="294" spans="1:31" s="88" customFormat="1" x14ac:dyDescent="0.35">
      <c r="A294" s="1770">
        <v>244</v>
      </c>
      <c r="B294" s="3032"/>
      <c r="C294" s="3033"/>
      <c r="D294" s="44" t="s">
        <v>1895</v>
      </c>
      <c r="E294" s="91">
        <v>2</v>
      </c>
      <c r="F294" s="91">
        <v>1</v>
      </c>
      <c r="G294" s="1737"/>
      <c r="H294" s="1737"/>
      <c r="I294" s="1737"/>
      <c r="J294" s="1737"/>
      <c r="K294" s="1737"/>
      <c r="L294" s="1737"/>
      <c r="M294" s="1737"/>
      <c r="N294" s="1737"/>
      <c r="O294" s="1737"/>
      <c r="P294" s="1737" t="s">
        <v>2243</v>
      </c>
      <c r="Q294" s="1737" t="s">
        <v>2243</v>
      </c>
      <c r="R294" s="1737"/>
      <c r="S294" s="1737"/>
      <c r="T294" s="1737"/>
      <c r="U294" s="1737"/>
      <c r="V294" s="1737"/>
      <c r="W294" s="1737"/>
      <c r="X294" s="1737"/>
      <c r="Y294" s="1737"/>
      <c r="Z294" s="1737"/>
      <c r="AA294" s="1737"/>
      <c r="AB294" s="1737"/>
      <c r="AC294" s="673"/>
      <c r="AD294" s="480"/>
      <c r="AE294" s="1822">
        <f t="shared" si="17"/>
        <v>0</v>
      </c>
    </row>
    <row r="295" spans="1:31" s="88" customFormat="1" ht="29" x14ac:dyDescent="0.35">
      <c r="A295" s="1770">
        <v>245</v>
      </c>
      <c r="B295" s="3032"/>
      <c r="C295" s="3033"/>
      <c r="D295" s="44" t="s">
        <v>1894</v>
      </c>
      <c r="E295" s="91">
        <v>2</v>
      </c>
      <c r="F295" s="91">
        <v>1</v>
      </c>
      <c r="G295" s="1737"/>
      <c r="H295" s="1737"/>
      <c r="I295" s="1737"/>
      <c r="J295" s="1737"/>
      <c r="K295" s="1737"/>
      <c r="L295" s="1737"/>
      <c r="M295" s="1737"/>
      <c r="N295" s="1737"/>
      <c r="O295" s="1737"/>
      <c r="P295" s="1737" t="s">
        <v>2243</v>
      </c>
      <c r="Q295" s="1737" t="s">
        <v>2243</v>
      </c>
      <c r="R295" s="1737"/>
      <c r="S295" s="1737"/>
      <c r="T295" s="1737"/>
      <c r="U295" s="1737"/>
      <c r="V295" s="1737"/>
      <c r="W295" s="1737"/>
      <c r="X295" s="1737"/>
      <c r="Y295" s="1737"/>
      <c r="Z295" s="1737"/>
      <c r="AA295" s="1737"/>
      <c r="AB295" s="1737"/>
      <c r="AC295" s="673"/>
      <c r="AD295" s="480"/>
      <c r="AE295" s="1822">
        <f t="shared" si="17"/>
        <v>0</v>
      </c>
    </row>
    <row r="296" spans="1:31" s="88" customFormat="1" x14ac:dyDescent="0.35">
      <c r="A296" s="1770">
        <v>246</v>
      </c>
      <c r="B296" s="3032"/>
      <c r="C296" s="3033"/>
      <c r="D296" s="44" t="s">
        <v>1893</v>
      </c>
      <c r="E296" s="91">
        <v>2</v>
      </c>
      <c r="F296" s="91">
        <v>1</v>
      </c>
      <c r="G296" s="1737"/>
      <c r="H296" s="1737"/>
      <c r="I296" s="1737"/>
      <c r="J296" s="1737"/>
      <c r="K296" s="1737"/>
      <c r="L296" s="1737"/>
      <c r="M296" s="1737"/>
      <c r="N296" s="1737"/>
      <c r="O296" s="1737"/>
      <c r="P296" s="1737" t="s">
        <v>2243</v>
      </c>
      <c r="Q296" s="1737" t="s">
        <v>2243</v>
      </c>
      <c r="R296" s="1737"/>
      <c r="S296" s="1737"/>
      <c r="T296" s="1737"/>
      <c r="U296" s="1737"/>
      <c r="V296" s="1737"/>
      <c r="W296" s="1737"/>
      <c r="X296" s="1737"/>
      <c r="Y296" s="1737"/>
      <c r="Z296" s="1737"/>
      <c r="AA296" s="1737"/>
      <c r="AB296" s="1737"/>
      <c r="AC296" s="673"/>
      <c r="AD296" s="480"/>
      <c r="AE296" s="1822">
        <f t="shared" si="17"/>
        <v>0</v>
      </c>
    </row>
    <row r="297" spans="1:31" s="88" customFormat="1" ht="29.5" thickBot="1" x14ac:dyDescent="0.4">
      <c r="A297" s="1770">
        <v>247</v>
      </c>
      <c r="B297" s="3032"/>
      <c r="C297" s="3033"/>
      <c r="D297" s="212" t="s">
        <v>1892</v>
      </c>
      <c r="E297" s="381">
        <v>2</v>
      </c>
      <c r="F297" s="381">
        <v>1</v>
      </c>
      <c r="G297" s="600"/>
      <c r="H297" s="600"/>
      <c r="I297" s="600"/>
      <c r="J297" s="600"/>
      <c r="K297" s="600"/>
      <c r="L297" s="600"/>
      <c r="M297" s="600"/>
      <c r="N297" s="600"/>
      <c r="O297" s="600"/>
      <c r="P297" s="600" t="s">
        <v>2243</v>
      </c>
      <c r="Q297" s="600" t="s">
        <v>2243</v>
      </c>
      <c r="R297" s="600"/>
      <c r="S297" s="600"/>
      <c r="T297" s="600"/>
      <c r="U297" s="600"/>
      <c r="V297" s="600"/>
      <c r="W297" s="600"/>
      <c r="X297" s="600"/>
      <c r="Y297" s="600"/>
      <c r="Z297" s="600"/>
      <c r="AA297" s="600"/>
      <c r="AB297" s="600"/>
      <c r="AC297" s="1740"/>
      <c r="AD297" s="678"/>
      <c r="AE297" s="153">
        <f t="shared" si="17"/>
        <v>0</v>
      </c>
    </row>
    <row r="298" spans="1:31" s="88" customFormat="1" ht="15" thickBot="1" x14ac:dyDescent="0.4">
      <c r="A298" s="2986"/>
      <c r="B298" s="2987"/>
      <c r="C298" s="2987"/>
      <c r="D298" s="2987"/>
      <c r="E298" s="2987"/>
      <c r="F298" s="2987"/>
      <c r="G298" s="2987"/>
      <c r="H298" s="2987"/>
      <c r="I298" s="2987"/>
      <c r="J298" s="2987"/>
      <c r="K298" s="2987"/>
      <c r="L298" s="2987"/>
      <c r="M298" s="2987"/>
      <c r="N298" s="2987"/>
      <c r="O298" s="2987"/>
      <c r="P298" s="2987"/>
      <c r="Q298" s="2987"/>
      <c r="R298" s="2987"/>
      <c r="S298" s="2987"/>
      <c r="T298" s="2987"/>
      <c r="U298" s="2987"/>
      <c r="V298" s="2987"/>
      <c r="W298" s="2987"/>
      <c r="X298" s="2987"/>
      <c r="Y298" s="2987"/>
      <c r="Z298" s="2987"/>
      <c r="AA298" s="2987"/>
      <c r="AB298" s="2987"/>
      <c r="AC298" s="2987"/>
      <c r="AD298" s="2988"/>
      <c r="AE298" s="2989"/>
    </row>
    <row r="299" spans="1:31" s="88" customFormat="1" ht="29" x14ac:dyDescent="0.35">
      <c r="A299" s="1808">
        <v>248</v>
      </c>
      <c r="B299" s="383" t="s">
        <v>1891</v>
      </c>
      <c r="C299" s="383" t="s">
        <v>1890</v>
      </c>
      <c r="D299" s="215" t="s">
        <v>1889</v>
      </c>
      <c r="E299" s="382">
        <v>1</v>
      </c>
      <c r="F299" s="382">
        <v>2</v>
      </c>
      <c r="G299" s="601"/>
      <c r="H299" s="601"/>
      <c r="I299" s="601"/>
      <c r="J299" s="601"/>
      <c r="K299" s="601"/>
      <c r="L299" s="601"/>
      <c r="M299" s="601"/>
      <c r="N299" s="601"/>
      <c r="O299" s="601"/>
      <c r="P299" s="601"/>
      <c r="Q299" s="601" t="s">
        <v>2243</v>
      </c>
      <c r="R299" s="601"/>
      <c r="S299" s="601"/>
      <c r="T299" s="601"/>
      <c r="U299" s="601"/>
      <c r="V299" s="601"/>
      <c r="W299" s="601"/>
      <c r="X299" s="601"/>
      <c r="Y299" s="601"/>
      <c r="Z299" s="601"/>
      <c r="AA299" s="601"/>
      <c r="AB299" s="601"/>
      <c r="AC299" s="674"/>
      <c r="AD299" s="685"/>
      <c r="AE299" s="121">
        <f>ROUND(AD299,2)*E299*F299</f>
        <v>0</v>
      </c>
    </row>
    <row r="300" spans="1:31" s="88" customFormat="1" ht="29.5" thickBot="1" x14ac:dyDescent="0.4">
      <c r="A300" s="1803">
        <v>249</v>
      </c>
      <c r="B300" s="393" t="s">
        <v>1888</v>
      </c>
      <c r="C300" s="393" t="s">
        <v>416</v>
      </c>
      <c r="D300" s="212" t="s">
        <v>1887</v>
      </c>
      <c r="E300" s="381">
        <v>2</v>
      </c>
      <c r="F300" s="381">
        <v>2</v>
      </c>
      <c r="G300" s="600"/>
      <c r="H300" s="600"/>
      <c r="I300" s="600"/>
      <c r="J300" s="600"/>
      <c r="K300" s="600"/>
      <c r="L300" s="600"/>
      <c r="M300" s="600"/>
      <c r="N300" s="600"/>
      <c r="O300" s="600"/>
      <c r="P300" s="600" t="s">
        <v>2243</v>
      </c>
      <c r="Q300" s="600" t="s">
        <v>2243</v>
      </c>
      <c r="R300" s="600"/>
      <c r="S300" s="600"/>
      <c r="T300" s="600"/>
      <c r="U300" s="600"/>
      <c r="V300" s="600"/>
      <c r="W300" s="600"/>
      <c r="X300" s="600"/>
      <c r="Y300" s="600"/>
      <c r="Z300" s="600"/>
      <c r="AA300" s="600"/>
      <c r="AB300" s="600"/>
      <c r="AC300" s="1740"/>
      <c r="AD300" s="682"/>
      <c r="AE300" s="153">
        <f>ROUND(AD300,2)*E300*F300</f>
        <v>0</v>
      </c>
    </row>
    <row r="301" spans="1:31" s="88" customFormat="1" ht="15" thickBot="1" x14ac:dyDescent="0.4">
      <c r="A301" s="2986"/>
      <c r="B301" s="2987"/>
      <c r="C301" s="2987"/>
      <c r="D301" s="2987"/>
      <c r="E301" s="2987"/>
      <c r="F301" s="2987"/>
      <c r="G301" s="2987"/>
      <c r="H301" s="2987"/>
      <c r="I301" s="2987"/>
      <c r="J301" s="2987"/>
      <c r="K301" s="2987"/>
      <c r="L301" s="2987"/>
      <c r="M301" s="2987"/>
      <c r="N301" s="2987"/>
      <c r="O301" s="2987"/>
      <c r="P301" s="2987"/>
      <c r="Q301" s="2987"/>
      <c r="R301" s="2987"/>
      <c r="S301" s="2987"/>
      <c r="T301" s="2987"/>
      <c r="U301" s="2987"/>
      <c r="V301" s="2987"/>
      <c r="W301" s="2987"/>
      <c r="X301" s="2987"/>
      <c r="Y301" s="2987"/>
      <c r="Z301" s="2987"/>
      <c r="AA301" s="2987"/>
      <c r="AB301" s="2987"/>
      <c r="AC301" s="2987"/>
      <c r="AD301" s="2988"/>
      <c r="AE301" s="2989"/>
    </row>
    <row r="302" spans="1:31" s="88" customFormat="1" ht="29" x14ac:dyDescent="0.35">
      <c r="A302" s="403">
        <v>250</v>
      </c>
      <c r="B302" s="383"/>
      <c r="C302" s="383" t="s">
        <v>3887</v>
      </c>
      <c r="D302" s="215" t="s">
        <v>608</v>
      </c>
      <c r="E302" s="382">
        <v>12</v>
      </c>
      <c r="F302" s="382">
        <v>1</v>
      </c>
      <c r="G302" s="601"/>
      <c r="H302" s="601"/>
      <c r="I302" s="601"/>
      <c r="J302" s="601" t="s">
        <v>2243</v>
      </c>
      <c r="K302" s="601"/>
      <c r="L302" s="601"/>
      <c r="M302" s="601"/>
      <c r="N302" s="601"/>
      <c r="O302" s="601"/>
      <c r="P302" s="601"/>
      <c r="Q302" s="601"/>
      <c r="R302" s="601" t="s">
        <v>2243</v>
      </c>
      <c r="S302" s="601" t="s">
        <v>2243</v>
      </c>
      <c r="T302" s="601" t="s">
        <v>2243</v>
      </c>
      <c r="U302" s="601" t="s">
        <v>2243</v>
      </c>
      <c r="V302" s="601" t="s">
        <v>2243</v>
      </c>
      <c r="W302" s="601" t="s">
        <v>2243</v>
      </c>
      <c r="X302" s="601" t="s">
        <v>2243</v>
      </c>
      <c r="Y302" s="601" t="s">
        <v>2243</v>
      </c>
      <c r="Z302" s="601" t="s">
        <v>2243</v>
      </c>
      <c r="AA302" s="601" t="s">
        <v>2243</v>
      </c>
      <c r="AB302" s="601" t="s">
        <v>2243</v>
      </c>
      <c r="AC302" s="674" t="s">
        <v>2243</v>
      </c>
      <c r="AD302" s="684"/>
      <c r="AE302" s="121">
        <f>ROUND(AD302,2)*E302*F302</f>
        <v>0</v>
      </c>
    </row>
    <row r="303" spans="1:31" s="88" customFormat="1" x14ac:dyDescent="0.35">
      <c r="A303" s="1770">
        <v>251</v>
      </c>
      <c r="B303" s="2996"/>
      <c r="C303" s="2997"/>
      <c r="D303" s="44" t="s">
        <v>609</v>
      </c>
      <c r="E303" s="91">
        <v>12</v>
      </c>
      <c r="F303" s="91">
        <v>1</v>
      </c>
      <c r="G303" s="1737"/>
      <c r="H303" s="1737"/>
      <c r="I303" s="1737"/>
      <c r="J303" s="1737"/>
      <c r="K303" s="1737"/>
      <c r="L303" s="1737"/>
      <c r="M303" s="1737"/>
      <c r="N303" s="1737"/>
      <c r="O303" s="1737"/>
      <c r="P303" s="1737" t="s">
        <v>2243</v>
      </c>
      <c r="Q303" s="1737" t="s">
        <v>2243</v>
      </c>
      <c r="R303" s="1737"/>
      <c r="S303" s="1737"/>
      <c r="T303" s="1737"/>
      <c r="U303" s="1737"/>
      <c r="V303" s="1737"/>
      <c r="W303" s="1737"/>
      <c r="X303" s="1737"/>
      <c r="Y303" s="1737"/>
      <c r="Z303" s="1737"/>
      <c r="AA303" s="1737"/>
      <c r="AB303" s="1737"/>
      <c r="AC303" s="673"/>
      <c r="AD303" s="480"/>
      <c r="AE303" s="1822">
        <f>ROUND(AD303,2)*E303*F303</f>
        <v>0</v>
      </c>
    </row>
    <row r="304" spans="1:31" s="88" customFormat="1" ht="15" thickBot="1" x14ac:dyDescent="0.4">
      <c r="A304" s="404">
        <v>252</v>
      </c>
      <c r="B304" s="3032"/>
      <c r="C304" s="3033"/>
      <c r="D304" s="212" t="s">
        <v>3759</v>
      </c>
      <c r="E304" s="381">
        <v>12</v>
      </c>
      <c r="F304" s="381">
        <v>1</v>
      </c>
      <c r="G304" s="600"/>
      <c r="H304" s="600"/>
      <c r="I304" s="600"/>
      <c r="J304" s="600"/>
      <c r="K304" s="600"/>
      <c r="L304" s="600"/>
      <c r="M304" s="600"/>
      <c r="N304" s="600"/>
      <c r="O304" s="600"/>
      <c r="P304" s="600" t="s">
        <v>2243</v>
      </c>
      <c r="Q304" s="600" t="s">
        <v>2243</v>
      </c>
      <c r="R304" s="600"/>
      <c r="S304" s="600"/>
      <c r="T304" s="600"/>
      <c r="U304" s="600"/>
      <c r="V304" s="600"/>
      <c r="W304" s="600"/>
      <c r="X304" s="600"/>
      <c r="Y304" s="600"/>
      <c r="Z304" s="600"/>
      <c r="AA304" s="600"/>
      <c r="AB304" s="600"/>
      <c r="AC304" s="1740"/>
      <c r="AD304" s="678"/>
      <c r="AE304" s="153">
        <f>ROUND(AD304,2)*E304*F304</f>
        <v>0</v>
      </c>
    </row>
    <row r="305" spans="1:31" s="88" customFormat="1" ht="15" thickBot="1" x14ac:dyDescent="0.4">
      <c r="A305" s="2986"/>
      <c r="B305" s="2987"/>
      <c r="C305" s="2987"/>
      <c r="D305" s="2987"/>
      <c r="E305" s="2987"/>
      <c r="F305" s="2987"/>
      <c r="G305" s="2987"/>
      <c r="H305" s="2987"/>
      <c r="I305" s="2987"/>
      <c r="J305" s="2987"/>
      <c r="K305" s="2987"/>
      <c r="L305" s="2987"/>
      <c r="M305" s="2987"/>
      <c r="N305" s="2987"/>
      <c r="O305" s="2987"/>
      <c r="P305" s="2987"/>
      <c r="Q305" s="2987"/>
      <c r="R305" s="2987"/>
      <c r="S305" s="2987"/>
      <c r="T305" s="2987"/>
      <c r="U305" s="2987"/>
      <c r="V305" s="2987"/>
      <c r="W305" s="2987"/>
      <c r="X305" s="2987"/>
      <c r="Y305" s="2987"/>
      <c r="Z305" s="2987"/>
      <c r="AA305" s="2987"/>
      <c r="AB305" s="2987"/>
      <c r="AC305" s="2987"/>
      <c r="AD305" s="2988"/>
      <c r="AE305" s="2989"/>
    </row>
    <row r="306" spans="1:31" s="88" customFormat="1" ht="29" x14ac:dyDescent="0.35">
      <c r="A306" s="403">
        <v>253</v>
      </c>
      <c r="B306" s="383"/>
      <c r="C306" s="383" t="s">
        <v>3888</v>
      </c>
      <c r="D306" s="215" t="s">
        <v>608</v>
      </c>
      <c r="E306" s="382">
        <v>12</v>
      </c>
      <c r="F306" s="382">
        <v>1</v>
      </c>
      <c r="G306" s="601"/>
      <c r="H306" s="601"/>
      <c r="I306" s="601"/>
      <c r="J306" s="601" t="s">
        <v>2243</v>
      </c>
      <c r="K306" s="601"/>
      <c r="L306" s="601"/>
      <c r="M306" s="601"/>
      <c r="N306" s="601"/>
      <c r="O306" s="601"/>
      <c r="P306" s="601"/>
      <c r="Q306" s="601"/>
      <c r="R306" s="601" t="s">
        <v>2243</v>
      </c>
      <c r="S306" s="601" t="s">
        <v>2243</v>
      </c>
      <c r="T306" s="601" t="s">
        <v>2243</v>
      </c>
      <c r="U306" s="601" t="s">
        <v>2243</v>
      </c>
      <c r="V306" s="601" t="s">
        <v>2243</v>
      </c>
      <c r="W306" s="601" t="s">
        <v>2243</v>
      </c>
      <c r="X306" s="601" t="s">
        <v>2243</v>
      </c>
      <c r="Y306" s="601" t="s">
        <v>2243</v>
      </c>
      <c r="Z306" s="601" t="s">
        <v>2243</v>
      </c>
      <c r="AA306" s="601" t="s">
        <v>2243</v>
      </c>
      <c r="AB306" s="601" t="s">
        <v>2243</v>
      </c>
      <c r="AC306" s="674" t="s">
        <v>2243</v>
      </c>
      <c r="AD306" s="684"/>
      <c r="AE306" s="121">
        <f>ROUND(AD306,2)*E306*F306</f>
        <v>0</v>
      </c>
    </row>
    <row r="307" spans="1:31" s="88" customFormat="1" x14ac:dyDescent="0.35">
      <c r="A307" s="1770">
        <v>254</v>
      </c>
      <c r="B307" s="2996"/>
      <c r="C307" s="2997"/>
      <c r="D307" s="44" t="s">
        <v>609</v>
      </c>
      <c r="E307" s="91">
        <v>12</v>
      </c>
      <c r="F307" s="91">
        <v>1</v>
      </c>
      <c r="G307" s="1737"/>
      <c r="H307" s="1737"/>
      <c r="I307" s="1737"/>
      <c r="J307" s="1737"/>
      <c r="K307" s="1737"/>
      <c r="L307" s="1737"/>
      <c r="M307" s="1737"/>
      <c r="N307" s="1737"/>
      <c r="O307" s="1737"/>
      <c r="P307" s="1737" t="s">
        <v>2243</v>
      </c>
      <c r="Q307" s="1737" t="s">
        <v>2243</v>
      </c>
      <c r="R307" s="1737"/>
      <c r="S307" s="1737"/>
      <c r="T307" s="1737"/>
      <c r="U307" s="1737"/>
      <c r="V307" s="1737"/>
      <c r="W307" s="1737"/>
      <c r="X307" s="1737"/>
      <c r="Y307" s="1737"/>
      <c r="Z307" s="1737"/>
      <c r="AA307" s="1737"/>
      <c r="AB307" s="1737"/>
      <c r="AC307" s="673"/>
      <c r="AD307" s="480"/>
      <c r="AE307" s="1822">
        <f>ROUND(AD307,2)*E307*F307</f>
        <v>0</v>
      </c>
    </row>
    <row r="308" spans="1:31" s="88" customFormat="1" ht="15" thickBot="1" x14ac:dyDescent="0.4">
      <c r="A308" s="404">
        <v>255</v>
      </c>
      <c r="B308" s="3032"/>
      <c r="C308" s="3033"/>
      <c r="D308" s="212" t="s">
        <v>3759</v>
      </c>
      <c r="E308" s="381">
        <v>12</v>
      </c>
      <c r="F308" s="381">
        <v>1</v>
      </c>
      <c r="G308" s="600"/>
      <c r="H308" s="600"/>
      <c r="I308" s="600"/>
      <c r="J308" s="600"/>
      <c r="K308" s="600"/>
      <c r="L308" s="600"/>
      <c r="M308" s="600"/>
      <c r="N308" s="600"/>
      <c r="O308" s="600"/>
      <c r="P308" s="600" t="s">
        <v>2243</v>
      </c>
      <c r="Q308" s="600" t="s">
        <v>2243</v>
      </c>
      <c r="R308" s="600"/>
      <c r="S308" s="600"/>
      <c r="T308" s="600"/>
      <c r="U308" s="600"/>
      <c r="V308" s="600"/>
      <c r="W308" s="600"/>
      <c r="X308" s="600"/>
      <c r="Y308" s="600"/>
      <c r="Z308" s="600"/>
      <c r="AA308" s="600"/>
      <c r="AB308" s="600"/>
      <c r="AC308" s="1740"/>
      <c r="AD308" s="678"/>
      <c r="AE308" s="153">
        <f>ROUND(AD308,2)*E308*F308</f>
        <v>0</v>
      </c>
    </row>
    <row r="309" spans="1:31" s="88" customFormat="1" ht="15" thickBot="1" x14ac:dyDescent="0.4">
      <c r="A309" s="2986"/>
      <c r="B309" s="2987"/>
      <c r="C309" s="2987"/>
      <c r="D309" s="2987"/>
      <c r="E309" s="2987"/>
      <c r="F309" s="2987"/>
      <c r="G309" s="2987"/>
      <c r="H309" s="2987"/>
      <c r="I309" s="2987"/>
      <c r="J309" s="2987"/>
      <c r="K309" s="2987"/>
      <c r="L309" s="2987"/>
      <c r="M309" s="2987"/>
      <c r="N309" s="2987"/>
      <c r="O309" s="2987"/>
      <c r="P309" s="2987"/>
      <c r="Q309" s="2987"/>
      <c r="R309" s="2987"/>
      <c r="S309" s="2987"/>
      <c r="T309" s="2987"/>
      <c r="U309" s="2987"/>
      <c r="V309" s="2987"/>
      <c r="W309" s="2987"/>
      <c r="X309" s="2987"/>
      <c r="Y309" s="2987"/>
      <c r="Z309" s="2987"/>
      <c r="AA309" s="2987"/>
      <c r="AB309" s="2987"/>
      <c r="AC309" s="2987"/>
      <c r="AD309" s="2988"/>
      <c r="AE309" s="2989"/>
    </row>
    <row r="310" spans="1:31" s="88" customFormat="1" x14ac:dyDescent="0.35">
      <c r="A310" s="1808">
        <v>256</v>
      </c>
      <c r="B310" s="383" t="s">
        <v>3889</v>
      </c>
      <c r="C310" s="383" t="s">
        <v>1876</v>
      </c>
      <c r="D310" s="215" t="s">
        <v>1763</v>
      </c>
      <c r="E310" s="382">
        <v>365</v>
      </c>
      <c r="F310" s="382">
        <v>1</v>
      </c>
      <c r="G310" s="601" t="s">
        <v>2243</v>
      </c>
      <c r="H310" s="601"/>
      <c r="I310" s="601"/>
      <c r="J310" s="601"/>
      <c r="K310" s="601"/>
      <c r="L310" s="601"/>
      <c r="M310" s="601"/>
      <c r="N310" s="601"/>
      <c r="O310" s="601"/>
      <c r="P310" s="601"/>
      <c r="Q310" s="601"/>
      <c r="R310" s="601"/>
      <c r="S310" s="601"/>
      <c r="T310" s="601"/>
      <c r="U310" s="601"/>
      <c r="V310" s="601"/>
      <c r="W310" s="601"/>
      <c r="X310" s="601"/>
      <c r="Y310" s="601"/>
      <c r="Z310" s="601"/>
      <c r="AA310" s="601"/>
      <c r="AB310" s="601"/>
      <c r="AC310" s="601"/>
      <c r="AD310" s="2603" t="s">
        <v>5903</v>
      </c>
      <c r="AE310" s="3034"/>
    </row>
    <row r="311" spans="1:31" s="88" customFormat="1" x14ac:dyDescent="0.35">
      <c r="A311" s="1770">
        <v>257</v>
      </c>
      <c r="B311" s="98"/>
      <c r="C311" s="98" t="s">
        <v>1886</v>
      </c>
      <c r="D311" s="44" t="s">
        <v>1875</v>
      </c>
      <c r="E311" s="91">
        <v>1</v>
      </c>
      <c r="F311" s="91">
        <v>1</v>
      </c>
      <c r="G311" s="1737"/>
      <c r="H311" s="1737"/>
      <c r="I311" s="1737"/>
      <c r="J311" s="1737" t="s">
        <v>2243</v>
      </c>
      <c r="K311" s="1737"/>
      <c r="L311" s="1737"/>
      <c r="M311" s="1737"/>
      <c r="N311" s="1737"/>
      <c r="O311" s="1737"/>
      <c r="P311" s="1737"/>
      <c r="Q311" s="1737"/>
      <c r="R311" s="1737"/>
      <c r="S311" s="1737"/>
      <c r="T311" s="1737"/>
      <c r="U311" s="1737"/>
      <c r="V311" s="1737"/>
      <c r="W311" s="1737"/>
      <c r="X311" s="1737"/>
      <c r="Y311" s="1737"/>
      <c r="Z311" s="1737"/>
      <c r="AA311" s="1737"/>
      <c r="AB311" s="1737"/>
      <c r="AC311" s="673"/>
      <c r="AD311" s="478"/>
      <c r="AE311" s="1822">
        <f>ROUND(AD311,2)*E311*F311</f>
        <v>0</v>
      </c>
    </row>
    <row r="312" spans="1:31" s="88" customFormat="1" x14ac:dyDescent="0.35">
      <c r="A312" s="1770">
        <v>258</v>
      </c>
      <c r="B312" s="2996"/>
      <c r="C312" s="2997"/>
      <c r="D312" s="44" t="s">
        <v>1874</v>
      </c>
      <c r="E312" s="91">
        <v>1</v>
      </c>
      <c r="F312" s="91">
        <v>1</v>
      </c>
      <c r="G312" s="1737"/>
      <c r="H312" s="1737"/>
      <c r="I312" s="1737"/>
      <c r="J312" s="1737" t="s">
        <v>2243</v>
      </c>
      <c r="K312" s="1737"/>
      <c r="L312" s="1737"/>
      <c r="M312" s="1737"/>
      <c r="N312" s="1737"/>
      <c r="O312" s="1737"/>
      <c r="P312" s="1737"/>
      <c r="Q312" s="1737"/>
      <c r="R312" s="1737"/>
      <c r="S312" s="1737"/>
      <c r="T312" s="1737"/>
      <c r="U312" s="1737"/>
      <c r="V312" s="1737"/>
      <c r="W312" s="1737"/>
      <c r="X312" s="1737"/>
      <c r="Y312" s="1737"/>
      <c r="Z312" s="1737"/>
      <c r="AA312" s="1737"/>
      <c r="AB312" s="1737"/>
      <c r="AC312" s="673"/>
      <c r="AD312" s="478"/>
      <c r="AE312" s="1822">
        <f>ROUND(AD312,2)*E312*F312</f>
        <v>0</v>
      </c>
    </row>
    <row r="313" spans="1:31" s="88" customFormat="1" ht="29.5" thickBot="1" x14ac:dyDescent="0.4">
      <c r="A313" s="404">
        <v>259</v>
      </c>
      <c r="B313" s="3032"/>
      <c r="C313" s="3033"/>
      <c r="D313" s="212" t="s">
        <v>1873</v>
      </c>
      <c r="E313" s="381">
        <v>1</v>
      </c>
      <c r="F313" s="381">
        <v>1</v>
      </c>
      <c r="G313" s="600"/>
      <c r="H313" s="600"/>
      <c r="I313" s="600"/>
      <c r="J313" s="600" t="s">
        <v>2243</v>
      </c>
      <c r="K313" s="600"/>
      <c r="L313" s="600"/>
      <c r="M313" s="600"/>
      <c r="N313" s="600"/>
      <c r="O313" s="600"/>
      <c r="P313" s="600"/>
      <c r="Q313" s="600"/>
      <c r="R313" s="600"/>
      <c r="S313" s="600"/>
      <c r="T313" s="600"/>
      <c r="U313" s="600"/>
      <c r="V313" s="600"/>
      <c r="W313" s="600"/>
      <c r="X313" s="600"/>
      <c r="Y313" s="600"/>
      <c r="Z313" s="600"/>
      <c r="AA313" s="600"/>
      <c r="AB313" s="600"/>
      <c r="AC313" s="1740"/>
      <c r="AD313" s="682"/>
      <c r="AE313" s="153">
        <f>ROUND(AD313,2)*E313*F313</f>
        <v>0</v>
      </c>
    </row>
    <row r="314" spans="1:31" s="88" customFormat="1" ht="15" thickBot="1" x14ac:dyDescent="0.4">
      <c r="A314" s="2986"/>
      <c r="B314" s="2987"/>
      <c r="C314" s="2987"/>
      <c r="D314" s="2987"/>
      <c r="E314" s="2987"/>
      <c r="F314" s="2987"/>
      <c r="G314" s="2987"/>
      <c r="H314" s="2987"/>
      <c r="I314" s="2987"/>
      <c r="J314" s="2987"/>
      <c r="K314" s="2987"/>
      <c r="L314" s="2987"/>
      <c r="M314" s="2987"/>
      <c r="N314" s="2987"/>
      <c r="O314" s="2987"/>
      <c r="P314" s="2987"/>
      <c r="Q314" s="2987"/>
      <c r="R314" s="2987"/>
      <c r="S314" s="2987"/>
      <c r="T314" s="2987"/>
      <c r="U314" s="2987"/>
      <c r="V314" s="2987"/>
      <c r="W314" s="2987"/>
      <c r="X314" s="2987"/>
      <c r="Y314" s="2987"/>
      <c r="Z314" s="2987"/>
      <c r="AA314" s="2987"/>
      <c r="AB314" s="2987"/>
      <c r="AC314" s="2987"/>
      <c r="AD314" s="2988"/>
      <c r="AE314" s="2989"/>
    </row>
    <row r="315" spans="1:31" s="88" customFormat="1" x14ac:dyDescent="0.35">
      <c r="A315" s="1808">
        <v>260</v>
      </c>
      <c r="B315" s="383" t="s">
        <v>1885</v>
      </c>
      <c r="C315" s="383" t="s">
        <v>1884</v>
      </c>
      <c r="D315" s="215" t="s">
        <v>1883</v>
      </c>
      <c r="E315" s="382">
        <v>365</v>
      </c>
      <c r="F315" s="382">
        <v>1</v>
      </c>
      <c r="G315" s="601" t="s">
        <v>2243</v>
      </c>
      <c r="H315" s="601"/>
      <c r="I315" s="601"/>
      <c r="J315" s="601"/>
      <c r="K315" s="601"/>
      <c r="L315" s="601"/>
      <c r="M315" s="601"/>
      <c r="N315" s="601"/>
      <c r="O315" s="601"/>
      <c r="P315" s="601"/>
      <c r="Q315" s="601"/>
      <c r="R315" s="601"/>
      <c r="S315" s="601"/>
      <c r="T315" s="601"/>
      <c r="U315" s="601"/>
      <c r="V315" s="601"/>
      <c r="W315" s="601"/>
      <c r="X315" s="601"/>
      <c r="Y315" s="601"/>
      <c r="Z315" s="601"/>
      <c r="AA315" s="601"/>
      <c r="AB315" s="601"/>
      <c r="AC315" s="601"/>
      <c r="AD315" s="2897" t="s">
        <v>5903</v>
      </c>
      <c r="AE315" s="2604"/>
    </row>
    <row r="316" spans="1:31" s="88" customFormat="1" x14ac:dyDescent="0.35">
      <c r="A316" s="1770">
        <v>261</v>
      </c>
      <c r="B316" s="98"/>
      <c r="C316" s="98" t="s">
        <v>1872</v>
      </c>
      <c r="D316" s="44" t="s">
        <v>1882</v>
      </c>
      <c r="E316" s="91">
        <v>52</v>
      </c>
      <c r="F316" s="91">
        <v>1</v>
      </c>
      <c r="G316" s="1737"/>
      <c r="H316" s="1737" t="s">
        <v>2243</v>
      </c>
      <c r="I316" s="1737"/>
      <c r="J316" s="1737"/>
      <c r="K316" s="1737"/>
      <c r="L316" s="1737"/>
      <c r="M316" s="1737"/>
      <c r="N316" s="1737"/>
      <c r="O316" s="1737"/>
      <c r="P316" s="1737"/>
      <c r="Q316" s="1737"/>
      <c r="R316" s="1737"/>
      <c r="S316" s="1737"/>
      <c r="T316" s="1737"/>
      <c r="U316" s="1737"/>
      <c r="V316" s="1737"/>
      <c r="W316" s="1737"/>
      <c r="X316" s="1737"/>
      <c r="Y316" s="1737"/>
      <c r="Z316" s="1737"/>
      <c r="AA316" s="1737"/>
      <c r="AB316" s="1737"/>
      <c r="AC316" s="1737"/>
      <c r="AD316" s="2622" t="s">
        <v>5903</v>
      </c>
      <c r="AE316" s="2924"/>
    </row>
    <row r="317" spans="1:31" s="88" customFormat="1" x14ac:dyDescent="0.35">
      <c r="A317" s="1770">
        <v>262</v>
      </c>
      <c r="B317" s="2996"/>
      <c r="C317" s="2997"/>
      <c r="D317" s="44" t="s">
        <v>1881</v>
      </c>
      <c r="E317" s="91">
        <v>1</v>
      </c>
      <c r="F317" s="91">
        <v>1</v>
      </c>
      <c r="G317" s="1737"/>
      <c r="H317" s="1737"/>
      <c r="I317" s="1737"/>
      <c r="J317" s="1737"/>
      <c r="K317" s="1737"/>
      <c r="L317" s="1737"/>
      <c r="M317" s="1737"/>
      <c r="N317" s="1737"/>
      <c r="O317" s="1737"/>
      <c r="P317" s="1737"/>
      <c r="Q317" s="1737" t="s">
        <v>2243</v>
      </c>
      <c r="R317" s="1737"/>
      <c r="S317" s="1737"/>
      <c r="T317" s="1737"/>
      <c r="U317" s="1737"/>
      <c r="V317" s="1737"/>
      <c r="W317" s="1737"/>
      <c r="X317" s="1737"/>
      <c r="Y317" s="1737"/>
      <c r="Z317" s="1737"/>
      <c r="AA317" s="1737"/>
      <c r="AB317" s="1737"/>
      <c r="AC317" s="673"/>
      <c r="AD317" s="480"/>
      <c r="AE317" s="1822">
        <f t="shared" ref="AE317:AE326" si="18">ROUND(AD317,2)*E317*F317</f>
        <v>0</v>
      </c>
    </row>
    <row r="318" spans="1:31" s="88" customFormat="1" x14ac:dyDescent="0.35">
      <c r="A318" s="1770">
        <v>263</v>
      </c>
      <c r="B318" s="3032"/>
      <c r="C318" s="3033"/>
      <c r="D318" s="44" t="s">
        <v>1767</v>
      </c>
      <c r="E318" s="91">
        <v>2</v>
      </c>
      <c r="F318" s="91">
        <v>1</v>
      </c>
      <c r="G318" s="1737"/>
      <c r="H318" s="1737"/>
      <c r="I318" s="1737"/>
      <c r="J318" s="1737"/>
      <c r="K318" s="1737"/>
      <c r="L318" s="1737"/>
      <c r="M318" s="1737"/>
      <c r="N318" s="1737"/>
      <c r="O318" s="1737"/>
      <c r="P318" s="1737" t="s">
        <v>2243</v>
      </c>
      <c r="Q318" s="1737" t="s">
        <v>2243</v>
      </c>
      <c r="R318" s="1737"/>
      <c r="S318" s="1737"/>
      <c r="T318" s="1737"/>
      <c r="U318" s="1737"/>
      <c r="V318" s="1737"/>
      <c r="W318" s="1737"/>
      <c r="X318" s="1737"/>
      <c r="Y318" s="1737"/>
      <c r="Z318" s="1737"/>
      <c r="AA318" s="1737"/>
      <c r="AB318" s="1737"/>
      <c r="AC318" s="673"/>
      <c r="AD318" s="480"/>
      <c r="AE318" s="1822">
        <f t="shared" si="18"/>
        <v>0</v>
      </c>
    </row>
    <row r="319" spans="1:31" s="88" customFormat="1" x14ac:dyDescent="0.35">
      <c r="A319" s="1770">
        <v>264</v>
      </c>
      <c r="B319" s="3032"/>
      <c r="C319" s="3033"/>
      <c r="D319" s="44" t="s">
        <v>1880</v>
      </c>
      <c r="E319" s="91">
        <v>2</v>
      </c>
      <c r="F319" s="91">
        <v>1</v>
      </c>
      <c r="G319" s="1737"/>
      <c r="H319" s="1737"/>
      <c r="I319" s="1737"/>
      <c r="J319" s="1737"/>
      <c r="K319" s="1737"/>
      <c r="L319" s="1737"/>
      <c r="M319" s="1737"/>
      <c r="N319" s="1737"/>
      <c r="O319" s="1737"/>
      <c r="P319" s="1737" t="s">
        <v>2243</v>
      </c>
      <c r="Q319" s="1737" t="s">
        <v>2243</v>
      </c>
      <c r="R319" s="1737"/>
      <c r="S319" s="1737"/>
      <c r="T319" s="1737"/>
      <c r="U319" s="1737"/>
      <c r="V319" s="1737"/>
      <c r="W319" s="1737"/>
      <c r="X319" s="1737"/>
      <c r="Y319" s="1737"/>
      <c r="Z319" s="1737"/>
      <c r="AA319" s="1737"/>
      <c r="AB319" s="1737"/>
      <c r="AC319" s="673"/>
      <c r="AD319" s="480"/>
      <c r="AE319" s="1822">
        <f t="shared" si="18"/>
        <v>0</v>
      </c>
    </row>
    <row r="320" spans="1:31" s="88" customFormat="1" ht="29" x14ac:dyDescent="0.35">
      <c r="A320" s="1770">
        <v>265</v>
      </c>
      <c r="B320" s="3032"/>
      <c r="C320" s="3033"/>
      <c r="D320" s="44" t="s">
        <v>1879</v>
      </c>
      <c r="E320" s="91">
        <v>2</v>
      </c>
      <c r="F320" s="91">
        <v>1</v>
      </c>
      <c r="G320" s="1737"/>
      <c r="H320" s="1737"/>
      <c r="I320" s="1737"/>
      <c r="J320" s="1737"/>
      <c r="K320" s="1737"/>
      <c r="L320" s="1737"/>
      <c r="M320" s="1737"/>
      <c r="N320" s="1737"/>
      <c r="O320" s="1737"/>
      <c r="P320" s="1737" t="s">
        <v>2243</v>
      </c>
      <c r="Q320" s="1737" t="s">
        <v>2243</v>
      </c>
      <c r="R320" s="1737"/>
      <c r="S320" s="1737"/>
      <c r="T320" s="1737"/>
      <c r="U320" s="1737"/>
      <c r="V320" s="1737"/>
      <c r="W320" s="1737"/>
      <c r="X320" s="1737"/>
      <c r="Y320" s="1737"/>
      <c r="Z320" s="1737"/>
      <c r="AA320" s="1737"/>
      <c r="AB320" s="1737"/>
      <c r="AC320" s="673"/>
      <c r="AD320" s="480"/>
      <c r="AE320" s="1822">
        <f t="shared" si="18"/>
        <v>0</v>
      </c>
    </row>
    <row r="321" spans="1:31" s="88" customFormat="1" x14ac:dyDescent="0.35">
      <c r="A321" s="1770">
        <v>266</v>
      </c>
      <c r="B321" s="3032"/>
      <c r="C321" s="3033"/>
      <c r="D321" s="44" t="s">
        <v>1755</v>
      </c>
      <c r="E321" s="91">
        <v>2</v>
      </c>
      <c r="F321" s="91">
        <v>1</v>
      </c>
      <c r="G321" s="1737"/>
      <c r="H321" s="1737"/>
      <c r="I321" s="1737"/>
      <c r="J321" s="1737"/>
      <c r="K321" s="1737"/>
      <c r="L321" s="1737"/>
      <c r="M321" s="1737"/>
      <c r="N321" s="1737"/>
      <c r="O321" s="1737"/>
      <c r="P321" s="1737" t="s">
        <v>2243</v>
      </c>
      <c r="Q321" s="1737" t="s">
        <v>2243</v>
      </c>
      <c r="R321" s="1737"/>
      <c r="S321" s="1737"/>
      <c r="T321" s="1737"/>
      <c r="U321" s="1737"/>
      <c r="V321" s="1737"/>
      <c r="W321" s="1737"/>
      <c r="X321" s="1737"/>
      <c r="Y321" s="1737"/>
      <c r="Z321" s="1737"/>
      <c r="AA321" s="1737"/>
      <c r="AB321" s="1737"/>
      <c r="AC321" s="673"/>
      <c r="AD321" s="480"/>
      <c r="AE321" s="1822">
        <f t="shared" si="18"/>
        <v>0</v>
      </c>
    </row>
    <row r="322" spans="1:31" s="88" customFormat="1" x14ac:dyDescent="0.35">
      <c r="A322" s="1770">
        <v>267</v>
      </c>
      <c r="B322" s="3032"/>
      <c r="C322" s="3033"/>
      <c r="D322" s="44" t="s">
        <v>3855</v>
      </c>
      <c r="E322" s="91">
        <v>2</v>
      </c>
      <c r="F322" s="91">
        <v>1</v>
      </c>
      <c r="G322" s="1737"/>
      <c r="H322" s="1737"/>
      <c r="I322" s="1737"/>
      <c r="J322" s="1737"/>
      <c r="K322" s="1737"/>
      <c r="L322" s="1737"/>
      <c r="M322" s="1737"/>
      <c r="N322" s="1737"/>
      <c r="O322" s="1737"/>
      <c r="P322" s="1737" t="s">
        <v>2243</v>
      </c>
      <c r="Q322" s="1737" t="s">
        <v>2243</v>
      </c>
      <c r="R322" s="1737"/>
      <c r="S322" s="1737"/>
      <c r="T322" s="1737"/>
      <c r="U322" s="1737"/>
      <c r="V322" s="1737"/>
      <c r="W322" s="1737"/>
      <c r="X322" s="1737"/>
      <c r="Y322" s="1737"/>
      <c r="Z322" s="1737"/>
      <c r="AA322" s="1737"/>
      <c r="AB322" s="1737"/>
      <c r="AC322" s="673"/>
      <c r="AD322" s="480"/>
      <c r="AE322" s="1822">
        <f t="shared" si="18"/>
        <v>0</v>
      </c>
    </row>
    <row r="323" spans="1:31" s="88" customFormat="1" x14ac:dyDescent="0.35">
      <c r="A323" s="1770">
        <v>268</v>
      </c>
      <c r="B323" s="3032"/>
      <c r="C323" s="3033"/>
      <c r="D323" s="44" t="s">
        <v>1598</v>
      </c>
      <c r="E323" s="91">
        <v>1</v>
      </c>
      <c r="F323" s="91">
        <v>1</v>
      </c>
      <c r="G323" s="1737"/>
      <c r="H323" s="1737"/>
      <c r="I323" s="1737"/>
      <c r="J323" s="1737"/>
      <c r="K323" s="1737"/>
      <c r="L323" s="1737"/>
      <c r="M323" s="1737"/>
      <c r="N323" s="1737"/>
      <c r="O323" s="1737"/>
      <c r="P323" s="1737"/>
      <c r="Q323" s="1737" t="s">
        <v>2243</v>
      </c>
      <c r="R323" s="1737"/>
      <c r="S323" s="1737"/>
      <c r="T323" s="1737"/>
      <c r="U323" s="1737"/>
      <c r="V323" s="1737"/>
      <c r="W323" s="1737"/>
      <c r="X323" s="1737"/>
      <c r="Y323" s="1737"/>
      <c r="Z323" s="1737"/>
      <c r="AA323" s="1737"/>
      <c r="AB323" s="1737"/>
      <c r="AC323" s="673"/>
      <c r="AD323" s="480"/>
      <c r="AE323" s="1822">
        <f t="shared" si="18"/>
        <v>0</v>
      </c>
    </row>
    <row r="324" spans="1:31" s="88" customFormat="1" x14ac:dyDescent="0.35">
      <c r="A324" s="1770">
        <v>269</v>
      </c>
      <c r="B324" s="3032"/>
      <c r="C324" s="3033"/>
      <c r="D324" s="44" t="s">
        <v>3858</v>
      </c>
      <c r="E324" s="91">
        <v>1</v>
      </c>
      <c r="F324" s="91">
        <v>1</v>
      </c>
      <c r="G324" s="1737"/>
      <c r="H324" s="1737"/>
      <c r="I324" s="1737"/>
      <c r="J324" s="1737"/>
      <c r="K324" s="1737"/>
      <c r="L324" s="1737"/>
      <c r="M324" s="1737"/>
      <c r="N324" s="1737"/>
      <c r="O324" s="1737"/>
      <c r="P324" s="1737"/>
      <c r="Q324" s="1737" t="s">
        <v>2243</v>
      </c>
      <c r="R324" s="1737"/>
      <c r="S324" s="1737"/>
      <c r="T324" s="1737"/>
      <c r="U324" s="1737"/>
      <c r="V324" s="1737"/>
      <c r="W324" s="1737"/>
      <c r="X324" s="1737"/>
      <c r="Y324" s="1737"/>
      <c r="Z324" s="1737"/>
      <c r="AA324" s="1737"/>
      <c r="AB324" s="1737"/>
      <c r="AC324" s="673"/>
      <c r="AD324" s="480"/>
      <c r="AE324" s="1822">
        <f t="shared" si="18"/>
        <v>0</v>
      </c>
    </row>
    <row r="325" spans="1:31" s="88" customFormat="1" ht="29" x14ac:dyDescent="0.35">
      <c r="A325" s="1770">
        <v>270</v>
      </c>
      <c r="B325" s="3032"/>
      <c r="C325" s="3033"/>
      <c r="D325" s="44" t="s">
        <v>1878</v>
      </c>
      <c r="E325" s="91">
        <v>1</v>
      </c>
      <c r="F325" s="91">
        <v>1</v>
      </c>
      <c r="G325" s="1737"/>
      <c r="H325" s="1737"/>
      <c r="I325" s="1737"/>
      <c r="J325" s="1737"/>
      <c r="K325" s="1737"/>
      <c r="L325" s="1737"/>
      <c r="M325" s="1737"/>
      <c r="N325" s="1737"/>
      <c r="O325" s="1737"/>
      <c r="P325" s="1737"/>
      <c r="Q325" s="1737" t="s">
        <v>2243</v>
      </c>
      <c r="R325" s="1737"/>
      <c r="S325" s="1737"/>
      <c r="T325" s="1737"/>
      <c r="U325" s="1737"/>
      <c r="V325" s="1737"/>
      <c r="W325" s="1737"/>
      <c r="X325" s="1737"/>
      <c r="Y325" s="1737"/>
      <c r="Z325" s="1737"/>
      <c r="AA325" s="1737"/>
      <c r="AB325" s="1737"/>
      <c r="AC325" s="673"/>
      <c r="AD325" s="480"/>
      <c r="AE325" s="1822">
        <f t="shared" si="18"/>
        <v>0</v>
      </c>
    </row>
    <row r="326" spans="1:31" s="88" customFormat="1" ht="44" thickBot="1" x14ac:dyDescent="0.4">
      <c r="A326" s="1770">
        <v>271</v>
      </c>
      <c r="B326" s="3032"/>
      <c r="C326" s="3033"/>
      <c r="D326" s="212" t="s">
        <v>1877</v>
      </c>
      <c r="E326" s="381">
        <v>1</v>
      </c>
      <c r="F326" s="381">
        <v>1</v>
      </c>
      <c r="G326" s="600"/>
      <c r="H326" s="600"/>
      <c r="I326" s="600"/>
      <c r="J326" s="600"/>
      <c r="K326" s="600"/>
      <c r="L326" s="600"/>
      <c r="M326" s="600"/>
      <c r="N326" s="600"/>
      <c r="O326" s="600"/>
      <c r="P326" s="600"/>
      <c r="Q326" s="600" t="s">
        <v>2243</v>
      </c>
      <c r="R326" s="600"/>
      <c r="S326" s="600"/>
      <c r="T326" s="600"/>
      <c r="U326" s="600"/>
      <c r="V326" s="600"/>
      <c r="W326" s="600"/>
      <c r="X326" s="600"/>
      <c r="Y326" s="600"/>
      <c r="Z326" s="600"/>
      <c r="AA326" s="600"/>
      <c r="AB326" s="600"/>
      <c r="AC326" s="1740"/>
      <c r="AD326" s="682"/>
      <c r="AE326" s="153">
        <f t="shared" si="18"/>
        <v>0</v>
      </c>
    </row>
    <row r="327" spans="1:31" s="88" customFormat="1" ht="15" thickBot="1" x14ac:dyDescent="0.4">
      <c r="A327" s="2986"/>
      <c r="B327" s="2987"/>
      <c r="C327" s="2987"/>
      <c r="D327" s="2987"/>
      <c r="E327" s="2987"/>
      <c r="F327" s="2987"/>
      <c r="G327" s="2987"/>
      <c r="H327" s="2987"/>
      <c r="I327" s="2987"/>
      <c r="J327" s="2987"/>
      <c r="K327" s="2987"/>
      <c r="L327" s="2987"/>
      <c r="M327" s="2987"/>
      <c r="N327" s="2987"/>
      <c r="O327" s="2987"/>
      <c r="P327" s="2987"/>
      <c r="Q327" s="2987"/>
      <c r="R327" s="2987"/>
      <c r="S327" s="2987"/>
      <c r="T327" s="2987"/>
      <c r="U327" s="2987"/>
      <c r="V327" s="2987"/>
      <c r="W327" s="2987"/>
      <c r="X327" s="2987"/>
      <c r="Y327" s="2987"/>
      <c r="Z327" s="2987"/>
      <c r="AA327" s="2987"/>
      <c r="AB327" s="2987"/>
      <c r="AC327" s="2987"/>
      <c r="AD327" s="2988"/>
      <c r="AE327" s="2989"/>
    </row>
    <row r="328" spans="1:31" s="88" customFormat="1" ht="29" x14ac:dyDescent="0.35">
      <c r="A328" s="403">
        <v>272</v>
      </c>
      <c r="B328" s="383"/>
      <c r="C328" s="383" t="s">
        <v>3890</v>
      </c>
      <c r="D328" s="215" t="s">
        <v>608</v>
      </c>
      <c r="E328" s="382">
        <v>12</v>
      </c>
      <c r="F328" s="382">
        <v>1</v>
      </c>
      <c r="G328" s="601"/>
      <c r="H328" s="601"/>
      <c r="I328" s="601"/>
      <c r="J328" s="601" t="s">
        <v>2243</v>
      </c>
      <c r="K328" s="601"/>
      <c r="L328" s="601"/>
      <c r="M328" s="601"/>
      <c r="N328" s="601"/>
      <c r="O328" s="601"/>
      <c r="P328" s="601"/>
      <c r="Q328" s="601"/>
      <c r="R328" s="601" t="s">
        <v>2243</v>
      </c>
      <c r="S328" s="601" t="s">
        <v>2243</v>
      </c>
      <c r="T328" s="601" t="s">
        <v>2243</v>
      </c>
      <c r="U328" s="601" t="s">
        <v>2243</v>
      </c>
      <c r="V328" s="601" t="s">
        <v>2243</v>
      </c>
      <c r="W328" s="601" t="s">
        <v>2243</v>
      </c>
      <c r="X328" s="601" t="s">
        <v>2243</v>
      </c>
      <c r="Y328" s="601" t="s">
        <v>2243</v>
      </c>
      <c r="Z328" s="601" t="s">
        <v>2243</v>
      </c>
      <c r="AA328" s="601" t="s">
        <v>2243</v>
      </c>
      <c r="AB328" s="601" t="s">
        <v>2243</v>
      </c>
      <c r="AC328" s="674" t="s">
        <v>2243</v>
      </c>
      <c r="AD328" s="481"/>
      <c r="AE328" s="121">
        <f>ROUND(AD328,2)*E328*F328</f>
        <v>0</v>
      </c>
    </row>
    <row r="329" spans="1:31" s="88" customFormat="1" x14ac:dyDescent="0.35">
      <c r="A329" s="1770">
        <v>273</v>
      </c>
      <c r="B329" s="2996"/>
      <c r="C329" s="2997"/>
      <c r="D329" s="44" t="s">
        <v>609</v>
      </c>
      <c r="E329" s="91">
        <v>12</v>
      </c>
      <c r="F329" s="91">
        <v>1</v>
      </c>
      <c r="G329" s="1737"/>
      <c r="H329" s="1737"/>
      <c r="I329" s="1737"/>
      <c r="J329" s="1737"/>
      <c r="K329" s="1737"/>
      <c r="L329" s="1737"/>
      <c r="M329" s="1737"/>
      <c r="N329" s="1737"/>
      <c r="O329" s="1737"/>
      <c r="P329" s="1737" t="s">
        <v>2243</v>
      </c>
      <c r="Q329" s="1737" t="s">
        <v>2243</v>
      </c>
      <c r="R329" s="1737"/>
      <c r="S329" s="1737"/>
      <c r="T329" s="1737"/>
      <c r="U329" s="1737"/>
      <c r="V329" s="1737"/>
      <c r="W329" s="1737"/>
      <c r="X329" s="1737"/>
      <c r="Y329" s="1737"/>
      <c r="Z329" s="1737"/>
      <c r="AA329" s="1737"/>
      <c r="AB329" s="1737"/>
      <c r="AC329" s="673"/>
      <c r="AD329" s="481"/>
      <c r="AE329" s="1822">
        <f>ROUND(AD329,2)*E329*F329</f>
        <v>0</v>
      </c>
    </row>
    <row r="330" spans="1:31" s="88" customFormat="1" ht="15" thickBot="1" x14ac:dyDescent="0.4">
      <c r="A330" s="404">
        <v>274</v>
      </c>
      <c r="B330" s="3032"/>
      <c r="C330" s="3033"/>
      <c r="D330" s="212" t="s">
        <v>3759</v>
      </c>
      <c r="E330" s="381">
        <v>12</v>
      </c>
      <c r="F330" s="381">
        <v>1</v>
      </c>
      <c r="G330" s="600"/>
      <c r="H330" s="600"/>
      <c r="I330" s="600"/>
      <c r="J330" s="600"/>
      <c r="K330" s="600"/>
      <c r="L330" s="600"/>
      <c r="M330" s="600"/>
      <c r="N330" s="600"/>
      <c r="O330" s="600"/>
      <c r="P330" s="600" t="s">
        <v>2243</v>
      </c>
      <c r="Q330" s="600" t="s">
        <v>2243</v>
      </c>
      <c r="R330" s="600"/>
      <c r="S330" s="600"/>
      <c r="T330" s="600"/>
      <c r="U330" s="600"/>
      <c r="V330" s="600"/>
      <c r="W330" s="600"/>
      <c r="X330" s="600"/>
      <c r="Y330" s="600"/>
      <c r="Z330" s="600"/>
      <c r="AA330" s="600"/>
      <c r="AB330" s="600"/>
      <c r="AC330" s="1740"/>
      <c r="AD330" s="683"/>
      <c r="AE330" s="153">
        <f>ROUND(AD330,2)*E330*F330</f>
        <v>0</v>
      </c>
    </row>
    <row r="331" spans="1:31" s="88" customFormat="1" ht="15" thickBot="1" x14ac:dyDescent="0.4">
      <c r="A331" s="2986"/>
      <c r="B331" s="2987"/>
      <c r="C331" s="2987"/>
      <c r="D331" s="2987"/>
      <c r="E331" s="2987"/>
      <c r="F331" s="2987"/>
      <c r="G331" s="2987"/>
      <c r="H331" s="2987"/>
      <c r="I331" s="2987"/>
      <c r="J331" s="2987"/>
      <c r="K331" s="2987"/>
      <c r="L331" s="2987"/>
      <c r="M331" s="2987"/>
      <c r="N331" s="2987"/>
      <c r="O331" s="2987"/>
      <c r="P331" s="2987"/>
      <c r="Q331" s="2987"/>
      <c r="R331" s="2987"/>
      <c r="S331" s="2987"/>
      <c r="T331" s="2987"/>
      <c r="U331" s="2987"/>
      <c r="V331" s="2987"/>
      <c r="W331" s="2987"/>
      <c r="X331" s="2987"/>
      <c r="Y331" s="2987"/>
      <c r="Z331" s="2987"/>
      <c r="AA331" s="2987"/>
      <c r="AB331" s="2987"/>
      <c r="AC331" s="2987"/>
      <c r="AD331" s="2988"/>
      <c r="AE331" s="2989"/>
    </row>
    <row r="332" spans="1:31" s="88" customFormat="1" ht="29.5" thickBot="1" x14ac:dyDescent="0.4">
      <c r="A332" s="403">
        <v>275</v>
      </c>
      <c r="B332" s="383"/>
      <c r="C332" s="383" t="s">
        <v>3891</v>
      </c>
      <c r="D332" s="215" t="s">
        <v>608</v>
      </c>
      <c r="E332" s="382">
        <v>12</v>
      </c>
      <c r="F332" s="382">
        <v>1</v>
      </c>
      <c r="G332" s="601"/>
      <c r="H332" s="601"/>
      <c r="I332" s="601"/>
      <c r="J332" s="601" t="s">
        <v>2243</v>
      </c>
      <c r="K332" s="601"/>
      <c r="L332" s="601"/>
      <c r="M332" s="601"/>
      <c r="N332" s="601"/>
      <c r="O332" s="601"/>
      <c r="P332" s="601"/>
      <c r="Q332" s="601"/>
      <c r="R332" s="601" t="s">
        <v>2243</v>
      </c>
      <c r="S332" s="601" t="s">
        <v>2243</v>
      </c>
      <c r="T332" s="379" t="s">
        <v>2243</v>
      </c>
      <c r="U332" s="601" t="s">
        <v>2243</v>
      </c>
      <c r="V332" s="601" t="s">
        <v>2243</v>
      </c>
      <c r="W332" s="601" t="s">
        <v>2243</v>
      </c>
      <c r="X332" s="601" t="s">
        <v>2243</v>
      </c>
      <c r="Y332" s="601" t="s">
        <v>2243</v>
      </c>
      <c r="Z332" s="601" t="s">
        <v>2243</v>
      </c>
      <c r="AA332" s="601" t="s">
        <v>2243</v>
      </c>
      <c r="AB332" s="601" t="s">
        <v>2243</v>
      </c>
      <c r="AC332" s="674" t="s">
        <v>2243</v>
      </c>
      <c r="AD332" s="481"/>
      <c r="AE332" s="121">
        <f>ROUND(AD332,2)*E332*F332</f>
        <v>0</v>
      </c>
    </row>
    <row r="333" spans="1:31" s="88" customFormat="1" x14ac:dyDescent="0.35">
      <c r="A333" s="1770">
        <v>276</v>
      </c>
      <c r="B333" s="2996"/>
      <c r="C333" s="2997"/>
      <c r="D333" s="44" t="s">
        <v>609</v>
      </c>
      <c r="E333" s="91">
        <v>12</v>
      </c>
      <c r="F333" s="91">
        <v>1</v>
      </c>
      <c r="G333" s="1737"/>
      <c r="H333" s="1737"/>
      <c r="I333" s="1737"/>
      <c r="J333" s="1737"/>
      <c r="K333" s="1737"/>
      <c r="L333" s="1737"/>
      <c r="M333" s="1737"/>
      <c r="N333" s="1737"/>
      <c r="O333" s="1737"/>
      <c r="P333" s="1737" t="s">
        <v>2243</v>
      </c>
      <c r="Q333" s="1737" t="s">
        <v>2243</v>
      </c>
      <c r="R333" s="1737"/>
      <c r="S333" s="1737"/>
      <c r="T333" s="601"/>
      <c r="U333" s="1737"/>
      <c r="V333" s="1737"/>
      <c r="W333" s="1737"/>
      <c r="X333" s="1737"/>
      <c r="Y333" s="1737"/>
      <c r="Z333" s="1737"/>
      <c r="AA333" s="1737"/>
      <c r="AB333" s="1737"/>
      <c r="AC333" s="673"/>
      <c r="AD333" s="481"/>
      <c r="AE333" s="1822">
        <f>ROUND(AD333,2)*E333*F333</f>
        <v>0</v>
      </c>
    </row>
    <row r="334" spans="1:31" s="88" customFormat="1" ht="15" thickBot="1" x14ac:dyDescent="0.4">
      <c r="A334" s="405">
        <v>277</v>
      </c>
      <c r="B334" s="3032"/>
      <c r="C334" s="3033"/>
      <c r="D334" s="212" t="s">
        <v>3759</v>
      </c>
      <c r="E334" s="381">
        <v>12</v>
      </c>
      <c r="F334" s="381">
        <v>1</v>
      </c>
      <c r="G334" s="600"/>
      <c r="H334" s="600"/>
      <c r="I334" s="600"/>
      <c r="J334" s="600"/>
      <c r="K334" s="600"/>
      <c r="L334" s="600"/>
      <c r="M334" s="600"/>
      <c r="N334" s="600"/>
      <c r="O334" s="600"/>
      <c r="P334" s="600" t="s">
        <v>2243</v>
      </c>
      <c r="Q334" s="600" t="s">
        <v>2243</v>
      </c>
      <c r="R334" s="600"/>
      <c r="S334" s="600"/>
      <c r="T334" s="600"/>
      <c r="U334" s="600"/>
      <c r="V334" s="600"/>
      <c r="W334" s="600"/>
      <c r="X334" s="600"/>
      <c r="Y334" s="600"/>
      <c r="Z334" s="600"/>
      <c r="AA334" s="600"/>
      <c r="AB334" s="600"/>
      <c r="AC334" s="1740"/>
      <c r="AD334" s="683"/>
      <c r="AE334" s="153">
        <f>ROUND(AD334,2)*E334*F334</f>
        <v>0</v>
      </c>
    </row>
    <row r="335" spans="1:31" s="88" customFormat="1" ht="15" thickBot="1" x14ac:dyDescent="0.4">
      <c r="A335" s="2986"/>
      <c r="B335" s="2987"/>
      <c r="C335" s="2987"/>
      <c r="D335" s="2987"/>
      <c r="E335" s="2987"/>
      <c r="F335" s="2987"/>
      <c r="G335" s="2987"/>
      <c r="H335" s="2987"/>
      <c r="I335" s="2987"/>
      <c r="J335" s="2987"/>
      <c r="K335" s="2987"/>
      <c r="L335" s="2987"/>
      <c r="M335" s="2987"/>
      <c r="N335" s="2987"/>
      <c r="O335" s="2987"/>
      <c r="P335" s="2987"/>
      <c r="Q335" s="2987"/>
      <c r="R335" s="2987"/>
      <c r="S335" s="2987"/>
      <c r="T335" s="2987"/>
      <c r="U335" s="2987"/>
      <c r="V335" s="2987"/>
      <c r="W335" s="2987"/>
      <c r="X335" s="2987"/>
      <c r="Y335" s="2987"/>
      <c r="Z335" s="2987"/>
      <c r="AA335" s="2987"/>
      <c r="AB335" s="2987"/>
      <c r="AC335" s="2987"/>
      <c r="AD335" s="2988"/>
      <c r="AE335" s="2989"/>
    </row>
    <row r="336" spans="1:31" s="88" customFormat="1" ht="29.5" thickBot="1" x14ac:dyDescent="0.4">
      <c r="A336" s="1812">
        <v>278</v>
      </c>
      <c r="B336" s="3032"/>
      <c r="C336" s="3033"/>
      <c r="D336" s="397" t="s">
        <v>1803</v>
      </c>
      <c r="E336" s="398">
        <v>2</v>
      </c>
      <c r="F336" s="398">
        <v>1</v>
      </c>
      <c r="G336" s="399"/>
      <c r="H336" s="399"/>
      <c r="I336" s="399"/>
      <c r="J336" s="399"/>
      <c r="K336" s="399"/>
      <c r="L336" s="399"/>
      <c r="M336" s="399"/>
      <c r="N336" s="399"/>
      <c r="O336" s="399"/>
      <c r="P336" s="399" t="s">
        <v>2243</v>
      </c>
      <c r="Q336" s="399" t="s">
        <v>2243</v>
      </c>
      <c r="R336" s="399"/>
      <c r="S336" s="399"/>
      <c r="T336" s="399"/>
      <c r="U336" s="399"/>
      <c r="V336" s="399"/>
      <c r="W336" s="399"/>
      <c r="X336" s="399"/>
      <c r="Y336" s="399"/>
      <c r="Z336" s="399"/>
      <c r="AA336" s="399"/>
      <c r="AB336" s="399"/>
      <c r="AC336" s="1741"/>
      <c r="AD336" s="682"/>
      <c r="AE336" s="400">
        <f>ROUND(AD336,2)*E336*F336</f>
        <v>0</v>
      </c>
    </row>
    <row r="337" spans="1:31" s="88" customFormat="1" ht="15" thickBot="1" x14ac:dyDescent="0.4">
      <c r="A337" s="406">
        <v>279</v>
      </c>
      <c r="B337" s="394"/>
      <c r="C337" s="395"/>
      <c r="D337" s="395"/>
      <c r="E337" s="395"/>
      <c r="F337" s="395"/>
      <c r="G337" s="395"/>
      <c r="H337" s="395"/>
      <c r="I337" s="395"/>
      <c r="J337" s="395"/>
      <c r="K337" s="395"/>
      <c r="L337" s="395"/>
      <c r="M337" s="395"/>
      <c r="N337" s="395"/>
      <c r="O337" s="395"/>
      <c r="P337" s="395"/>
      <c r="Q337" s="395"/>
      <c r="R337" s="395"/>
      <c r="S337" s="395"/>
      <c r="T337" s="395"/>
      <c r="U337" s="395"/>
      <c r="V337" s="395"/>
      <c r="W337" s="395"/>
      <c r="X337" s="395"/>
      <c r="Y337" s="395"/>
      <c r="Z337" s="395"/>
      <c r="AA337" s="395"/>
      <c r="AB337" s="395"/>
      <c r="AC337" s="395"/>
      <c r="AD337" s="680"/>
      <c r="AE337" s="396"/>
    </row>
    <row r="338" spans="1:31" s="88" customFormat="1" ht="29" x14ac:dyDescent="0.35">
      <c r="A338" s="1808">
        <v>280</v>
      </c>
      <c r="B338" s="383" t="s">
        <v>3892</v>
      </c>
      <c r="C338" s="383" t="s">
        <v>1876</v>
      </c>
      <c r="D338" s="215" t="s">
        <v>1763</v>
      </c>
      <c r="E338" s="382">
        <v>365</v>
      </c>
      <c r="F338" s="382">
        <v>1</v>
      </c>
      <c r="G338" s="601"/>
      <c r="H338" s="601"/>
      <c r="I338" s="601"/>
      <c r="J338" s="601"/>
      <c r="K338" s="601"/>
      <c r="L338" s="601"/>
      <c r="M338" s="601"/>
      <c r="N338" s="601"/>
      <c r="O338" s="601"/>
      <c r="P338" s="601"/>
      <c r="Q338" s="601"/>
      <c r="R338" s="601"/>
      <c r="S338" s="601"/>
      <c r="T338" s="601"/>
      <c r="U338" s="601"/>
      <c r="V338" s="601"/>
      <c r="W338" s="601"/>
      <c r="X338" s="601"/>
      <c r="Y338" s="601"/>
      <c r="Z338" s="601"/>
      <c r="AA338" s="601"/>
      <c r="AB338" s="601"/>
      <c r="AC338" s="601"/>
      <c r="AD338" s="2603" t="s">
        <v>5903</v>
      </c>
      <c r="AE338" s="3034"/>
    </row>
    <row r="339" spans="1:31" s="88" customFormat="1" x14ac:dyDescent="0.35">
      <c r="A339" s="1770">
        <v>281</v>
      </c>
      <c r="B339" s="98"/>
      <c r="C339" s="98" t="s">
        <v>1872</v>
      </c>
      <c r="D339" s="44" t="s">
        <v>1875</v>
      </c>
      <c r="E339" s="91">
        <v>1</v>
      </c>
      <c r="F339" s="91">
        <v>1</v>
      </c>
      <c r="G339" s="1737"/>
      <c r="H339" s="1737"/>
      <c r="I339" s="1737"/>
      <c r="J339" s="1737"/>
      <c r="K339" s="1737"/>
      <c r="L339" s="1737"/>
      <c r="M339" s="1737"/>
      <c r="N339" s="1737"/>
      <c r="O339" s="1737"/>
      <c r="P339" s="1737"/>
      <c r="Q339" s="1737"/>
      <c r="R339" s="1737"/>
      <c r="S339" s="1737"/>
      <c r="T339" s="1737"/>
      <c r="U339" s="1737"/>
      <c r="V339" s="1737"/>
      <c r="W339" s="1737"/>
      <c r="X339" s="1737"/>
      <c r="Y339" s="1737"/>
      <c r="Z339" s="1737"/>
      <c r="AA339" s="1737"/>
      <c r="AB339" s="1737"/>
      <c r="AC339" s="673"/>
      <c r="AD339" s="478"/>
      <c r="AE339" s="1822">
        <f>ROUND(AD339,2)*E339*F339</f>
        <v>0</v>
      </c>
    </row>
    <row r="340" spans="1:31" s="88" customFormat="1" x14ac:dyDescent="0.35">
      <c r="A340" s="1770">
        <v>282</v>
      </c>
      <c r="B340" s="2996"/>
      <c r="C340" s="2997"/>
      <c r="D340" s="44" t="s">
        <v>1874</v>
      </c>
      <c r="E340" s="91">
        <v>1</v>
      </c>
      <c r="F340" s="91">
        <v>1</v>
      </c>
      <c r="G340" s="1737"/>
      <c r="H340" s="1737"/>
      <c r="I340" s="1737"/>
      <c r="J340" s="1737"/>
      <c r="K340" s="1737"/>
      <c r="L340" s="1737"/>
      <c r="M340" s="1737"/>
      <c r="N340" s="1737"/>
      <c r="O340" s="1737"/>
      <c r="P340" s="1737"/>
      <c r="Q340" s="1737"/>
      <c r="R340" s="1737"/>
      <c r="S340" s="1737"/>
      <c r="T340" s="1737"/>
      <c r="U340" s="1737"/>
      <c r="V340" s="1737"/>
      <c r="W340" s="1737"/>
      <c r="X340" s="1737"/>
      <c r="Y340" s="1737"/>
      <c r="Z340" s="1737"/>
      <c r="AA340" s="1737"/>
      <c r="AB340" s="1737"/>
      <c r="AC340" s="673"/>
      <c r="AD340" s="478"/>
      <c r="AE340" s="1822">
        <f>ROUND(AD340,2)*E340*F340</f>
        <v>0</v>
      </c>
    </row>
    <row r="341" spans="1:31" s="88" customFormat="1" ht="29.5" thickBot="1" x14ac:dyDescent="0.4">
      <c r="A341" s="404">
        <v>283</v>
      </c>
      <c r="B341" s="3032"/>
      <c r="C341" s="3033"/>
      <c r="D341" s="212" t="s">
        <v>1873</v>
      </c>
      <c r="E341" s="381">
        <v>1</v>
      </c>
      <c r="F341" s="381">
        <v>1</v>
      </c>
      <c r="G341" s="600"/>
      <c r="H341" s="600"/>
      <c r="I341" s="600"/>
      <c r="J341" s="600"/>
      <c r="K341" s="600"/>
      <c r="L341" s="600"/>
      <c r="M341" s="600"/>
      <c r="N341" s="600"/>
      <c r="O341" s="600"/>
      <c r="P341" s="600"/>
      <c r="Q341" s="600"/>
      <c r="R341" s="600"/>
      <c r="S341" s="600"/>
      <c r="T341" s="600"/>
      <c r="U341" s="600"/>
      <c r="V341" s="600"/>
      <c r="W341" s="600"/>
      <c r="X341" s="600"/>
      <c r="Y341" s="600"/>
      <c r="Z341" s="600"/>
      <c r="AA341" s="600"/>
      <c r="AB341" s="600"/>
      <c r="AC341" s="1740"/>
      <c r="AD341" s="682"/>
      <c r="AE341" s="153">
        <f>ROUND(AD341,2)*E341*F341</f>
        <v>0</v>
      </c>
    </row>
    <row r="342" spans="1:31" s="88" customFormat="1" ht="15" thickBot="1" x14ac:dyDescent="0.4">
      <c r="A342" s="2986"/>
      <c r="B342" s="2987"/>
      <c r="C342" s="2987"/>
      <c r="D342" s="2987"/>
      <c r="E342" s="2987"/>
      <c r="F342" s="2987"/>
      <c r="G342" s="2987"/>
      <c r="H342" s="2987"/>
      <c r="I342" s="2987"/>
      <c r="J342" s="2987"/>
      <c r="K342" s="2987"/>
      <c r="L342" s="2987"/>
      <c r="M342" s="2987"/>
      <c r="N342" s="2987"/>
      <c r="O342" s="2987"/>
      <c r="P342" s="2987"/>
      <c r="Q342" s="2987"/>
      <c r="R342" s="2987"/>
      <c r="S342" s="2987"/>
      <c r="T342" s="2987"/>
      <c r="U342" s="2987"/>
      <c r="V342" s="2987"/>
      <c r="W342" s="2987"/>
      <c r="X342" s="2987"/>
      <c r="Y342" s="2987"/>
      <c r="Z342" s="2987"/>
      <c r="AA342" s="2987"/>
      <c r="AB342" s="2987"/>
      <c r="AC342" s="2987"/>
      <c r="AD342" s="2988"/>
      <c r="AE342" s="2989"/>
    </row>
    <row r="343" spans="1:31" s="88" customFormat="1" ht="29" x14ac:dyDescent="0.35">
      <c r="A343" s="403">
        <v>284</v>
      </c>
      <c r="B343" s="383" t="s">
        <v>3893</v>
      </c>
      <c r="C343" s="383" t="s">
        <v>1876</v>
      </c>
      <c r="D343" s="215" t="s">
        <v>1763</v>
      </c>
      <c r="E343" s="382">
        <v>365</v>
      </c>
      <c r="F343" s="382">
        <v>1</v>
      </c>
      <c r="G343" s="601" t="s">
        <v>2243</v>
      </c>
      <c r="H343" s="601"/>
      <c r="I343" s="601"/>
      <c r="J343" s="601"/>
      <c r="K343" s="601"/>
      <c r="L343" s="601"/>
      <c r="M343" s="601"/>
      <c r="N343" s="601"/>
      <c r="O343" s="601"/>
      <c r="P343" s="601"/>
      <c r="Q343" s="601"/>
      <c r="R343" s="601"/>
      <c r="S343" s="601"/>
      <c r="T343" s="601"/>
      <c r="U343" s="601"/>
      <c r="V343" s="601"/>
      <c r="W343" s="601"/>
      <c r="X343" s="601"/>
      <c r="Y343" s="601"/>
      <c r="Z343" s="601"/>
      <c r="AA343" s="601"/>
      <c r="AB343" s="601"/>
      <c r="AC343" s="601"/>
      <c r="AD343" s="2603" t="s">
        <v>5903</v>
      </c>
      <c r="AE343" s="3034"/>
    </row>
    <row r="344" spans="1:31" s="88" customFormat="1" x14ac:dyDescent="0.35">
      <c r="A344" s="1770">
        <v>285</v>
      </c>
      <c r="B344" s="98"/>
      <c r="C344" s="98" t="s">
        <v>1872</v>
      </c>
      <c r="D344" s="44" t="s">
        <v>1875</v>
      </c>
      <c r="E344" s="91">
        <v>6</v>
      </c>
      <c r="F344" s="91">
        <v>1</v>
      </c>
      <c r="G344" s="1737"/>
      <c r="H344" s="1737"/>
      <c r="I344" s="1737"/>
      <c r="J344" s="1737" t="s">
        <v>2243</v>
      </c>
      <c r="K344" s="1737"/>
      <c r="L344" s="1737"/>
      <c r="M344" s="1737"/>
      <c r="N344" s="1737"/>
      <c r="O344" s="1737"/>
      <c r="P344" s="1737"/>
      <c r="Q344" s="1737"/>
      <c r="R344" s="1737"/>
      <c r="S344" s="1737" t="s">
        <v>2243</v>
      </c>
      <c r="T344" s="1737"/>
      <c r="U344" s="1737" t="s">
        <v>2243</v>
      </c>
      <c r="V344" s="1737"/>
      <c r="W344" s="1737" t="s">
        <v>2243</v>
      </c>
      <c r="X344" s="1737"/>
      <c r="Y344" s="1737" t="s">
        <v>2243</v>
      </c>
      <c r="Z344" s="1737"/>
      <c r="AA344" s="1737" t="s">
        <v>2243</v>
      </c>
      <c r="AB344" s="1737"/>
      <c r="AC344" s="673" t="s">
        <v>2243</v>
      </c>
      <c r="AD344" s="478"/>
      <c r="AE344" s="1822">
        <f>ROUND(AD344,2)*E344*F344</f>
        <v>0</v>
      </c>
    </row>
    <row r="345" spans="1:31" s="88" customFormat="1" x14ac:dyDescent="0.35">
      <c r="A345" s="1770">
        <v>286</v>
      </c>
      <c r="B345" s="2996"/>
      <c r="C345" s="2997"/>
      <c r="D345" s="44" t="s">
        <v>1874</v>
      </c>
      <c r="E345" s="91">
        <v>6</v>
      </c>
      <c r="F345" s="91">
        <v>1</v>
      </c>
      <c r="G345" s="1737"/>
      <c r="H345" s="1737"/>
      <c r="I345" s="1737"/>
      <c r="J345" s="1737" t="s">
        <v>2243</v>
      </c>
      <c r="K345" s="1737"/>
      <c r="L345" s="1737"/>
      <c r="M345" s="1737"/>
      <c r="N345" s="1737"/>
      <c r="O345" s="1737"/>
      <c r="P345" s="1737"/>
      <c r="Q345" s="1737"/>
      <c r="R345" s="1737"/>
      <c r="S345" s="1737" t="s">
        <v>2243</v>
      </c>
      <c r="T345" s="1737"/>
      <c r="U345" s="1737" t="s">
        <v>2243</v>
      </c>
      <c r="V345" s="1737"/>
      <c r="W345" s="1737" t="s">
        <v>2243</v>
      </c>
      <c r="X345" s="1737"/>
      <c r="Y345" s="1737" t="s">
        <v>2243</v>
      </c>
      <c r="Z345" s="1737"/>
      <c r="AA345" s="1737" t="s">
        <v>2243</v>
      </c>
      <c r="AB345" s="1737"/>
      <c r="AC345" s="673" t="s">
        <v>2243</v>
      </c>
      <c r="AD345" s="478"/>
      <c r="AE345" s="1822">
        <f>ROUND(AD345,2)*E345*F345</f>
        <v>0</v>
      </c>
    </row>
    <row r="346" spans="1:31" s="88" customFormat="1" ht="29.5" thickBot="1" x14ac:dyDescent="0.4">
      <c r="A346" s="404">
        <v>287</v>
      </c>
      <c r="B346" s="3032"/>
      <c r="C346" s="3033"/>
      <c r="D346" s="212" t="s">
        <v>1873</v>
      </c>
      <c r="E346" s="381">
        <v>6</v>
      </c>
      <c r="F346" s="381">
        <v>1</v>
      </c>
      <c r="G346" s="600"/>
      <c r="H346" s="600"/>
      <c r="I346" s="600"/>
      <c r="J346" s="600" t="s">
        <v>2243</v>
      </c>
      <c r="K346" s="600"/>
      <c r="L346" s="600"/>
      <c r="M346" s="600"/>
      <c r="N346" s="600"/>
      <c r="O346" s="600"/>
      <c r="P346" s="600"/>
      <c r="Q346" s="600"/>
      <c r="R346" s="600"/>
      <c r="S346" s="600" t="s">
        <v>2243</v>
      </c>
      <c r="T346" s="600"/>
      <c r="U346" s="600" t="s">
        <v>2243</v>
      </c>
      <c r="V346" s="600"/>
      <c r="W346" s="600" t="s">
        <v>2243</v>
      </c>
      <c r="X346" s="600"/>
      <c r="Y346" s="600" t="s">
        <v>2243</v>
      </c>
      <c r="Z346" s="600"/>
      <c r="AA346" s="600" t="s">
        <v>2243</v>
      </c>
      <c r="AB346" s="600"/>
      <c r="AC346" s="1740" t="s">
        <v>2243</v>
      </c>
      <c r="AD346" s="682"/>
      <c r="AE346" s="153">
        <f>ROUND(AD346,2)*E346*F346</f>
        <v>0</v>
      </c>
    </row>
    <row r="347" spans="1:31" s="88" customFormat="1" ht="15" thickBot="1" x14ac:dyDescent="0.4">
      <c r="A347" s="2986"/>
      <c r="B347" s="2987"/>
      <c r="C347" s="2987"/>
      <c r="D347" s="2987"/>
      <c r="E347" s="2987"/>
      <c r="F347" s="2987"/>
      <c r="G347" s="2987"/>
      <c r="H347" s="2987"/>
      <c r="I347" s="2987"/>
      <c r="J347" s="2987"/>
      <c r="K347" s="2987"/>
      <c r="L347" s="2987"/>
      <c r="M347" s="2987"/>
      <c r="N347" s="2987"/>
      <c r="O347" s="2987"/>
      <c r="P347" s="2987"/>
      <c r="Q347" s="2987"/>
      <c r="R347" s="2987"/>
      <c r="S347" s="2987"/>
      <c r="T347" s="2987"/>
      <c r="U347" s="2987"/>
      <c r="V347" s="2987"/>
      <c r="W347" s="2987"/>
      <c r="X347" s="2987"/>
      <c r="Y347" s="2987"/>
      <c r="Z347" s="2987"/>
      <c r="AA347" s="2987"/>
      <c r="AB347" s="2987"/>
      <c r="AC347" s="2987"/>
      <c r="AD347" s="2988"/>
      <c r="AE347" s="2989"/>
    </row>
    <row r="348" spans="1:31" s="88" customFormat="1" ht="29" x14ac:dyDescent="0.35">
      <c r="A348" s="1808">
        <v>289</v>
      </c>
      <c r="B348" s="383" t="s">
        <v>1760</v>
      </c>
      <c r="C348" s="383" t="s">
        <v>1872</v>
      </c>
      <c r="D348" s="215" t="s">
        <v>1758</v>
      </c>
      <c r="E348" s="382">
        <v>2</v>
      </c>
      <c r="F348" s="382">
        <v>1</v>
      </c>
      <c r="G348" s="601"/>
      <c r="H348" s="601"/>
      <c r="I348" s="601"/>
      <c r="J348" s="601"/>
      <c r="K348" s="601"/>
      <c r="L348" s="601" t="s">
        <v>2243</v>
      </c>
      <c r="M348" s="601"/>
      <c r="N348" s="601"/>
      <c r="O348" s="601"/>
      <c r="P348" s="601"/>
      <c r="Q348" s="601"/>
      <c r="R348" s="601"/>
      <c r="S348" s="601"/>
      <c r="T348" s="601"/>
      <c r="U348" s="601"/>
      <c r="V348" s="601"/>
      <c r="W348" s="601"/>
      <c r="X348" s="601"/>
      <c r="Y348" s="601"/>
      <c r="Z348" s="601"/>
      <c r="AA348" s="601"/>
      <c r="AB348" s="601"/>
      <c r="AC348" s="601"/>
      <c r="AD348" s="2897" t="s">
        <v>5903</v>
      </c>
      <c r="AE348" s="2604"/>
    </row>
    <row r="349" spans="1:31" s="88" customFormat="1" ht="29" x14ac:dyDescent="0.35">
      <c r="A349" s="3045">
        <v>290</v>
      </c>
      <c r="B349" s="98"/>
      <c r="C349" s="98" t="s">
        <v>1871</v>
      </c>
      <c r="D349" s="44" t="s">
        <v>1756</v>
      </c>
      <c r="E349" s="91">
        <v>2</v>
      </c>
      <c r="F349" s="91">
        <v>1</v>
      </c>
      <c r="G349" s="1737"/>
      <c r="H349" s="1737"/>
      <c r="I349" s="1737"/>
      <c r="J349" s="1737"/>
      <c r="K349" s="1737"/>
      <c r="L349" s="1737" t="s">
        <v>2243</v>
      </c>
      <c r="M349" s="1737"/>
      <c r="N349" s="1737"/>
      <c r="O349" s="1737"/>
      <c r="P349" s="1737"/>
      <c r="Q349" s="1737"/>
      <c r="R349" s="1737"/>
      <c r="S349" s="1737"/>
      <c r="T349" s="1737"/>
      <c r="U349" s="1737"/>
      <c r="V349" s="1737"/>
      <c r="W349" s="1737"/>
      <c r="X349" s="1737"/>
      <c r="Y349" s="1737"/>
      <c r="Z349" s="1737"/>
      <c r="AA349" s="1737"/>
      <c r="AB349" s="1737"/>
      <c r="AC349" s="1737"/>
      <c r="AD349" s="2623" t="s">
        <v>5903</v>
      </c>
      <c r="AE349" s="2615"/>
    </row>
    <row r="350" spans="1:31" s="88" customFormat="1" ht="15" thickBot="1" x14ac:dyDescent="0.4">
      <c r="A350" s="3046"/>
      <c r="B350" s="2996"/>
      <c r="C350" s="2997"/>
      <c r="D350" s="212" t="s">
        <v>1755</v>
      </c>
      <c r="E350" s="381">
        <v>2</v>
      </c>
      <c r="F350" s="381">
        <v>1</v>
      </c>
      <c r="G350" s="600"/>
      <c r="H350" s="600"/>
      <c r="I350" s="600"/>
      <c r="J350" s="600"/>
      <c r="K350" s="600"/>
      <c r="L350" s="600" t="s">
        <v>2243</v>
      </c>
      <c r="M350" s="600"/>
      <c r="N350" s="600"/>
      <c r="O350" s="600"/>
      <c r="P350" s="600"/>
      <c r="Q350" s="600"/>
      <c r="R350" s="600"/>
      <c r="S350" s="600"/>
      <c r="T350" s="600"/>
      <c r="U350" s="600"/>
      <c r="V350" s="600"/>
      <c r="W350" s="600"/>
      <c r="X350" s="600"/>
      <c r="Y350" s="600"/>
      <c r="Z350" s="600"/>
      <c r="AA350" s="600"/>
      <c r="AB350" s="600"/>
      <c r="AC350" s="600"/>
      <c r="AD350" s="2622" t="s">
        <v>5903</v>
      </c>
      <c r="AE350" s="2924"/>
    </row>
    <row r="351" spans="1:31" s="88" customFormat="1" ht="15" thickBot="1" x14ac:dyDescent="0.4">
      <c r="A351" s="2986"/>
      <c r="B351" s="2987"/>
      <c r="C351" s="2987"/>
      <c r="D351" s="2987"/>
      <c r="E351" s="2987"/>
      <c r="F351" s="2987"/>
      <c r="G351" s="2987"/>
      <c r="H351" s="2987"/>
      <c r="I351" s="2987"/>
      <c r="J351" s="2987"/>
      <c r="K351" s="2987"/>
      <c r="L351" s="2987"/>
      <c r="M351" s="2987"/>
      <c r="N351" s="2987"/>
      <c r="O351" s="2987"/>
      <c r="P351" s="2987"/>
      <c r="Q351" s="2987"/>
      <c r="R351" s="2987"/>
      <c r="S351" s="2987"/>
      <c r="T351" s="2987"/>
      <c r="U351" s="2987"/>
      <c r="V351" s="2987"/>
      <c r="W351" s="2987"/>
      <c r="X351" s="2987"/>
      <c r="Y351" s="2987"/>
      <c r="Z351" s="2987"/>
      <c r="AA351" s="2987"/>
      <c r="AB351" s="2987"/>
      <c r="AC351" s="2987"/>
      <c r="AD351" s="2987"/>
      <c r="AE351" s="2989"/>
    </row>
    <row r="352" spans="1:31" s="88" customFormat="1" ht="101.5" x14ac:dyDescent="0.35">
      <c r="A352" s="1808">
        <v>291</v>
      </c>
      <c r="B352" s="383" t="s">
        <v>1870</v>
      </c>
      <c r="C352" s="383" t="s">
        <v>1868</v>
      </c>
      <c r="D352" s="215" t="s">
        <v>1758</v>
      </c>
      <c r="E352" s="382">
        <v>2</v>
      </c>
      <c r="F352" s="382">
        <v>1</v>
      </c>
      <c r="G352" s="601"/>
      <c r="H352" s="601"/>
      <c r="I352" s="601"/>
      <c r="J352" s="601"/>
      <c r="K352" s="601"/>
      <c r="L352" s="601" t="s">
        <v>2243</v>
      </c>
      <c r="M352" s="601"/>
      <c r="N352" s="601"/>
      <c r="O352" s="601"/>
      <c r="P352" s="601"/>
      <c r="Q352" s="601"/>
      <c r="R352" s="601"/>
      <c r="S352" s="601"/>
      <c r="T352" s="601"/>
      <c r="U352" s="601"/>
      <c r="V352" s="601"/>
      <c r="W352" s="601"/>
      <c r="X352" s="601"/>
      <c r="Y352" s="601"/>
      <c r="Z352" s="601"/>
      <c r="AA352" s="601"/>
      <c r="AB352" s="601"/>
      <c r="AC352" s="601"/>
      <c r="AD352" s="2897" t="s">
        <v>5903</v>
      </c>
      <c r="AE352" s="2604"/>
    </row>
    <row r="353" spans="1:31" s="88" customFormat="1" ht="15" thickBot="1" x14ac:dyDescent="0.4">
      <c r="A353" s="1811">
        <v>292</v>
      </c>
      <c r="B353" s="2996"/>
      <c r="C353" s="2997"/>
      <c r="D353" s="212" t="s">
        <v>1755</v>
      </c>
      <c r="E353" s="381">
        <v>2</v>
      </c>
      <c r="F353" s="381">
        <v>1</v>
      </c>
      <c r="G353" s="600"/>
      <c r="H353" s="600"/>
      <c r="I353" s="600"/>
      <c r="J353" s="600"/>
      <c r="K353" s="600"/>
      <c r="L353" s="600" t="s">
        <v>2243</v>
      </c>
      <c r="M353" s="600"/>
      <c r="N353" s="600"/>
      <c r="O353" s="600"/>
      <c r="P353" s="600"/>
      <c r="Q353" s="600"/>
      <c r="R353" s="600"/>
      <c r="S353" s="600"/>
      <c r="T353" s="600"/>
      <c r="U353" s="600"/>
      <c r="V353" s="600"/>
      <c r="W353" s="600"/>
      <c r="X353" s="600"/>
      <c r="Y353" s="600"/>
      <c r="Z353" s="600"/>
      <c r="AA353" s="600"/>
      <c r="AB353" s="600"/>
      <c r="AC353" s="600"/>
      <c r="AD353" s="2622" t="s">
        <v>5903</v>
      </c>
      <c r="AE353" s="2924"/>
    </row>
    <row r="354" spans="1:31" s="88" customFormat="1" ht="15" thickBot="1" x14ac:dyDescent="0.4">
      <c r="A354" s="2986"/>
      <c r="B354" s="2987"/>
      <c r="C354" s="2987"/>
      <c r="D354" s="2987"/>
      <c r="E354" s="2987"/>
      <c r="F354" s="2987"/>
      <c r="G354" s="2987"/>
      <c r="H354" s="2987"/>
      <c r="I354" s="2987"/>
      <c r="J354" s="2987"/>
      <c r="K354" s="2987"/>
      <c r="L354" s="2987"/>
      <c r="M354" s="2987"/>
      <c r="N354" s="2987"/>
      <c r="O354" s="2987"/>
      <c r="P354" s="2987"/>
      <c r="Q354" s="2987"/>
      <c r="R354" s="2987"/>
      <c r="S354" s="2987"/>
      <c r="T354" s="2987"/>
      <c r="U354" s="2987"/>
      <c r="V354" s="2987"/>
      <c r="W354" s="2987"/>
      <c r="X354" s="2987"/>
      <c r="Y354" s="2987"/>
      <c r="Z354" s="2987"/>
      <c r="AA354" s="2987"/>
      <c r="AB354" s="2987"/>
      <c r="AC354" s="2987"/>
      <c r="AD354" s="2987"/>
      <c r="AE354" s="2989"/>
    </row>
    <row r="355" spans="1:31" s="88" customFormat="1" ht="174" x14ac:dyDescent="0.35">
      <c r="A355" s="1808">
        <v>293</v>
      </c>
      <c r="B355" s="383" t="s">
        <v>1869</v>
      </c>
      <c r="C355" s="383" t="s">
        <v>1868</v>
      </c>
      <c r="D355" s="215" t="s">
        <v>1758</v>
      </c>
      <c r="E355" s="382">
        <v>2</v>
      </c>
      <c r="F355" s="382">
        <v>1</v>
      </c>
      <c r="G355" s="601"/>
      <c r="H355" s="601"/>
      <c r="I355" s="601"/>
      <c r="J355" s="601"/>
      <c r="K355" s="601"/>
      <c r="L355" s="601" t="s">
        <v>2243</v>
      </c>
      <c r="M355" s="601"/>
      <c r="N355" s="601"/>
      <c r="O355" s="601"/>
      <c r="P355" s="601"/>
      <c r="Q355" s="601"/>
      <c r="R355" s="601"/>
      <c r="S355" s="601"/>
      <c r="T355" s="601"/>
      <c r="U355" s="601"/>
      <c r="V355" s="601"/>
      <c r="W355" s="601"/>
      <c r="X355" s="601"/>
      <c r="Y355" s="601"/>
      <c r="Z355" s="601"/>
      <c r="AA355" s="601"/>
      <c r="AB355" s="601"/>
      <c r="AC355" s="601"/>
      <c r="AD355" s="2897" t="s">
        <v>5903</v>
      </c>
      <c r="AE355" s="2604"/>
    </row>
    <row r="356" spans="1:31" s="88" customFormat="1" ht="15" thickBot="1" x14ac:dyDescent="0.4">
      <c r="A356" s="1811">
        <v>294</v>
      </c>
      <c r="B356" s="2996"/>
      <c r="C356" s="2997"/>
      <c r="D356" s="212" t="s">
        <v>1755</v>
      </c>
      <c r="E356" s="381">
        <v>2</v>
      </c>
      <c r="F356" s="381">
        <v>1</v>
      </c>
      <c r="G356" s="600"/>
      <c r="H356" s="600"/>
      <c r="I356" s="600"/>
      <c r="J356" s="600"/>
      <c r="K356" s="600"/>
      <c r="L356" s="600" t="s">
        <v>2243</v>
      </c>
      <c r="M356" s="600"/>
      <c r="N356" s="600"/>
      <c r="O356" s="600"/>
      <c r="P356" s="600"/>
      <c r="Q356" s="600"/>
      <c r="R356" s="600"/>
      <c r="S356" s="600"/>
      <c r="T356" s="600"/>
      <c r="U356" s="600"/>
      <c r="V356" s="600"/>
      <c r="W356" s="600"/>
      <c r="X356" s="600"/>
      <c r="Y356" s="600"/>
      <c r="Z356" s="600"/>
      <c r="AA356" s="600"/>
      <c r="AB356" s="600"/>
      <c r="AC356" s="600"/>
      <c r="AD356" s="2622" t="s">
        <v>5903</v>
      </c>
      <c r="AE356" s="2924"/>
    </row>
    <row r="357" spans="1:31" s="88" customFormat="1" ht="15" thickBot="1" x14ac:dyDescent="0.4">
      <c r="A357" s="2986"/>
      <c r="B357" s="2987"/>
      <c r="C357" s="2987"/>
      <c r="D357" s="2987"/>
      <c r="E357" s="2987"/>
      <c r="F357" s="2987"/>
      <c r="G357" s="2987"/>
      <c r="H357" s="2987"/>
      <c r="I357" s="2987"/>
      <c r="J357" s="2987"/>
      <c r="K357" s="2987"/>
      <c r="L357" s="2987"/>
      <c r="M357" s="2987"/>
      <c r="N357" s="2987"/>
      <c r="O357" s="2987"/>
      <c r="P357" s="2987"/>
      <c r="Q357" s="2987"/>
      <c r="R357" s="2987"/>
      <c r="S357" s="2987"/>
      <c r="T357" s="2987"/>
      <c r="U357" s="2987"/>
      <c r="V357" s="2987"/>
      <c r="W357" s="2987"/>
      <c r="X357" s="2987"/>
      <c r="Y357" s="2987"/>
      <c r="Z357" s="2987"/>
      <c r="AA357" s="2987"/>
      <c r="AB357" s="2987"/>
      <c r="AC357" s="2987"/>
      <c r="AD357" s="2987"/>
      <c r="AE357" s="2989"/>
    </row>
    <row r="358" spans="1:31" s="88" customFormat="1" ht="87.5" thickBot="1" x14ac:dyDescent="0.4">
      <c r="A358" s="1808">
        <v>295</v>
      </c>
      <c r="B358" s="383" t="s">
        <v>3894</v>
      </c>
      <c r="C358" s="383" t="s">
        <v>1866</v>
      </c>
      <c r="D358" s="215" t="s">
        <v>1758</v>
      </c>
      <c r="E358" s="382">
        <v>2</v>
      </c>
      <c r="F358" s="382">
        <v>8</v>
      </c>
      <c r="G358" s="582"/>
      <c r="H358" s="582"/>
      <c r="I358" s="582"/>
      <c r="J358" s="582"/>
      <c r="K358" s="582"/>
      <c r="L358" s="582"/>
      <c r="M358" s="582"/>
      <c r="N358" s="582"/>
      <c r="O358" s="582"/>
      <c r="P358" s="582"/>
      <c r="Q358" s="582"/>
      <c r="R358" s="582"/>
      <c r="S358" s="582"/>
      <c r="T358" s="582"/>
      <c r="U358" s="582"/>
      <c r="V358" s="1750"/>
      <c r="W358" s="582"/>
      <c r="X358" s="582"/>
      <c r="Y358" s="582"/>
      <c r="Z358" s="582"/>
      <c r="AA358" s="582"/>
      <c r="AB358" s="582"/>
      <c r="AC358" s="582"/>
      <c r="AD358" s="2603" t="s">
        <v>5903</v>
      </c>
      <c r="AE358" s="3034"/>
    </row>
    <row r="359" spans="1:31" s="88" customFormat="1" ht="29" x14ac:dyDescent="0.35">
      <c r="A359" s="3045">
        <v>296</v>
      </c>
      <c r="B359" s="98"/>
      <c r="C359" s="98" t="s">
        <v>1867</v>
      </c>
      <c r="D359" s="44" t="s">
        <v>3760</v>
      </c>
      <c r="E359" s="91">
        <v>1</v>
      </c>
      <c r="F359" s="91">
        <v>8</v>
      </c>
      <c r="G359" s="582"/>
      <c r="H359" s="582"/>
      <c r="I359" s="582"/>
      <c r="J359" s="582"/>
      <c r="K359" s="582"/>
      <c r="L359" s="582"/>
      <c r="M359" s="582"/>
      <c r="N359" s="582"/>
      <c r="O359" s="582"/>
      <c r="P359" s="582"/>
      <c r="Q359" s="582"/>
      <c r="R359" s="582"/>
      <c r="S359" s="582"/>
      <c r="T359" s="582"/>
      <c r="U359" s="582"/>
      <c r="V359" s="582"/>
      <c r="W359" s="582"/>
      <c r="X359" s="582"/>
      <c r="Y359" s="582"/>
      <c r="Z359" s="582"/>
      <c r="AA359" s="582"/>
      <c r="AB359" s="582"/>
      <c r="AC359" s="582"/>
      <c r="AD359" s="476"/>
      <c r="AE359" s="1822">
        <f>ROUND(AD359,2)*E359*F359</f>
        <v>0</v>
      </c>
    </row>
    <row r="360" spans="1:31" s="88" customFormat="1" ht="15" thickBot="1" x14ac:dyDescent="0.4">
      <c r="A360" s="3046"/>
      <c r="B360" s="2996"/>
      <c r="C360" s="2997"/>
      <c r="D360" s="212" t="s">
        <v>613</v>
      </c>
      <c r="E360" s="381">
        <v>1</v>
      </c>
      <c r="F360" s="381">
        <v>8</v>
      </c>
      <c r="G360" s="582"/>
      <c r="H360" s="582"/>
      <c r="I360" s="582"/>
      <c r="J360" s="582"/>
      <c r="K360" s="582"/>
      <c r="L360" s="582"/>
      <c r="M360" s="582"/>
      <c r="N360" s="582"/>
      <c r="O360" s="582"/>
      <c r="P360" s="582"/>
      <c r="Q360" s="582"/>
      <c r="R360" s="582"/>
      <c r="S360" s="582"/>
      <c r="T360" s="582"/>
      <c r="U360" s="582"/>
      <c r="V360" s="582"/>
      <c r="W360" s="582"/>
      <c r="X360" s="582"/>
      <c r="Y360" s="582"/>
      <c r="Z360" s="582"/>
      <c r="AA360" s="582"/>
      <c r="AB360" s="582"/>
      <c r="AC360" s="582"/>
      <c r="AD360" s="681"/>
      <c r="AE360" s="153">
        <f>ROUND(AD360,2)*E360*F360</f>
        <v>0</v>
      </c>
    </row>
    <row r="361" spans="1:31" s="88" customFormat="1" ht="15" thickBot="1" x14ac:dyDescent="0.4">
      <c r="A361" s="2986"/>
      <c r="B361" s="2987"/>
      <c r="C361" s="2987"/>
      <c r="D361" s="2987"/>
      <c r="E361" s="2987"/>
      <c r="F361" s="2987"/>
      <c r="G361" s="2987"/>
      <c r="H361" s="2987"/>
      <c r="I361" s="2987"/>
      <c r="J361" s="2987"/>
      <c r="K361" s="2987"/>
      <c r="L361" s="2987"/>
      <c r="M361" s="2987"/>
      <c r="N361" s="2987"/>
      <c r="O361" s="2987"/>
      <c r="P361" s="2987"/>
      <c r="Q361" s="2987"/>
      <c r="R361" s="2987"/>
      <c r="S361" s="2987"/>
      <c r="T361" s="2987"/>
      <c r="U361" s="2987"/>
      <c r="V361" s="2987"/>
      <c r="W361" s="2987"/>
      <c r="X361" s="2987"/>
      <c r="Y361" s="2987"/>
      <c r="Z361" s="2987"/>
      <c r="AA361" s="2987"/>
      <c r="AB361" s="2987"/>
      <c r="AC361" s="2987"/>
      <c r="AD361" s="2988"/>
      <c r="AE361" s="2989"/>
    </row>
    <row r="362" spans="1:31" s="88" customFormat="1" ht="159.5" x14ac:dyDescent="0.35">
      <c r="A362" s="1808">
        <v>297</v>
      </c>
      <c r="B362" s="383" t="s">
        <v>3895</v>
      </c>
      <c r="C362" s="383" t="s">
        <v>1866</v>
      </c>
      <c r="D362" s="215" t="s">
        <v>1758</v>
      </c>
      <c r="E362" s="382">
        <v>2</v>
      </c>
      <c r="F362" s="382">
        <v>8</v>
      </c>
      <c r="G362" s="601"/>
      <c r="H362" s="601"/>
      <c r="I362" s="601"/>
      <c r="J362" s="601"/>
      <c r="K362" s="601"/>
      <c r="L362" s="601" t="s">
        <v>2243</v>
      </c>
      <c r="M362" s="601"/>
      <c r="N362" s="601"/>
      <c r="O362" s="601"/>
      <c r="P362" s="601"/>
      <c r="Q362" s="601"/>
      <c r="R362" s="601"/>
      <c r="S362" s="601"/>
      <c r="T362" s="601"/>
      <c r="U362" s="601"/>
      <c r="V362" s="601"/>
      <c r="W362" s="601"/>
      <c r="X362" s="601"/>
      <c r="Y362" s="601"/>
      <c r="Z362" s="601"/>
      <c r="AA362" s="601"/>
      <c r="AB362" s="399"/>
      <c r="AC362" s="399"/>
      <c r="AD362" s="2603" t="s">
        <v>5903</v>
      </c>
      <c r="AE362" s="3034"/>
    </row>
    <row r="363" spans="1:31" s="88" customFormat="1" ht="29" x14ac:dyDescent="0.35">
      <c r="A363" s="94">
        <v>298</v>
      </c>
      <c r="B363" s="98"/>
      <c r="C363" s="98" t="s">
        <v>1865</v>
      </c>
      <c r="D363" s="44" t="s">
        <v>3760</v>
      </c>
      <c r="E363" s="91">
        <v>1</v>
      </c>
      <c r="F363" s="91">
        <v>8</v>
      </c>
      <c r="G363" s="1737"/>
      <c r="H363" s="1737"/>
      <c r="I363" s="1737"/>
      <c r="J363" s="1737"/>
      <c r="K363" s="1737"/>
      <c r="L363" s="1737"/>
      <c r="M363" s="1737"/>
      <c r="N363" s="1737"/>
      <c r="O363" s="1737"/>
      <c r="P363" s="1737"/>
      <c r="Q363" s="1737" t="s">
        <v>2243</v>
      </c>
      <c r="R363" s="1737"/>
      <c r="S363" s="1737"/>
      <c r="T363" s="1737"/>
      <c r="U363" s="1737"/>
      <c r="V363" s="1737"/>
      <c r="W363" s="1737"/>
      <c r="X363" s="1737"/>
      <c r="Y363" s="1737"/>
      <c r="Z363" s="1737"/>
      <c r="AA363" s="1737"/>
      <c r="AB363" s="1737"/>
      <c r="AC363" s="1737"/>
      <c r="AD363" s="476"/>
      <c r="AE363" s="1822">
        <f>ROUND(AD363,2)*E363*F363</f>
        <v>0</v>
      </c>
    </row>
    <row r="364" spans="1:31" s="88" customFormat="1" x14ac:dyDescent="0.35">
      <c r="A364" s="94">
        <v>299</v>
      </c>
      <c r="B364" s="98"/>
      <c r="C364" s="98"/>
      <c r="D364" s="44" t="s">
        <v>613</v>
      </c>
      <c r="E364" s="91">
        <v>1</v>
      </c>
      <c r="F364" s="91">
        <v>8</v>
      </c>
      <c r="G364" s="1737"/>
      <c r="H364" s="1737"/>
      <c r="I364" s="1737"/>
      <c r="J364" s="1737"/>
      <c r="K364" s="1737"/>
      <c r="L364" s="1737"/>
      <c r="M364" s="1737"/>
      <c r="N364" s="1737"/>
      <c r="O364" s="1737"/>
      <c r="P364" s="1737"/>
      <c r="Q364" s="1737" t="s">
        <v>2243</v>
      </c>
      <c r="R364" s="1737"/>
      <c r="S364" s="1737"/>
      <c r="T364" s="1737"/>
      <c r="U364" s="1737"/>
      <c r="V364" s="1737"/>
      <c r="W364" s="1737"/>
      <c r="X364" s="1737"/>
      <c r="Y364" s="1737"/>
      <c r="Z364" s="1737"/>
      <c r="AA364" s="1737"/>
      <c r="AB364" s="1737"/>
      <c r="AC364" s="1737"/>
      <c r="AD364" s="476"/>
      <c r="AE364" s="1822">
        <f>ROUND(AD364,2)*E364*F364</f>
        <v>0</v>
      </c>
    </row>
    <row r="365" spans="1:31" s="26" customFormat="1" ht="62.25" customHeight="1" thickBot="1" x14ac:dyDescent="0.4">
      <c r="A365" s="464">
        <v>300</v>
      </c>
      <c r="B365" s="1608" t="s">
        <v>4115</v>
      </c>
      <c r="C365" s="1609" t="s">
        <v>4116</v>
      </c>
      <c r="D365" s="1610" t="s">
        <v>4117</v>
      </c>
      <c r="E365" s="1611">
        <v>2</v>
      </c>
      <c r="F365" s="1611">
        <v>1</v>
      </c>
      <c r="G365" s="379"/>
      <c r="H365" s="379"/>
      <c r="I365" s="379"/>
      <c r="J365" s="379"/>
      <c r="K365" s="379"/>
      <c r="L365" s="379"/>
      <c r="M365" s="379"/>
      <c r="N365" s="379"/>
      <c r="O365" s="379"/>
      <c r="P365" s="379" t="s">
        <v>2243</v>
      </c>
      <c r="Q365" s="379" t="s">
        <v>2243</v>
      </c>
      <c r="R365" s="379"/>
      <c r="S365" s="379"/>
      <c r="T365" s="379"/>
      <c r="U365" s="379"/>
      <c r="V365" s="380"/>
      <c r="W365" s="380"/>
      <c r="X365" s="380"/>
      <c r="Y365" s="380"/>
      <c r="Z365" s="380"/>
      <c r="AA365" s="380"/>
      <c r="AB365" s="380"/>
      <c r="AC365" s="380"/>
      <c r="AD365" s="1612"/>
      <c r="AE365" s="475">
        <f>ROUND(AD365,2)*E365*F365</f>
        <v>0</v>
      </c>
    </row>
    <row r="366" spans="1:31" s="82" customFormat="1" ht="15" thickBot="1" x14ac:dyDescent="0.4">
      <c r="A366" s="2862" t="s">
        <v>724</v>
      </c>
      <c r="B366" s="2863"/>
      <c r="C366" s="2863"/>
      <c r="D366" s="2863"/>
      <c r="E366" s="2863"/>
      <c r="F366" s="2863"/>
      <c r="G366" s="2863"/>
      <c r="H366" s="2863"/>
      <c r="I366" s="2863"/>
      <c r="J366" s="2863"/>
      <c r="K366" s="2863"/>
      <c r="L366" s="2863"/>
      <c r="M366" s="2863"/>
      <c r="N366" s="2863"/>
      <c r="O366" s="2863"/>
      <c r="P366" s="2863"/>
      <c r="Q366" s="2863"/>
      <c r="R366" s="2863"/>
      <c r="S366" s="2863"/>
      <c r="T366" s="2863"/>
      <c r="U366" s="2863"/>
      <c r="V366" s="2863"/>
      <c r="W366" s="2863"/>
      <c r="X366" s="2863"/>
      <c r="Y366" s="2863"/>
      <c r="Z366" s="2863"/>
      <c r="AA366" s="2863"/>
      <c r="AB366" s="2863"/>
      <c r="AC366" s="2863"/>
      <c r="AD366" s="2864"/>
      <c r="AE366" s="272">
        <f>SUM(AE15:AE365)</f>
        <v>0</v>
      </c>
    </row>
    <row r="367" spans="1:31" s="82" customFormat="1" ht="15" thickBot="1" x14ac:dyDescent="0.4">
      <c r="A367" s="2865" t="s">
        <v>725</v>
      </c>
      <c r="B367" s="2866"/>
      <c r="C367" s="2866"/>
      <c r="D367" s="2866"/>
      <c r="E367" s="2866"/>
      <c r="F367" s="2866"/>
      <c r="G367" s="2866"/>
      <c r="H367" s="2866"/>
      <c r="I367" s="2866"/>
      <c r="J367" s="2866"/>
      <c r="K367" s="2866"/>
      <c r="L367" s="2866"/>
      <c r="M367" s="2866"/>
      <c r="N367" s="2866"/>
      <c r="O367" s="2866"/>
      <c r="P367" s="2866"/>
      <c r="Q367" s="2866"/>
      <c r="R367" s="2866"/>
      <c r="S367" s="2866"/>
      <c r="T367" s="2866"/>
      <c r="U367" s="2866"/>
      <c r="V367" s="2866"/>
      <c r="W367" s="2866"/>
      <c r="X367" s="2866"/>
      <c r="Y367" s="2866"/>
      <c r="Z367" s="2866"/>
      <c r="AA367" s="2866"/>
      <c r="AB367" s="2866"/>
      <c r="AC367" s="2866"/>
      <c r="AD367" s="2867"/>
      <c r="AE367" s="273">
        <f>SUM(AE366*4)</f>
        <v>0</v>
      </c>
    </row>
  </sheetData>
  <sheetProtection algorithmName="SHA-512" hashValue="kb7iDdJQtN5oPedkiGceQ6sjEpYKY2s6ZK0j2AmWsZpK1SoLiUUwkijFSNRdFyMhKchv4ok7Zry8Mhsj2AiVGQ==" saltValue="Ae32RdMpalc+ueFFUHZZaA==" spinCount="100000" sheet="1" objects="1" scenarios="1"/>
  <mergeCells count="155">
    <mergeCell ref="B157:C158"/>
    <mergeCell ref="AD160:AE160"/>
    <mergeCell ref="A156:AE156"/>
    <mergeCell ref="A159:AE159"/>
    <mergeCell ref="A172:AE172"/>
    <mergeCell ref="A184:AE184"/>
    <mergeCell ref="A187:AE187"/>
    <mergeCell ref="A200:AE200"/>
    <mergeCell ref="A73:AE73"/>
    <mergeCell ref="A81:AE81"/>
    <mergeCell ref="A89:AE89"/>
    <mergeCell ref="A93:AE93"/>
    <mergeCell ref="A97:AE97"/>
    <mergeCell ref="A104:AE104"/>
    <mergeCell ref="A117:AE117"/>
    <mergeCell ref="A131:AE131"/>
    <mergeCell ref="A144:AE144"/>
    <mergeCell ref="AD105:AE105"/>
    <mergeCell ref="B75:C80"/>
    <mergeCell ref="B91:C92"/>
    <mergeCell ref="B99:C103"/>
    <mergeCell ref="B95:C96"/>
    <mergeCell ref="A49:AE49"/>
    <mergeCell ref="A53:AE53"/>
    <mergeCell ref="A57:AE57"/>
    <mergeCell ref="A60:AE60"/>
    <mergeCell ref="G11:AC11"/>
    <mergeCell ref="G12:AC12"/>
    <mergeCell ref="B19:C28"/>
    <mergeCell ref="B31:C36"/>
    <mergeCell ref="B39:C44"/>
    <mergeCell ref="AD15:AE15"/>
    <mergeCell ref="AD17:AE17"/>
    <mergeCell ref="AD18:AE18"/>
    <mergeCell ref="AD11:AD13"/>
    <mergeCell ref="AE11:AE13"/>
    <mergeCell ref="B51:C52"/>
    <mergeCell ref="L1:AE1"/>
    <mergeCell ref="B356:C356"/>
    <mergeCell ref="B333:C334"/>
    <mergeCell ref="B336:C336"/>
    <mergeCell ref="B340:C341"/>
    <mergeCell ref="B290:C297"/>
    <mergeCell ref="B287:B289"/>
    <mergeCell ref="B251:B253"/>
    <mergeCell ref="A359:A360"/>
    <mergeCell ref="B350:C350"/>
    <mergeCell ref="A349:A350"/>
    <mergeCell ref="B307:C308"/>
    <mergeCell ref="B312:C313"/>
    <mergeCell ref="B266:C273"/>
    <mergeCell ref="B263:B265"/>
    <mergeCell ref="B275:B277"/>
    <mergeCell ref="B278:C285"/>
    <mergeCell ref="B303:C304"/>
    <mergeCell ref="AD310:AE310"/>
    <mergeCell ref="AD315:AE315"/>
    <mergeCell ref="B254:C261"/>
    <mergeCell ref="B244:C245"/>
    <mergeCell ref="A314:AE314"/>
    <mergeCell ref="A309:AE309"/>
    <mergeCell ref="A305:AE305"/>
    <mergeCell ref="A301:AE301"/>
    <mergeCell ref="A298:AE298"/>
    <mergeCell ref="A286:AE286"/>
    <mergeCell ref="A262:AE262"/>
    <mergeCell ref="A274:AE274"/>
    <mergeCell ref="B232:C233"/>
    <mergeCell ref="B248:C249"/>
    <mergeCell ref="B202:C203"/>
    <mergeCell ref="B206:C207"/>
    <mergeCell ref="B223:AE223"/>
    <mergeCell ref="C226:AE226"/>
    <mergeCell ref="B213:C219"/>
    <mergeCell ref="A204:AE204"/>
    <mergeCell ref="A208:AE208"/>
    <mergeCell ref="A220:AE220"/>
    <mergeCell ref="A230:AE230"/>
    <mergeCell ref="A234:AE234"/>
    <mergeCell ref="A238:AE238"/>
    <mergeCell ref="A242:AE242"/>
    <mergeCell ref="A250:AE250"/>
    <mergeCell ref="A246:AE246"/>
    <mergeCell ref="A366:AD366"/>
    <mergeCell ref="A367:AD367"/>
    <mergeCell ref="B83:C88"/>
    <mergeCell ref="AD106:AE106"/>
    <mergeCell ref="B122:C130"/>
    <mergeCell ref="AD132:AE132"/>
    <mergeCell ref="AD133:AE133"/>
    <mergeCell ref="B63:C72"/>
    <mergeCell ref="AD189:AE189"/>
    <mergeCell ref="B240:C241"/>
    <mergeCell ref="B228:C229"/>
    <mergeCell ref="B185:C186"/>
    <mergeCell ref="B236:C237"/>
    <mergeCell ref="B190:C199"/>
    <mergeCell ref="AD161:AE161"/>
    <mergeCell ref="B177:C183"/>
    <mergeCell ref="B173:B176"/>
    <mergeCell ref="B148:C155"/>
    <mergeCell ref="B145:B147"/>
    <mergeCell ref="B317:C326"/>
    <mergeCell ref="B353:C353"/>
    <mergeCell ref="AD358:AE358"/>
    <mergeCell ref="AD338:AE338"/>
    <mergeCell ref="B329:C330"/>
    <mergeCell ref="A8:B8"/>
    <mergeCell ref="A10:AC10"/>
    <mergeCell ref="A11:A13"/>
    <mergeCell ref="B11:B13"/>
    <mergeCell ref="C11:C13"/>
    <mergeCell ref="D11:D13"/>
    <mergeCell ref="E11:E13"/>
    <mergeCell ref="B162:C171"/>
    <mergeCell ref="B134:C143"/>
    <mergeCell ref="A14:AC14"/>
    <mergeCell ref="F11:F13"/>
    <mergeCell ref="B55:C56"/>
    <mergeCell ref="B47:C48"/>
    <mergeCell ref="B58:C59"/>
    <mergeCell ref="D101:AE101"/>
    <mergeCell ref="B107:C116"/>
    <mergeCell ref="B118:B121"/>
    <mergeCell ref="AD61:AE61"/>
    <mergeCell ref="AD62:AE62"/>
    <mergeCell ref="A16:AE16"/>
    <mergeCell ref="A9:C9"/>
    <mergeCell ref="A29:AE29"/>
    <mergeCell ref="A37:AE37"/>
    <mergeCell ref="A45:AE45"/>
    <mergeCell ref="AD316:AE316"/>
    <mergeCell ref="A342:AE342"/>
    <mergeCell ref="A335:AE335"/>
    <mergeCell ref="A331:AE331"/>
    <mergeCell ref="A327:AE327"/>
    <mergeCell ref="AD188:AE188"/>
    <mergeCell ref="B209:B212"/>
    <mergeCell ref="B221:C222"/>
    <mergeCell ref="AD362:AE362"/>
    <mergeCell ref="AD343:AE343"/>
    <mergeCell ref="AD348:AE348"/>
    <mergeCell ref="AD349:AE349"/>
    <mergeCell ref="AD350:AE350"/>
    <mergeCell ref="AD352:AE352"/>
    <mergeCell ref="AD353:AE353"/>
    <mergeCell ref="AD355:AE355"/>
    <mergeCell ref="AD356:AE356"/>
    <mergeCell ref="B345:C346"/>
    <mergeCell ref="B360:C360"/>
    <mergeCell ref="A361:AE361"/>
    <mergeCell ref="A357:AE357"/>
    <mergeCell ref="A354:AE354"/>
    <mergeCell ref="A351:AE351"/>
    <mergeCell ref="A347:AE347"/>
  </mergeCells>
  <printOptions horizontalCentered="1"/>
  <pageMargins left="0.7" right="0.7" top="0.75" bottom="0.75" header="0.3" footer="0.3"/>
  <pageSetup paperSize="9" scale="54" fitToHeight="0" orientation="landscape"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38">
    <tabColor rgb="FFCCFF99"/>
    <pageSetUpPr fitToPage="1"/>
  </sheetPr>
  <dimension ref="A1:AG120"/>
  <sheetViews>
    <sheetView topLeftCell="A94" zoomScale="90" zoomScaleNormal="90" workbookViewId="0">
      <selection activeCell="AL72" sqref="AL72"/>
    </sheetView>
  </sheetViews>
  <sheetFormatPr defaultColWidth="9.1796875" defaultRowHeight="14.5" x14ac:dyDescent="0.35"/>
  <cols>
    <col min="1" max="1" width="9.26953125" style="125" customWidth="1"/>
    <col min="2" max="2" width="10.7265625" style="125" customWidth="1"/>
    <col min="3" max="3" width="52" style="125" customWidth="1"/>
    <col min="4" max="4" width="50.1796875" style="125" customWidth="1"/>
    <col min="5" max="6" width="8.7265625" style="125" customWidth="1"/>
    <col min="7" max="29" width="3" style="582" customWidth="1"/>
    <col min="30" max="30" width="14.7265625" style="126" customWidth="1"/>
    <col min="31" max="31" width="15.7265625" style="126" customWidth="1"/>
    <col min="32" max="16384" width="9.1796875" style="125"/>
  </cols>
  <sheetData>
    <row r="1" spans="1:33" s="78" customFormat="1" x14ac:dyDescent="0.35">
      <c r="A1" s="1802"/>
      <c r="B1" s="1801"/>
      <c r="C1" s="1802"/>
      <c r="O1" s="2904" t="s">
        <v>4302</v>
      </c>
      <c r="P1" s="2904"/>
      <c r="Q1" s="2904"/>
      <c r="R1" s="2904"/>
      <c r="S1" s="2904"/>
      <c r="T1" s="2904"/>
      <c r="U1" s="2904"/>
      <c r="V1" s="2904"/>
      <c r="W1" s="2904"/>
      <c r="X1" s="2904"/>
      <c r="Y1" s="2904"/>
      <c r="Z1" s="2904"/>
      <c r="AA1" s="2904"/>
      <c r="AB1" s="2904"/>
      <c r="AC1" s="2904"/>
      <c r="AD1" s="2904"/>
      <c r="AE1" s="2904"/>
      <c r="AF1" s="86"/>
      <c r="AG1" s="86"/>
    </row>
    <row r="2" spans="1:33" s="78" customFormat="1" x14ac:dyDescent="0.35">
      <c r="A2" s="1802"/>
      <c r="B2" s="1801"/>
      <c r="C2" s="1802"/>
      <c r="G2" s="1"/>
      <c r="H2" s="1"/>
      <c r="I2" s="1"/>
      <c r="J2" s="1"/>
      <c r="K2" s="1"/>
      <c r="L2" s="1"/>
      <c r="M2" s="1"/>
      <c r="N2" s="1"/>
      <c r="O2" s="1"/>
      <c r="P2" s="1"/>
      <c r="Q2" s="6"/>
      <c r="R2" s="6"/>
      <c r="S2" s="6"/>
      <c r="T2" s="286"/>
      <c r="U2" s="286"/>
      <c r="V2" s="286"/>
      <c r="W2" s="286"/>
      <c r="X2" s="286"/>
      <c r="Y2" s="286"/>
      <c r="Z2" s="286"/>
      <c r="AA2" s="286"/>
      <c r="AB2" s="286"/>
      <c r="AC2" s="286"/>
      <c r="AD2" s="290"/>
      <c r="AE2" s="290"/>
      <c r="AF2" s="86"/>
      <c r="AG2" s="86"/>
    </row>
    <row r="3" spans="1:33" s="78" customFormat="1" x14ac:dyDescent="0.35">
      <c r="A3" s="1802"/>
      <c r="B3" s="1801"/>
      <c r="C3" s="1802"/>
      <c r="G3" s="1"/>
      <c r="H3" s="1"/>
      <c r="I3" s="1"/>
      <c r="J3" s="1"/>
      <c r="K3" s="1"/>
      <c r="L3" s="1"/>
      <c r="M3" s="1"/>
      <c r="N3" s="1"/>
      <c r="O3" s="1"/>
      <c r="P3" s="1"/>
      <c r="Q3" s="1"/>
      <c r="R3" s="1"/>
      <c r="S3" s="1"/>
      <c r="T3" s="286"/>
      <c r="U3" s="286"/>
      <c r="V3" s="286"/>
      <c r="W3" s="286"/>
      <c r="X3" s="286"/>
      <c r="Y3" s="286"/>
      <c r="Z3" s="286"/>
      <c r="AA3" s="286"/>
      <c r="AB3" s="286"/>
      <c r="AC3" s="286"/>
      <c r="AD3" s="124"/>
      <c r="AE3" s="152"/>
      <c r="AF3" s="86"/>
      <c r="AG3" s="86"/>
    </row>
    <row r="4" spans="1:33" s="78" customFormat="1" x14ac:dyDescent="0.35">
      <c r="A4" s="1802"/>
      <c r="B4" s="1801"/>
      <c r="C4" s="1802"/>
      <c r="G4" s="1"/>
      <c r="H4" s="1"/>
      <c r="I4" s="1"/>
      <c r="J4" s="1"/>
      <c r="K4" s="1"/>
      <c r="L4" s="1"/>
      <c r="M4" s="1"/>
      <c r="N4" s="1"/>
      <c r="O4" s="1"/>
      <c r="P4" s="1"/>
      <c r="Q4" s="1"/>
      <c r="R4" s="1"/>
      <c r="S4" s="1"/>
      <c r="T4" s="1"/>
      <c r="U4" s="1"/>
      <c r="V4" s="9"/>
      <c r="W4" s="9"/>
      <c r="X4" s="9"/>
      <c r="Y4" s="9"/>
      <c r="Z4" s="10"/>
      <c r="AA4" s="10"/>
      <c r="AB4" s="10"/>
      <c r="AC4" s="10"/>
      <c r="AD4" s="124"/>
      <c r="AE4" s="152"/>
      <c r="AF4" s="86"/>
      <c r="AG4" s="86"/>
    </row>
    <row r="5" spans="1:33" s="78" customFormat="1" x14ac:dyDescent="0.35">
      <c r="A5" s="1802"/>
      <c r="B5" s="1801"/>
      <c r="C5" s="1802"/>
      <c r="G5" s="1"/>
      <c r="H5" s="1"/>
      <c r="I5" s="1"/>
      <c r="J5" s="1"/>
      <c r="K5" s="1"/>
      <c r="L5" s="1"/>
      <c r="M5" s="1"/>
      <c r="N5" s="1"/>
      <c r="O5" s="1"/>
      <c r="P5" s="1"/>
      <c r="Q5" s="1"/>
      <c r="R5" s="1"/>
      <c r="S5" s="1"/>
      <c r="T5" s="1"/>
      <c r="U5" s="1"/>
      <c r="V5" s="9"/>
      <c r="W5" s="9"/>
      <c r="X5" s="9"/>
      <c r="Y5" s="9"/>
      <c r="Z5" s="10"/>
      <c r="AA5" s="10"/>
      <c r="AB5" s="10"/>
      <c r="AC5" s="10"/>
      <c r="AD5" s="124"/>
      <c r="AE5" s="152"/>
      <c r="AF5" s="86"/>
      <c r="AG5" s="86"/>
    </row>
    <row r="6" spans="1:33" s="78" customFormat="1" x14ac:dyDescent="0.35">
      <c r="A6" s="1802"/>
      <c r="B6" s="1801"/>
      <c r="C6" s="1802"/>
      <c r="G6" s="1"/>
      <c r="H6" s="1"/>
      <c r="I6" s="1"/>
      <c r="J6" s="1"/>
      <c r="K6" s="1"/>
      <c r="L6" s="1"/>
      <c r="M6" s="1"/>
      <c r="N6" s="1"/>
      <c r="O6" s="1"/>
      <c r="P6" s="1"/>
      <c r="Q6" s="1"/>
      <c r="R6" s="1"/>
      <c r="S6" s="1"/>
      <c r="T6" s="1"/>
      <c r="U6" s="1"/>
      <c r="V6" s="9"/>
      <c r="W6" s="9"/>
      <c r="X6" s="9"/>
      <c r="Y6" s="9"/>
      <c r="Z6" s="10"/>
      <c r="AA6" s="10"/>
      <c r="AB6" s="10"/>
      <c r="AC6" s="10"/>
      <c r="AD6" s="124"/>
      <c r="AE6" s="152"/>
      <c r="AF6" s="86"/>
      <c r="AG6" s="86"/>
    </row>
    <row r="7" spans="1:33" s="78" customFormat="1" x14ac:dyDescent="0.35">
      <c r="A7" s="1802"/>
      <c r="B7" s="1801"/>
      <c r="C7" s="1802"/>
      <c r="G7" s="1"/>
      <c r="H7" s="1"/>
      <c r="I7" s="1"/>
      <c r="J7" s="1"/>
      <c r="K7" s="1"/>
      <c r="L7" s="1"/>
      <c r="M7" s="1"/>
      <c r="N7" s="1"/>
      <c r="O7" s="1"/>
      <c r="P7" s="1"/>
      <c r="Q7" s="1"/>
      <c r="R7" s="1"/>
      <c r="S7" s="1"/>
      <c r="T7" s="1"/>
      <c r="U7" s="1"/>
      <c r="V7" s="9"/>
      <c r="W7" s="9"/>
      <c r="X7" s="9"/>
      <c r="Y7" s="9"/>
      <c r="Z7" s="10"/>
      <c r="AA7" s="10"/>
      <c r="AB7" s="10"/>
      <c r="AC7" s="10"/>
      <c r="AD7" s="124"/>
      <c r="AE7" s="152"/>
      <c r="AF7" s="86"/>
      <c r="AG7" s="86"/>
    </row>
    <row r="8" spans="1:33" s="78" customFormat="1" x14ac:dyDescent="0.35">
      <c r="A8" s="2877" t="s">
        <v>11</v>
      </c>
      <c r="B8" s="2877"/>
      <c r="C8" s="81"/>
      <c r="G8" s="2"/>
      <c r="H8" s="2"/>
      <c r="I8" s="2"/>
      <c r="J8" s="2"/>
      <c r="K8" s="2"/>
      <c r="L8" s="2"/>
      <c r="M8" s="1"/>
      <c r="N8" s="1"/>
      <c r="O8" s="1"/>
      <c r="P8" s="1"/>
      <c r="Q8" s="1"/>
      <c r="R8" s="1"/>
      <c r="S8" s="1"/>
      <c r="T8" s="1"/>
      <c r="U8" s="1"/>
      <c r="V8" s="9"/>
      <c r="W8" s="9"/>
      <c r="X8" s="9"/>
      <c r="Y8" s="9"/>
      <c r="Z8" s="10"/>
      <c r="AA8" s="10"/>
      <c r="AB8" s="10"/>
      <c r="AC8" s="10"/>
      <c r="AD8" s="124"/>
      <c r="AE8" s="124"/>
    </row>
    <row r="9" spans="1:33" s="78" customFormat="1" x14ac:dyDescent="0.35">
      <c r="A9" s="2890" t="s">
        <v>4637</v>
      </c>
      <c r="B9" s="2890"/>
      <c r="C9" s="2890"/>
      <c r="G9" s="2"/>
      <c r="H9" s="2"/>
      <c r="I9" s="2"/>
      <c r="J9" s="1714"/>
      <c r="K9" s="1714"/>
      <c r="L9" s="1714"/>
      <c r="M9" s="1"/>
      <c r="N9" s="1"/>
      <c r="O9" s="1"/>
      <c r="P9" s="1"/>
      <c r="Q9" s="1"/>
      <c r="R9" s="1"/>
      <c r="S9" s="1"/>
      <c r="T9" s="1"/>
      <c r="U9" s="1"/>
      <c r="V9" s="9"/>
      <c r="W9" s="9"/>
      <c r="X9" s="9"/>
      <c r="Y9" s="9"/>
      <c r="Z9" s="10"/>
      <c r="AA9" s="10"/>
      <c r="AB9" s="10"/>
      <c r="AC9" s="10"/>
      <c r="AD9" s="124"/>
      <c r="AE9" s="124"/>
    </row>
    <row r="10" spans="1:33" s="78" customFormat="1" ht="15" thickBot="1" x14ac:dyDescent="0.4">
      <c r="A10" s="2833"/>
      <c r="B10" s="2833"/>
      <c r="C10" s="2833"/>
      <c r="D10" s="2833"/>
      <c r="E10" s="2833"/>
      <c r="F10" s="2833"/>
      <c r="G10" s="2833"/>
      <c r="H10" s="2833"/>
      <c r="I10" s="2833"/>
      <c r="J10" s="2833"/>
      <c r="K10" s="2833"/>
      <c r="L10" s="2833"/>
      <c r="M10" s="2833"/>
      <c r="N10" s="2833"/>
      <c r="O10" s="2833"/>
      <c r="P10" s="2833"/>
      <c r="Q10" s="2833"/>
      <c r="R10" s="2833"/>
      <c r="S10" s="2833"/>
      <c r="T10" s="2833"/>
      <c r="U10" s="2833"/>
      <c r="V10" s="2833"/>
      <c r="W10" s="2833"/>
      <c r="X10" s="2833"/>
      <c r="Y10" s="2833"/>
      <c r="Z10" s="2833"/>
      <c r="AA10" s="2833"/>
      <c r="AB10" s="2833"/>
      <c r="AC10" s="2833"/>
      <c r="AD10" s="124"/>
      <c r="AE10" s="152"/>
      <c r="AF10" s="86"/>
      <c r="AG10" s="86"/>
    </row>
    <row r="11" spans="1:33" s="87" customFormat="1" ht="12.75" customHeight="1" x14ac:dyDescent="0.35">
      <c r="A11" s="2884" t="s">
        <v>713</v>
      </c>
      <c r="B11" s="2887" t="s">
        <v>723</v>
      </c>
      <c r="C11" s="2887" t="s">
        <v>714</v>
      </c>
      <c r="D11" s="2853" t="s">
        <v>715</v>
      </c>
      <c r="E11" s="2853" t="s">
        <v>716</v>
      </c>
      <c r="F11" s="2944" t="s">
        <v>717</v>
      </c>
      <c r="G11" s="2157" t="s">
        <v>4246</v>
      </c>
      <c r="H11" s="2158"/>
      <c r="I11" s="2158"/>
      <c r="J11" s="2158"/>
      <c r="K11" s="2158"/>
      <c r="L11" s="2158"/>
      <c r="M11" s="2158"/>
      <c r="N11" s="2158"/>
      <c r="O11" s="2158"/>
      <c r="P11" s="2158"/>
      <c r="Q11" s="2158"/>
      <c r="R11" s="2158"/>
      <c r="S11" s="2158"/>
      <c r="T11" s="2158"/>
      <c r="U11" s="2158"/>
      <c r="V11" s="2158"/>
      <c r="W11" s="2158"/>
      <c r="X11" s="2158"/>
      <c r="Y11" s="2158"/>
      <c r="Z11" s="2158"/>
      <c r="AA11" s="2158"/>
      <c r="AB11" s="2158"/>
      <c r="AC11" s="2158"/>
      <c r="AD11" s="2881" t="s">
        <v>718</v>
      </c>
      <c r="AE11" s="2878" t="s">
        <v>719</v>
      </c>
    </row>
    <row r="12" spans="1:33" s="87" customFormat="1" ht="36.75" customHeight="1" x14ac:dyDescent="0.35">
      <c r="A12" s="2885"/>
      <c r="B12" s="2888"/>
      <c r="C12" s="2888"/>
      <c r="D12" s="2854"/>
      <c r="E12" s="2854"/>
      <c r="F12" s="2945"/>
      <c r="G12" s="2238" t="s">
        <v>4276</v>
      </c>
      <c r="H12" s="2909"/>
      <c r="I12" s="2909"/>
      <c r="J12" s="2909"/>
      <c r="K12" s="2909"/>
      <c r="L12" s="2909"/>
      <c r="M12" s="2909"/>
      <c r="N12" s="2909"/>
      <c r="O12" s="2909"/>
      <c r="P12" s="2909"/>
      <c r="Q12" s="2909"/>
      <c r="R12" s="2909"/>
      <c r="S12" s="2909"/>
      <c r="T12" s="2909"/>
      <c r="U12" s="2909"/>
      <c r="V12" s="2909"/>
      <c r="W12" s="2909"/>
      <c r="X12" s="2909"/>
      <c r="Y12" s="2909"/>
      <c r="Z12" s="2909"/>
      <c r="AA12" s="2909"/>
      <c r="AB12" s="2909"/>
      <c r="AC12" s="2910"/>
      <c r="AD12" s="2882"/>
      <c r="AE12" s="2879"/>
    </row>
    <row r="13" spans="1:33" s="87" customFormat="1" ht="68.25" customHeight="1" thickBot="1" x14ac:dyDescent="0.4">
      <c r="A13" s="2886"/>
      <c r="B13" s="2889"/>
      <c r="C13" s="2889"/>
      <c r="D13" s="2855"/>
      <c r="E13" s="2855"/>
      <c r="F13" s="2946"/>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883"/>
      <c r="AE13" s="2880"/>
    </row>
    <row r="14" spans="1:33" ht="15" thickBot="1" x14ac:dyDescent="0.4">
      <c r="A14" s="3079" t="s">
        <v>1722</v>
      </c>
      <c r="B14" s="3080"/>
      <c r="C14" s="3080"/>
      <c r="D14" s="3080"/>
      <c r="E14" s="3080"/>
      <c r="F14" s="3080"/>
      <c r="G14" s="3080"/>
      <c r="H14" s="3080"/>
      <c r="I14" s="3080"/>
      <c r="J14" s="3080"/>
      <c r="K14" s="3080"/>
      <c r="L14" s="3080"/>
      <c r="M14" s="3080"/>
      <c r="N14" s="3080"/>
      <c r="O14" s="3080"/>
      <c r="P14" s="3080"/>
      <c r="Q14" s="3080"/>
      <c r="R14" s="3080"/>
      <c r="S14" s="3080"/>
      <c r="T14" s="3080"/>
      <c r="U14" s="3080"/>
      <c r="V14" s="3080"/>
      <c r="W14" s="3080"/>
      <c r="X14" s="3080"/>
      <c r="Y14" s="3080"/>
      <c r="Z14" s="3080"/>
      <c r="AA14" s="3080"/>
      <c r="AB14" s="3080"/>
      <c r="AC14" s="3080"/>
      <c r="AD14" s="151"/>
      <c r="AE14" s="150"/>
    </row>
    <row r="15" spans="1:33" s="127" customFormat="1" ht="87" x14ac:dyDescent="0.35">
      <c r="A15" s="409">
        <v>1</v>
      </c>
      <c r="B15" s="149" t="s">
        <v>2020</v>
      </c>
      <c r="C15" s="148" t="s">
        <v>1866</v>
      </c>
      <c r="D15" s="147" t="s">
        <v>2019</v>
      </c>
      <c r="E15" s="146">
        <v>365</v>
      </c>
      <c r="F15" s="362">
        <v>1</v>
      </c>
      <c r="G15" s="291" t="s">
        <v>2243</v>
      </c>
      <c r="H15" s="291"/>
      <c r="I15" s="291"/>
      <c r="J15" s="291"/>
      <c r="K15" s="291"/>
      <c r="L15" s="291"/>
      <c r="M15" s="291"/>
      <c r="N15" s="291"/>
      <c r="O15" s="291"/>
      <c r="P15" s="291"/>
      <c r="Q15" s="291"/>
      <c r="R15" s="291"/>
      <c r="S15" s="291"/>
      <c r="T15" s="291"/>
      <c r="U15" s="291"/>
      <c r="V15" s="291"/>
      <c r="W15" s="291"/>
      <c r="X15" s="291"/>
      <c r="Y15" s="291"/>
      <c r="Z15" s="291"/>
      <c r="AA15" s="291"/>
      <c r="AB15" s="291"/>
      <c r="AC15" s="291"/>
      <c r="AD15" s="3074" t="s">
        <v>5903</v>
      </c>
      <c r="AE15" s="3075"/>
    </row>
    <row r="16" spans="1:33" s="127" customFormat="1" ht="29" x14ac:dyDescent="0.35">
      <c r="A16" s="408">
        <v>2</v>
      </c>
      <c r="B16" s="135" t="s">
        <v>2018</v>
      </c>
      <c r="C16" s="133" t="s">
        <v>1983</v>
      </c>
      <c r="D16" s="132" t="s">
        <v>2017</v>
      </c>
      <c r="E16" s="131">
        <v>365</v>
      </c>
      <c r="F16" s="360">
        <v>1</v>
      </c>
      <c r="G16" s="1737" t="s">
        <v>2243</v>
      </c>
      <c r="H16" s="1709"/>
      <c r="I16" s="1709"/>
      <c r="J16" s="1709"/>
      <c r="K16" s="1709"/>
      <c r="L16" s="1709"/>
      <c r="M16" s="1709"/>
      <c r="N16" s="1709"/>
      <c r="O16" s="1709"/>
      <c r="P16" s="1709"/>
      <c r="Q16" s="1709"/>
      <c r="R16" s="1709"/>
      <c r="S16" s="1709"/>
      <c r="T16" s="1709"/>
      <c r="U16" s="1709"/>
      <c r="V16" s="1709"/>
      <c r="W16" s="1709"/>
      <c r="X16" s="1709"/>
      <c r="Y16" s="1709"/>
      <c r="Z16" s="1709"/>
      <c r="AA16" s="1709"/>
      <c r="AB16" s="1709"/>
      <c r="AC16" s="1709"/>
      <c r="AD16" s="3067" t="s">
        <v>5903</v>
      </c>
      <c r="AE16" s="3068"/>
    </row>
    <row r="17" spans="1:31" s="127" customFormat="1" x14ac:dyDescent="0.35">
      <c r="A17" s="410">
        <v>3</v>
      </c>
      <c r="B17" s="3062"/>
      <c r="C17" s="133" t="s">
        <v>2016</v>
      </c>
      <c r="D17" s="145" t="s">
        <v>3896</v>
      </c>
      <c r="E17" s="131">
        <v>2</v>
      </c>
      <c r="F17" s="360">
        <v>5</v>
      </c>
      <c r="G17" s="130"/>
      <c r="H17" s="130"/>
      <c r="I17" s="130"/>
      <c r="J17" s="130"/>
      <c r="K17" s="130"/>
      <c r="L17" s="130"/>
      <c r="M17" s="130"/>
      <c r="N17" s="130"/>
      <c r="O17" s="130"/>
      <c r="P17" s="130" t="s">
        <v>2243</v>
      </c>
      <c r="Q17" s="130" t="s">
        <v>2243</v>
      </c>
      <c r="R17" s="130"/>
      <c r="S17" s="130"/>
      <c r="T17" s="130"/>
      <c r="U17" s="130"/>
      <c r="V17" s="130"/>
      <c r="W17" s="130"/>
      <c r="X17" s="130"/>
      <c r="Y17" s="130"/>
      <c r="Z17" s="130"/>
      <c r="AA17" s="130"/>
      <c r="AB17" s="130"/>
      <c r="AC17" s="130"/>
      <c r="AD17" s="3067" t="s">
        <v>5903</v>
      </c>
      <c r="AE17" s="3068"/>
    </row>
    <row r="18" spans="1:31" s="127" customFormat="1" x14ac:dyDescent="0.35">
      <c r="A18" s="408">
        <v>4</v>
      </c>
      <c r="B18" s="3063"/>
      <c r="C18" s="133" t="s">
        <v>2015</v>
      </c>
      <c r="D18" s="132" t="s">
        <v>1982</v>
      </c>
      <c r="E18" s="131">
        <v>365</v>
      </c>
      <c r="F18" s="360">
        <v>5</v>
      </c>
      <c r="G18" s="130" t="s">
        <v>2243</v>
      </c>
      <c r="H18" s="130"/>
      <c r="I18" s="130"/>
      <c r="J18" s="130"/>
      <c r="K18" s="130"/>
      <c r="L18" s="130"/>
      <c r="M18" s="130"/>
      <c r="N18" s="130"/>
      <c r="O18" s="130"/>
      <c r="P18" s="130"/>
      <c r="Q18" s="130"/>
      <c r="R18" s="130"/>
      <c r="S18" s="130"/>
      <c r="T18" s="130"/>
      <c r="U18" s="130"/>
      <c r="V18" s="130"/>
      <c r="W18" s="130"/>
      <c r="X18" s="130"/>
      <c r="Y18" s="130"/>
      <c r="Z18" s="130"/>
      <c r="AA18" s="130"/>
      <c r="AB18" s="130"/>
      <c r="AC18" s="130"/>
      <c r="AD18" s="3067" t="s">
        <v>5903</v>
      </c>
      <c r="AE18" s="3068"/>
    </row>
    <row r="19" spans="1:31" s="127" customFormat="1" ht="29" x14ac:dyDescent="0.35">
      <c r="A19" s="410">
        <v>5</v>
      </c>
      <c r="B19" s="3063"/>
      <c r="C19" s="133" t="s">
        <v>2014</v>
      </c>
      <c r="D19" s="132" t="s">
        <v>1993</v>
      </c>
      <c r="E19" s="131">
        <v>365</v>
      </c>
      <c r="F19" s="360">
        <v>5</v>
      </c>
      <c r="G19" s="1737" t="s">
        <v>2243</v>
      </c>
      <c r="H19" s="1737"/>
      <c r="I19" s="1737"/>
      <c r="J19" s="1737"/>
      <c r="K19" s="1737"/>
      <c r="L19" s="1737"/>
      <c r="M19" s="1737"/>
      <c r="N19" s="1737"/>
      <c r="O19" s="1737"/>
      <c r="P19" s="1737"/>
      <c r="Q19" s="1737"/>
      <c r="R19" s="1737"/>
      <c r="S19" s="1737"/>
      <c r="T19" s="1737"/>
      <c r="U19" s="1737"/>
      <c r="V19" s="1737"/>
      <c r="W19" s="1737"/>
      <c r="X19" s="1737"/>
      <c r="Y19" s="1737"/>
      <c r="Z19" s="1737"/>
      <c r="AA19" s="1737"/>
      <c r="AB19" s="1737"/>
      <c r="AC19" s="1737"/>
      <c r="AD19" s="3067" t="s">
        <v>5903</v>
      </c>
      <c r="AE19" s="3068"/>
    </row>
    <row r="20" spans="1:31" s="127" customFormat="1" ht="29" x14ac:dyDescent="0.35">
      <c r="A20" s="408">
        <v>6</v>
      </c>
      <c r="B20" s="3063"/>
      <c r="C20" s="3060"/>
      <c r="D20" s="132" t="s">
        <v>4549</v>
      </c>
      <c r="E20" s="131">
        <v>365</v>
      </c>
      <c r="F20" s="360">
        <v>5</v>
      </c>
      <c r="G20" s="1737" t="s">
        <v>2243</v>
      </c>
      <c r="H20" s="1737"/>
      <c r="I20" s="1737"/>
      <c r="J20" s="1737"/>
      <c r="K20" s="1737"/>
      <c r="L20" s="1737"/>
      <c r="M20" s="1737"/>
      <c r="N20" s="1737"/>
      <c r="O20" s="1737"/>
      <c r="P20" s="1737"/>
      <c r="Q20" s="1737"/>
      <c r="R20" s="1737"/>
      <c r="S20" s="1737"/>
      <c r="T20" s="1737"/>
      <c r="U20" s="1737"/>
      <c r="V20" s="1737"/>
      <c r="W20" s="1737"/>
      <c r="X20" s="1737"/>
      <c r="Y20" s="1737"/>
      <c r="Z20" s="1737"/>
      <c r="AA20" s="1737"/>
      <c r="AB20" s="1737"/>
      <c r="AC20" s="1737"/>
      <c r="AD20" s="3067" t="s">
        <v>5903</v>
      </c>
      <c r="AE20" s="3068"/>
    </row>
    <row r="21" spans="1:31" s="127" customFormat="1" ht="29" x14ac:dyDescent="0.35">
      <c r="A21" s="410">
        <v>7</v>
      </c>
      <c r="B21" s="3063"/>
      <c r="C21" s="3064"/>
      <c r="D21" s="132" t="s">
        <v>1991</v>
      </c>
      <c r="E21" s="131">
        <v>12</v>
      </c>
      <c r="F21" s="360">
        <v>5</v>
      </c>
      <c r="G21" s="1737"/>
      <c r="H21" s="1737"/>
      <c r="I21" s="1737"/>
      <c r="J21" s="1737" t="s">
        <v>2243</v>
      </c>
      <c r="K21" s="1737"/>
      <c r="L21" s="1737"/>
      <c r="M21" s="1737"/>
      <c r="N21" s="1737"/>
      <c r="O21" s="1737"/>
      <c r="P21" s="1737"/>
      <c r="Q21" s="1737"/>
      <c r="R21" s="1737" t="s">
        <v>2243</v>
      </c>
      <c r="S21" s="1737" t="s">
        <v>2243</v>
      </c>
      <c r="T21" s="1737" t="s">
        <v>2243</v>
      </c>
      <c r="U21" s="1737" t="s">
        <v>2243</v>
      </c>
      <c r="V21" s="1737" t="s">
        <v>2243</v>
      </c>
      <c r="W21" s="1737" t="s">
        <v>2243</v>
      </c>
      <c r="X21" s="1737" t="s">
        <v>2243</v>
      </c>
      <c r="Y21" s="1737" t="s">
        <v>2243</v>
      </c>
      <c r="Z21" s="1737" t="s">
        <v>2243</v>
      </c>
      <c r="AA21" s="1737" t="s">
        <v>2243</v>
      </c>
      <c r="AB21" s="1737" t="s">
        <v>2243</v>
      </c>
      <c r="AC21" s="1737" t="s">
        <v>2243</v>
      </c>
      <c r="AD21" s="3071" t="s">
        <v>5903</v>
      </c>
      <c r="AE21" s="3068"/>
    </row>
    <row r="22" spans="1:31" s="127" customFormat="1" ht="29" x14ac:dyDescent="0.35">
      <c r="A22" s="408">
        <v>8</v>
      </c>
      <c r="B22" s="3063"/>
      <c r="C22" s="133" t="s">
        <v>2013</v>
      </c>
      <c r="D22" s="132" t="s">
        <v>3897</v>
      </c>
      <c r="E22" s="131">
        <v>2</v>
      </c>
      <c r="F22" s="130">
        <v>1</v>
      </c>
      <c r="G22" s="1737"/>
      <c r="H22" s="1737"/>
      <c r="I22" s="1737"/>
      <c r="J22" s="1737"/>
      <c r="K22" s="1737"/>
      <c r="L22" s="1737"/>
      <c r="M22" s="1737"/>
      <c r="N22" s="1737"/>
      <c r="O22" s="1737"/>
      <c r="P22" s="1737" t="s">
        <v>2243</v>
      </c>
      <c r="Q22" s="1737" t="s">
        <v>2243</v>
      </c>
      <c r="R22" s="1737"/>
      <c r="S22" s="1737"/>
      <c r="T22" s="1737"/>
      <c r="U22" s="1737"/>
      <c r="V22" s="1737"/>
      <c r="W22" s="1737"/>
      <c r="X22" s="1737"/>
      <c r="Y22" s="1737"/>
      <c r="Z22" s="1737"/>
      <c r="AA22" s="1737"/>
      <c r="AB22" s="1737"/>
      <c r="AC22" s="673"/>
      <c r="AD22" s="689"/>
      <c r="AE22" s="1815">
        <f t="shared" ref="AE22:AE29" si="0">ROUND(AD22,2)*E22*F22</f>
        <v>0</v>
      </c>
    </row>
    <row r="23" spans="1:31" s="127" customFormat="1" x14ac:dyDescent="0.35">
      <c r="A23" s="410">
        <v>9</v>
      </c>
      <c r="B23" s="3063"/>
      <c r="C23" s="133" t="s">
        <v>2012</v>
      </c>
      <c r="D23" s="132" t="s">
        <v>1989</v>
      </c>
      <c r="E23" s="131">
        <v>2</v>
      </c>
      <c r="F23" s="130">
        <v>5</v>
      </c>
      <c r="G23" s="1737"/>
      <c r="H23" s="1737"/>
      <c r="I23" s="1737"/>
      <c r="J23" s="1737"/>
      <c r="K23" s="1737"/>
      <c r="L23" s="1737"/>
      <c r="M23" s="1737"/>
      <c r="N23" s="1737"/>
      <c r="O23" s="1737"/>
      <c r="P23" s="1737" t="s">
        <v>2243</v>
      </c>
      <c r="Q23" s="1737" t="s">
        <v>2243</v>
      </c>
      <c r="R23" s="1737"/>
      <c r="S23" s="1737"/>
      <c r="T23" s="1737"/>
      <c r="U23" s="1737"/>
      <c r="V23" s="1737"/>
      <c r="W23" s="1737"/>
      <c r="X23" s="1737"/>
      <c r="Y23" s="1737"/>
      <c r="Z23" s="1737"/>
      <c r="AA23" s="1737"/>
      <c r="AB23" s="1737"/>
      <c r="AC23" s="673"/>
      <c r="AD23" s="689"/>
      <c r="AE23" s="1815">
        <f t="shared" si="0"/>
        <v>0</v>
      </c>
    </row>
    <row r="24" spans="1:31" s="127" customFormat="1" x14ac:dyDescent="0.35">
      <c r="A24" s="408">
        <v>10</v>
      </c>
      <c r="B24" s="3063"/>
      <c r="C24" s="3065"/>
      <c r="D24" s="132" t="s">
        <v>1987</v>
      </c>
      <c r="E24" s="131">
        <v>2</v>
      </c>
      <c r="F24" s="130">
        <v>5</v>
      </c>
      <c r="G24" s="1737"/>
      <c r="H24" s="1737"/>
      <c r="I24" s="1737"/>
      <c r="J24" s="1737"/>
      <c r="K24" s="1737"/>
      <c r="L24" s="1737"/>
      <c r="M24" s="1737"/>
      <c r="N24" s="1737"/>
      <c r="O24" s="1737"/>
      <c r="P24" s="1737" t="s">
        <v>2243</v>
      </c>
      <c r="Q24" s="1737" t="s">
        <v>2243</v>
      </c>
      <c r="R24" s="1737"/>
      <c r="S24" s="1737"/>
      <c r="T24" s="1737"/>
      <c r="U24" s="1737"/>
      <c r="V24" s="1737"/>
      <c r="W24" s="1737"/>
      <c r="X24" s="1737"/>
      <c r="Y24" s="1737"/>
      <c r="Z24" s="1737"/>
      <c r="AA24" s="1737"/>
      <c r="AB24" s="1737"/>
      <c r="AC24" s="673"/>
      <c r="AD24" s="689"/>
      <c r="AE24" s="1815">
        <f t="shared" si="0"/>
        <v>0</v>
      </c>
    </row>
    <row r="25" spans="1:31" s="127" customFormat="1" ht="29" x14ac:dyDescent="0.35">
      <c r="A25" s="410">
        <v>11</v>
      </c>
      <c r="B25" s="3063"/>
      <c r="C25" s="3066"/>
      <c r="D25" s="132" t="s">
        <v>1986</v>
      </c>
      <c r="E25" s="131">
        <v>2</v>
      </c>
      <c r="F25" s="130">
        <v>5</v>
      </c>
      <c r="G25" s="1737"/>
      <c r="H25" s="1737"/>
      <c r="I25" s="1737"/>
      <c r="J25" s="1737"/>
      <c r="K25" s="1737"/>
      <c r="L25" s="1737"/>
      <c r="M25" s="1737"/>
      <c r="N25" s="1737"/>
      <c r="O25" s="1737"/>
      <c r="P25" s="1737" t="s">
        <v>2243</v>
      </c>
      <c r="Q25" s="1737" t="s">
        <v>2243</v>
      </c>
      <c r="R25" s="1737"/>
      <c r="S25" s="1737"/>
      <c r="T25" s="1737"/>
      <c r="U25" s="1737"/>
      <c r="V25" s="1737"/>
      <c r="W25" s="1737"/>
      <c r="X25" s="1737"/>
      <c r="Y25" s="1737"/>
      <c r="Z25" s="1737"/>
      <c r="AA25" s="1737"/>
      <c r="AB25" s="1737"/>
      <c r="AC25" s="673"/>
      <c r="AD25" s="689"/>
      <c r="AE25" s="1815">
        <f t="shared" si="0"/>
        <v>0</v>
      </c>
    </row>
    <row r="26" spans="1:31" s="127" customFormat="1" ht="29" x14ac:dyDescent="0.35">
      <c r="A26" s="408">
        <v>12</v>
      </c>
      <c r="B26" s="3063"/>
      <c r="C26" s="3066"/>
      <c r="D26" s="132" t="s">
        <v>3898</v>
      </c>
      <c r="E26" s="131">
        <v>2</v>
      </c>
      <c r="F26" s="130">
        <v>5</v>
      </c>
      <c r="G26" s="1737"/>
      <c r="H26" s="1737"/>
      <c r="I26" s="1737"/>
      <c r="J26" s="1737"/>
      <c r="K26" s="1737"/>
      <c r="L26" s="1737"/>
      <c r="M26" s="1737"/>
      <c r="N26" s="1737"/>
      <c r="O26" s="1737"/>
      <c r="P26" s="1737" t="s">
        <v>2243</v>
      </c>
      <c r="Q26" s="1737" t="s">
        <v>2243</v>
      </c>
      <c r="R26" s="1737"/>
      <c r="S26" s="1737"/>
      <c r="T26" s="1737"/>
      <c r="U26" s="1737"/>
      <c r="V26" s="1737"/>
      <c r="W26" s="1737"/>
      <c r="X26" s="1737"/>
      <c r="Y26" s="1737"/>
      <c r="Z26" s="1737"/>
      <c r="AA26" s="1737"/>
      <c r="AB26" s="1737"/>
      <c r="AC26" s="673"/>
      <c r="AD26" s="689"/>
      <c r="AE26" s="1815">
        <f t="shared" si="0"/>
        <v>0</v>
      </c>
    </row>
    <row r="27" spans="1:31" s="127" customFormat="1" x14ac:dyDescent="0.35">
      <c r="A27" s="410">
        <v>13</v>
      </c>
      <c r="B27" s="3063"/>
      <c r="C27" s="3066"/>
      <c r="D27" s="145" t="s">
        <v>3899</v>
      </c>
      <c r="E27" s="131">
        <v>1</v>
      </c>
      <c r="F27" s="130">
        <v>1</v>
      </c>
      <c r="G27" s="1737"/>
      <c r="H27" s="1737"/>
      <c r="I27" s="1737"/>
      <c r="J27" s="1737"/>
      <c r="K27" s="1737"/>
      <c r="L27" s="1737"/>
      <c r="M27" s="1737"/>
      <c r="N27" s="1737"/>
      <c r="O27" s="1737"/>
      <c r="P27" s="1737"/>
      <c r="Q27" s="1737" t="s">
        <v>2243</v>
      </c>
      <c r="R27" s="1737"/>
      <c r="S27" s="1737"/>
      <c r="T27" s="1737"/>
      <c r="U27" s="1737"/>
      <c r="V27" s="1737"/>
      <c r="W27" s="1737"/>
      <c r="X27" s="1737"/>
      <c r="Y27" s="1737"/>
      <c r="Z27" s="1737"/>
      <c r="AA27" s="1737"/>
      <c r="AB27" s="1737"/>
      <c r="AC27" s="673"/>
      <c r="AD27" s="689"/>
      <c r="AE27" s="1815">
        <f t="shared" si="0"/>
        <v>0</v>
      </c>
    </row>
    <row r="28" spans="1:31" s="127" customFormat="1" ht="29" x14ac:dyDescent="0.35">
      <c r="A28" s="408">
        <v>14</v>
      </c>
      <c r="B28" s="3063"/>
      <c r="C28" s="3066"/>
      <c r="D28" s="132" t="s">
        <v>1985</v>
      </c>
      <c r="E28" s="131">
        <v>2</v>
      </c>
      <c r="F28" s="130">
        <v>5</v>
      </c>
      <c r="G28" s="1737"/>
      <c r="H28" s="1737"/>
      <c r="I28" s="1737"/>
      <c r="J28" s="1737"/>
      <c r="K28" s="1737"/>
      <c r="L28" s="1737"/>
      <c r="M28" s="1737"/>
      <c r="N28" s="1737"/>
      <c r="O28" s="1737"/>
      <c r="P28" s="1737" t="s">
        <v>2243</v>
      </c>
      <c r="Q28" s="1737" t="s">
        <v>2243</v>
      </c>
      <c r="R28" s="1737"/>
      <c r="S28" s="1737"/>
      <c r="T28" s="1737"/>
      <c r="U28" s="1737"/>
      <c r="V28" s="1737"/>
      <c r="W28" s="1737"/>
      <c r="X28" s="1737"/>
      <c r="Y28" s="1737"/>
      <c r="Z28" s="1737"/>
      <c r="AA28" s="1737"/>
      <c r="AB28" s="1737"/>
      <c r="AC28" s="673"/>
      <c r="AD28" s="689"/>
      <c r="AE28" s="1815">
        <f t="shared" si="0"/>
        <v>0</v>
      </c>
    </row>
    <row r="29" spans="1:31" s="127" customFormat="1" x14ac:dyDescent="0.35">
      <c r="A29" s="410">
        <v>15</v>
      </c>
      <c r="B29" s="3063"/>
      <c r="C29" s="3066"/>
      <c r="D29" s="145" t="s">
        <v>1802</v>
      </c>
      <c r="E29" s="131">
        <v>2</v>
      </c>
      <c r="F29" s="130">
        <v>1</v>
      </c>
      <c r="G29" s="1737"/>
      <c r="H29" s="1737"/>
      <c r="I29" s="1737"/>
      <c r="J29" s="1737"/>
      <c r="K29" s="1737"/>
      <c r="L29" s="1737"/>
      <c r="M29" s="1737"/>
      <c r="N29" s="1737"/>
      <c r="O29" s="1737"/>
      <c r="P29" s="1737" t="s">
        <v>2243</v>
      </c>
      <c r="Q29" s="1737" t="s">
        <v>2243</v>
      </c>
      <c r="R29" s="1737"/>
      <c r="S29" s="1737"/>
      <c r="T29" s="1737"/>
      <c r="U29" s="1737"/>
      <c r="V29" s="1737"/>
      <c r="W29" s="1737"/>
      <c r="X29" s="1737"/>
      <c r="Y29" s="1737"/>
      <c r="Z29" s="1737"/>
      <c r="AA29" s="1737"/>
      <c r="AB29" s="1737"/>
      <c r="AC29" s="673"/>
      <c r="AD29" s="689"/>
      <c r="AE29" s="1815">
        <f t="shared" si="0"/>
        <v>0</v>
      </c>
    </row>
    <row r="30" spans="1:31" s="127" customFormat="1" x14ac:dyDescent="0.35">
      <c r="A30" s="408">
        <v>16</v>
      </c>
      <c r="B30" s="135" t="s">
        <v>2011</v>
      </c>
      <c r="C30" s="133" t="s">
        <v>1983</v>
      </c>
      <c r="D30" s="132" t="s">
        <v>1982</v>
      </c>
      <c r="E30" s="131">
        <v>365</v>
      </c>
      <c r="F30" s="361">
        <v>1</v>
      </c>
      <c r="G30" s="1737" t="s">
        <v>2243</v>
      </c>
      <c r="H30" s="1737"/>
      <c r="I30" s="1737"/>
      <c r="J30" s="1737"/>
      <c r="K30" s="1737"/>
      <c r="L30" s="1737"/>
      <c r="M30" s="1737"/>
      <c r="N30" s="1737"/>
      <c r="O30" s="1737"/>
      <c r="P30" s="1737"/>
      <c r="Q30" s="1737"/>
      <c r="R30" s="1737"/>
      <c r="S30" s="1737"/>
      <c r="T30" s="1737"/>
      <c r="U30" s="1737"/>
      <c r="V30" s="1737"/>
      <c r="W30" s="1737"/>
      <c r="X30" s="1737"/>
      <c r="Y30" s="1737"/>
      <c r="Z30" s="1737"/>
      <c r="AA30" s="1737"/>
      <c r="AB30" s="1737"/>
      <c r="AC30" s="1737"/>
      <c r="AD30" s="3067" t="s">
        <v>5903</v>
      </c>
      <c r="AE30" s="3068"/>
    </row>
    <row r="31" spans="1:31" s="127" customFormat="1" x14ac:dyDescent="0.35">
      <c r="A31" s="410">
        <v>17</v>
      </c>
      <c r="B31" s="3062"/>
      <c r="C31" s="133" t="s">
        <v>2010</v>
      </c>
      <c r="D31" s="145" t="s">
        <v>3896</v>
      </c>
      <c r="E31" s="131">
        <v>2</v>
      </c>
      <c r="F31" s="361">
        <v>5</v>
      </c>
      <c r="G31" s="1737"/>
      <c r="H31" s="1737"/>
      <c r="I31" s="1737"/>
      <c r="J31" s="1737"/>
      <c r="K31" s="1737"/>
      <c r="L31" s="1737"/>
      <c r="M31" s="1737"/>
      <c r="N31" s="1737"/>
      <c r="O31" s="1737"/>
      <c r="P31" s="1737" t="s">
        <v>2243</v>
      </c>
      <c r="Q31" s="1737" t="s">
        <v>2243</v>
      </c>
      <c r="R31" s="1737"/>
      <c r="S31" s="1737"/>
      <c r="T31" s="1737"/>
      <c r="U31" s="1737"/>
      <c r="V31" s="1737"/>
      <c r="W31" s="1737"/>
      <c r="X31" s="1737"/>
      <c r="Y31" s="1737"/>
      <c r="Z31" s="1737"/>
      <c r="AA31" s="1737"/>
      <c r="AB31" s="1737"/>
      <c r="AC31" s="1737"/>
      <c r="AD31" s="3067" t="s">
        <v>5903</v>
      </c>
      <c r="AE31" s="3068"/>
    </row>
    <row r="32" spans="1:31" s="127" customFormat="1" ht="29" x14ac:dyDescent="0.35">
      <c r="A32" s="408">
        <v>18</v>
      </c>
      <c r="B32" s="3063"/>
      <c r="C32" s="133" t="s">
        <v>2009</v>
      </c>
      <c r="D32" s="132" t="s">
        <v>1993</v>
      </c>
      <c r="E32" s="131">
        <v>365</v>
      </c>
      <c r="F32" s="361">
        <v>5</v>
      </c>
      <c r="G32" s="1737" t="s">
        <v>2243</v>
      </c>
      <c r="H32" s="1737"/>
      <c r="I32" s="1737"/>
      <c r="J32" s="1737"/>
      <c r="K32" s="1737"/>
      <c r="L32" s="1737"/>
      <c r="M32" s="1737"/>
      <c r="N32" s="1737"/>
      <c r="O32" s="1737"/>
      <c r="P32" s="1737"/>
      <c r="Q32" s="1737"/>
      <c r="R32" s="1737"/>
      <c r="S32" s="1737"/>
      <c r="T32" s="1737"/>
      <c r="U32" s="1737"/>
      <c r="V32" s="1737"/>
      <c r="W32" s="1737"/>
      <c r="X32" s="1737"/>
      <c r="Y32" s="1737"/>
      <c r="Z32" s="1737"/>
      <c r="AA32" s="1737"/>
      <c r="AB32" s="1737"/>
      <c r="AC32" s="1737"/>
      <c r="AD32" s="3067" t="s">
        <v>5903</v>
      </c>
      <c r="AE32" s="3068"/>
    </row>
    <row r="33" spans="1:31" s="127" customFormat="1" ht="29" x14ac:dyDescent="0.35">
      <c r="A33" s="410">
        <v>19</v>
      </c>
      <c r="B33" s="3063"/>
      <c r="C33" s="133" t="s">
        <v>2008</v>
      </c>
      <c r="D33" s="132" t="s">
        <v>1979</v>
      </c>
      <c r="E33" s="131">
        <v>365</v>
      </c>
      <c r="F33" s="361">
        <v>5</v>
      </c>
      <c r="G33" s="1737" t="s">
        <v>2243</v>
      </c>
      <c r="H33" s="1737"/>
      <c r="I33" s="1737"/>
      <c r="J33" s="1737"/>
      <c r="K33" s="1737"/>
      <c r="L33" s="1737"/>
      <c r="M33" s="1737"/>
      <c r="N33" s="1737"/>
      <c r="O33" s="1737"/>
      <c r="P33" s="1737"/>
      <c r="Q33" s="1737"/>
      <c r="R33" s="1737"/>
      <c r="S33" s="1737"/>
      <c r="T33" s="1737"/>
      <c r="U33" s="1737"/>
      <c r="V33" s="1737"/>
      <c r="W33" s="1737"/>
      <c r="X33" s="1737"/>
      <c r="Y33" s="1737"/>
      <c r="Z33" s="1737"/>
      <c r="AA33" s="1737"/>
      <c r="AB33" s="1737"/>
      <c r="AC33" s="1737"/>
      <c r="AD33" s="3067" t="s">
        <v>5903</v>
      </c>
      <c r="AE33" s="3068"/>
    </row>
    <row r="34" spans="1:31" s="127" customFormat="1" ht="29" x14ac:dyDescent="0.35">
      <c r="A34" s="408">
        <v>20</v>
      </c>
      <c r="B34" s="3063"/>
      <c r="C34" s="3060"/>
      <c r="D34" s="132" t="s">
        <v>1991</v>
      </c>
      <c r="E34" s="131">
        <v>12</v>
      </c>
      <c r="F34" s="361">
        <v>5</v>
      </c>
      <c r="G34" s="1737"/>
      <c r="H34" s="1737"/>
      <c r="I34" s="1737"/>
      <c r="J34" s="1737" t="s">
        <v>2243</v>
      </c>
      <c r="K34" s="1737"/>
      <c r="L34" s="1737"/>
      <c r="M34" s="1737"/>
      <c r="N34" s="1737"/>
      <c r="O34" s="1737"/>
      <c r="P34" s="1737"/>
      <c r="Q34" s="1737"/>
      <c r="R34" s="1737" t="s">
        <v>2243</v>
      </c>
      <c r="S34" s="1737" t="s">
        <v>2243</v>
      </c>
      <c r="T34" s="1737" t="s">
        <v>2243</v>
      </c>
      <c r="U34" s="1737" t="s">
        <v>2243</v>
      </c>
      <c r="V34" s="1737" t="s">
        <v>2243</v>
      </c>
      <c r="W34" s="1737" t="s">
        <v>2243</v>
      </c>
      <c r="X34" s="1737" t="s">
        <v>2243</v>
      </c>
      <c r="Y34" s="1737" t="s">
        <v>2243</v>
      </c>
      <c r="Z34" s="1737" t="s">
        <v>2243</v>
      </c>
      <c r="AA34" s="1737" t="s">
        <v>2243</v>
      </c>
      <c r="AB34" s="1737" t="s">
        <v>2243</v>
      </c>
      <c r="AC34" s="1737" t="s">
        <v>2243</v>
      </c>
      <c r="AD34" s="3071" t="s">
        <v>5903</v>
      </c>
      <c r="AE34" s="3068"/>
    </row>
    <row r="35" spans="1:31" s="127" customFormat="1" ht="29" x14ac:dyDescent="0.35">
      <c r="A35" s="410">
        <v>21</v>
      </c>
      <c r="B35" s="3063"/>
      <c r="C35" s="3064"/>
      <c r="D35" s="132" t="s">
        <v>3897</v>
      </c>
      <c r="E35" s="131">
        <v>2</v>
      </c>
      <c r="F35" s="129">
        <v>1</v>
      </c>
      <c r="G35" s="1737"/>
      <c r="H35" s="1737"/>
      <c r="I35" s="1737"/>
      <c r="J35" s="1737"/>
      <c r="K35" s="1737"/>
      <c r="L35" s="1737"/>
      <c r="M35" s="1737"/>
      <c r="N35" s="1737"/>
      <c r="O35" s="1737"/>
      <c r="P35" s="1737" t="s">
        <v>2243</v>
      </c>
      <c r="Q35" s="1737" t="s">
        <v>2243</v>
      </c>
      <c r="R35" s="1737"/>
      <c r="S35" s="1737"/>
      <c r="T35" s="1737"/>
      <c r="U35" s="1737"/>
      <c r="V35" s="1737"/>
      <c r="W35" s="1737"/>
      <c r="X35" s="1737"/>
      <c r="Y35" s="1737"/>
      <c r="Z35" s="1737"/>
      <c r="AA35" s="1737"/>
      <c r="AB35" s="1737"/>
      <c r="AC35" s="673"/>
      <c r="AD35" s="689"/>
      <c r="AE35" s="1815">
        <f t="shared" ref="AE35:AE42" si="1">ROUND(AD35,2)*E35*F35</f>
        <v>0</v>
      </c>
    </row>
    <row r="36" spans="1:31" s="127" customFormat="1" x14ac:dyDescent="0.35">
      <c r="A36" s="408">
        <v>22</v>
      </c>
      <c r="B36" s="3063"/>
      <c r="C36" s="133" t="s">
        <v>2007</v>
      </c>
      <c r="D36" s="132" t="s">
        <v>1989</v>
      </c>
      <c r="E36" s="131">
        <v>2</v>
      </c>
      <c r="F36" s="129">
        <v>5</v>
      </c>
      <c r="G36" s="1737"/>
      <c r="H36" s="1737"/>
      <c r="I36" s="1737"/>
      <c r="J36" s="1737"/>
      <c r="K36" s="1737"/>
      <c r="L36" s="1737"/>
      <c r="M36" s="1737"/>
      <c r="N36" s="1737"/>
      <c r="O36" s="1737"/>
      <c r="P36" s="1737" t="s">
        <v>2243</v>
      </c>
      <c r="Q36" s="1737" t="s">
        <v>2243</v>
      </c>
      <c r="R36" s="1737"/>
      <c r="S36" s="1737"/>
      <c r="T36" s="1737"/>
      <c r="U36" s="1737"/>
      <c r="V36" s="1737"/>
      <c r="W36" s="1737"/>
      <c r="X36" s="1737"/>
      <c r="Y36" s="1737"/>
      <c r="Z36" s="1737"/>
      <c r="AA36" s="1737"/>
      <c r="AB36" s="1737"/>
      <c r="AC36" s="673"/>
      <c r="AD36" s="689"/>
      <c r="AE36" s="1815">
        <f t="shared" si="1"/>
        <v>0</v>
      </c>
    </row>
    <row r="37" spans="1:31" s="127" customFormat="1" x14ac:dyDescent="0.35">
      <c r="A37" s="410">
        <v>23</v>
      </c>
      <c r="B37" s="3063"/>
      <c r="C37" s="133" t="s">
        <v>2006</v>
      </c>
      <c r="D37" s="132" t="s">
        <v>1987</v>
      </c>
      <c r="E37" s="131">
        <v>2</v>
      </c>
      <c r="F37" s="129">
        <v>5</v>
      </c>
      <c r="G37" s="1737"/>
      <c r="H37" s="1737"/>
      <c r="I37" s="1737"/>
      <c r="J37" s="1737"/>
      <c r="K37" s="1737"/>
      <c r="L37" s="1737"/>
      <c r="M37" s="1737"/>
      <c r="N37" s="1737"/>
      <c r="O37" s="1737"/>
      <c r="P37" s="1737" t="s">
        <v>2243</v>
      </c>
      <c r="Q37" s="1737" t="s">
        <v>2243</v>
      </c>
      <c r="R37" s="1737"/>
      <c r="S37" s="1737"/>
      <c r="T37" s="1737"/>
      <c r="U37" s="1737"/>
      <c r="V37" s="1737"/>
      <c r="W37" s="1737"/>
      <c r="X37" s="1737"/>
      <c r="Y37" s="1737"/>
      <c r="Z37" s="1737"/>
      <c r="AA37" s="1737"/>
      <c r="AB37" s="1737"/>
      <c r="AC37" s="673"/>
      <c r="AD37" s="689"/>
      <c r="AE37" s="1815">
        <f t="shared" si="1"/>
        <v>0</v>
      </c>
    </row>
    <row r="38" spans="1:31" s="127" customFormat="1" ht="29" x14ac:dyDescent="0.35">
      <c r="A38" s="408">
        <v>24</v>
      </c>
      <c r="B38" s="3063"/>
      <c r="C38" s="3065"/>
      <c r="D38" s="132" t="s">
        <v>1986</v>
      </c>
      <c r="E38" s="131">
        <v>2</v>
      </c>
      <c r="F38" s="129">
        <v>5</v>
      </c>
      <c r="G38" s="1737"/>
      <c r="H38" s="1737"/>
      <c r="I38" s="1737"/>
      <c r="J38" s="1737"/>
      <c r="K38" s="1737"/>
      <c r="L38" s="1737"/>
      <c r="M38" s="1737"/>
      <c r="N38" s="1737"/>
      <c r="O38" s="1737"/>
      <c r="P38" s="1737" t="s">
        <v>2243</v>
      </c>
      <c r="Q38" s="1737" t="s">
        <v>2243</v>
      </c>
      <c r="R38" s="1737"/>
      <c r="S38" s="1737"/>
      <c r="T38" s="1737"/>
      <c r="U38" s="1737"/>
      <c r="V38" s="1737"/>
      <c r="W38" s="1737"/>
      <c r="X38" s="1737"/>
      <c r="Y38" s="1737"/>
      <c r="Z38" s="1737"/>
      <c r="AA38" s="1737"/>
      <c r="AB38" s="1737"/>
      <c r="AC38" s="673"/>
      <c r="AD38" s="689"/>
      <c r="AE38" s="1815">
        <f t="shared" si="1"/>
        <v>0</v>
      </c>
    </row>
    <row r="39" spans="1:31" s="127" customFormat="1" ht="29" x14ac:dyDescent="0.35">
      <c r="A39" s="410">
        <v>25</v>
      </c>
      <c r="B39" s="3063"/>
      <c r="C39" s="3066"/>
      <c r="D39" s="132" t="s">
        <v>3898</v>
      </c>
      <c r="E39" s="131">
        <v>2</v>
      </c>
      <c r="F39" s="129">
        <v>5</v>
      </c>
      <c r="G39" s="1737"/>
      <c r="H39" s="1737"/>
      <c r="I39" s="1737"/>
      <c r="J39" s="1737"/>
      <c r="K39" s="1737"/>
      <c r="L39" s="1737"/>
      <c r="M39" s="1737"/>
      <c r="N39" s="1737"/>
      <c r="O39" s="1737"/>
      <c r="P39" s="1737" t="s">
        <v>2243</v>
      </c>
      <c r="Q39" s="1737" t="s">
        <v>2243</v>
      </c>
      <c r="R39" s="1737"/>
      <c r="S39" s="1737"/>
      <c r="T39" s="1737"/>
      <c r="U39" s="1737"/>
      <c r="V39" s="1737"/>
      <c r="W39" s="1737"/>
      <c r="X39" s="1737"/>
      <c r="Y39" s="1737"/>
      <c r="Z39" s="1737"/>
      <c r="AA39" s="1737"/>
      <c r="AB39" s="1737"/>
      <c r="AC39" s="673"/>
      <c r="AD39" s="689"/>
      <c r="AE39" s="1815">
        <f t="shared" si="1"/>
        <v>0</v>
      </c>
    </row>
    <row r="40" spans="1:31" s="127" customFormat="1" x14ac:dyDescent="0.35">
      <c r="A40" s="408">
        <v>26</v>
      </c>
      <c r="B40" s="3063"/>
      <c r="C40" s="3066"/>
      <c r="D40" s="145" t="s">
        <v>3899</v>
      </c>
      <c r="E40" s="131">
        <v>1</v>
      </c>
      <c r="F40" s="129">
        <v>1</v>
      </c>
      <c r="G40" s="1737"/>
      <c r="H40" s="1737"/>
      <c r="I40" s="1737"/>
      <c r="J40" s="1737"/>
      <c r="K40" s="1737"/>
      <c r="L40" s="1737"/>
      <c r="M40" s="1737"/>
      <c r="N40" s="1737"/>
      <c r="O40" s="1737"/>
      <c r="P40" s="1737"/>
      <c r="Q40" s="1737" t="s">
        <v>2243</v>
      </c>
      <c r="R40" s="1737"/>
      <c r="S40" s="1737"/>
      <c r="T40" s="1737"/>
      <c r="U40" s="1737"/>
      <c r="V40" s="1737"/>
      <c r="W40" s="1737"/>
      <c r="X40" s="1737"/>
      <c r="Y40" s="1737"/>
      <c r="Z40" s="1737"/>
      <c r="AA40" s="1737"/>
      <c r="AB40" s="1737"/>
      <c r="AC40" s="673"/>
      <c r="AD40" s="689"/>
      <c r="AE40" s="1815">
        <f t="shared" si="1"/>
        <v>0</v>
      </c>
    </row>
    <row r="41" spans="1:31" s="127" customFormat="1" ht="29" x14ac:dyDescent="0.35">
      <c r="A41" s="410">
        <v>27</v>
      </c>
      <c r="B41" s="3063"/>
      <c r="C41" s="3066"/>
      <c r="D41" s="132" t="s">
        <v>1985</v>
      </c>
      <c r="E41" s="131">
        <v>2</v>
      </c>
      <c r="F41" s="129">
        <v>5</v>
      </c>
      <c r="G41" s="1737"/>
      <c r="H41" s="1737"/>
      <c r="I41" s="1737"/>
      <c r="J41" s="1737"/>
      <c r="K41" s="1737"/>
      <c r="L41" s="1737"/>
      <c r="M41" s="1737"/>
      <c r="N41" s="1737"/>
      <c r="O41" s="1737"/>
      <c r="P41" s="1737" t="s">
        <v>2243</v>
      </c>
      <c r="Q41" s="1737" t="s">
        <v>2243</v>
      </c>
      <c r="R41" s="1737"/>
      <c r="S41" s="1737"/>
      <c r="T41" s="1737"/>
      <c r="U41" s="1737"/>
      <c r="V41" s="1737"/>
      <c r="W41" s="1737"/>
      <c r="X41" s="1737"/>
      <c r="Y41" s="1737"/>
      <c r="Z41" s="1737"/>
      <c r="AA41" s="1737"/>
      <c r="AB41" s="1737"/>
      <c r="AC41" s="673"/>
      <c r="AD41" s="689"/>
      <c r="AE41" s="1815">
        <f t="shared" si="1"/>
        <v>0</v>
      </c>
    </row>
    <row r="42" spans="1:31" s="127" customFormat="1" x14ac:dyDescent="0.35">
      <c r="A42" s="408">
        <v>28</v>
      </c>
      <c r="B42" s="3063"/>
      <c r="C42" s="3066"/>
      <c r="D42" s="145" t="s">
        <v>1802</v>
      </c>
      <c r="E42" s="131">
        <v>2</v>
      </c>
      <c r="F42" s="129">
        <v>1</v>
      </c>
      <c r="G42" s="1737"/>
      <c r="H42" s="1737"/>
      <c r="I42" s="1737"/>
      <c r="J42" s="1737"/>
      <c r="K42" s="1737"/>
      <c r="L42" s="1737"/>
      <c r="M42" s="1737"/>
      <c r="N42" s="1737"/>
      <c r="O42" s="1737"/>
      <c r="P42" s="1737" t="s">
        <v>2243</v>
      </c>
      <c r="Q42" s="1737" t="s">
        <v>2243</v>
      </c>
      <c r="R42" s="1737"/>
      <c r="S42" s="1737"/>
      <c r="T42" s="1737"/>
      <c r="U42" s="1737"/>
      <c r="V42" s="1737"/>
      <c r="W42" s="1737"/>
      <c r="X42" s="1737"/>
      <c r="Y42" s="1737"/>
      <c r="Z42" s="1737"/>
      <c r="AA42" s="1737"/>
      <c r="AB42" s="1737"/>
      <c r="AC42" s="673"/>
      <c r="AD42" s="689"/>
      <c r="AE42" s="1815">
        <f t="shared" si="1"/>
        <v>0</v>
      </c>
    </row>
    <row r="43" spans="1:31" s="127" customFormat="1" x14ac:dyDescent="0.35">
      <c r="A43" s="410">
        <v>29</v>
      </c>
      <c r="B43" s="135" t="s">
        <v>2005</v>
      </c>
      <c r="C43" s="133" t="s">
        <v>1983</v>
      </c>
      <c r="D43" s="132" t="s">
        <v>1982</v>
      </c>
      <c r="E43" s="131">
        <v>365</v>
      </c>
      <c r="F43" s="361">
        <v>1</v>
      </c>
      <c r="G43" s="1737" t="s">
        <v>2243</v>
      </c>
      <c r="H43" s="1737"/>
      <c r="I43" s="1737"/>
      <c r="J43" s="1737"/>
      <c r="K43" s="1737"/>
      <c r="L43" s="1737"/>
      <c r="M43" s="1737"/>
      <c r="N43" s="1737"/>
      <c r="O43" s="1737"/>
      <c r="P43" s="1737"/>
      <c r="Q43" s="1737"/>
      <c r="R43" s="1737"/>
      <c r="S43" s="1737"/>
      <c r="T43" s="1737"/>
      <c r="U43" s="1737"/>
      <c r="V43" s="1737"/>
      <c r="W43" s="1737"/>
      <c r="X43" s="1737"/>
      <c r="Y43" s="1737"/>
      <c r="Z43" s="1737"/>
      <c r="AA43" s="1737"/>
      <c r="AB43" s="1737"/>
      <c r="AC43" s="1737"/>
      <c r="AD43" s="3067" t="s">
        <v>5903</v>
      </c>
      <c r="AE43" s="3068"/>
    </row>
    <row r="44" spans="1:31" s="127" customFormat="1" x14ac:dyDescent="0.35">
      <c r="A44" s="408">
        <v>30</v>
      </c>
      <c r="B44" s="3062"/>
      <c r="C44" s="133" t="s">
        <v>2004</v>
      </c>
      <c r="D44" s="145" t="s">
        <v>3896</v>
      </c>
      <c r="E44" s="131">
        <v>2</v>
      </c>
      <c r="F44" s="361">
        <v>3</v>
      </c>
      <c r="G44" s="1737"/>
      <c r="H44" s="1737"/>
      <c r="I44" s="1737"/>
      <c r="J44" s="1737"/>
      <c r="K44" s="1737"/>
      <c r="L44" s="1737"/>
      <c r="M44" s="1737"/>
      <c r="N44" s="1737"/>
      <c r="O44" s="1737"/>
      <c r="P44" s="1737" t="s">
        <v>2243</v>
      </c>
      <c r="Q44" s="1737" t="s">
        <v>2243</v>
      </c>
      <c r="R44" s="1737"/>
      <c r="S44" s="1737"/>
      <c r="T44" s="1737"/>
      <c r="U44" s="1737"/>
      <c r="V44" s="1737"/>
      <c r="W44" s="1737"/>
      <c r="X44" s="1737"/>
      <c r="Y44" s="1737"/>
      <c r="Z44" s="1737"/>
      <c r="AA44" s="1737"/>
      <c r="AB44" s="1737"/>
      <c r="AC44" s="1737"/>
      <c r="AD44" s="3067" t="s">
        <v>5903</v>
      </c>
      <c r="AE44" s="3068"/>
    </row>
    <row r="45" spans="1:31" s="127" customFormat="1" ht="29" x14ac:dyDescent="0.35">
      <c r="A45" s="410">
        <v>31</v>
      </c>
      <c r="B45" s="3063"/>
      <c r="C45" s="133" t="s">
        <v>2003</v>
      </c>
      <c r="D45" s="132" t="s">
        <v>3900</v>
      </c>
      <c r="E45" s="131">
        <v>365</v>
      </c>
      <c r="F45" s="361">
        <v>3</v>
      </c>
      <c r="G45" s="1737" t="s">
        <v>2243</v>
      </c>
      <c r="H45" s="1737"/>
      <c r="I45" s="1737"/>
      <c r="J45" s="1737"/>
      <c r="K45" s="1737"/>
      <c r="L45" s="1737"/>
      <c r="M45" s="1737"/>
      <c r="N45" s="1737"/>
      <c r="O45" s="1737"/>
      <c r="P45" s="1737"/>
      <c r="Q45" s="1737"/>
      <c r="R45" s="1737"/>
      <c r="S45" s="1737"/>
      <c r="T45" s="1737"/>
      <c r="U45" s="1737"/>
      <c r="V45" s="1737"/>
      <c r="W45" s="1737"/>
      <c r="X45" s="1737"/>
      <c r="Y45" s="1737"/>
      <c r="Z45" s="1737"/>
      <c r="AA45" s="1737"/>
      <c r="AB45" s="1737"/>
      <c r="AC45" s="1737"/>
      <c r="AD45" s="3067" t="s">
        <v>5903</v>
      </c>
      <c r="AE45" s="3068"/>
    </row>
    <row r="46" spans="1:31" s="127" customFormat="1" ht="29" x14ac:dyDescent="0.35">
      <c r="A46" s="408">
        <v>32</v>
      </c>
      <c r="B46" s="3063"/>
      <c r="C46" s="133" t="s">
        <v>2002</v>
      </c>
      <c r="D46" s="132" t="s">
        <v>4549</v>
      </c>
      <c r="E46" s="131">
        <v>365</v>
      </c>
      <c r="F46" s="361">
        <v>3</v>
      </c>
      <c r="G46" s="1737" t="s">
        <v>2243</v>
      </c>
      <c r="H46" s="1737"/>
      <c r="I46" s="1737"/>
      <c r="J46" s="1737"/>
      <c r="K46" s="1737"/>
      <c r="L46" s="1737"/>
      <c r="M46" s="1737"/>
      <c r="N46" s="1737"/>
      <c r="O46" s="1737"/>
      <c r="P46" s="1737"/>
      <c r="Q46" s="1737"/>
      <c r="R46" s="1737"/>
      <c r="S46" s="1737"/>
      <c r="T46" s="1737"/>
      <c r="U46" s="1737"/>
      <c r="V46" s="1737"/>
      <c r="W46" s="1737"/>
      <c r="X46" s="1737"/>
      <c r="Y46" s="1737"/>
      <c r="Z46" s="1737"/>
      <c r="AA46" s="1737"/>
      <c r="AB46" s="1737"/>
      <c r="AC46" s="1737"/>
      <c r="AD46" s="3067" t="s">
        <v>5903</v>
      </c>
      <c r="AE46" s="3068"/>
    </row>
    <row r="47" spans="1:31" s="127" customFormat="1" ht="29" x14ac:dyDescent="0.35">
      <c r="A47" s="410">
        <v>33</v>
      </c>
      <c r="B47" s="3063"/>
      <c r="C47" s="3060"/>
      <c r="D47" s="132" t="s">
        <v>3901</v>
      </c>
      <c r="E47" s="131">
        <v>12</v>
      </c>
      <c r="F47" s="361">
        <v>3</v>
      </c>
      <c r="G47" s="1737"/>
      <c r="H47" s="1737"/>
      <c r="I47" s="1737"/>
      <c r="J47" s="1737" t="s">
        <v>2243</v>
      </c>
      <c r="K47" s="1737"/>
      <c r="L47" s="1737"/>
      <c r="M47" s="1737"/>
      <c r="N47" s="1737"/>
      <c r="O47" s="1737"/>
      <c r="P47" s="1737"/>
      <c r="Q47" s="1737"/>
      <c r="R47" s="1737" t="s">
        <v>2243</v>
      </c>
      <c r="S47" s="1737" t="s">
        <v>2243</v>
      </c>
      <c r="T47" s="1737" t="s">
        <v>2243</v>
      </c>
      <c r="U47" s="1737" t="s">
        <v>2243</v>
      </c>
      <c r="V47" s="1737" t="s">
        <v>2243</v>
      </c>
      <c r="W47" s="1737" t="s">
        <v>2243</v>
      </c>
      <c r="X47" s="1737" t="s">
        <v>2243</v>
      </c>
      <c r="Y47" s="1737" t="s">
        <v>2243</v>
      </c>
      <c r="Z47" s="1737" t="s">
        <v>2243</v>
      </c>
      <c r="AA47" s="1737" t="s">
        <v>2243</v>
      </c>
      <c r="AB47" s="1737" t="s">
        <v>2243</v>
      </c>
      <c r="AC47" s="1737" t="s">
        <v>2243</v>
      </c>
      <c r="AD47" s="3071" t="s">
        <v>5903</v>
      </c>
      <c r="AE47" s="3068"/>
    </row>
    <row r="48" spans="1:31" s="127" customFormat="1" ht="29" x14ac:dyDescent="0.35">
      <c r="A48" s="408">
        <v>34</v>
      </c>
      <c r="B48" s="3063"/>
      <c r="C48" s="3061"/>
      <c r="D48" s="132" t="s">
        <v>3897</v>
      </c>
      <c r="E48" s="131">
        <v>2</v>
      </c>
      <c r="F48" s="129">
        <v>1</v>
      </c>
      <c r="G48" s="1737"/>
      <c r="H48" s="1737"/>
      <c r="I48" s="1737"/>
      <c r="J48" s="1737"/>
      <c r="K48" s="1737"/>
      <c r="L48" s="1737"/>
      <c r="M48" s="1737"/>
      <c r="N48" s="1737"/>
      <c r="O48" s="1737"/>
      <c r="P48" s="1737" t="s">
        <v>2243</v>
      </c>
      <c r="Q48" s="1737" t="s">
        <v>2243</v>
      </c>
      <c r="R48" s="1737"/>
      <c r="S48" s="1737"/>
      <c r="T48" s="1737"/>
      <c r="U48" s="1737"/>
      <c r="V48" s="1737"/>
      <c r="W48" s="1737"/>
      <c r="X48" s="1737"/>
      <c r="Y48" s="1737"/>
      <c r="Z48" s="1737"/>
      <c r="AA48" s="1737"/>
      <c r="AB48" s="1737"/>
      <c r="AC48" s="673"/>
      <c r="AD48" s="689"/>
      <c r="AE48" s="1815">
        <f t="shared" ref="AE48:AE55" si="2">ROUND(AD48,2)*E48*F48</f>
        <v>0</v>
      </c>
    </row>
    <row r="49" spans="1:31" s="127" customFormat="1" x14ac:dyDescent="0.35">
      <c r="A49" s="410">
        <v>35</v>
      </c>
      <c r="B49" s="3063"/>
      <c r="C49" s="3061"/>
      <c r="D49" s="132" t="s">
        <v>1977</v>
      </c>
      <c r="E49" s="131">
        <v>2</v>
      </c>
      <c r="F49" s="129">
        <v>3</v>
      </c>
      <c r="G49" s="1737"/>
      <c r="H49" s="1737"/>
      <c r="I49" s="1737"/>
      <c r="J49" s="1737"/>
      <c r="K49" s="1737"/>
      <c r="L49" s="1737"/>
      <c r="M49" s="1737"/>
      <c r="N49" s="1737"/>
      <c r="O49" s="1737"/>
      <c r="P49" s="1737" t="s">
        <v>2243</v>
      </c>
      <c r="Q49" s="1737" t="s">
        <v>2243</v>
      </c>
      <c r="R49" s="1737"/>
      <c r="S49" s="1737"/>
      <c r="T49" s="1737"/>
      <c r="U49" s="1737"/>
      <c r="V49" s="1737"/>
      <c r="W49" s="1737"/>
      <c r="X49" s="1737"/>
      <c r="Y49" s="1737"/>
      <c r="Z49" s="1737"/>
      <c r="AA49" s="1737"/>
      <c r="AB49" s="1737"/>
      <c r="AC49" s="673"/>
      <c r="AD49" s="689"/>
      <c r="AE49" s="1815">
        <f t="shared" si="2"/>
        <v>0</v>
      </c>
    </row>
    <row r="50" spans="1:31" s="127" customFormat="1" x14ac:dyDescent="0.35">
      <c r="A50" s="408">
        <v>36</v>
      </c>
      <c r="B50" s="3063"/>
      <c r="C50" s="3061"/>
      <c r="D50" s="132" t="s">
        <v>1976</v>
      </c>
      <c r="E50" s="131">
        <v>2</v>
      </c>
      <c r="F50" s="129">
        <v>3</v>
      </c>
      <c r="G50" s="1737"/>
      <c r="H50" s="1737"/>
      <c r="I50" s="1737"/>
      <c r="J50" s="1737"/>
      <c r="K50" s="1737"/>
      <c r="L50" s="1737"/>
      <c r="M50" s="1737"/>
      <c r="N50" s="1737"/>
      <c r="O50" s="1737"/>
      <c r="P50" s="1737" t="s">
        <v>2243</v>
      </c>
      <c r="Q50" s="1737" t="s">
        <v>2243</v>
      </c>
      <c r="R50" s="1737"/>
      <c r="S50" s="1737"/>
      <c r="T50" s="1737"/>
      <c r="U50" s="1737"/>
      <c r="V50" s="1737"/>
      <c r="W50" s="1737"/>
      <c r="X50" s="1737"/>
      <c r="Y50" s="1737"/>
      <c r="Z50" s="1737"/>
      <c r="AA50" s="1737"/>
      <c r="AB50" s="1737"/>
      <c r="AC50" s="673"/>
      <c r="AD50" s="689"/>
      <c r="AE50" s="1815">
        <f t="shared" si="2"/>
        <v>0</v>
      </c>
    </row>
    <row r="51" spans="1:31" s="127" customFormat="1" ht="29" x14ac:dyDescent="0.35">
      <c r="A51" s="410">
        <v>37</v>
      </c>
      <c r="B51" s="3063"/>
      <c r="C51" s="3061"/>
      <c r="D51" s="132" t="s">
        <v>1975</v>
      </c>
      <c r="E51" s="131">
        <v>2</v>
      </c>
      <c r="F51" s="129">
        <v>3</v>
      </c>
      <c r="G51" s="1737"/>
      <c r="H51" s="1737"/>
      <c r="I51" s="1737"/>
      <c r="J51" s="1737"/>
      <c r="K51" s="1737"/>
      <c r="L51" s="1737"/>
      <c r="M51" s="1737"/>
      <c r="N51" s="1737"/>
      <c r="O51" s="1737"/>
      <c r="P51" s="1737" t="s">
        <v>2243</v>
      </c>
      <c r="Q51" s="1737" t="s">
        <v>2243</v>
      </c>
      <c r="R51" s="1737"/>
      <c r="S51" s="1737"/>
      <c r="T51" s="1737"/>
      <c r="U51" s="1737"/>
      <c r="V51" s="1737"/>
      <c r="W51" s="1737"/>
      <c r="X51" s="1737"/>
      <c r="Y51" s="1737"/>
      <c r="Z51" s="1737"/>
      <c r="AA51" s="1737"/>
      <c r="AB51" s="1737"/>
      <c r="AC51" s="673"/>
      <c r="AD51" s="689"/>
      <c r="AE51" s="1815">
        <f t="shared" si="2"/>
        <v>0</v>
      </c>
    </row>
    <row r="52" spans="1:31" s="127" customFormat="1" x14ac:dyDescent="0.35">
      <c r="A52" s="408">
        <v>38</v>
      </c>
      <c r="B52" s="3063"/>
      <c r="C52" s="3061"/>
      <c r="D52" s="132" t="s">
        <v>3902</v>
      </c>
      <c r="E52" s="131">
        <v>2</v>
      </c>
      <c r="F52" s="129">
        <v>3</v>
      </c>
      <c r="G52" s="1737"/>
      <c r="H52" s="1737"/>
      <c r="I52" s="1737"/>
      <c r="J52" s="1737"/>
      <c r="K52" s="1737"/>
      <c r="L52" s="1737"/>
      <c r="M52" s="1737"/>
      <c r="N52" s="1737"/>
      <c r="O52" s="1737"/>
      <c r="P52" s="1737" t="s">
        <v>2243</v>
      </c>
      <c r="Q52" s="1737" t="s">
        <v>2243</v>
      </c>
      <c r="R52" s="1737"/>
      <c r="S52" s="1737"/>
      <c r="T52" s="1737"/>
      <c r="U52" s="1737"/>
      <c r="V52" s="1737"/>
      <c r="W52" s="1737"/>
      <c r="X52" s="1737"/>
      <c r="Y52" s="1737"/>
      <c r="Z52" s="1737"/>
      <c r="AA52" s="1737"/>
      <c r="AB52" s="1737"/>
      <c r="AC52" s="673"/>
      <c r="AD52" s="689"/>
      <c r="AE52" s="1815">
        <f t="shared" si="2"/>
        <v>0</v>
      </c>
    </row>
    <row r="53" spans="1:31" s="127" customFormat="1" x14ac:dyDescent="0.35">
      <c r="A53" s="410">
        <v>39</v>
      </c>
      <c r="B53" s="3063"/>
      <c r="C53" s="3061"/>
      <c r="D53" s="145" t="s">
        <v>3899</v>
      </c>
      <c r="E53" s="131">
        <v>1</v>
      </c>
      <c r="F53" s="129">
        <v>1</v>
      </c>
      <c r="G53" s="1737"/>
      <c r="H53" s="1737"/>
      <c r="I53" s="1737"/>
      <c r="J53" s="1737"/>
      <c r="K53" s="1737"/>
      <c r="L53" s="1737"/>
      <c r="M53" s="1737"/>
      <c r="N53" s="1737"/>
      <c r="O53" s="1737"/>
      <c r="P53" s="1737"/>
      <c r="Q53" s="1737" t="s">
        <v>2243</v>
      </c>
      <c r="R53" s="1737"/>
      <c r="S53" s="1737"/>
      <c r="T53" s="1737"/>
      <c r="U53" s="1737"/>
      <c r="V53" s="1737"/>
      <c r="W53" s="1737"/>
      <c r="X53" s="1737"/>
      <c r="Y53" s="1737"/>
      <c r="Z53" s="1737"/>
      <c r="AA53" s="1737"/>
      <c r="AB53" s="1737"/>
      <c r="AC53" s="673"/>
      <c r="AD53" s="689"/>
      <c r="AE53" s="1815">
        <f t="shared" si="2"/>
        <v>0</v>
      </c>
    </row>
    <row r="54" spans="1:31" s="127" customFormat="1" ht="29" x14ac:dyDescent="0.35">
      <c r="A54" s="408">
        <v>40</v>
      </c>
      <c r="B54" s="3063"/>
      <c r="C54" s="3061"/>
      <c r="D54" s="132" t="s">
        <v>3903</v>
      </c>
      <c r="E54" s="131">
        <v>2</v>
      </c>
      <c r="F54" s="129">
        <v>3</v>
      </c>
      <c r="G54" s="1737"/>
      <c r="H54" s="1737"/>
      <c r="I54" s="1737"/>
      <c r="J54" s="1737"/>
      <c r="K54" s="1737"/>
      <c r="L54" s="1737"/>
      <c r="M54" s="1737"/>
      <c r="N54" s="1737"/>
      <c r="O54" s="1737"/>
      <c r="P54" s="1737" t="s">
        <v>2243</v>
      </c>
      <c r="Q54" s="1737" t="s">
        <v>2243</v>
      </c>
      <c r="R54" s="1737"/>
      <c r="S54" s="1737"/>
      <c r="T54" s="1737"/>
      <c r="U54" s="1737"/>
      <c r="V54" s="1737"/>
      <c r="W54" s="1737"/>
      <c r="X54" s="1737"/>
      <c r="Y54" s="1737"/>
      <c r="Z54" s="1737"/>
      <c r="AA54" s="1737"/>
      <c r="AB54" s="1737"/>
      <c r="AC54" s="673"/>
      <c r="AD54" s="689"/>
      <c r="AE54" s="1815">
        <f t="shared" si="2"/>
        <v>0</v>
      </c>
    </row>
    <row r="55" spans="1:31" s="127" customFormat="1" x14ac:dyDescent="0.35">
      <c r="A55" s="410">
        <v>41</v>
      </c>
      <c r="B55" s="3063"/>
      <c r="C55" s="3061"/>
      <c r="D55" s="145" t="s">
        <v>1802</v>
      </c>
      <c r="E55" s="131">
        <v>2</v>
      </c>
      <c r="F55" s="129">
        <v>1</v>
      </c>
      <c r="G55" s="1737"/>
      <c r="H55" s="1737"/>
      <c r="I55" s="1737"/>
      <c r="J55" s="1737"/>
      <c r="K55" s="1737"/>
      <c r="L55" s="1737"/>
      <c r="M55" s="1737"/>
      <c r="N55" s="1737"/>
      <c r="O55" s="1737"/>
      <c r="P55" s="1737" t="s">
        <v>2243</v>
      </c>
      <c r="Q55" s="1737" t="s">
        <v>2243</v>
      </c>
      <c r="R55" s="1737"/>
      <c r="S55" s="1737"/>
      <c r="T55" s="1737"/>
      <c r="U55" s="1737"/>
      <c r="V55" s="1737"/>
      <c r="W55" s="1737"/>
      <c r="X55" s="1737"/>
      <c r="Y55" s="1737"/>
      <c r="Z55" s="1737"/>
      <c r="AA55" s="1737"/>
      <c r="AB55" s="1737"/>
      <c r="AC55" s="673"/>
      <c r="AD55" s="689"/>
      <c r="AE55" s="1815">
        <f t="shared" si="2"/>
        <v>0</v>
      </c>
    </row>
    <row r="56" spans="1:31" s="127" customFormat="1" x14ac:dyDescent="0.35">
      <c r="A56" s="408">
        <v>42</v>
      </c>
      <c r="B56" s="135" t="s">
        <v>2001</v>
      </c>
      <c r="C56" s="133" t="s">
        <v>1983</v>
      </c>
      <c r="D56" s="132" t="s">
        <v>1982</v>
      </c>
      <c r="E56" s="131">
        <v>365</v>
      </c>
      <c r="F56" s="361">
        <v>1</v>
      </c>
      <c r="G56" s="1737" t="s">
        <v>2243</v>
      </c>
      <c r="H56" s="1737"/>
      <c r="I56" s="1737"/>
      <c r="J56" s="1737"/>
      <c r="K56" s="1737"/>
      <c r="L56" s="1737"/>
      <c r="M56" s="1737"/>
      <c r="N56" s="1737"/>
      <c r="O56" s="1737"/>
      <c r="P56" s="1737"/>
      <c r="Q56" s="1737"/>
      <c r="R56" s="1737"/>
      <c r="S56" s="1737"/>
      <c r="T56" s="1737"/>
      <c r="U56" s="1737"/>
      <c r="V56" s="1737"/>
      <c r="W56" s="1737"/>
      <c r="X56" s="1737"/>
      <c r="Y56" s="1737"/>
      <c r="Z56" s="1737"/>
      <c r="AA56" s="1737"/>
      <c r="AB56" s="1737"/>
      <c r="AC56" s="1737"/>
      <c r="AD56" s="3067" t="s">
        <v>5903</v>
      </c>
      <c r="AE56" s="3068"/>
    </row>
    <row r="57" spans="1:31" s="127" customFormat="1" x14ac:dyDescent="0.35">
      <c r="A57" s="410">
        <v>43</v>
      </c>
      <c r="B57" s="3062"/>
      <c r="C57" s="133" t="s">
        <v>1992</v>
      </c>
      <c r="D57" s="145" t="s">
        <v>3896</v>
      </c>
      <c r="E57" s="131">
        <v>2</v>
      </c>
      <c r="F57" s="361">
        <v>5</v>
      </c>
      <c r="G57" s="1737"/>
      <c r="H57" s="1737"/>
      <c r="I57" s="1737"/>
      <c r="J57" s="1737"/>
      <c r="K57" s="1737"/>
      <c r="L57" s="1737"/>
      <c r="M57" s="1737"/>
      <c r="N57" s="1737"/>
      <c r="O57" s="1737"/>
      <c r="P57" s="1737" t="s">
        <v>2243</v>
      </c>
      <c r="Q57" s="1737" t="s">
        <v>2243</v>
      </c>
      <c r="R57" s="1737"/>
      <c r="S57" s="1737"/>
      <c r="T57" s="1737"/>
      <c r="U57" s="1737"/>
      <c r="V57" s="1737"/>
      <c r="W57" s="1737"/>
      <c r="X57" s="1737"/>
      <c r="Y57" s="1737"/>
      <c r="Z57" s="1737"/>
      <c r="AA57" s="1737"/>
      <c r="AB57" s="1737"/>
      <c r="AC57" s="1737"/>
      <c r="AD57" s="3067" t="s">
        <v>5903</v>
      </c>
      <c r="AE57" s="3068"/>
    </row>
    <row r="58" spans="1:31" s="127" customFormat="1" ht="29" x14ac:dyDescent="0.35">
      <c r="A58" s="408">
        <v>44</v>
      </c>
      <c r="B58" s="3063"/>
      <c r="C58" s="133" t="s">
        <v>2000</v>
      </c>
      <c r="D58" s="132" t="s">
        <v>1993</v>
      </c>
      <c r="E58" s="131">
        <v>365</v>
      </c>
      <c r="F58" s="361">
        <v>5</v>
      </c>
      <c r="G58" s="1737" t="s">
        <v>2243</v>
      </c>
      <c r="H58" s="1737"/>
      <c r="I58" s="1737"/>
      <c r="J58" s="1737"/>
      <c r="K58" s="1737"/>
      <c r="L58" s="1737"/>
      <c r="M58" s="1737"/>
      <c r="N58" s="1737"/>
      <c r="O58" s="1737"/>
      <c r="P58" s="1737"/>
      <c r="Q58" s="1737"/>
      <c r="R58" s="1737"/>
      <c r="S58" s="1737"/>
      <c r="T58" s="1737"/>
      <c r="U58" s="1737"/>
      <c r="V58" s="1737"/>
      <c r="W58" s="1737"/>
      <c r="X58" s="1737"/>
      <c r="Y58" s="1737"/>
      <c r="Z58" s="1737"/>
      <c r="AA58" s="1737"/>
      <c r="AB58" s="1737"/>
      <c r="AC58" s="1737"/>
      <c r="AD58" s="3067" t="s">
        <v>5903</v>
      </c>
      <c r="AE58" s="3068"/>
    </row>
    <row r="59" spans="1:31" s="127" customFormat="1" ht="29" x14ac:dyDescent="0.35">
      <c r="A59" s="410">
        <v>45</v>
      </c>
      <c r="B59" s="3063"/>
      <c r="C59" s="133" t="s">
        <v>1999</v>
      </c>
      <c r="D59" s="132" t="s">
        <v>1979</v>
      </c>
      <c r="E59" s="131">
        <v>365</v>
      </c>
      <c r="F59" s="361">
        <v>5</v>
      </c>
      <c r="G59" s="1737" t="s">
        <v>2243</v>
      </c>
      <c r="H59" s="1737"/>
      <c r="I59" s="1737"/>
      <c r="J59" s="1737"/>
      <c r="K59" s="1737"/>
      <c r="L59" s="1737"/>
      <c r="M59" s="1737"/>
      <c r="N59" s="1737"/>
      <c r="O59" s="1737"/>
      <c r="P59" s="1737"/>
      <c r="Q59" s="1737"/>
      <c r="R59" s="1737"/>
      <c r="S59" s="1737"/>
      <c r="T59" s="1737"/>
      <c r="U59" s="1737"/>
      <c r="V59" s="1737"/>
      <c r="W59" s="1737"/>
      <c r="X59" s="1737"/>
      <c r="Y59" s="1737"/>
      <c r="Z59" s="1737"/>
      <c r="AA59" s="1737"/>
      <c r="AB59" s="1737"/>
      <c r="AC59" s="1737"/>
      <c r="AD59" s="3067" t="s">
        <v>5903</v>
      </c>
      <c r="AE59" s="3068"/>
    </row>
    <row r="60" spans="1:31" s="127" customFormat="1" ht="29" x14ac:dyDescent="0.35">
      <c r="A60" s="408">
        <v>46</v>
      </c>
      <c r="B60" s="3063"/>
      <c r="C60" s="3060"/>
      <c r="D60" s="132" t="s">
        <v>1991</v>
      </c>
      <c r="E60" s="131">
        <v>12</v>
      </c>
      <c r="F60" s="361">
        <v>5</v>
      </c>
      <c r="G60" s="1737"/>
      <c r="H60" s="1737"/>
      <c r="I60" s="1737"/>
      <c r="J60" s="1737" t="s">
        <v>2243</v>
      </c>
      <c r="K60" s="1737"/>
      <c r="L60" s="1737"/>
      <c r="M60" s="1737"/>
      <c r="N60" s="1737"/>
      <c r="O60" s="1737"/>
      <c r="P60" s="1737"/>
      <c r="Q60" s="1737"/>
      <c r="R60" s="1737" t="s">
        <v>2243</v>
      </c>
      <c r="S60" s="1737" t="s">
        <v>2243</v>
      </c>
      <c r="T60" s="1737" t="s">
        <v>2243</v>
      </c>
      <c r="U60" s="1737" t="s">
        <v>2243</v>
      </c>
      <c r="V60" s="1737" t="s">
        <v>2243</v>
      </c>
      <c r="W60" s="1737" t="s">
        <v>2243</v>
      </c>
      <c r="X60" s="1737" t="s">
        <v>2243</v>
      </c>
      <c r="Y60" s="1737" t="s">
        <v>2243</v>
      </c>
      <c r="Z60" s="1737" t="s">
        <v>2243</v>
      </c>
      <c r="AA60" s="1737" t="s">
        <v>2243</v>
      </c>
      <c r="AB60" s="1737" t="s">
        <v>2243</v>
      </c>
      <c r="AC60" s="1737" t="s">
        <v>2243</v>
      </c>
      <c r="AD60" s="3071" t="s">
        <v>5903</v>
      </c>
      <c r="AE60" s="3068"/>
    </row>
    <row r="61" spans="1:31" s="127" customFormat="1" ht="29" x14ac:dyDescent="0.35">
      <c r="A61" s="410">
        <v>47</v>
      </c>
      <c r="B61" s="3063"/>
      <c r="C61" s="3064"/>
      <c r="D61" s="132" t="s">
        <v>3897</v>
      </c>
      <c r="E61" s="131">
        <v>2</v>
      </c>
      <c r="F61" s="129">
        <v>1</v>
      </c>
      <c r="G61" s="1737"/>
      <c r="H61" s="1737"/>
      <c r="I61" s="1737"/>
      <c r="J61" s="1737"/>
      <c r="K61" s="1737"/>
      <c r="L61" s="1737"/>
      <c r="M61" s="1737"/>
      <c r="N61" s="1737"/>
      <c r="O61" s="1737"/>
      <c r="P61" s="1737" t="s">
        <v>2243</v>
      </c>
      <c r="Q61" s="1737" t="s">
        <v>2243</v>
      </c>
      <c r="R61" s="1737"/>
      <c r="S61" s="1737"/>
      <c r="T61" s="1737"/>
      <c r="U61" s="1737"/>
      <c r="V61" s="1737"/>
      <c r="W61" s="1737"/>
      <c r="X61" s="1737"/>
      <c r="Y61" s="1737"/>
      <c r="Z61" s="1737"/>
      <c r="AA61" s="1737"/>
      <c r="AB61" s="1737"/>
      <c r="AC61" s="673"/>
      <c r="AD61" s="689"/>
      <c r="AE61" s="1815">
        <f t="shared" ref="AE61:AE68" si="3">ROUND(AD61,2)*E61*F61</f>
        <v>0</v>
      </c>
    </row>
    <row r="62" spans="1:31" s="127" customFormat="1" x14ac:dyDescent="0.35">
      <c r="A62" s="408">
        <v>48</v>
      </c>
      <c r="B62" s="3063"/>
      <c r="C62" s="133" t="s">
        <v>1998</v>
      </c>
      <c r="D62" s="132" t="s">
        <v>1989</v>
      </c>
      <c r="E62" s="131">
        <v>2</v>
      </c>
      <c r="F62" s="129">
        <v>5</v>
      </c>
      <c r="G62" s="1737"/>
      <c r="H62" s="1737"/>
      <c r="I62" s="1737"/>
      <c r="J62" s="1737"/>
      <c r="K62" s="1737"/>
      <c r="L62" s="1737"/>
      <c r="M62" s="1737"/>
      <c r="N62" s="1737"/>
      <c r="O62" s="1737"/>
      <c r="P62" s="1737" t="s">
        <v>2243</v>
      </c>
      <c r="Q62" s="1737" t="s">
        <v>2243</v>
      </c>
      <c r="R62" s="1737"/>
      <c r="S62" s="1737"/>
      <c r="T62" s="1737"/>
      <c r="U62" s="1737"/>
      <c r="V62" s="1737"/>
      <c r="W62" s="1737"/>
      <c r="X62" s="1737"/>
      <c r="Y62" s="1737"/>
      <c r="Z62" s="1737"/>
      <c r="AA62" s="1737"/>
      <c r="AB62" s="1737"/>
      <c r="AC62" s="673"/>
      <c r="AD62" s="689"/>
      <c r="AE62" s="1815">
        <f t="shared" si="3"/>
        <v>0</v>
      </c>
    </row>
    <row r="63" spans="1:31" s="127" customFormat="1" x14ac:dyDescent="0.35">
      <c r="A63" s="410">
        <v>49</v>
      </c>
      <c r="B63" s="3063"/>
      <c r="C63" s="133" t="s">
        <v>1997</v>
      </c>
      <c r="D63" s="132" t="s">
        <v>1987</v>
      </c>
      <c r="E63" s="131">
        <v>2</v>
      </c>
      <c r="F63" s="129">
        <v>5</v>
      </c>
      <c r="G63" s="1737"/>
      <c r="H63" s="1737"/>
      <c r="I63" s="1737"/>
      <c r="J63" s="1737"/>
      <c r="K63" s="1737"/>
      <c r="L63" s="1737"/>
      <c r="M63" s="1737"/>
      <c r="N63" s="1737"/>
      <c r="O63" s="1737"/>
      <c r="P63" s="1737" t="s">
        <v>2243</v>
      </c>
      <c r="Q63" s="1737" t="s">
        <v>2243</v>
      </c>
      <c r="R63" s="1737"/>
      <c r="S63" s="1737"/>
      <c r="T63" s="1737"/>
      <c r="U63" s="1737"/>
      <c r="V63" s="1737"/>
      <c r="W63" s="1737"/>
      <c r="X63" s="1737"/>
      <c r="Y63" s="1737"/>
      <c r="Z63" s="1737"/>
      <c r="AA63" s="1737"/>
      <c r="AB63" s="1737"/>
      <c r="AC63" s="673"/>
      <c r="AD63" s="689"/>
      <c r="AE63" s="1815">
        <f t="shared" si="3"/>
        <v>0</v>
      </c>
    </row>
    <row r="64" spans="1:31" s="127" customFormat="1" ht="29" x14ac:dyDescent="0.35">
      <c r="A64" s="408">
        <v>50</v>
      </c>
      <c r="B64" s="3063"/>
      <c r="C64" s="3065"/>
      <c r="D64" s="132" t="s">
        <v>1986</v>
      </c>
      <c r="E64" s="131">
        <v>2</v>
      </c>
      <c r="F64" s="129">
        <v>5</v>
      </c>
      <c r="G64" s="1737"/>
      <c r="H64" s="1737"/>
      <c r="I64" s="1737"/>
      <c r="J64" s="1737"/>
      <c r="K64" s="1737"/>
      <c r="L64" s="1737"/>
      <c r="M64" s="1737"/>
      <c r="N64" s="1737"/>
      <c r="O64" s="1737"/>
      <c r="P64" s="1737" t="s">
        <v>2243</v>
      </c>
      <c r="Q64" s="1737" t="s">
        <v>2243</v>
      </c>
      <c r="R64" s="1737"/>
      <c r="S64" s="1737"/>
      <c r="T64" s="1737"/>
      <c r="U64" s="1737"/>
      <c r="V64" s="1737"/>
      <c r="W64" s="1737"/>
      <c r="X64" s="1737"/>
      <c r="Y64" s="1737"/>
      <c r="Z64" s="1737"/>
      <c r="AA64" s="1737"/>
      <c r="AB64" s="1737"/>
      <c r="AC64" s="673"/>
      <c r="AD64" s="689"/>
      <c r="AE64" s="1815">
        <f t="shared" si="3"/>
        <v>0</v>
      </c>
    </row>
    <row r="65" spans="1:31" s="127" customFormat="1" ht="29" x14ac:dyDescent="0.35">
      <c r="A65" s="410">
        <v>51</v>
      </c>
      <c r="B65" s="3063"/>
      <c r="C65" s="3066"/>
      <c r="D65" s="132" t="s">
        <v>3898</v>
      </c>
      <c r="E65" s="131">
        <v>2</v>
      </c>
      <c r="F65" s="129">
        <v>5</v>
      </c>
      <c r="G65" s="1737"/>
      <c r="H65" s="1737"/>
      <c r="I65" s="1737"/>
      <c r="J65" s="1737"/>
      <c r="K65" s="1737"/>
      <c r="L65" s="1737"/>
      <c r="M65" s="1737"/>
      <c r="N65" s="1737"/>
      <c r="O65" s="1737"/>
      <c r="P65" s="1737" t="s">
        <v>2243</v>
      </c>
      <c r="Q65" s="1737" t="s">
        <v>2243</v>
      </c>
      <c r="R65" s="1737"/>
      <c r="S65" s="1737"/>
      <c r="T65" s="1737"/>
      <c r="U65" s="1737"/>
      <c r="V65" s="1737"/>
      <c r="W65" s="1737"/>
      <c r="X65" s="1737"/>
      <c r="Y65" s="1737"/>
      <c r="Z65" s="1737"/>
      <c r="AA65" s="1737"/>
      <c r="AB65" s="1737"/>
      <c r="AC65" s="673"/>
      <c r="AD65" s="689"/>
      <c r="AE65" s="1815">
        <f t="shared" si="3"/>
        <v>0</v>
      </c>
    </row>
    <row r="66" spans="1:31" s="127" customFormat="1" x14ac:dyDescent="0.35">
      <c r="A66" s="408">
        <v>52</v>
      </c>
      <c r="B66" s="3063"/>
      <c r="C66" s="3066"/>
      <c r="D66" s="145" t="s">
        <v>3899</v>
      </c>
      <c r="E66" s="131">
        <v>1</v>
      </c>
      <c r="F66" s="129">
        <v>1</v>
      </c>
      <c r="G66" s="1737"/>
      <c r="H66" s="1737"/>
      <c r="I66" s="1737"/>
      <c r="J66" s="1737"/>
      <c r="K66" s="1737"/>
      <c r="L66" s="1737"/>
      <c r="M66" s="1737"/>
      <c r="N66" s="1737"/>
      <c r="O66" s="1737"/>
      <c r="P66" s="1737"/>
      <c r="Q66" s="1737" t="s">
        <v>2243</v>
      </c>
      <c r="R66" s="1737"/>
      <c r="S66" s="1737"/>
      <c r="T66" s="1737"/>
      <c r="U66" s="1737"/>
      <c r="V66" s="1737"/>
      <c r="W66" s="1737"/>
      <c r="X66" s="1737"/>
      <c r="Y66" s="1737"/>
      <c r="Z66" s="1737"/>
      <c r="AA66" s="1737"/>
      <c r="AB66" s="1737"/>
      <c r="AC66" s="673"/>
      <c r="AD66" s="689"/>
      <c r="AE66" s="1815">
        <f t="shared" si="3"/>
        <v>0</v>
      </c>
    </row>
    <row r="67" spans="1:31" s="127" customFormat="1" ht="29" x14ac:dyDescent="0.35">
      <c r="A67" s="410">
        <v>53</v>
      </c>
      <c r="B67" s="3063"/>
      <c r="C67" s="3066"/>
      <c r="D67" s="132" t="s">
        <v>1985</v>
      </c>
      <c r="E67" s="131">
        <v>2</v>
      </c>
      <c r="F67" s="129">
        <v>5</v>
      </c>
      <c r="G67" s="1737"/>
      <c r="H67" s="1737"/>
      <c r="I67" s="1737"/>
      <c r="J67" s="1737"/>
      <c r="K67" s="1737"/>
      <c r="L67" s="1737"/>
      <c r="M67" s="1737"/>
      <c r="N67" s="1737"/>
      <c r="O67" s="1737"/>
      <c r="P67" s="1737" t="s">
        <v>2243</v>
      </c>
      <c r="Q67" s="1737" t="s">
        <v>2243</v>
      </c>
      <c r="R67" s="1737"/>
      <c r="S67" s="1737"/>
      <c r="T67" s="1737"/>
      <c r="U67" s="1737"/>
      <c r="V67" s="1737"/>
      <c r="W67" s="1737"/>
      <c r="X67" s="1737"/>
      <c r="Y67" s="1737"/>
      <c r="Z67" s="1737"/>
      <c r="AA67" s="1737"/>
      <c r="AB67" s="1737"/>
      <c r="AC67" s="673"/>
      <c r="AD67" s="689"/>
      <c r="AE67" s="1815">
        <f t="shared" si="3"/>
        <v>0</v>
      </c>
    </row>
    <row r="68" spans="1:31" s="127" customFormat="1" x14ac:dyDescent="0.35">
      <c r="A68" s="408">
        <v>54</v>
      </c>
      <c r="B68" s="3063"/>
      <c r="C68" s="3066"/>
      <c r="D68" s="145" t="s">
        <v>1802</v>
      </c>
      <c r="E68" s="131">
        <v>2</v>
      </c>
      <c r="F68" s="129">
        <v>1</v>
      </c>
      <c r="G68" s="1737"/>
      <c r="H68" s="1737"/>
      <c r="I68" s="1737"/>
      <c r="J68" s="1737"/>
      <c r="K68" s="1737"/>
      <c r="L68" s="1737"/>
      <c r="M68" s="1737"/>
      <c r="N68" s="1737"/>
      <c r="O68" s="1737"/>
      <c r="P68" s="1737" t="s">
        <v>2243</v>
      </c>
      <c r="Q68" s="1737" t="s">
        <v>2243</v>
      </c>
      <c r="R68" s="1737"/>
      <c r="S68" s="1737"/>
      <c r="T68" s="1737"/>
      <c r="U68" s="1737"/>
      <c r="V68" s="1737"/>
      <c r="W68" s="1737"/>
      <c r="X68" s="1737"/>
      <c r="Y68" s="1737"/>
      <c r="Z68" s="1737"/>
      <c r="AA68" s="1737"/>
      <c r="AB68" s="1737"/>
      <c r="AC68" s="673"/>
      <c r="AD68" s="689"/>
      <c r="AE68" s="1815">
        <f t="shared" si="3"/>
        <v>0</v>
      </c>
    </row>
    <row r="69" spans="1:31" s="127" customFormat="1" x14ac:dyDescent="0.35">
      <c r="A69" s="410">
        <v>55</v>
      </c>
      <c r="B69" s="135" t="s">
        <v>1996</v>
      </c>
      <c r="C69" s="133" t="s">
        <v>1983</v>
      </c>
      <c r="D69" s="132" t="s">
        <v>1982</v>
      </c>
      <c r="E69" s="131">
        <v>365</v>
      </c>
      <c r="F69" s="361">
        <v>1</v>
      </c>
      <c r="G69" s="1737" t="s">
        <v>2243</v>
      </c>
      <c r="H69" s="1737"/>
      <c r="I69" s="1737"/>
      <c r="J69" s="1737"/>
      <c r="K69" s="1737"/>
      <c r="L69" s="1737"/>
      <c r="M69" s="1737"/>
      <c r="N69" s="1737"/>
      <c r="O69" s="1737"/>
      <c r="P69" s="1737"/>
      <c r="Q69" s="1737"/>
      <c r="R69" s="1737"/>
      <c r="S69" s="1737"/>
      <c r="T69" s="1737"/>
      <c r="U69" s="1737"/>
      <c r="V69" s="1737"/>
      <c r="W69" s="1737"/>
      <c r="X69" s="1737"/>
      <c r="Y69" s="1737"/>
      <c r="Z69" s="1737"/>
      <c r="AA69" s="1737"/>
      <c r="AB69" s="1737"/>
      <c r="AC69" s="1737"/>
      <c r="AD69" s="3067" t="s">
        <v>5903</v>
      </c>
      <c r="AE69" s="3068"/>
    </row>
    <row r="70" spans="1:31" s="127" customFormat="1" x14ac:dyDescent="0.35">
      <c r="A70" s="408">
        <v>56</v>
      </c>
      <c r="B70" s="3062"/>
      <c r="C70" s="133" t="s">
        <v>1995</v>
      </c>
      <c r="D70" s="145" t="s">
        <v>3896</v>
      </c>
      <c r="E70" s="131">
        <v>2</v>
      </c>
      <c r="F70" s="361">
        <v>5</v>
      </c>
      <c r="G70" s="1737"/>
      <c r="H70" s="1737"/>
      <c r="I70" s="1737"/>
      <c r="J70" s="1737"/>
      <c r="K70" s="1737"/>
      <c r="L70" s="1737"/>
      <c r="M70" s="1737"/>
      <c r="N70" s="1737"/>
      <c r="O70" s="1737"/>
      <c r="P70" s="1737" t="s">
        <v>2243</v>
      </c>
      <c r="Q70" s="1737" t="s">
        <v>2243</v>
      </c>
      <c r="R70" s="1737"/>
      <c r="S70" s="1737"/>
      <c r="T70" s="1737"/>
      <c r="U70" s="1737"/>
      <c r="V70" s="1737"/>
      <c r="W70" s="1737"/>
      <c r="X70" s="1737"/>
      <c r="Y70" s="1737"/>
      <c r="Z70" s="1737"/>
      <c r="AA70" s="1737"/>
      <c r="AB70" s="1737"/>
      <c r="AC70" s="1737"/>
      <c r="AD70" s="3067" t="s">
        <v>5903</v>
      </c>
      <c r="AE70" s="3068"/>
    </row>
    <row r="71" spans="1:31" s="127" customFormat="1" ht="29" x14ac:dyDescent="0.35">
      <c r="A71" s="410">
        <v>57</v>
      </c>
      <c r="B71" s="3063"/>
      <c r="C71" s="133" t="s">
        <v>1994</v>
      </c>
      <c r="D71" s="132" t="s">
        <v>1993</v>
      </c>
      <c r="E71" s="131">
        <v>365</v>
      </c>
      <c r="F71" s="361">
        <v>5</v>
      </c>
      <c r="G71" s="1737" t="s">
        <v>2243</v>
      </c>
      <c r="H71" s="1737"/>
      <c r="I71" s="1737"/>
      <c r="J71" s="1737"/>
      <c r="K71" s="1737"/>
      <c r="L71" s="1737"/>
      <c r="M71" s="1737"/>
      <c r="N71" s="1737"/>
      <c r="O71" s="1737"/>
      <c r="P71" s="1737"/>
      <c r="Q71" s="1737"/>
      <c r="R71" s="1737"/>
      <c r="S71" s="1737"/>
      <c r="T71" s="1737"/>
      <c r="U71" s="1737"/>
      <c r="V71" s="1737"/>
      <c r="W71" s="1737"/>
      <c r="X71" s="1737"/>
      <c r="Y71" s="1737"/>
      <c r="Z71" s="1737"/>
      <c r="AA71" s="1737"/>
      <c r="AB71" s="1737"/>
      <c r="AC71" s="1737"/>
      <c r="AD71" s="3067" t="s">
        <v>5903</v>
      </c>
      <c r="AE71" s="3068"/>
    </row>
    <row r="72" spans="1:31" s="127" customFormat="1" ht="29" x14ac:dyDescent="0.35">
      <c r="A72" s="408">
        <v>58</v>
      </c>
      <c r="B72" s="3063"/>
      <c r="C72" s="133" t="s">
        <v>1992</v>
      </c>
      <c r="D72" s="132" t="s">
        <v>1979</v>
      </c>
      <c r="E72" s="131">
        <v>365</v>
      </c>
      <c r="F72" s="361">
        <v>5</v>
      </c>
      <c r="G72" s="1737" t="s">
        <v>2243</v>
      </c>
      <c r="H72" s="1737"/>
      <c r="I72" s="1737"/>
      <c r="J72" s="1737"/>
      <c r="K72" s="1737"/>
      <c r="L72" s="1737"/>
      <c r="M72" s="1737"/>
      <c r="N72" s="1737"/>
      <c r="O72" s="1737"/>
      <c r="P72" s="1737"/>
      <c r="Q72" s="1737"/>
      <c r="R72" s="1737"/>
      <c r="S72" s="1737"/>
      <c r="T72" s="1737"/>
      <c r="U72" s="1737"/>
      <c r="V72" s="1737"/>
      <c r="W72" s="1737"/>
      <c r="X72" s="1737"/>
      <c r="Y72" s="1737"/>
      <c r="Z72" s="1737"/>
      <c r="AA72" s="1737"/>
      <c r="AB72" s="1737"/>
      <c r="AC72" s="1737"/>
      <c r="AD72" s="3067" t="s">
        <v>5903</v>
      </c>
      <c r="AE72" s="3068"/>
    </row>
    <row r="73" spans="1:31" s="127" customFormat="1" ht="29" x14ac:dyDescent="0.35">
      <c r="A73" s="410">
        <v>59</v>
      </c>
      <c r="B73" s="3063"/>
      <c r="C73" s="3060"/>
      <c r="D73" s="132" t="s">
        <v>1991</v>
      </c>
      <c r="E73" s="131">
        <v>12</v>
      </c>
      <c r="F73" s="361">
        <v>5</v>
      </c>
      <c r="G73" s="1737"/>
      <c r="H73" s="1737"/>
      <c r="I73" s="1737"/>
      <c r="J73" s="1737" t="s">
        <v>2243</v>
      </c>
      <c r="K73" s="1737"/>
      <c r="L73" s="1737"/>
      <c r="M73" s="1737"/>
      <c r="N73" s="1737"/>
      <c r="O73" s="1737"/>
      <c r="P73" s="1737"/>
      <c r="Q73" s="1737"/>
      <c r="R73" s="1737" t="s">
        <v>2243</v>
      </c>
      <c r="S73" s="1737" t="s">
        <v>2243</v>
      </c>
      <c r="T73" s="1737" t="s">
        <v>2243</v>
      </c>
      <c r="U73" s="1737" t="s">
        <v>2243</v>
      </c>
      <c r="V73" s="1737" t="s">
        <v>2243</v>
      </c>
      <c r="W73" s="1737" t="s">
        <v>2243</v>
      </c>
      <c r="X73" s="1737" t="s">
        <v>2243</v>
      </c>
      <c r="Y73" s="1737" t="s">
        <v>2243</v>
      </c>
      <c r="Z73" s="1737" t="s">
        <v>2243</v>
      </c>
      <c r="AA73" s="1737" t="s">
        <v>2243</v>
      </c>
      <c r="AB73" s="1737" t="s">
        <v>2243</v>
      </c>
      <c r="AC73" s="1737" t="s">
        <v>2243</v>
      </c>
      <c r="AD73" s="3071" t="s">
        <v>5903</v>
      </c>
      <c r="AE73" s="3068"/>
    </row>
    <row r="74" spans="1:31" s="127" customFormat="1" ht="29" x14ac:dyDescent="0.35">
      <c r="A74" s="408">
        <v>60</v>
      </c>
      <c r="B74" s="3063"/>
      <c r="C74" s="3064"/>
      <c r="D74" s="132" t="s">
        <v>3897</v>
      </c>
      <c r="E74" s="131">
        <v>2</v>
      </c>
      <c r="F74" s="129">
        <v>1</v>
      </c>
      <c r="G74" s="1737"/>
      <c r="H74" s="1737"/>
      <c r="I74" s="1737"/>
      <c r="J74" s="1737"/>
      <c r="K74" s="1737"/>
      <c r="L74" s="1737"/>
      <c r="M74" s="1737"/>
      <c r="N74" s="1737"/>
      <c r="O74" s="1737"/>
      <c r="P74" s="1737" t="s">
        <v>2243</v>
      </c>
      <c r="Q74" s="1737" t="s">
        <v>2243</v>
      </c>
      <c r="R74" s="1737"/>
      <c r="S74" s="1737"/>
      <c r="T74" s="1737"/>
      <c r="U74" s="1737"/>
      <c r="V74" s="1737"/>
      <c r="W74" s="1737"/>
      <c r="X74" s="1737"/>
      <c r="Y74" s="1737"/>
      <c r="Z74" s="1737"/>
      <c r="AA74" s="1737"/>
      <c r="AB74" s="1737"/>
      <c r="AC74" s="673"/>
      <c r="AD74" s="689"/>
      <c r="AE74" s="1815">
        <f t="shared" ref="AE74:AE81" si="4">ROUND(AD74,2)*E74*F74</f>
        <v>0</v>
      </c>
    </row>
    <row r="75" spans="1:31" s="127" customFormat="1" x14ac:dyDescent="0.35">
      <c r="A75" s="410">
        <v>61</v>
      </c>
      <c r="B75" s="3063"/>
      <c r="C75" s="133" t="s">
        <v>1990</v>
      </c>
      <c r="D75" s="132" t="s">
        <v>1989</v>
      </c>
      <c r="E75" s="131">
        <v>2</v>
      </c>
      <c r="F75" s="129">
        <v>5</v>
      </c>
      <c r="G75" s="1737"/>
      <c r="H75" s="1737"/>
      <c r="I75" s="1737"/>
      <c r="J75" s="1737"/>
      <c r="K75" s="1737"/>
      <c r="L75" s="1737"/>
      <c r="M75" s="1737"/>
      <c r="N75" s="1737"/>
      <c r="O75" s="1737"/>
      <c r="P75" s="1737" t="s">
        <v>2243</v>
      </c>
      <c r="Q75" s="1737" t="s">
        <v>2243</v>
      </c>
      <c r="R75" s="1737"/>
      <c r="S75" s="1737"/>
      <c r="T75" s="1737"/>
      <c r="U75" s="1737"/>
      <c r="V75" s="1737"/>
      <c r="W75" s="1737"/>
      <c r="X75" s="1737"/>
      <c r="Y75" s="1737"/>
      <c r="Z75" s="1737"/>
      <c r="AA75" s="1737"/>
      <c r="AB75" s="1737"/>
      <c r="AC75" s="673"/>
      <c r="AD75" s="689"/>
      <c r="AE75" s="1815">
        <f t="shared" si="4"/>
        <v>0</v>
      </c>
    </row>
    <row r="76" spans="1:31" s="127" customFormat="1" x14ac:dyDescent="0.35">
      <c r="A76" s="408">
        <v>62</v>
      </c>
      <c r="B76" s="3063"/>
      <c r="C76" s="133" t="s">
        <v>1988</v>
      </c>
      <c r="D76" s="132" t="s">
        <v>1987</v>
      </c>
      <c r="E76" s="131">
        <v>2</v>
      </c>
      <c r="F76" s="129">
        <v>5</v>
      </c>
      <c r="G76" s="1737"/>
      <c r="H76" s="1737"/>
      <c r="I76" s="1737"/>
      <c r="J76" s="1737"/>
      <c r="K76" s="1737"/>
      <c r="L76" s="1737"/>
      <c r="M76" s="1737"/>
      <c r="N76" s="1737"/>
      <c r="O76" s="1737"/>
      <c r="P76" s="1737" t="s">
        <v>2243</v>
      </c>
      <c r="Q76" s="1737" t="s">
        <v>2243</v>
      </c>
      <c r="R76" s="1737"/>
      <c r="S76" s="1737"/>
      <c r="T76" s="1737"/>
      <c r="U76" s="1737"/>
      <c r="V76" s="1737"/>
      <c r="W76" s="1737"/>
      <c r="X76" s="1737"/>
      <c r="Y76" s="1737"/>
      <c r="Z76" s="1737"/>
      <c r="AA76" s="1737"/>
      <c r="AB76" s="1737"/>
      <c r="AC76" s="673"/>
      <c r="AD76" s="689"/>
      <c r="AE76" s="1815">
        <f t="shared" si="4"/>
        <v>0</v>
      </c>
    </row>
    <row r="77" spans="1:31" s="127" customFormat="1" ht="29" x14ac:dyDescent="0.35">
      <c r="A77" s="410">
        <v>63</v>
      </c>
      <c r="B77" s="3063"/>
      <c r="C77" s="3065"/>
      <c r="D77" s="132" t="s">
        <v>1986</v>
      </c>
      <c r="E77" s="131">
        <v>2</v>
      </c>
      <c r="F77" s="129">
        <v>5</v>
      </c>
      <c r="G77" s="1737"/>
      <c r="H77" s="1737"/>
      <c r="I77" s="1737"/>
      <c r="J77" s="1737"/>
      <c r="K77" s="1737"/>
      <c r="L77" s="1737"/>
      <c r="M77" s="1737"/>
      <c r="N77" s="1737"/>
      <c r="O77" s="1737"/>
      <c r="P77" s="1737" t="s">
        <v>2243</v>
      </c>
      <c r="Q77" s="1737" t="s">
        <v>2243</v>
      </c>
      <c r="R77" s="1737"/>
      <c r="S77" s="1737"/>
      <c r="T77" s="1737"/>
      <c r="U77" s="1737"/>
      <c r="V77" s="1737"/>
      <c r="W77" s="1737"/>
      <c r="X77" s="1737"/>
      <c r="Y77" s="1737"/>
      <c r="Z77" s="1737"/>
      <c r="AA77" s="1737"/>
      <c r="AB77" s="1737"/>
      <c r="AC77" s="673"/>
      <c r="AD77" s="689"/>
      <c r="AE77" s="1815">
        <f t="shared" si="4"/>
        <v>0</v>
      </c>
    </row>
    <row r="78" spans="1:31" s="127" customFormat="1" ht="29" x14ac:dyDescent="0.35">
      <c r="A78" s="408">
        <v>64</v>
      </c>
      <c r="B78" s="3063"/>
      <c r="C78" s="3066"/>
      <c r="D78" s="132" t="s">
        <v>3898</v>
      </c>
      <c r="E78" s="131">
        <v>2</v>
      </c>
      <c r="F78" s="129">
        <v>5</v>
      </c>
      <c r="G78" s="1737"/>
      <c r="H78" s="1737"/>
      <c r="I78" s="1737"/>
      <c r="J78" s="1737"/>
      <c r="K78" s="1737"/>
      <c r="L78" s="1737"/>
      <c r="M78" s="1737"/>
      <c r="N78" s="1737"/>
      <c r="O78" s="1737"/>
      <c r="P78" s="1737" t="s">
        <v>2243</v>
      </c>
      <c r="Q78" s="1737" t="s">
        <v>2243</v>
      </c>
      <c r="R78" s="1737"/>
      <c r="S78" s="1737"/>
      <c r="T78" s="1737"/>
      <c r="U78" s="1737"/>
      <c r="V78" s="1737"/>
      <c r="W78" s="1737"/>
      <c r="X78" s="1737"/>
      <c r="Y78" s="1737"/>
      <c r="Z78" s="1737"/>
      <c r="AA78" s="1737"/>
      <c r="AB78" s="1737"/>
      <c r="AC78" s="673"/>
      <c r="AD78" s="689"/>
      <c r="AE78" s="1815">
        <f t="shared" si="4"/>
        <v>0</v>
      </c>
    </row>
    <row r="79" spans="1:31" s="127" customFormat="1" x14ac:dyDescent="0.35">
      <c r="A79" s="410">
        <v>65</v>
      </c>
      <c r="B79" s="3063"/>
      <c r="C79" s="3066"/>
      <c r="D79" s="145" t="s">
        <v>3899</v>
      </c>
      <c r="E79" s="131">
        <v>1</v>
      </c>
      <c r="F79" s="129">
        <v>1</v>
      </c>
      <c r="G79" s="1737"/>
      <c r="H79" s="1737"/>
      <c r="I79" s="1737"/>
      <c r="J79" s="1737"/>
      <c r="K79" s="1737"/>
      <c r="L79" s="1737"/>
      <c r="M79" s="1737"/>
      <c r="N79" s="1737"/>
      <c r="O79" s="1737"/>
      <c r="P79" s="1737"/>
      <c r="Q79" s="1737" t="s">
        <v>2243</v>
      </c>
      <c r="R79" s="1737"/>
      <c r="S79" s="1737"/>
      <c r="T79" s="1737"/>
      <c r="U79" s="1737"/>
      <c r="V79" s="1737"/>
      <c r="W79" s="1737"/>
      <c r="X79" s="1737"/>
      <c r="Y79" s="1737"/>
      <c r="Z79" s="1737"/>
      <c r="AA79" s="1737"/>
      <c r="AB79" s="1737"/>
      <c r="AC79" s="673"/>
      <c r="AD79" s="689"/>
      <c r="AE79" s="1815">
        <f t="shared" si="4"/>
        <v>0</v>
      </c>
    </row>
    <row r="80" spans="1:31" s="127" customFormat="1" ht="29" x14ac:dyDescent="0.35">
      <c r="A80" s="408">
        <v>66</v>
      </c>
      <c r="B80" s="3063"/>
      <c r="C80" s="3066"/>
      <c r="D80" s="132" t="s">
        <v>1985</v>
      </c>
      <c r="E80" s="131">
        <v>2</v>
      </c>
      <c r="F80" s="129">
        <v>5</v>
      </c>
      <c r="G80" s="1737"/>
      <c r="H80" s="1737"/>
      <c r="I80" s="1737"/>
      <c r="J80" s="1737"/>
      <c r="K80" s="1737"/>
      <c r="L80" s="1737"/>
      <c r="M80" s="1737"/>
      <c r="N80" s="1737"/>
      <c r="O80" s="1737"/>
      <c r="P80" s="1737" t="s">
        <v>2243</v>
      </c>
      <c r="Q80" s="1737" t="s">
        <v>2243</v>
      </c>
      <c r="R80" s="1737"/>
      <c r="S80" s="1737"/>
      <c r="T80" s="1737"/>
      <c r="U80" s="1737"/>
      <c r="V80" s="1737"/>
      <c r="W80" s="1737"/>
      <c r="X80" s="1737"/>
      <c r="Y80" s="1737"/>
      <c r="Z80" s="1737"/>
      <c r="AA80" s="1737"/>
      <c r="AB80" s="1737"/>
      <c r="AC80" s="673"/>
      <c r="AD80" s="689"/>
      <c r="AE80" s="1815">
        <f t="shared" si="4"/>
        <v>0</v>
      </c>
    </row>
    <row r="81" spans="1:31" s="127" customFormat="1" x14ac:dyDescent="0.35">
      <c r="A81" s="410">
        <v>67</v>
      </c>
      <c r="B81" s="3063"/>
      <c r="C81" s="3066"/>
      <c r="D81" s="145" t="s">
        <v>1802</v>
      </c>
      <c r="E81" s="131">
        <v>2</v>
      </c>
      <c r="F81" s="129">
        <v>1</v>
      </c>
      <c r="G81" s="1737"/>
      <c r="H81" s="1737"/>
      <c r="I81" s="1737"/>
      <c r="J81" s="1737"/>
      <c r="K81" s="1737"/>
      <c r="L81" s="1737"/>
      <c r="M81" s="1737"/>
      <c r="N81" s="1737"/>
      <c r="O81" s="1737"/>
      <c r="P81" s="1737" t="s">
        <v>2243</v>
      </c>
      <c r="Q81" s="1737" t="s">
        <v>2243</v>
      </c>
      <c r="R81" s="1737"/>
      <c r="S81" s="1737"/>
      <c r="T81" s="1737"/>
      <c r="U81" s="1737"/>
      <c r="V81" s="1737"/>
      <c r="W81" s="1737"/>
      <c r="X81" s="1737"/>
      <c r="Y81" s="1737"/>
      <c r="Z81" s="1737"/>
      <c r="AA81" s="1737"/>
      <c r="AB81" s="1737"/>
      <c r="AC81" s="673"/>
      <c r="AD81" s="689"/>
      <c r="AE81" s="1815">
        <f t="shared" si="4"/>
        <v>0</v>
      </c>
    </row>
    <row r="82" spans="1:31" s="127" customFormat="1" x14ac:dyDescent="0.35">
      <c r="A82" s="408">
        <v>68</v>
      </c>
      <c r="B82" s="135" t="s">
        <v>1984</v>
      </c>
      <c r="C82" s="133" t="s">
        <v>1983</v>
      </c>
      <c r="D82" s="132" t="s">
        <v>1982</v>
      </c>
      <c r="E82" s="131">
        <v>365</v>
      </c>
      <c r="F82" s="361">
        <v>1</v>
      </c>
      <c r="G82" s="1737" t="s">
        <v>2243</v>
      </c>
      <c r="H82" s="1737"/>
      <c r="I82" s="1737"/>
      <c r="J82" s="1737"/>
      <c r="K82" s="1737"/>
      <c r="L82" s="1737"/>
      <c r="M82" s="1737"/>
      <c r="N82" s="1737"/>
      <c r="O82" s="1737"/>
      <c r="P82" s="1737"/>
      <c r="Q82" s="1737"/>
      <c r="R82" s="1737"/>
      <c r="S82" s="1737"/>
      <c r="T82" s="1737"/>
      <c r="U82" s="1737"/>
      <c r="V82" s="1737"/>
      <c r="W82" s="1737"/>
      <c r="X82" s="1737"/>
      <c r="Y82" s="1737"/>
      <c r="Z82" s="1737"/>
      <c r="AA82" s="1737"/>
      <c r="AB82" s="1737"/>
      <c r="AC82" s="1737"/>
      <c r="AD82" s="3067" t="s">
        <v>5903</v>
      </c>
      <c r="AE82" s="3068"/>
    </row>
    <row r="83" spans="1:31" s="127" customFormat="1" x14ac:dyDescent="0.35">
      <c r="A83" s="410">
        <v>69</v>
      </c>
      <c r="B83" s="3062"/>
      <c r="C83" s="133"/>
      <c r="D83" s="145" t="s">
        <v>3896</v>
      </c>
      <c r="E83" s="131">
        <v>2</v>
      </c>
      <c r="F83" s="361">
        <v>1</v>
      </c>
      <c r="G83" s="1737"/>
      <c r="H83" s="1737"/>
      <c r="I83" s="1737"/>
      <c r="J83" s="1737"/>
      <c r="K83" s="1737"/>
      <c r="L83" s="1737"/>
      <c r="M83" s="1737"/>
      <c r="N83" s="1737"/>
      <c r="O83" s="1737"/>
      <c r="P83" s="1737" t="s">
        <v>2243</v>
      </c>
      <c r="Q83" s="1737" t="s">
        <v>2243</v>
      </c>
      <c r="R83" s="1737"/>
      <c r="S83" s="1737"/>
      <c r="T83" s="1737"/>
      <c r="U83" s="1737"/>
      <c r="V83" s="1737"/>
      <c r="W83" s="1737"/>
      <c r="X83" s="1737"/>
      <c r="Y83" s="1737"/>
      <c r="Z83" s="1737"/>
      <c r="AA83" s="1737"/>
      <c r="AB83" s="1737"/>
      <c r="AC83" s="1737"/>
      <c r="AD83" s="3067" t="s">
        <v>5903</v>
      </c>
      <c r="AE83" s="3068"/>
    </row>
    <row r="84" spans="1:31" s="127" customFormat="1" ht="29" x14ac:dyDescent="0.35">
      <c r="A84" s="408">
        <v>70</v>
      </c>
      <c r="B84" s="3063"/>
      <c r="C84" s="133" t="s">
        <v>1981</v>
      </c>
      <c r="D84" s="132" t="s">
        <v>3900</v>
      </c>
      <c r="E84" s="131">
        <v>365</v>
      </c>
      <c r="F84" s="361">
        <v>3</v>
      </c>
      <c r="G84" s="1737" t="s">
        <v>2243</v>
      </c>
      <c r="H84" s="1737"/>
      <c r="I84" s="1737"/>
      <c r="J84" s="1737"/>
      <c r="K84" s="1737"/>
      <c r="L84" s="1737"/>
      <c r="M84" s="1737"/>
      <c r="N84" s="1737"/>
      <c r="O84" s="1737"/>
      <c r="P84" s="1737"/>
      <c r="Q84" s="1737"/>
      <c r="R84" s="1737"/>
      <c r="S84" s="1737"/>
      <c r="T84" s="1737"/>
      <c r="U84" s="1737"/>
      <c r="V84" s="1737"/>
      <c r="W84" s="1737"/>
      <c r="X84" s="1737"/>
      <c r="Y84" s="1737"/>
      <c r="Z84" s="1737"/>
      <c r="AA84" s="1737"/>
      <c r="AB84" s="1737"/>
      <c r="AC84" s="1737"/>
      <c r="AD84" s="3067" t="s">
        <v>5903</v>
      </c>
      <c r="AE84" s="3068"/>
    </row>
    <row r="85" spans="1:31" s="127" customFormat="1" ht="29" x14ac:dyDescent="0.35">
      <c r="A85" s="410">
        <v>71</v>
      </c>
      <c r="B85" s="3063"/>
      <c r="C85" s="133" t="s">
        <v>1980</v>
      </c>
      <c r="D85" s="132" t="s">
        <v>1979</v>
      </c>
      <c r="E85" s="131">
        <v>365</v>
      </c>
      <c r="F85" s="361">
        <v>3</v>
      </c>
      <c r="G85" s="1737" t="s">
        <v>2243</v>
      </c>
      <c r="H85" s="1737"/>
      <c r="I85" s="1737"/>
      <c r="J85" s="1737"/>
      <c r="K85" s="1737"/>
      <c r="L85" s="1737"/>
      <c r="M85" s="1737"/>
      <c r="N85" s="1737"/>
      <c r="O85" s="1737"/>
      <c r="P85" s="1737"/>
      <c r="Q85" s="1737"/>
      <c r="R85" s="1737"/>
      <c r="S85" s="1737"/>
      <c r="T85" s="1737"/>
      <c r="U85" s="1737"/>
      <c r="V85" s="1737"/>
      <c r="W85" s="1737"/>
      <c r="X85" s="1737"/>
      <c r="Y85" s="1737"/>
      <c r="Z85" s="1737"/>
      <c r="AA85" s="1737"/>
      <c r="AB85" s="1737"/>
      <c r="AC85" s="1737"/>
      <c r="AD85" s="3067" t="s">
        <v>5903</v>
      </c>
      <c r="AE85" s="3068"/>
    </row>
    <row r="86" spans="1:31" s="127" customFormat="1" ht="29" x14ac:dyDescent="0.35">
      <c r="A86" s="408">
        <v>72</v>
      </c>
      <c r="B86" s="3063"/>
      <c r="C86" s="133" t="s">
        <v>1978</v>
      </c>
      <c r="D86" s="132" t="s">
        <v>3901</v>
      </c>
      <c r="E86" s="131">
        <v>12</v>
      </c>
      <c r="F86" s="361">
        <v>3</v>
      </c>
      <c r="G86" s="1737"/>
      <c r="H86" s="1737"/>
      <c r="I86" s="1737"/>
      <c r="J86" s="1737" t="s">
        <v>2243</v>
      </c>
      <c r="K86" s="1737"/>
      <c r="L86" s="1737"/>
      <c r="M86" s="1737"/>
      <c r="N86" s="1737"/>
      <c r="O86" s="1737"/>
      <c r="P86" s="1737"/>
      <c r="Q86" s="1737"/>
      <c r="R86" s="1737" t="s">
        <v>2243</v>
      </c>
      <c r="S86" s="1737" t="s">
        <v>2243</v>
      </c>
      <c r="T86" s="1737" t="s">
        <v>2243</v>
      </c>
      <c r="U86" s="1737" t="s">
        <v>2243</v>
      </c>
      <c r="V86" s="1737" t="s">
        <v>2243</v>
      </c>
      <c r="W86" s="1737" t="s">
        <v>2243</v>
      </c>
      <c r="X86" s="1737" t="s">
        <v>2243</v>
      </c>
      <c r="Y86" s="1737" t="s">
        <v>2243</v>
      </c>
      <c r="Z86" s="1737" t="s">
        <v>2243</v>
      </c>
      <c r="AA86" s="1737" t="s">
        <v>2243</v>
      </c>
      <c r="AB86" s="1737" t="s">
        <v>2243</v>
      </c>
      <c r="AC86" s="1737" t="s">
        <v>2243</v>
      </c>
      <c r="AD86" s="3071" t="s">
        <v>5903</v>
      </c>
      <c r="AE86" s="3068"/>
    </row>
    <row r="87" spans="1:31" s="127" customFormat="1" ht="29" x14ac:dyDescent="0.35">
      <c r="A87" s="410">
        <v>73</v>
      </c>
      <c r="B87" s="3063"/>
      <c r="C87" s="3060"/>
      <c r="D87" s="132" t="s">
        <v>3897</v>
      </c>
      <c r="E87" s="131">
        <v>2</v>
      </c>
      <c r="F87" s="129">
        <v>1</v>
      </c>
      <c r="G87" s="1737"/>
      <c r="H87" s="1737"/>
      <c r="I87" s="1737"/>
      <c r="J87" s="1737"/>
      <c r="K87" s="1737"/>
      <c r="L87" s="1737"/>
      <c r="M87" s="1737"/>
      <c r="N87" s="1737"/>
      <c r="O87" s="1737"/>
      <c r="P87" s="1737" t="s">
        <v>2243</v>
      </c>
      <c r="Q87" s="1737" t="s">
        <v>2243</v>
      </c>
      <c r="R87" s="1737"/>
      <c r="S87" s="1737"/>
      <c r="T87" s="1737"/>
      <c r="U87" s="1737"/>
      <c r="V87" s="1737"/>
      <c r="W87" s="1737"/>
      <c r="X87" s="1737"/>
      <c r="Y87" s="1737"/>
      <c r="Z87" s="1737"/>
      <c r="AA87" s="1737"/>
      <c r="AB87" s="1737"/>
      <c r="AC87" s="673"/>
      <c r="AD87" s="689"/>
      <c r="AE87" s="1815">
        <f t="shared" ref="AE87:AE94" si="5">ROUND(AD87,2)*E87*F87</f>
        <v>0</v>
      </c>
    </row>
    <row r="88" spans="1:31" s="127" customFormat="1" x14ac:dyDescent="0.35">
      <c r="A88" s="408">
        <v>74</v>
      </c>
      <c r="B88" s="3063"/>
      <c r="C88" s="3061"/>
      <c r="D88" s="132" t="s">
        <v>1977</v>
      </c>
      <c r="E88" s="131">
        <v>2</v>
      </c>
      <c r="F88" s="129">
        <v>3</v>
      </c>
      <c r="G88" s="1737"/>
      <c r="H88" s="1737"/>
      <c r="I88" s="1737"/>
      <c r="J88" s="1737"/>
      <c r="K88" s="1737"/>
      <c r="L88" s="1737"/>
      <c r="M88" s="1737"/>
      <c r="N88" s="1737"/>
      <c r="O88" s="1737"/>
      <c r="P88" s="1737" t="s">
        <v>2243</v>
      </c>
      <c r="Q88" s="1737" t="s">
        <v>2243</v>
      </c>
      <c r="R88" s="1737"/>
      <c r="S88" s="1737"/>
      <c r="T88" s="1737"/>
      <c r="U88" s="1737"/>
      <c r="V88" s="1737"/>
      <c r="W88" s="1737"/>
      <c r="X88" s="1737"/>
      <c r="Y88" s="1737"/>
      <c r="Z88" s="1737"/>
      <c r="AA88" s="1737"/>
      <c r="AB88" s="1737"/>
      <c r="AC88" s="673"/>
      <c r="AD88" s="689"/>
      <c r="AE88" s="1815">
        <f t="shared" si="5"/>
        <v>0</v>
      </c>
    </row>
    <row r="89" spans="1:31" s="127" customFormat="1" x14ac:dyDescent="0.35">
      <c r="A89" s="410">
        <v>75</v>
      </c>
      <c r="B89" s="3063"/>
      <c r="C89" s="3061"/>
      <c r="D89" s="132" t="s">
        <v>1976</v>
      </c>
      <c r="E89" s="131">
        <v>2</v>
      </c>
      <c r="F89" s="129">
        <v>3</v>
      </c>
      <c r="G89" s="1737"/>
      <c r="H89" s="1737"/>
      <c r="I89" s="1737"/>
      <c r="J89" s="1737"/>
      <c r="K89" s="1737"/>
      <c r="L89" s="1737"/>
      <c r="M89" s="1737"/>
      <c r="N89" s="1737"/>
      <c r="O89" s="1737"/>
      <c r="P89" s="1737" t="s">
        <v>2243</v>
      </c>
      <c r="Q89" s="1737" t="s">
        <v>2243</v>
      </c>
      <c r="R89" s="1737"/>
      <c r="S89" s="1737"/>
      <c r="T89" s="1737"/>
      <c r="U89" s="1737"/>
      <c r="V89" s="1737"/>
      <c r="W89" s="1737"/>
      <c r="X89" s="1737"/>
      <c r="Y89" s="1737"/>
      <c r="Z89" s="1737"/>
      <c r="AA89" s="1737"/>
      <c r="AB89" s="1737"/>
      <c r="AC89" s="673"/>
      <c r="AD89" s="689"/>
      <c r="AE89" s="1815">
        <f t="shared" si="5"/>
        <v>0</v>
      </c>
    </row>
    <row r="90" spans="1:31" s="127" customFormat="1" ht="29" x14ac:dyDescent="0.35">
      <c r="A90" s="408">
        <v>76</v>
      </c>
      <c r="B90" s="3063"/>
      <c r="C90" s="3061"/>
      <c r="D90" s="132" t="s">
        <v>1975</v>
      </c>
      <c r="E90" s="131">
        <v>2</v>
      </c>
      <c r="F90" s="129">
        <v>3</v>
      </c>
      <c r="G90" s="1737"/>
      <c r="H90" s="1737"/>
      <c r="I90" s="1737"/>
      <c r="J90" s="1737"/>
      <c r="K90" s="1737"/>
      <c r="L90" s="1737"/>
      <c r="M90" s="1737"/>
      <c r="N90" s="1737"/>
      <c r="O90" s="1737"/>
      <c r="P90" s="1737" t="s">
        <v>2243</v>
      </c>
      <c r="Q90" s="1737" t="s">
        <v>2243</v>
      </c>
      <c r="R90" s="1737"/>
      <c r="S90" s="1737"/>
      <c r="T90" s="1737"/>
      <c r="U90" s="1737"/>
      <c r="V90" s="1737"/>
      <c r="W90" s="1737"/>
      <c r="X90" s="1737"/>
      <c r="Y90" s="1737"/>
      <c r="Z90" s="1737"/>
      <c r="AA90" s="1737"/>
      <c r="AB90" s="1737"/>
      <c r="AC90" s="673"/>
      <c r="AD90" s="689"/>
      <c r="AE90" s="1815">
        <f t="shared" si="5"/>
        <v>0</v>
      </c>
    </row>
    <row r="91" spans="1:31" s="127" customFormat="1" x14ac:dyDescent="0.35">
      <c r="A91" s="410">
        <v>77</v>
      </c>
      <c r="B91" s="3063"/>
      <c r="C91" s="3061"/>
      <c r="D91" s="132" t="s">
        <v>3902</v>
      </c>
      <c r="E91" s="131">
        <v>2</v>
      </c>
      <c r="F91" s="129">
        <v>3</v>
      </c>
      <c r="G91" s="1737"/>
      <c r="H91" s="1737"/>
      <c r="I91" s="1737"/>
      <c r="J91" s="1737"/>
      <c r="K91" s="1737"/>
      <c r="L91" s="1737"/>
      <c r="M91" s="1737"/>
      <c r="N91" s="1737"/>
      <c r="O91" s="1737"/>
      <c r="P91" s="1737" t="s">
        <v>2243</v>
      </c>
      <c r="Q91" s="1737" t="s">
        <v>2243</v>
      </c>
      <c r="R91" s="1737"/>
      <c r="S91" s="1737"/>
      <c r="T91" s="1737"/>
      <c r="U91" s="1737"/>
      <c r="V91" s="1737"/>
      <c r="W91" s="1737"/>
      <c r="X91" s="1737"/>
      <c r="Y91" s="1737"/>
      <c r="Z91" s="1737"/>
      <c r="AA91" s="1737"/>
      <c r="AB91" s="1737"/>
      <c r="AC91" s="673"/>
      <c r="AD91" s="689"/>
      <c r="AE91" s="1815">
        <f t="shared" si="5"/>
        <v>0</v>
      </c>
    </row>
    <row r="92" spans="1:31" s="127" customFormat="1" x14ac:dyDescent="0.35">
      <c r="A92" s="408">
        <v>78</v>
      </c>
      <c r="B92" s="3063"/>
      <c r="C92" s="3061"/>
      <c r="D92" s="145" t="s">
        <v>3899</v>
      </c>
      <c r="E92" s="131">
        <v>1</v>
      </c>
      <c r="F92" s="129">
        <v>1</v>
      </c>
      <c r="G92" s="1737"/>
      <c r="H92" s="1737"/>
      <c r="I92" s="1737"/>
      <c r="J92" s="1737"/>
      <c r="K92" s="1737"/>
      <c r="L92" s="1737"/>
      <c r="M92" s="1737"/>
      <c r="N92" s="1737"/>
      <c r="O92" s="1737"/>
      <c r="P92" s="1737"/>
      <c r="Q92" s="1737" t="s">
        <v>2243</v>
      </c>
      <c r="R92" s="1737"/>
      <c r="S92" s="1737"/>
      <c r="T92" s="1737"/>
      <c r="U92" s="1737"/>
      <c r="V92" s="1737"/>
      <c r="W92" s="1737"/>
      <c r="X92" s="1737"/>
      <c r="Y92" s="1737"/>
      <c r="Z92" s="1737"/>
      <c r="AA92" s="1737"/>
      <c r="AB92" s="1737"/>
      <c r="AC92" s="673"/>
      <c r="AD92" s="689"/>
      <c r="AE92" s="1815">
        <f t="shared" si="5"/>
        <v>0</v>
      </c>
    </row>
    <row r="93" spans="1:31" s="127" customFormat="1" ht="29" x14ac:dyDescent="0.35">
      <c r="A93" s="410">
        <v>79</v>
      </c>
      <c r="B93" s="3063"/>
      <c r="C93" s="3061"/>
      <c r="D93" s="132" t="s">
        <v>3903</v>
      </c>
      <c r="E93" s="131">
        <v>2</v>
      </c>
      <c r="F93" s="129">
        <v>3</v>
      </c>
      <c r="G93" s="1737"/>
      <c r="H93" s="1737"/>
      <c r="I93" s="1737"/>
      <c r="J93" s="1737"/>
      <c r="K93" s="1737"/>
      <c r="L93" s="1737"/>
      <c r="M93" s="1737"/>
      <c r="N93" s="1737"/>
      <c r="O93" s="1737"/>
      <c r="P93" s="1737" t="s">
        <v>2243</v>
      </c>
      <c r="Q93" s="1737" t="s">
        <v>2243</v>
      </c>
      <c r="R93" s="1737"/>
      <c r="S93" s="1737"/>
      <c r="T93" s="1737"/>
      <c r="U93" s="1737"/>
      <c r="V93" s="1737"/>
      <c r="W93" s="1737"/>
      <c r="X93" s="1737"/>
      <c r="Y93" s="1737"/>
      <c r="Z93" s="1737"/>
      <c r="AA93" s="1737"/>
      <c r="AB93" s="1737"/>
      <c r="AC93" s="673"/>
      <c r="AD93" s="689"/>
      <c r="AE93" s="1815">
        <f t="shared" si="5"/>
        <v>0</v>
      </c>
    </row>
    <row r="94" spans="1:31" s="127" customFormat="1" x14ac:dyDescent="0.35">
      <c r="A94" s="408">
        <v>80</v>
      </c>
      <c r="B94" s="3063"/>
      <c r="C94" s="3064"/>
      <c r="D94" s="145" t="s">
        <v>1802</v>
      </c>
      <c r="E94" s="131">
        <v>2</v>
      </c>
      <c r="F94" s="129">
        <v>1</v>
      </c>
      <c r="G94" s="1737"/>
      <c r="H94" s="1737"/>
      <c r="I94" s="1737"/>
      <c r="J94" s="1737"/>
      <c r="K94" s="1737"/>
      <c r="L94" s="1737"/>
      <c r="M94" s="1737"/>
      <c r="N94" s="1737"/>
      <c r="O94" s="1737"/>
      <c r="P94" s="1737" t="s">
        <v>2243</v>
      </c>
      <c r="Q94" s="1737" t="s">
        <v>2243</v>
      </c>
      <c r="R94" s="1737"/>
      <c r="S94" s="1737"/>
      <c r="T94" s="1737"/>
      <c r="U94" s="1737"/>
      <c r="V94" s="1737"/>
      <c r="W94" s="1737"/>
      <c r="X94" s="1737"/>
      <c r="Y94" s="1737"/>
      <c r="Z94" s="1737"/>
      <c r="AA94" s="1737"/>
      <c r="AB94" s="1737"/>
      <c r="AC94" s="673"/>
      <c r="AD94" s="689"/>
      <c r="AE94" s="1815">
        <f t="shared" si="5"/>
        <v>0</v>
      </c>
    </row>
    <row r="95" spans="1:31" s="127" customFormat="1" x14ac:dyDescent="0.35">
      <c r="A95" s="410">
        <v>81</v>
      </c>
      <c r="B95" s="134" t="s">
        <v>1974</v>
      </c>
      <c r="C95" s="477" t="s">
        <v>1973</v>
      </c>
      <c r="D95" s="143" t="s">
        <v>1972</v>
      </c>
      <c r="E95" s="138">
        <v>365</v>
      </c>
      <c r="F95" s="138">
        <v>2</v>
      </c>
      <c r="G95" s="1737" t="s">
        <v>2243</v>
      </c>
      <c r="H95" s="1737"/>
      <c r="I95" s="1737"/>
      <c r="J95" s="1737"/>
      <c r="K95" s="1737"/>
      <c r="L95" s="1737"/>
      <c r="M95" s="1737"/>
      <c r="N95" s="1737"/>
      <c r="O95" s="1737"/>
      <c r="P95" s="1737"/>
      <c r="Q95" s="1737"/>
      <c r="R95" s="1737"/>
      <c r="S95" s="1737"/>
      <c r="T95" s="1737"/>
      <c r="U95" s="1737"/>
      <c r="V95" s="1737"/>
      <c r="W95" s="1737"/>
      <c r="X95" s="1737"/>
      <c r="Y95" s="1737"/>
      <c r="Z95" s="1737"/>
      <c r="AA95" s="1737"/>
      <c r="AB95" s="1737"/>
      <c r="AC95" s="1737"/>
      <c r="AD95" s="3069" t="s">
        <v>5903</v>
      </c>
      <c r="AE95" s="3070"/>
    </row>
    <row r="96" spans="1:31" s="127" customFormat="1" x14ac:dyDescent="0.35">
      <c r="A96" s="408">
        <v>82</v>
      </c>
      <c r="B96" s="134" t="s">
        <v>1971</v>
      </c>
      <c r="C96" s="3060"/>
      <c r="D96" s="143" t="s">
        <v>3904</v>
      </c>
      <c r="E96" s="138">
        <v>365</v>
      </c>
      <c r="F96" s="138">
        <v>2</v>
      </c>
      <c r="G96" s="1737" t="s">
        <v>2243</v>
      </c>
      <c r="H96" s="1737"/>
      <c r="I96" s="1737"/>
      <c r="J96" s="1737"/>
      <c r="K96" s="1737"/>
      <c r="L96" s="1737"/>
      <c r="M96" s="1737"/>
      <c r="N96" s="1737"/>
      <c r="O96" s="1737"/>
      <c r="P96" s="1737"/>
      <c r="Q96" s="1737"/>
      <c r="R96" s="1737"/>
      <c r="S96" s="1737"/>
      <c r="T96" s="1737"/>
      <c r="U96" s="1737"/>
      <c r="V96" s="1737"/>
      <c r="W96" s="1737"/>
      <c r="X96" s="1737"/>
      <c r="Y96" s="1737"/>
      <c r="Z96" s="1737"/>
      <c r="AA96" s="1737"/>
      <c r="AB96" s="1737"/>
      <c r="AC96" s="1737"/>
      <c r="AD96" s="3078" t="s">
        <v>5903</v>
      </c>
      <c r="AE96" s="3070"/>
    </row>
    <row r="97" spans="1:31" s="127" customFormat="1" x14ac:dyDescent="0.35">
      <c r="A97" s="410">
        <v>83</v>
      </c>
      <c r="B97" s="3062"/>
      <c r="C97" s="3061"/>
      <c r="D97" s="143" t="s">
        <v>1970</v>
      </c>
      <c r="E97" s="138">
        <v>2</v>
      </c>
      <c r="F97" s="138">
        <v>2</v>
      </c>
      <c r="G97" s="1737"/>
      <c r="H97" s="1737"/>
      <c r="I97" s="1737"/>
      <c r="J97" s="1737"/>
      <c r="K97" s="1737"/>
      <c r="L97" s="1737"/>
      <c r="M97" s="1737"/>
      <c r="N97" s="1737"/>
      <c r="O97" s="1737"/>
      <c r="P97" s="1737" t="s">
        <v>2243</v>
      </c>
      <c r="Q97" s="1737" t="s">
        <v>2243</v>
      </c>
      <c r="R97" s="1737"/>
      <c r="S97" s="1737"/>
      <c r="T97" s="1737"/>
      <c r="U97" s="1737"/>
      <c r="V97" s="1737"/>
      <c r="W97" s="1737"/>
      <c r="X97" s="1737"/>
      <c r="Y97" s="1737"/>
      <c r="Z97" s="1737"/>
      <c r="AA97" s="1737"/>
      <c r="AB97" s="1737"/>
      <c r="AC97" s="673"/>
      <c r="AD97" s="690"/>
      <c r="AE97" s="137">
        <f>ROUND(AD97,2)*E97*F97</f>
        <v>0</v>
      </c>
    </row>
    <row r="98" spans="1:31" s="127" customFormat="1" x14ac:dyDescent="0.35">
      <c r="A98" s="408">
        <v>84</v>
      </c>
      <c r="B98" s="3063"/>
      <c r="C98" s="3061"/>
      <c r="D98" s="143" t="s">
        <v>1969</v>
      </c>
      <c r="E98" s="138">
        <v>2</v>
      </c>
      <c r="F98" s="138">
        <v>2</v>
      </c>
      <c r="G98" s="1737"/>
      <c r="H98" s="1737"/>
      <c r="I98" s="1737"/>
      <c r="J98" s="1737"/>
      <c r="K98" s="1737"/>
      <c r="L98" s="1737"/>
      <c r="M98" s="1737"/>
      <c r="N98" s="1737"/>
      <c r="O98" s="1737"/>
      <c r="P98" s="1737" t="s">
        <v>2243</v>
      </c>
      <c r="Q98" s="1737" t="s">
        <v>2243</v>
      </c>
      <c r="R98" s="1737"/>
      <c r="S98" s="1737"/>
      <c r="T98" s="1737"/>
      <c r="U98" s="1737"/>
      <c r="V98" s="1737"/>
      <c r="W98" s="1737"/>
      <c r="X98" s="1737"/>
      <c r="Y98" s="1737"/>
      <c r="Z98" s="1737"/>
      <c r="AA98" s="1737"/>
      <c r="AB98" s="1737"/>
      <c r="AC98" s="673"/>
      <c r="AD98" s="690"/>
      <c r="AE98" s="137">
        <f>ROUND(AD98,2)*E98*F98</f>
        <v>0</v>
      </c>
    </row>
    <row r="99" spans="1:31" s="127" customFormat="1" ht="29" x14ac:dyDescent="0.35">
      <c r="A99" s="410">
        <v>85</v>
      </c>
      <c r="B99" s="3063"/>
      <c r="C99" s="3061"/>
      <c r="D99" s="143" t="s">
        <v>1968</v>
      </c>
      <c r="E99" s="138">
        <v>2</v>
      </c>
      <c r="F99" s="138">
        <v>2</v>
      </c>
      <c r="G99" s="1737"/>
      <c r="H99" s="1737"/>
      <c r="I99" s="1737"/>
      <c r="J99" s="1737"/>
      <c r="K99" s="1737"/>
      <c r="L99" s="1737"/>
      <c r="M99" s="1737"/>
      <c r="N99" s="1737"/>
      <c r="O99" s="1737"/>
      <c r="P99" s="1737" t="s">
        <v>2243</v>
      </c>
      <c r="Q99" s="1737" t="s">
        <v>2243</v>
      </c>
      <c r="R99" s="1737"/>
      <c r="S99" s="1737"/>
      <c r="T99" s="1737"/>
      <c r="U99" s="1737"/>
      <c r="V99" s="1737"/>
      <c r="W99" s="1737"/>
      <c r="X99" s="1737"/>
      <c r="Y99" s="1737"/>
      <c r="Z99" s="1737"/>
      <c r="AA99" s="1737"/>
      <c r="AB99" s="1737"/>
      <c r="AC99" s="673"/>
      <c r="AD99" s="690"/>
      <c r="AE99" s="137">
        <f>ROUND(AD99,2)*E99*F99</f>
        <v>0</v>
      </c>
    </row>
    <row r="100" spans="1:31" s="127" customFormat="1" x14ac:dyDescent="0.35">
      <c r="A100" s="408">
        <v>86</v>
      </c>
      <c r="B100" s="3063"/>
      <c r="C100" s="3061"/>
      <c r="D100" s="143" t="s">
        <v>3905</v>
      </c>
      <c r="E100" s="138">
        <v>2</v>
      </c>
      <c r="F100" s="138">
        <v>2</v>
      </c>
      <c r="G100" s="1737"/>
      <c r="H100" s="1737"/>
      <c r="I100" s="1737"/>
      <c r="J100" s="1737"/>
      <c r="K100" s="1737"/>
      <c r="L100" s="1737"/>
      <c r="M100" s="1737"/>
      <c r="N100" s="1737"/>
      <c r="O100" s="1737"/>
      <c r="P100" s="1737" t="s">
        <v>2243</v>
      </c>
      <c r="Q100" s="1737" t="s">
        <v>2243</v>
      </c>
      <c r="R100" s="1737"/>
      <c r="S100" s="1737"/>
      <c r="T100" s="1737"/>
      <c r="U100" s="1737"/>
      <c r="V100" s="1737"/>
      <c r="W100" s="1737"/>
      <c r="X100" s="1737"/>
      <c r="Y100" s="1737"/>
      <c r="Z100" s="1737"/>
      <c r="AA100" s="1737"/>
      <c r="AB100" s="1737"/>
      <c r="AC100" s="673"/>
      <c r="AD100" s="690"/>
      <c r="AE100" s="137">
        <f>ROUND(AD100,2)*E100*F100</f>
        <v>0</v>
      </c>
    </row>
    <row r="101" spans="1:31" s="127" customFormat="1" x14ac:dyDescent="0.35">
      <c r="A101" s="410">
        <v>87</v>
      </c>
      <c r="B101" s="3063"/>
      <c r="C101" s="3061"/>
      <c r="D101" s="143" t="s">
        <v>1802</v>
      </c>
      <c r="E101" s="138">
        <v>2</v>
      </c>
      <c r="F101" s="138">
        <v>1</v>
      </c>
      <c r="G101" s="1737"/>
      <c r="H101" s="1737"/>
      <c r="I101" s="1737"/>
      <c r="J101" s="1737"/>
      <c r="K101" s="1737"/>
      <c r="L101" s="1737"/>
      <c r="M101" s="1737"/>
      <c r="N101" s="1737"/>
      <c r="O101" s="1737"/>
      <c r="P101" s="1737" t="s">
        <v>2243</v>
      </c>
      <c r="Q101" s="1737" t="s">
        <v>2243</v>
      </c>
      <c r="R101" s="1737"/>
      <c r="S101" s="1737"/>
      <c r="T101" s="1737"/>
      <c r="U101" s="1737"/>
      <c r="V101" s="1737"/>
      <c r="W101" s="1737"/>
      <c r="X101" s="1737"/>
      <c r="Y101" s="1737"/>
      <c r="Z101" s="1737"/>
      <c r="AA101" s="1737"/>
      <c r="AB101" s="1737"/>
      <c r="AC101" s="673"/>
      <c r="AD101" s="690"/>
      <c r="AE101" s="137">
        <f>ROUND(AD101,2)*E101*F101</f>
        <v>0</v>
      </c>
    </row>
    <row r="102" spans="1:31" s="127" customFormat="1" x14ac:dyDescent="0.35">
      <c r="A102" s="408">
        <v>88</v>
      </c>
      <c r="B102" s="135" t="s">
        <v>763</v>
      </c>
      <c r="C102" s="133" t="s">
        <v>1967</v>
      </c>
      <c r="D102" s="145" t="s">
        <v>1966</v>
      </c>
      <c r="E102" s="131">
        <v>365</v>
      </c>
      <c r="F102" s="361">
        <v>2</v>
      </c>
      <c r="G102" s="1737" t="s">
        <v>2243</v>
      </c>
      <c r="H102" s="1737"/>
      <c r="I102" s="1737"/>
      <c r="J102" s="1737"/>
      <c r="K102" s="1737"/>
      <c r="L102" s="1737"/>
      <c r="M102" s="1737"/>
      <c r="N102" s="1737"/>
      <c r="O102" s="1737"/>
      <c r="P102" s="1737"/>
      <c r="Q102" s="1737"/>
      <c r="R102" s="1737"/>
      <c r="S102" s="1737"/>
      <c r="T102" s="1737"/>
      <c r="U102" s="1737"/>
      <c r="V102" s="1737"/>
      <c r="W102" s="1737"/>
      <c r="X102" s="1737"/>
      <c r="Y102" s="1737"/>
      <c r="Z102" s="1737"/>
      <c r="AA102" s="1737"/>
      <c r="AB102" s="1737"/>
      <c r="AC102" s="1737"/>
      <c r="AD102" s="3067" t="s">
        <v>5903</v>
      </c>
      <c r="AE102" s="3068"/>
    </row>
    <row r="103" spans="1:31" s="127" customFormat="1" x14ac:dyDescent="0.35">
      <c r="A103" s="410">
        <v>89</v>
      </c>
      <c r="B103" s="135" t="s">
        <v>1965</v>
      </c>
      <c r="C103" s="133" t="s">
        <v>1964</v>
      </c>
      <c r="D103" s="145" t="s">
        <v>1963</v>
      </c>
      <c r="E103" s="131">
        <v>52</v>
      </c>
      <c r="F103" s="361">
        <v>2</v>
      </c>
      <c r="G103" s="1737"/>
      <c r="H103" s="1737" t="s">
        <v>2243</v>
      </c>
      <c r="I103" s="1737"/>
      <c r="J103" s="1737"/>
      <c r="K103" s="1737"/>
      <c r="L103" s="1737"/>
      <c r="M103" s="1737"/>
      <c r="N103" s="1737"/>
      <c r="O103" s="1737"/>
      <c r="P103" s="1737"/>
      <c r="Q103" s="1737"/>
      <c r="R103" s="1737"/>
      <c r="S103" s="1737"/>
      <c r="T103" s="1737"/>
      <c r="U103" s="1737"/>
      <c r="V103" s="1737"/>
      <c r="W103" s="1737"/>
      <c r="X103" s="1737"/>
      <c r="Y103" s="1737"/>
      <c r="Z103" s="1737"/>
      <c r="AA103" s="1737"/>
      <c r="AB103" s="1737"/>
      <c r="AC103" s="1737"/>
      <c r="AD103" s="3067" t="s">
        <v>5903</v>
      </c>
      <c r="AE103" s="3068"/>
    </row>
    <row r="104" spans="1:31" s="127" customFormat="1" ht="29" x14ac:dyDescent="0.35">
      <c r="A104" s="408">
        <v>90</v>
      </c>
      <c r="B104" s="135" t="s">
        <v>1962</v>
      </c>
      <c r="C104" s="133" t="s">
        <v>1959</v>
      </c>
      <c r="D104" s="132" t="s">
        <v>1961</v>
      </c>
      <c r="E104" s="131">
        <v>12</v>
      </c>
      <c r="F104" s="361">
        <v>2</v>
      </c>
      <c r="G104" s="1737"/>
      <c r="H104" s="1737"/>
      <c r="I104" s="1737"/>
      <c r="J104" s="1737" t="s">
        <v>2243</v>
      </c>
      <c r="K104" s="1737"/>
      <c r="L104" s="1737"/>
      <c r="M104" s="1737"/>
      <c r="N104" s="1737"/>
      <c r="O104" s="1737"/>
      <c r="P104" s="1737"/>
      <c r="Q104" s="1737"/>
      <c r="R104" s="1737" t="s">
        <v>2243</v>
      </c>
      <c r="S104" s="1737" t="s">
        <v>2243</v>
      </c>
      <c r="T104" s="1737" t="s">
        <v>2243</v>
      </c>
      <c r="U104" s="1737" t="s">
        <v>2243</v>
      </c>
      <c r="V104" s="1737" t="s">
        <v>2243</v>
      </c>
      <c r="W104" s="1737" t="s">
        <v>2243</v>
      </c>
      <c r="X104" s="1737" t="s">
        <v>2243</v>
      </c>
      <c r="Y104" s="1737" t="s">
        <v>2243</v>
      </c>
      <c r="Z104" s="1737" t="s">
        <v>2243</v>
      </c>
      <c r="AA104" s="1737" t="s">
        <v>2243</v>
      </c>
      <c r="AB104" s="1737" t="s">
        <v>2243</v>
      </c>
      <c r="AC104" s="1737" t="s">
        <v>2243</v>
      </c>
      <c r="AD104" s="3067" t="s">
        <v>5903</v>
      </c>
      <c r="AE104" s="3068"/>
    </row>
    <row r="105" spans="1:31" s="127" customFormat="1" ht="29" x14ac:dyDescent="0.35">
      <c r="A105" s="410">
        <v>91</v>
      </c>
      <c r="B105" s="135" t="s">
        <v>1960</v>
      </c>
      <c r="C105" s="133" t="s">
        <v>1959</v>
      </c>
      <c r="D105" s="132" t="s">
        <v>1958</v>
      </c>
      <c r="E105" s="131">
        <v>2</v>
      </c>
      <c r="F105" s="361">
        <v>2</v>
      </c>
      <c r="G105" s="1737"/>
      <c r="H105" s="1737"/>
      <c r="I105" s="1737"/>
      <c r="J105" s="1737"/>
      <c r="K105" s="1737"/>
      <c r="L105" s="1737"/>
      <c r="M105" s="1737"/>
      <c r="N105" s="1737"/>
      <c r="O105" s="1737"/>
      <c r="P105" s="1737" t="s">
        <v>2243</v>
      </c>
      <c r="Q105" s="1737" t="s">
        <v>2243</v>
      </c>
      <c r="R105" s="1737"/>
      <c r="S105" s="1737"/>
      <c r="T105" s="1737"/>
      <c r="U105" s="1737"/>
      <c r="V105" s="1737"/>
      <c r="W105" s="1737"/>
      <c r="X105" s="1737"/>
      <c r="Y105" s="1737"/>
      <c r="Z105" s="1737"/>
      <c r="AA105" s="1737"/>
      <c r="AB105" s="1737"/>
      <c r="AC105" s="1737"/>
      <c r="AD105" s="3071" t="s">
        <v>5903</v>
      </c>
      <c r="AE105" s="3068"/>
    </row>
    <row r="106" spans="1:31" s="127" customFormat="1" x14ac:dyDescent="0.35">
      <c r="A106" s="408">
        <v>92</v>
      </c>
      <c r="B106" s="3062"/>
      <c r="C106" s="3060"/>
      <c r="D106" s="145" t="s">
        <v>1957</v>
      </c>
      <c r="E106" s="131">
        <v>2</v>
      </c>
      <c r="F106" s="129">
        <v>148</v>
      </c>
      <c r="G106" s="1737"/>
      <c r="H106" s="1737"/>
      <c r="I106" s="1737"/>
      <c r="J106" s="1737"/>
      <c r="K106" s="1737"/>
      <c r="L106" s="1737"/>
      <c r="M106" s="1737"/>
      <c r="N106" s="1737"/>
      <c r="O106" s="1737"/>
      <c r="P106" s="1737" t="s">
        <v>2243</v>
      </c>
      <c r="Q106" s="1737" t="s">
        <v>2243</v>
      </c>
      <c r="R106" s="1737"/>
      <c r="S106" s="1737"/>
      <c r="T106" s="1737"/>
      <c r="U106" s="1737"/>
      <c r="V106" s="1737"/>
      <c r="W106" s="1737"/>
      <c r="X106" s="1737"/>
      <c r="Y106" s="1737"/>
      <c r="Z106" s="1737"/>
      <c r="AA106" s="1737"/>
      <c r="AB106" s="1737"/>
      <c r="AC106" s="673"/>
      <c r="AD106" s="691"/>
      <c r="AE106" s="1815">
        <f t="shared" ref="AE106:AE115" si="6">ROUND(AD106,2)*E106*F106</f>
        <v>0</v>
      </c>
    </row>
    <row r="107" spans="1:31" s="127" customFormat="1" ht="29" x14ac:dyDescent="0.35">
      <c r="A107" s="410">
        <v>93</v>
      </c>
      <c r="B107" s="3063"/>
      <c r="C107" s="3061"/>
      <c r="D107" s="132" t="s">
        <v>1956</v>
      </c>
      <c r="E107" s="131">
        <v>2</v>
      </c>
      <c r="F107" s="129">
        <v>148</v>
      </c>
      <c r="G107" s="1737"/>
      <c r="H107" s="1737"/>
      <c r="I107" s="1737"/>
      <c r="J107" s="1737"/>
      <c r="K107" s="1737"/>
      <c r="L107" s="1737"/>
      <c r="M107" s="1737"/>
      <c r="N107" s="1737"/>
      <c r="O107" s="1737"/>
      <c r="P107" s="1737" t="s">
        <v>2243</v>
      </c>
      <c r="Q107" s="1737" t="s">
        <v>2243</v>
      </c>
      <c r="R107" s="1737"/>
      <c r="S107" s="1737"/>
      <c r="T107" s="1737"/>
      <c r="U107" s="1737"/>
      <c r="V107" s="1737"/>
      <c r="W107" s="1737"/>
      <c r="X107" s="1737"/>
      <c r="Y107" s="1737"/>
      <c r="Z107" s="1737"/>
      <c r="AA107" s="1737"/>
      <c r="AB107" s="1737"/>
      <c r="AC107" s="673"/>
      <c r="AD107" s="691"/>
      <c r="AE107" s="1815">
        <f t="shared" si="6"/>
        <v>0</v>
      </c>
    </row>
    <row r="108" spans="1:31" s="127" customFormat="1" ht="29" x14ac:dyDescent="0.35">
      <c r="A108" s="408">
        <v>94</v>
      </c>
      <c r="B108" s="3063"/>
      <c r="C108" s="3061"/>
      <c r="D108" s="132" t="s">
        <v>3906</v>
      </c>
      <c r="E108" s="131">
        <v>2</v>
      </c>
      <c r="F108" s="129">
        <v>2</v>
      </c>
      <c r="G108" s="1737"/>
      <c r="H108" s="1737"/>
      <c r="I108" s="1737"/>
      <c r="J108" s="1737"/>
      <c r="K108" s="1737"/>
      <c r="L108" s="1737"/>
      <c r="M108" s="1737"/>
      <c r="N108" s="1737"/>
      <c r="O108" s="1737"/>
      <c r="P108" s="1737" t="s">
        <v>2243</v>
      </c>
      <c r="Q108" s="1737" t="s">
        <v>2243</v>
      </c>
      <c r="R108" s="1737"/>
      <c r="S108" s="1737"/>
      <c r="T108" s="1737"/>
      <c r="U108" s="1737"/>
      <c r="V108" s="1737"/>
      <c r="W108" s="1737"/>
      <c r="X108" s="1737"/>
      <c r="Y108" s="1737"/>
      <c r="Z108" s="1737"/>
      <c r="AA108" s="1737"/>
      <c r="AB108" s="1737"/>
      <c r="AC108" s="673"/>
      <c r="AD108" s="691"/>
      <c r="AE108" s="1815">
        <f t="shared" si="6"/>
        <v>0</v>
      </c>
    </row>
    <row r="109" spans="1:31" s="127" customFormat="1" ht="43.5" x14ac:dyDescent="0.35">
      <c r="A109" s="410">
        <v>95</v>
      </c>
      <c r="B109" s="3063"/>
      <c r="C109" s="3061"/>
      <c r="D109" s="132" t="s">
        <v>1952</v>
      </c>
      <c r="E109" s="131">
        <v>2</v>
      </c>
      <c r="F109" s="129">
        <v>2</v>
      </c>
      <c r="G109" s="1737"/>
      <c r="H109" s="1737"/>
      <c r="I109" s="1737"/>
      <c r="J109" s="1737"/>
      <c r="K109" s="1737"/>
      <c r="L109" s="1737"/>
      <c r="M109" s="1737"/>
      <c r="N109" s="1737"/>
      <c r="O109" s="1737"/>
      <c r="P109" s="1737" t="s">
        <v>2243</v>
      </c>
      <c r="Q109" s="1737" t="s">
        <v>2243</v>
      </c>
      <c r="R109" s="1737"/>
      <c r="S109" s="1737"/>
      <c r="T109" s="1737"/>
      <c r="U109" s="1737"/>
      <c r="V109" s="1737"/>
      <c r="W109" s="1737"/>
      <c r="X109" s="1737"/>
      <c r="Y109" s="1737"/>
      <c r="Z109" s="1737"/>
      <c r="AA109" s="1737"/>
      <c r="AB109" s="1737"/>
      <c r="AC109" s="673"/>
      <c r="AD109" s="691"/>
      <c r="AE109" s="1815">
        <f t="shared" si="6"/>
        <v>0</v>
      </c>
    </row>
    <row r="110" spans="1:31" s="127" customFormat="1" x14ac:dyDescent="0.35">
      <c r="A110" s="408">
        <v>96</v>
      </c>
      <c r="B110" s="3063"/>
      <c r="C110" s="3061"/>
      <c r="D110" s="145" t="s">
        <v>1802</v>
      </c>
      <c r="E110" s="131">
        <v>2</v>
      </c>
      <c r="F110" s="129">
        <v>1</v>
      </c>
      <c r="G110" s="1737"/>
      <c r="H110" s="1737"/>
      <c r="I110" s="1737"/>
      <c r="J110" s="1737"/>
      <c r="K110" s="1737"/>
      <c r="L110" s="1737"/>
      <c r="M110" s="1737"/>
      <c r="N110" s="1737"/>
      <c r="O110" s="1737"/>
      <c r="P110" s="1737" t="s">
        <v>2243</v>
      </c>
      <c r="Q110" s="1737" t="s">
        <v>2243</v>
      </c>
      <c r="R110" s="1737"/>
      <c r="S110" s="1737"/>
      <c r="T110" s="1737"/>
      <c r="U110" s="1737"/>
      <c r="V110" s="1737"/>
      <c r="W110" s="1737"/>
      <c r="X110" s="1737"/>
      <c r="Y110" s="1737"/>
      <c r="Z110" s="1737"/>
      <c r="AA110" s="1737"/>
      <c r="AB110" s="1737"/>
      <c r="AC110" s="673"/>
      <c r="AD110" s="691"/>
      <c r="AE110" s="1815">
        <f t="shared" si="6"/>
        <v>0</v>
      </c>
    </row>
    <row r="111" spans="1:31" s="127" customFormat="1" ht="43.5" x14ac:dyDescent="0.35">
      <c r="A111" s="410">
        <v>97</v>
      </c>
      <c r="B111" s="135" t="s">
        <v>1929</v>
      </c>
      <c r="C111" s="133" t="s">
        <v>1955</v>
      </c>
      <c r="D111" s="132" t="s">
        <v>1953</v>
      </c>
      <c r="E111" s="131">
        <v>1</v>
      </c>
      <c r="F111" s="129">
        <v>2</v>
      </c>
      <c r="G111" s="1737"/>
      <c r="H111" s="1737"/>
      <c r="I111" s="1737"/>
      <c r="J111" s="1737"/>
      <c r="K111" s="1737"/>
      <c r="L111" s="1737"/>
      <c r="M111" s="1737"/>
      <c r="N111" s="1737"/>
      <c r="O111" s="1737"/>
      <c r="P111" s="1737"/>
      <c r="Q111" s="1737" t="s">
        <v>2243</v>
      </c>
      <c r="R111" s="1737"/>
      <c r="S111" s="1737"/>
      <c r="T111" s="1737"/>
      <c r="U111" s="1737"/>
      <c r="V111" s="1737"/>
      <c r="W111" s="1737"/>
      <c r="X111" s="1737"/>
      <c r="Y111" s="1737"/>
      <c r="Z111" s="1737"/>
      <c r="AA111" s="1737"/>
      <c r="AB111" s="1737"/>
      <c r="AC111" s="673"/>
      <c r="AD111" s="691"/>
      <c r="AE111" s="144">
        <f t="shared" si="6"/>
        <v>0</v>
      </c>
    </row>
    <row r="112" spans="1:31" s="127" customFormat="1" ht="43.5" x14ac:dyDescent="0.35">
      <c r="A112" s="408">
        <v>98</v>
      </c>
      <c r="B112" s="1813"/>
      <c r="C112" s="3061"/>
      <c r="D112" s="143" t="s">
        <v>1952</v>
      </c>
      <c r="E112" s="142">
        <v>2</v>
      </c>
      <c r="F112" s="138">
        <v>2</v>
      </c>
      <c r="G112" s="1737"/>
      <c r="H112" s="1737"/>
      <c r="I112" s="1737"/>
      <c r="J112" s="1737"/>
      <c r="K112" s="1737"/>
      <c r="L112" s="1737"/>
      <c r="M112" s="1737"/>
      <c r="N112" s="1737"/>
      <c r="O112" s="1737"/>
      <c r="P112" s="1737" t="s">
        <v>2243</v>
      </c>
      <c r="Q112" s="1737" t="s">
        <v>2243</v>
      </c>
      <c r="R112" s="1737"/>
      <c r="S112" s="1737"/>
      <c r="T112" s="1737"/>
      <c r="U112" s="1737"/>
      <c r="V112" s="1737"/>
      <c r="W112" s="1737"/>
      <c r="X112" s="1737"/>
      <c r="Y112" s="1737"/>
      <c r="Z112" s="1737"/>
      <c r="AA112" s="1737"/>
      <c r="AB112" s="1737"/>
      <c r="AC112" s="673"/>
      <c r="AD112" s="691"/>
      <c r="AE112" s="139">
        <f t="shared" si="6"/>
        <v>0</v>
      </c>
    </row>
    <row r="113" spans="1:31" s="127" customFormat="1" ht="29" x14ac:dyDescent="0.35">
      <c r="A113" s="410">
        <v>99</v>
      </c>
      <c r="B113" s="1814"/>
      <c r="C113" s="3061"/>
      <c r="D113" s="141" t="s">
        <v>1954</v>
      </c>
      <c r="E113" s="140">
        <v>2</v>
      </c>
      <c r="F113" s="83">
        <v>2</v>
      </c>
      <c r="G113" s="1737"/>
      <c r="H113" s="1737"/>
      <c r="I113" s="1737"/>
      <c r="J113" s="1737"/>
      <c r="K113" s="1737"/>
      <c r="L113" s="1737" t="s">
        <v>387</v>
      </c>
      <c r="M113" s="1737"/>
      <c r="N113" s="1737"/>
      <c r="O113" s="1737"/>
      <c r="P113" s="1737" t="s">
        <v>2243</v>
      </c>
      <c r="Q113" s="1737" t="s">
        <v>2243</v>
      </c>
      <c r="R113" s="1737"/>
      <c r="S113" s="1737"/>
      <c r="T113" s="1737"/>
      <c r="U113" s="1737"/>
      <c r="V113" s="1737"/>
      <c r="W113" s="1737"/>
      <c r="X113" s="1737"/>
      <c r="Y113" s="1737"/>
      <c r="Z113" s="1737"/>
      <c r="AA113" s="1737"/>
      <c r="AB113" s="1737"/>
      <c r="AC113" s="673"/>
      <c r="AD113" s="691"/>
      <c r="AE113" s="139">
        <f t="shared" si="6"/>
        <v>0</v>
      </c>
    </row>
    <row r="114" spans="1:31" s="127" customFormat="1" ht="43.5" x14ac:dyDescent="0.35">
      <c r="A114" s="408">
        <v>100</v>
      </c>
      <c r="B114" s="135" t="s">
        <v>1938</v>
      </c>
      <c r="C114" s="133" t="s">
        <v>1890</v>
      </c>
      <c r="D114" s="132" t="s">
        <v>1953</v>
      </c>
      <c r="E114" s="129">
        <v>1</v>
      </c>
      <c r="F114" s="129">
        <v>2</v>
      </c>
      <c r="G114" s="1737"/>
      <c r="H114" s="1737"/>
      <c r="I114" s="1737"/>
      <c r="J114" s="1737"/>
      <c r="K114" s="1737"/>
      <c r="L114" s="1737"/>
      <c r="M114" s="1737"/>
      <c r="N114" s="1737"/>
      <c r="O114" s="1737"/>
      <c r="P114" s="1737"/>
      <c r="Q114" s="1737" t="s">
        <v>2243</v>
      </c>
      <c r="R114" s="1737"/>
      <c r="S114" s="1737"/>
      <c r="T114" s="1737"/>
      <c r="U114" s="1737"/>
      <c r="V114" s="1737"/>
      <c r="W114" s="1737"/>
      <c r="X114" s="1737"/>
      <c r="Y114" s="1737"/>
      <c r="Z114" s="1737"/>
      <c r="AA114" s="1737"/>
      <c r="AB114" s="1737"/>
      <c r="AC114" s="673"/>
      <c r="AD114" s="691"/>
      <c r="AE114" s="1815">
        <f t="shared" si="6"/>
        <v>0</v>
      </c>
    </row>
    <row r="115" spans="1:31" s="127" customFormat="1" ht="43.5" x14ac:dyDescent="0.35">
      <c r="A115" s="410">
        <v>101</v>
      </c>
      <c r="B115" s="135" t="s">
        <v>1929</v>
      </c>
      <c r="C115" s="136"/>
      <c r="D115" s="132" t="s">
        <v>1952</v>
      </c>
      <c r="E115" s="129">
        <v>2</v>
      </c>
      <c r="F115" s="129">
        <v>2</v>
      </c>
      <c r="G115" s="1737"/>
      <c r="H115" s="1737"/>
      <c r="I115" s="1737"/>
      <c r="J115" s="1737"/>
      <c r="K115" s="1737"/>
      <c r="L115" s="1737"/>
      <c r="M115" s="1737"/>
      <c r="N115" s="1737"/>
      <c r="O115" s="1737"/>
      <c r="P115" s="1737" t="s">
        <v>2243</v>
      </c>
      <c r="Q115" s="1737" t="s">
        <v>2243</v>
      </c>
      <c r="R115" s="1737"/>
      <c r="S115" s="1737"/>
      <c r="T115" s="1737"/>
      <c r="U115" s="1737"/>
      <c r="V115" s="1737"/>
      <c r="W115" s="1737"/>
      <c r="X115" s="1737"/>
      <c r="Y115" s="1737"/>
      <c r="Z115" s="1737"/>
      <c r="AA115" s="1737"/>
      <c r="AB115" s="1737"/>
      <c r="AC115" s="673"/>
      <c r="AD115" s="691"/>
      <c r="AE115" s="1815">
        <f t="shared" si="6"/>
        <v>0</v>
      </c>
    </row>
    <row r="116" spans="1:31" s="127" customFormat="1" ht="72.5" x14ac:dyDescent="0.35">
      <c r="A116" s="408">
        <v>102</v>
      </c>
      <c r="B116" s="134" t="s">
        <v>1779</v>
      </c>
      <c r="C116" s="133" t="s">
        <v>1868</v>
      </c>
      <c r="D116" s="132" t="s">
        <v>1758</v>
      </c>
      <c r="E116" s="131">
        <v>52</v>
      </c>
      <c r="F116" s="129">
        <v>1</v>
      </c>
      <c r="G116" s="1737"/>
      <c r="H116" s="1737" t="s">
        <v>2243</v>
      </c>
      <c r="I116" s="1737"/>
      <c r="J116" s="1737"/>
      <c r="K116" s="1737"/>
      <c r="L116" s="1737"/>
      <c r="M116" s="1737"/>
      <c r="N116" s="1737"/>
      <c r="O116" s="1737"/>
      <c r="P116" s="1737"/>
      <c r="Q116" s="1737"/>
      <c r="R116" s="1737"/>
      <c r="S116" s="1737"/>
      <c r="T116" s="1737"/>
      <c r="U116" s="1737"/>
      <c r="V116" s="1737"/>
      <c r="W116" s="1737"/>
      <c r="X116" s="1737"/>
      <c r="Y116" s="1737"/>
      <c r="Z116" s="1737"/>
      <c r="AA116" s="1737"/>
      <c r="AB116" s="1737"/>
      <c r="AC116" s="1737"/>
      <c r="AD116" s="3067" t="s">
        <v>5903</v>
      </c>
      <c r="AE116" s="3068"/>
    </row>
    <row r="117" spans="1:31" s="127" customFormat="1" ht="58" x14ac:dyDescent="0.35">
      <c r="A117" s="410">
        <v>103</v>
      </c>
      <c r="B117" s="134" t="s">
        <v>1779</v>
      </c>
      <c r="C117" s="133" t="s">
        <v>1855</v>
      </c>
      <c r="D117" s="132" t="s">
        <v>1758</v>
      </c>
      <c r="E117" s="131">
        <v>52</v>
      </c>
      <c r="F117" s="129">
        <v>1</v>
      </c>
      <c r="G117" s="1737"/>
      <c r="H117" s="1737" t="s">
        <v>2243</v>
      </c>
      <c r="I117" s="1737"/>
      <c r="J117" s="1737"/>
      <c r="K117" s="1737"/>
      <c r="L117" s="1737"/>
      <c r="M117" s="1737"/>
      <c r="N117" s="1737"/>
      <c r="O117" s="1737"/>
      <c r="P117" s="1737"/>
      <c r="Q117" s="1737"/>
      <c r="R117" s="1737"/>
      <c r="S117" s="1737"/>
      <c r="T117" s="1737"/>
      <c r="U117" s="1737"/>
      <c r="V117" s="1737"/>
      <c r="W117" s="1737"/>
      <c r="X117" s="1737"/>
      <c r="Y117" s="1737"/>
      <c r="Z117" s="1737"/>
      <c r="AA117" s="1737"/>
      <c r="AB117" s="1737"/>
      <c r="AC117" s="1737"/>
      <c r="AD117" s="3067" t="s">
        <v>5903</v>
      </c>
      <c r="AE117" s="3068"/>
    </row>
    <row r="118" spans="1:31" s="127" customFormat="1" ht="15" thickBot="1" x14ac:dyDescent="0.4">
      <c r="A118" s="411">
        <v>104</v>
      </c>
      <c r="B118" s="3072"/>
      <c r="C118" s="3073"/>
      <c r="D118" s="412" t="s">
        <v>1755</v>
      </c>
      <c r="E118" s="413">
        <v>12</v>
      </c>
      <c r="F118" s="128">
        <v>1</v>
      </c>
      <c r="G118" s="1739"/>
      <c r="H118" s="1739"/>
      <c r="I118" s="1739"/>
      <c r="J118" s="1739" t="s">
        <v>2243</v>
      </c>
      <c r="K118" s="1739"/>
      <c r="L118" s="1739"/>
      <c r="M118" s="1739"/>
      <c r="N118" s="1739"/>
      <c r="O118" s="1739"/>
      <c r="P118" s="1739"/>
      <c r="Q118" s="1739"/>
      <c r="R118" s="1739" t="s">
        <v>2243</v>
      </c>
      <c r="S118" s="1739" t="s">
        <v>2243</v>
      </c>
      <c r="T118" s="1739" t="s">
        <v>2243</v>
      </c>
      <c r="U118" s="1739" t="s">
        <v>2243</v>
      </c>
      <c r="V118" s="1739" t="s">
        <v>2243</v>
      </c>
      <c r="W118" s="1739" t="s">
        <v>2243</v>
      </c>
      <c r="X118" s="1739" t="s">
        <v>2243</v>
      </c>
      <c r="Y118" s="1739" t="s">
        <v>2243</v>
      </c>
      <c r="Z118" s="1739" t="s">
        <v>2243</v>
      </c>
      <c r="AA118" s="1739" t="s">
        <v>2243</v>
      </c>
      <c r="AB118" s="1739" t="s">
        <v>2243</v>
      </c>
      <c r="AC118" s="1739" t="s">
        <v>2243</v>
      </c>
      <c r="AD118" s="3076" t="s">
        <v>5903</v>
      </c>
      <c r="AE118" s="3077"/>
    </row>
    <row r="119" spans="1:31" s="82" customFormat="1" ht="15" thickBot="1" x14ac:dyDescent="0.4">
      <c r="A119" s="2862" t="s">
        <v>724</v>
      </c>
      <c r="B119" s="2863"/>
      <c r="C119" s="2863"/>
      <c r="D119" s="2863"/>
      <c r="E119" s="2863"/>
      <c r="F119" s="2863"/>
      <c r="G119" s="2863"/>
      <c r="H119" s="2863"/>
      <c r="I119" s="2863"/>
      <c r="J119" s="2863"/>
      <c r="K119" s="2863"/>
      <c r="L119" s="2863"/>
      <c r="M119" s="2863"/>
      <c r="N119" s="2863"/>
      <c r="O119" s="2863"/>
      <c r="P119" s="2863"/>
      <c r="Q119" s="2863"/>
      <c r="R119" s="2863"/>
      <c r="S119" s="2863"/>
      <c r="T119" s="2863"/>
      <c r="U119" s="2863"/>
      <c r="V119" s="2863"/>
      <c r="W119" s="2863"/>
      <c r="X119" s="2863"/>
      <c r="Y119" s="2863"/>
      <c r="Z119" s="2863"/>
      <c r="AA119" s="2863"/>
      <c r="AB119" s="2863"/>
      <c r="AC119" s="2863"/>
      <c r="AD119" s="2864"/>
      <c r="AE119" s="271">
        <f>SUM(AE15:AE118)</f>
        <v>0</v>
      </c>
    </row>
    <row r="120" spans="1:31" s="82" customFormat="1" ht="15" thickBot="1" x14ac:dyDescent="0.4">
      <c r="A120" s="2865" t="s">
        <v>725</v>
      </c>
      <c r="B120" s="2866"/>
      <c r="C120" s="2866"/>
      <c r="D120" s="2866"/>
      <c r="E120" s="2866"/>
      <c r="F120" s="2866"/>
      <c r="G120" s="2866"/>
      <c r="H120" s="2866"/>
      <c r="I120" s="2866"/>
      <c r="J120" s="2866"/>
      <c r="K120" s="2866"/>
      <c r="L120" s="2866"/>
      <c r="M120" s="2866"/>
      <c r="N120" s="2866"/>
      <c r="O120" s="2866"/>
      <c r="P120" s="2866"/>
      <c r="Q120" s="2866"/>
      <c r="R120" s="2866"/>
      <c r="S120" s="2866"/>
      <c r="T120" s="2866"/>
      <c r="U120" s="2866"/>
      <c r="V120" s="2866"/>
      <c r="W120" s="2866"/>
      <c r="X120" s="2866"/>
      <c r="Y120" s="2866"/>
      <c r="Z120" s="2866"/>
      <c r="AA120" s="2866"/>
      <c r="AB120" s="2866"/>
      <c r="AC120" s="2866"/>
      <c r="AD120" s="2867"/>
      <c r="AE120" s="270">
        <f>SUM(AE119*4)</f>
        <v>0</v>
      </c>
    </row>
  </sheetData>
  <sheetProtection algorithmName="SHA-512" hashValue="7KATVepbWJaztAoX2j8xzNapfCqwtKzJWb+5+4uYjmtTEJWLyiTeCMHuVqcWcDm6+ChTdt5GUT6TqhFOIxqE6g==" saltValue="HswVyiT5V3EWiNLZG/tklQ==" spinCount="100000" sheet="1" objects="1" scenarios="1"/>
  <mergeCells count="80">
    <mergeCell ref="AD45:AE45"/>
    <mergeCell ref="AD46:AE46"/>
    <mergeCell ref="AD47:AE47"/>
    <mergeCell ref="AD56:AE56"/>
    <mergeCell ref="AD58:AE58"/>
    <mergeCell ref="AD96:AE96"/>
    <mergeCell ref="O1:AE1"/>
    <mergeCell ref="AD32:AE32"/>
    <mergeCell ref="AD60:AE60"/>
    <mergeCell ref="AD69:AE69"/>
    <mergeCell ref="AD71:AE71"/>
    <mergeCell ref="AD72:AE72"/>
    <mergeCell ref="AD73:AE73"/>
    <mergeCell ref="AD82:AE82"/>
    <mergeCell ref="AD84:AE84"/>
    <mergeCell ref="AD43:AE43"/>
    <mergeCell ref="AD21:AE21"/>
    <mergeCell ref="AD30:AE30"/>
    <mergeCell ref="A14:AC14"/>
    <mergeCell ref="AD11:AD13"/>
    <mergeCell ref="AE11:AE13"/>
    <mergeCell ref="B31:B42"/>
    <mergeCell ref="C34:C35"/>
    <mergeCell ref="C38:C42"/>
    <mergeCell ref="AD31:AE31"/>
    <mergeCell ref="AD33:AE33"/>
    <mergeCell ref="AD34:AE34"/>
    <mergeCell ref="A8:B8"/>
    <mergeCell ref="A10:AC10"/>
    <mergeCell ref="A11:A13"/>
    <mergeCell ref="B11:B13"/>
    <mergeCell ref="AD20:AE20"/>
    <mergeCell ref="B17:B29"/>
    <mergeCell ref="C20:C21"/>
    <mergeCell ref="C24:C29"/>
    <mergeCell ref="AD17:AE17"/>
    <mergeCell ref="AD19:AE19"/>
    <mergeCell ref="G11:AC11"/>
    <mergeCell ref="G12:AC12"/>
    <mergeCell ref="C11:C13"/>
    <mergeCell ref="D11:D13"/>
    <mergeCell ref="E11:E13"/>
    <mergeCell ref="F11:F13"/>
    <mergeCell ref="A9:C9"/>
    <mergeCell ref="B118:C118"/>
    <mergeCell ref="C112:C113"/>
    <mergeCell ref="AD15:AE15"/>
    <mergeCell ref="AD16:AE16"/>
    <mergeCell ref="AD18:AE18"/>
    <mergeCell ref="C96:C101"/>
    <mergeCell ref="B83:B94"/>
    <mergeCell ref="C87:C94"/>
    <mergeCell ref="AD85:AE85"/>
    <mergeCell ref="AD86:AE86"/>
    <mergeCell ref="AD83:AE83"/>
    <mergeCell ref="AD118:AE118"/>
    <mergeCell ref="AD102:AE102"/>
    <mergeCell ref="AD103:AE103"/>
    <mergeCell ref="B106:B110"/>
    <mergeCell ref="A119:AD119"/>
    <mergeCell ref="A120:AD120"/>
    <mergeCell ref="B44:B55"/>
    <mergeCell ref="AD44:AE44"/>
    <mergeCell ref="AD57:AE57"/>
    <mergeCell ref="AD70:AE70"/>
    <mergeCell ref="AD59:AE59"/>
    <mergeCell ref="AD104:AE104"/>
    <mergeCell ref="C47:C55"/>
    <mergeCell ref="B57:B68"/>
    <mergeCell ref="C60:C61"/>
    <mergeCell ref="C64:C68"/>
    <mergeCell ref="AD95:AE95"/>
    <mergeCell ref="AD117:AE117"/>
    <mergeCell ref="AD105:AE105"/>
    <mergeCell ref="AD116:AE116"/>
    <mergeCell ref="C106:C110"/>
    <mergeCell ref="B70:B81"/>
    <mergeCell ref="C73:C74"/>
    <mergeCell ref="C77:C81"/>
    <mergeCell ref="B97:B101"/>
  </mergeCells>
  <printOptions horizontalCentered="1"/>
  <pageMargins left="0.7" right="0.7" top="0.75" bottom="0.75" header="0.3" footer="0.3"/>
  <pageSetup paperSize="9" scale="54" fitToHeight="0" orientation="landscape"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39">
    <tabColor rgb="FFCCFF99"/>
    <pageSetUpPr fitToPage="1"/>
  </sheetPr>
  <dimension ref="A1:AH160"/>
  <sheetViews>
    <sheetView topLeftCell="A123" zoomScale="85" zoomScaleNormal="85" workbookViewId="0">
      <selection activeCell="AD156" activeCellId="15" sqref="AD18 AD18:AD27 AD29:AD38 AD40:AD53 AD55:AD65 AD67:AD76 AD78:AD99 AD101:AD103 AD105:AD114 AD116:AD117 AD119:AD134 AD136:AD138 AD140:AD142 AD144:AD146 AD148:AD150 AD156:AD158"/>
    </sheetView>
  </sheetViews>
  <sheetFormatPr defaultColWidth="9.1796875" defaultRowHeight="14.5" x14ac:dyDescent="0.35"/>
  <cols>
    <col min="1" max="1" width="9.26953125" style="87" customWidth="1"/>
    <col min="2" max="2" width="14.1796875" style="87" customWidth="1"/>
    <col min="3" max="3" width="52" style="87" customWidth="1"/>
    <col min="4" max="4" width="50.1796875" style="87" customWidth="1"/>
    <col min="5" max="6" width="8.7265625" style="87" customWidth="1"/>
    <col min="7" max="29" width="3" style="582" customWidth="1"/>
    <col min="30" max="30" width="14.7265625" style="117" customWidth="1"/>
    <col min="31" max="31" width="15.7265625" style="117" customWidth="1"/>
    <col min="32" max="16384" width="9.1796875" style="87"/>
  </cols>
  <sheetData>
    <row r="1" spans="1:34" s="78" customFormat="1" x14ac:dyDescent="0.35">
      <c r="A1" s="1802"/>
      <c r="B1" s="1801"/>
      <c r="C1" s="1802"/>
      <c r="N1" s="2904" t="s">
        <v>4304</v>
      </c>
      <c r="O1" s="2904"/>
      <c r="P1" s="2904"/>
      <c r="Q1" s="2904"/>
      <c r="R1" s="2904"/>
      <c r="S1" s="2904"/>
      <c r="T1" s="2904"/>
      <c r="U1" s="2904"/>
      <c r="V1" s="2904"/>
      <c r="W1" s="2904"/>
      <c r="X1" s="2904"/>
      <c r="Y1" s="2904"/>
      <c r="Z1" s="2904"/>
      <c r="AA1" s="2904"/>
      <c r="AB1" s="2904"/>
      <c r="AC1" s="2904"/>
      <c r="AD1" s="2904"/>
      <c r="AE1" s="2904"/>
      <c r="AF1" s="86"/>
      <c r="AG1" s="86"/>
      <c r="AH1" s="86"/>
    </row>
    <row r="2" spans="1:34" s="78" customFormat="1" x14ac:dyDescent="0.35">
      <c r="A2" s="1802"/>
      <c r="B2" s="1801"/>
      <c r="C2" s="1802"/>
      <c r="G2" s="1"/>
      <c r="H2" s="1"/>
      <c r="I2" s="1"/>
      <c r="J2" s="1"/>
      <c r="K2" s="1"/>
      <c r="L2" s="1"/>
      <c r="M2" s="1"/>
      <c r="N2" s="1"/>
      <c r="O2" s="1"/>
      <c r="P2" s="1"/>
      <c r="Q2" s="6"/>
      <c r="R2" s="6"/>
      <c r="S2" s="6"/>
      <c r="T2" s="286"/>
      <c r="U2" s="286"/>
      <c r="V2" s="286"/>
      <c r="W2" s="286"/>
      <c r="X2" s="286"/>
      <c r="Y2" s="286"/>
      <c r="Z2" s="286"/>
      <c r="AA2" s="286"/>
      <c r="AB2" s="286"/>
      <c r="AC2" s="286"/>
      <c r="AD2" s="79"/>
      <c r="AE2" s="79"/>
      <c r="AF2" s="86"/>
      <c r="AG2" s="86"/>
      <c r="AH2" s="86"/>
    </row>
    <row r="3" spans="1:34" s="78" customFormat="1" x14ac:dyDescent="0.35">
      <c r="A3" s="1802"/>
      <c r="B3" s="1801"/>
      <c r="C3" s="1802"/>
      <c r="G3" s="1"/>
      <c r="H3" s="1"/>
      <c r="I3" s="1"/>
      <c r="J3" s="1"/>
      <c r="K3" s="1"/>
      <c r="L3" s="1"/>
      <c r="M3" s="1"/>
      <c r="N3" s="1"/>
      <c r="O3" s="1"/>
      <c r="P3" s="1"/>
      <c r="Q3" s="1"/>
      <c r="R3" s="1"/>
      <c r="S3" s="1"/>
      <c r="T3" s="286"/>
      <c r="U3" s="286"/>
      <c r="V3" s="286"/>
      <c r="W3" s="286"/>
      <c r="X3" s="286"/>
      <c r="Y3" s="286"/>
      <c r="Z3" s="286"/>
      <c r="AA3" s="286"/>
      <c r="AB3" s="286"/>
      <c r="AC3" s="286"/>
      <c r="AD3" s="124"/>
      <c r="AE3" s="124"/>
      <c r="AF3" s="86"/>
      <c r="AG3" s="86"/>
      <c r="AH3" s="86"/>
    </row>
    <row r="4" spans="1:34" s="78" customFormat="1" x14ac:dyDescent="0.35">
      <c r="A4" s="1802"/>
      <c r="B4" s="1801"/>
      <c r="C4" s="1802"/>
      <c r="G4" s="1"/>
      <c r="H4" s="1"/>
      <c r="I4" s="1"/>
      <c r="J4" s="1"/>
      <c r="K4" s="1"/>
      <c r="L4" s="1"/>
      <c r="M4" s="1"/>
      <c r="N4" s="1"/>
      <c r="O4" s="1"/>
      <c r="P4" s="1"/>
      <c r="Q4" s="1"/>
      <c r="R4" s="1"/>
      <c r="S4" s="1"/>
      <c r="T4" s="1"/>
      <c r="U4" s="1"/>
      <c r="V4" s="9"/>
      <c r="W4" s="9"/>
      <c r="X4" s="9"/>
      <c r="Y4" s="9"/>
      <c r="Z4" s="10"/>
      <c r="AA4" s="10"/>
      <c r="AB4" s="10"/>
      <c r="AC4" s="10"/>
      <c r="AD4" s="124"/>
      <c r="AE4" s="124"/>
      <c r="AF4" s="86"/>
      <c r="AG4" s="86"/>
      <c r="AH4" s="86"/>
    </row>
    <row r="5" spans="1:34" s="78" customFormat="1" x14ac:dyDescent="0.35">
      <c r="A5" s="1802"/>
      <c r="B5" s="1801"/>
      <c r="C5" s="1802"/>
      <c r="G5" s="1"/>
      <c r="H5" s="1"/>
      <c r="I5" s="1"/>
      <c r="J5" s="1"/>
      <c r="K5" s="1"/>
      <c r="L5" s="1"/>
      <c r="M5" s="1"/>
      <c r="N5" s="1"/>
      <c r="O5" s="1"/>
      <c r="P5" s="1"/>
      <c r="Q5" s="1"/>
      <c r="R5" s="1"/>
      <c r="S5" s="1"/>
      <c r="T5" s="1"/>
      <c r="U5" s="1"/>
      <c r="V5" s="9"/>
      <c r="W5" s="9"/>
      <c r="X5" s="9"/>
      <c r="Y5" s="9"/>
      <c r="Z5" s="10"/>
      <c r="AA5" s="10"/>
      <c r="AB5" s="10"/>
      <c r="AC5" s="10"/>
      <c r="AD5" s="124"/>
      <c r="AE5" s="124"/>
      <c r="AF5" s="86"/>
      <c r="AG5" s="86"/>
      <c r="AH5" s="86"/>
    </row>
    <row r="6" spans="1:34" s="78" customFormat="1" x14ac:dyDescent="0.35">
      <c r="A6" s="1802"/>
      <c r="B6" s="1801"/>
      <c r="C6" s="1802"/>
      <c r="G6" s="1"/>
      <c r="H6" s="1"/>
      <c r="I6" s="1"/>
      <c r="J6" s="1"/>
      <c r="K6" s="1"/>
      <c r="L6" s="1"/>
      <c r="M6" s="1"/>
      <c r="N6" s="1"/>
      <c r="O6" s="1"/>
      <c r="P6" s="1"/>
      <c r="Q6" s="1"/>
      <c r="R6" s="1"/>
      <c r="S6" s="1"/>
      <c r="T6" s="1"/>
      <c r="U6" s="1"/>
      <c r="V6" s="9"/>
      <c r="W6" s="9"/>
      <c r="X6" s="9"/>
      <c r="Y6" s="9"/>
      <c r="Z6" s="10"/>
      <c r="AA6" s="10"/>
      <c r="AB6" s="10"/>
      <c r="AC6" s="10"/>
      <c r="AD6" s="124"/>
      <c r="AE6" s="124"/>
      <c r="AF6" s="86"/>
      <c r="AG6" s="86"/>
      <c r="AH6" s="86"/>
    </row>
    <row r="7" spans="1:34" s="78" customFormat="1" x14ac:dyDescent="0.35">
      <c r="A7" s="1802"/>
      <c r="B7" s="1801"/>
      <c r="C7" s="1802"/>
      <c r="G7" s="1"/>
      <c r="H7" s="1"/>
      <c r="I7" s="1"/>
      <c r="J7" s="1"/>
      <c r="K7" s="1"/>
      <c r="L7" s="1"/>
      <c r="M7" s="1"/>
      <c r="N7" s="1"/>
      <c r="O7" s="1"/>
      <c r="P7" s="1"/>
      <c r="Q7" s="1"/>
      <c r="R7" s="1"/>
      <c r="S7" s="1"/>
      <c r="T7" s="1"/>
      <c r="U7" s="1"/>
      <c r="V7" s="9"/>
      <c r="W7" s="9"/>
      <c r="X7" s="9"/>
      <c r="Y7" s="9"/>
      <c r="Z7" s="10"/>
      <c r="AA7" s="10"/>
      <c r="AB7" s="10"/>
      <c r="AC7" s="10"/>
      <c r="AD7" s="124"/>
      <c r="AE7" s="124"/>
      <c r="AF7" s="86"/>
      <c r="AG7" s="86"/>
      <c r="AH7" s="86"/>
    </row>
    <row r="8" spans="1:34" s="78" customFormat="1" x14ac:dyDescent="0.35">
      <c r="A8" s="2877" t="s">
        <v>11</v>
      </c>
      <c r="B8" s="2877"/>
      <c r="C8" s="81"/>
      <c r="G8" s="2"/>
      <c r="H8" s="2"/>
      <c r="I8" s="2"/>
      <c r="J8" s="2"/>
      <c r="K8" s="2"/>
      <c r="L8" s="2"/>
      <c r="M8" s="1"/>
      <c r="N8" s="1"/>
      <c r="O8" s="1"/>
      <c r="P8" s="1"/>
      <c r="Q8" s="1"/>
      <c r="R8" s="1"/>
      <c r="S8" s="1"/>
      <c r="T8" s="1"/>
      <c r="U8" s="1"/>
      <c r="V8" s="9"/>
      <c r="W8" s="9"/>
      <c r="X8" s="9"/>
      <c r="Y8" s="9"/>
      <c r="Z8" s="10"/>
      <c r="AA8" s="10"/>
      <c r="AB8" s="10"/>
      <c r="AC8" s="10"/>
      <c r="AD8" s="124"/>
      <c r="AE8" s="124"/>
    </row>
    <row r="9" spans="1:34" s="78" customFormat="1" x14ac:dyDescent="0.35">
      <c r="A9" s="2890" t="s">
        <v>4638</v>
      </c>
      <c r="B9" s="2890"/>
      <c r="C9" s="2890"/>
      <c r="G9" s="2"/>
      <c r="H9" s="2"/>
      <c r="I9" s="2"/>
      <c r="J9" s="1714"/>
      <c r="K9" s="1714"/>
      <c r="L9" s="1714"/>
      <c r="M9" s="1"/>
      <c r="N9" s="1"/>
      <c r="O9" s="1"/>
      <c r="P9" s="1"/>
      <c r="Q9" s="1"/>
      <c r="R9" s="1"/>
      <c r="S9" s="1"/>
      <c r="T9" s="1"/>
      <c r="U9" s="1"/>
      <c r="V9" s="9"/>
      <c r="W9" s="9"/>
      <c r="X9" s="9"/>
      <c r="Y9" s="9"/>
      <c r="Z9" s="10"/>
      <c r="AA9" s="10"/>
      <c r="AB9" s="10"/>
      <c r="AC9" s="10"/>
      <c r="AD9" s="124"/>
      <c r="AE9" s="124"/>
    </row>
    <row r="10" spans="1:34" s="78" customFormat="1" ht="15" thickBot="1" x14ac:dyDescent="0.4">
      <c r="A10" s="2833"/>
      <c r="B10" s="2833"/>
      <c r="C10" s="2833"/>
      <c r="D10" s="2833"/>
      <c r="E10" s="2833"/>
      <c r="F10" s="2833"/>
      <c r="G10" s="2833"/>
      <c r="H10" s="2833"/>
      <c r="I10" s="2833"/>
      <c r="J10" s="2833"/>
      <c r="K10" s="2833"/>
      <c r="L10" s="2833"/>
      <c r="M10" s="2833"/>
      <c r="N10" s="2833"/>
      <c r="O10" s="2833"/>
      <c r="P10" s="2833"/>
      <c r="Q10" s="2833"/>
      <c r="R10" s="2833"/>
      <c r="S10" s="2833"/>
      <c r="T10" s="2833"/>
      <c r="U10" s="2833"/>
      <c r="V10" s="2833"/>
      <c r="W10" s="2833"/>
      <c r="X10" s="2833"/>
      <c r="Y10" s="2833"/>
      <c r="Z10" s="2833"/>
      <c r="AA10" s="2833"/>
      <c r="AB10" s="2833"/>
      <c r="AC10" s="2833"/>
      <c r="AD10" s="124"/>
      <c r="AE10" s="124"/>
      <c r="AF10" s="86"/>
      <c r="AG10" s="86"/>
      <c r="AH10" s="86"/>
    </row>
    <row r="11" spans="1:34" s="84" customFormat="1" ht="13.4" customHeight="1" x14ac:dyDescent="0.35">
      <c r="A11" s="2884" t="s">
        <v>713</v>
      </c>
      <c r="B11" s="2887" t="s">
        <v>723</v>
      </c>
      <c r="C11" s="2887" t="s">
        <v>714</v>
      </c>
      <c r="D11" s="2853" t="s">
        <v>715</v>
      </c>
      <c r="E11" s="2853" t="s">
        <v>716</v>
      </c>
      <c r="F11" s="2853" t="s">
        <v>717</v>
      </c>
      <c r="G11" s="2157" t="s">
        <v>4246</v>
      </c>
      <c r="H11" s="2158"/>
      <c r="I11" s="2158"/>
      <c r="J11" s="2158"/>
      <c r="K11" s="2158"/>
      <c r="L11" s="2158"/>
      <c r="M11" s="2158"/>
      <c r="N11" s="2158"/>
      <c r="O11" s="2158"/>
      <c r="P11" s="2158"/>
      <c r="Q11" s="2158"/>
      <c r="R11" s="2158"/>
      <c r="S11" s="2158"/>
      <c r="T11" s="2158"/>
      <c r="U11" s="2158"/>
      <c r="V11" s="2158"/>
      <c r="W11" s="2158"/>
      <c r="X11" s="2158"/>
      <c r="Y11" s="2158"/>
      <c r="Z11" s="2158"/>
      <c r="AA11" s="2158"/>
      <c r="AB11" s="2158"/>
      <c r="AC11" s="2158"/>
      <c r="AD11" s="2881" t="s">
        <v>718</v>
      </c>
      <c r="AE11" s="2878" t="s">
        <v>719</v>
      </c>
      <c r="AF11" s="85"/>
      <c r="AG11" s="85"/>
    </row>
    <row r="12" spans="1:34" s="84" customFormat="1" ht="30" customHeight="1" x14ac:dyDescent="0.35">
      <c r="A12" s="2885"/>
      <c r="B12" s="2888"/>
      <c r="C12" s="2888"/>
      <c r="D12" s="2854"/>
      <c r="E12" s="2854"/>
      <c r="F12" s="2854"/>
      <c r="G12" s="2238" t="s">
        <v>4276</v>
      </c>
      <c r="H12" s="2909"/>
      <c r="I12" s="2909"/>
      <c r="J12" s="2909"/>
      <c r="K12" s="2909"/>
      <c r="L12" s="2909"/>
      <c r="M12" s="2909"/>
      <c r="N12" s="2909"/>
      <c r="O12" s="2909"/>
      <c r="P12" s="2909"/>
      <c r="Q12" s="2909"/>
      <c r="R12" s="2909"/>
      <c r="S12" s="2909"/>
      <c r="T12" s="2909"/>
      <c r="U12" s="2909"/>
      <c r="V12" s="2909"/>
      <c r="W12" s="2909"/>
      <c r="X12" s="2909"/>
      <c r="Y12" s="2909"/>
      <c r="Z12" s="2909"/>
      <c r="AA12" s="2909"/>
      <c r="AB12" s="2909"/>
      <c r="AC12" s="2910"/>
      <c r="AD12" s="2882"/>
      <c r="AE12" s="2879"/>
      <c r="AF12" s="85"/>
      <c r="AG12" s="85"/>
    </row>
    <row r="13" spans="1:34" s="84" customFormat="1" ht="68.5" customHeight="1" thickBot="1" x14ac:dyDescent="0.4">
      <c r="A13" s="2886"/>
      <c r="B13" s="2889"/>
      <c r="C13" s="2889"/>
      <c r="D13" s="2855"/>
      <c r="E13" s="2855"/>
      <c r="F13" s="2855"/>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883"/>
      <c r="AE13" s="2880"/>
      <c r="AF13" s="85"/>
    </row>
    <row r="14" spans="1:34" ht="15" thickBot="1" x14ac:dyDescent="0.4">
      <c r="A14" s="2898" t="s">
        <v>1720</v>
      </c>
      <c r="B14" s="2899"/>
      <c r="C14" s="2899"/>
      <c r="D14" s="2899"/>
      <c r="E14" s="2899"/>
      <c r="F14" s="2899"/>
      <c r="G14" s="2899"/>
      <c r="H14" s="2899"/>
      <c r="I14" s="2899"/>
      <c r="J14" s="2899"/>
      <c r="K14" s="2899"/>
      <c r="L14" s="2899"/>
      <c r="M14" s="2899"/>
      <c r="N14" s="2899"/>
      <c r="O14" s="2899"/>
      <c r="P14" s="2899"/>
      <c r="Q14" s="2899"/>
      <c r="R14" s="2899"/>
      <c r="S14" s="2899"/>
      <c r="T14" s="2899"/>
      <c r="U14" s="2899"/>
      <c r="V14" s="2899"/>
      <c r="W14" s="2899"/>
      <c r="X14" s="2899"/>
      <c r="Y14" s="2899"/>
      <c r="Z14" s="2899"/>
      <c r="AA14" s="2899"/>
      <c r="AB14" s="2899"/>
      <c r="AC14" s="2899"/>
      <c r="AD14" s="123"/>
      <c r="AE14" s="122"/>
    </row>
    <row r="15" spans="1:34" ht="87" x14ac:dyDescent="0.35">
      <c r="A15" s="384">
        <v>1</v>
      </c>
      <c r="B15" s="116" t="s">
        <v>2093</v>
      </c>
      <c r="C15" s="101" t="s">
        <v>1866</v>
      </c>
      <c r="D15" s="100" t="s">
        <v>2092</v>
      </c>
      <c r="E15" s="159">
        <v>365</v>
      </c>
      <c r="F15" s="363">
        <v>1</v>
      </c>
      <c r="G15" s="291" t="s">
        <v>2243</v>
      </c>
      <c r="H15" s="291"/>
      <c r="I15" s="291"/>
      <c r="J15" s="291"/>
      <c r="K15" s="291"/>
      <c r="L15" s="291"/>
      <c r="M15" s="291"/>
      <c r="N15" s="291"/>
      <c r="O15" s="291"/>
      <c r="P15" s="291"/>
      <c r="Q15" s="291"/>
      <c r="R15" s="291"/>
      <c r="S15" s="291"/>
      <c r="T15" s="291"/>
      <c r="U15" s="291"/>
      <c r="V15" s="291"/>
      <c r="W15" s="291"/>
      <c r="X15" s="291"/>
      <c r="Y15" s="291"/>
      <c r="Z15" s="291"/>
      <c r="AA15" s="291"/>
      <c r="AB15" s="291"/>
      <c r="AC15" s="291"/>
      <c r="AD15" s="2891" t="s">
        <v>5903</v>
      </c>
      <c r="AE15" s="3097"/>
    </row>
    <row r="16" spans="1:34" ht="15" customHeight="1" x14ac:dyDescent="0.35">
      <c r="A16" s="415">
        <v>2</v>
      </c>
      <c r="B16" s="3088"/>
      <c r="C16" s="3089"/>
      <c r="D16" s="44" t="s">
        <v>2091</v>
      </c>
      <c r="E16" s="154">
        <v>365</v>
      </c>
      <c r="F16" s="364">
        <v>1</v>
      </c>
      <c r="G16" s="1709" t="s">
        <v>2243</v>
      </c>
      <c r="H16" s="1709"/>
      <c r="I16" s="1709"/>
      <c r="J16" s="1709"/>
      <c r="K16" s="1709"/>
      <c r="L16" s="1709"/>
      <c r="M16" s="1709"/>
      <c r="N16" s="1709"/>
      <c r="O16" s="1709"/>
      <c r="P16" s="1709"/>
      <c r="Q16" s="1709"/>
      <c r="R16" s="1709"/>
      <c r="S16" s="1709"/>
      <c r="T16" s="1709"/>
      <c r="U16" s="1709"/>
      <c r="V16" s="1709"/>
      <c r="W16" s="1709"/>
      <c r="X16" s="1709"/>
      <c r="Y16" s="1709"/>
      <c r="Z16" s="1709"/>
      <c r="AA16" s="1709"/>
      <c r="AB16" s="1709"/>
      <c r="AC16" s="1709"/>
      <c r="AD16" s="2623" t="s">
        <v>5903</v>
      </c>
      <c r="AE16" s="3093"/>
    </row>
    <row r="17" spans="1:31" x14ac:dyDescent="0.35">
      <c r="A17" s="415">
        <v>3</v>
      </c>
      <c r="B17" s="97" t="s">
        <v>2090</v>
      </c>
      <c r="C17" s="98" t="s">
        <v>2089</v>
      </c>
      <c r="D17" s="48" t="s">
        <v>2053</v>
      </c>
      <c r="E17" s="154">
        <v>365</v>
      </c>
      <c r="F17" s="43">
        <v>21</v>
      </c>
      <c r="G17" s="386" t="s">
        <v>2243</v>
      </c>
      <c r="H17" s="43"/>
      <c r="I17" s="43"/>
      <c r="J17" s="43"/>
      <c r="K17" s="43"/>
      <c r="L17" s="43"/>
      <c r="M17" s="43"/>
      <c r="N17" s="43"/>
      <c r="O17" s="43"/>
      <c r="P17" s="43"/>
      <c r="Q17" s="43"/>
      <c r="R17" s="43"/>
      <c r="S17" s="43"/>
      <c r="T17" s="43"/>
      <c r="U17" s="43"/>
      <c r="V17" s="43"/>
      <c r="W17" s="43"/>
      <c r="X17" s="43"/>
      <c r="Y17" s="43"/>
      <c r="Z17" s="43"/>
      <c r="AA17" s="43"/>
      <c r="AB17" s="43"/>
      <c r="AC17" s="43"/>
      <c r="AD17" s="2622" t="s">
        <v>5903</v>
      </c>
      <c r="AE17" s="3093"/>
    </row>
    <row r="18" spans="1:31" x14ac:dyDescent="0.35">
      <c r="A18" s="415">
        <v>4</v>
      </c>
      <c r="B18" s="97" t="s">
        <v>2088</v>
      </c>
      <c r="C18" s="98"/>
      <c r="D18" s="48" t="s">
        <v>2051</v>
      </c>
      <c r="E18" s="154">
        <v>2</v>
      </c>
      <c r="F18" s="43">
        <v>21</v>
      </c>
      <c r="G18" s="43"/>
      <c r="H18" s="43"/>
      <c r="I18" s="43"/>
      <c r="J18" s="43"/>
      <c r="K18" s="43"/>
      <c r="L18" s="43"/>
      <c r="M18" s="43"/>
      <c r="N18" s="43"/>
      <c r="O18" s="43"/>
      <c r="P18" s="386" t="s">
        <v>2243</v>
      </c>
      <c r="Q18" s="386" t="s">
        <v>2243</v>
      </c>
      <c r="R18" s="43"/>
      <c r="S18" s="43"/>
      <c r="T18" s="43"/>
      <c r="U18" s="43"/>
      <c r="V18" s="43"/>
      <c r="W18" s="43"/>
      <c r="X18" s="43"/>
      <c r="Y18" s="43"/>
      <c r="Z18" s="43"/>
      <c r="AA18" s="43"/>
      <c r="AB18" s="43"/>
      <c r="AC18" s="43"/>
      <c r="AD18" s="476"/>
      <c r="AE18" s="1822">
        <f t="shared" ref="AE18:AE27" si="0">ROUND(AD18,2)*E18*F18</f>
        <v>0</v>
      </c>
    </row>
    <row r="19" spans="1:31" ht="43.5" x14ac:dyDescent="0.35">
      <c r="A19" s="415">
        <v>5</v>
      </c>
      <c r="B19" s="97" t="s">
        <v>2087</v>
      </c>
      <c r="C19" s="98"/>
      <c r="D19" s="44" t="s">
        <v>2050</v>
      </c>
      <c r="E19" s="154">
        <v>2</v>
      </c>
      <c r="F19" s="43">
        <v>21</v>
      </c>
      <c r="G19" s="1737"/>
      <c r="H19" s="1737"/>
      <c r="I19" s="1737"/>
      <c r="J19" s="1737"/>
      <c r="K19" s="1737"/>
      <c r="L19" s="1737"/>
      <c r="M19" s="1737"/>
      <c r="N19" s="1737"/>
      <c r="O19" s="1737"/>
      <c r="P19" s="1737" t="s">
        <v>2243</v>
      </c>
      <c r="Q19" s="386" t="s">
        <v>2243</v>
      </c>
      <c r="R19" s="1737"/>
      <c r="S19" s="1737"/>
      <c r="T19" s="1737"/>
      <c r="U19" s="1737"/>
      <c r="V19" s="1737"/>
      <c r="W19" s="1737"/>
      <c r="X19" s="1737"/>
      <c r="Y19" s="1737"/>
      <c r="Z19" s="1737"/>
      <c r="AA19" s="1737"/>
      <c r="AB19" s="1737"/>
      <c r="AC19" s="673"/>
      <c r="AD19" s="476"/>
      <c r="AE19" s="1822">
        <f t="shared" si="0"/>
        <v>0</v>
      </c>
    </row>
    <row r="20" spans="1:31" ht="29" x14ac:dyDescent="0.35">
      <c r="A20" s="415">
        <v>6</v>
      </c>
      <c r="B20" s="97" t="s">
        <v>2086</v>
      </c>
      <c r="C20" s="98"/>
      <c r="D20" s="48" t="s">
        <v>2049</v>
      </c>
      <c r="E20" s="154">
        <v>2</v>
      </c>
      <c r="F20" s="43">
        <v>21</v>
      </c>
      <c r="G20" s="1737"/>
      <c r="H20" s="1737"/>
      <c r="I20" s="1737"/>
      <c r="J20" s="1737"/>
      <c r="K20" s="1737"/>
      <c r="L20" s="1737"/>
      <c r="M20" s="1737"/>
      <c r="N20" s="1737"/>
      <c r="O20" s="1737"/>
      <c r="P20" s="1737" t="s">
        <v>2243</v>
      </c>
      <c r="Q20" s="386" t="s">
        <v>2243</v>
      </c>
      <c r="R20" s="1737"/>
      <c r="S20" s="1737"/>
      <c r="T20" s="1737"/>
      <c r="U20" s="1737"/>
      <c r="V20" s="1737"/>
      <c r="W20" s="1737"/>
      <c r="X20" s="1737"/>
      <c r="Y20" s="1737"/>
      <c r="Z20" s="1737"/>
      <c r="AA20" s="1737"/>
      <c r="AB20" s="1737"/>
      <c r="AC20" s="673"/>
      <c r="AD20" s="476"/>
      <c r="AE20" s="1822">
        <f t="shared" si="0"/>
        <v>0</v>
      </c>
    </row>
    <row r="21" spans="1:31" ht="58" x14ac:dyDescent="0.35">
      <c r="A21" s="415">
        <v>7</v>
      </c>
      <c r="B21" s="97" t="s">
        <v>4550</v>
      </c>
      <c r="C21" s="98"/>
      <c r="D21" s="48" t="s">
        <v>3907</v>
      </c>
      <c r="E21" s="154">
        <v>2</v>
      </c>
      <c r="F21" s="43">
        <v>21</v>
      </c>
      <c r="G21" s="1737"/>
      <c r="H21" s="1737"/>
      <c r="I21" s="1737"/>
      <c r="J21" s="1737"/>
      <c r="K21" s="1737"/>
      <c r="L21" s="1737"/>
      <c r="M21" s="1737"/>
      <c r="N21" s="1737"/>
      <c r="O21" s="1737"/>
      <c r="P21" s="1737" t="s">
        <v>2243</v>
      </c>
      <c r="Q21" s="386" t="s">
        <v>2243</v>
      </c>
      <c r="R21" s="1737"/>
      <c r="S21" s="1737"/>
      <c r="T21" s="1737"/>
      <c r="U21" s="1737"/>
      <c r="V21" s="1737"/>
      <c r="W21" s="1737"/>
      <c r="X21" s="1737"/>
      <c r="Y21" s="1737"/>
      <c r="Z21" s="1737"/>
      <c r="AA21" s="1737"/>
      <c r="AB21" s="1737"/>
      <c r="AC21" s="673"/>
      <c r="AD21" s="476"/>
      <c r="AE21" s="1822">
        <f t="shared" si="0"/>
        <v>0</v>
      </c>
    </row>
    <row r="22" spans="1:31" ht="29" x14ac:dyDescent="0.35">
      <c r="A22" s="415">
        <v>8</v>
      </c>
      <c r="B22" s="1816"/>
      <c r="C22" s="1817"/>
      <c r="D22" s="48" t="s">
        <v>2048</v>
      </c>
      <c r="E22" s="154">
        <v>2</v>
      </c>
      <c r="F22" s="43">
        <v>21</v>
      </c>
      <c r="G22" s="1737"/>
      <c r="H22" s="1737"/>
      <c r="I22" s="1737"/>
      <c r="J22" s="1737"/>
      <c r="K22" s="1737"/>
      <c r="L22" s="1737"/>
      <c r="M22" s="1737"/>
      <c r="N22" s="1737"/>
      <c r="O22" s="1737"/>
      <c r="P22" s="1737" t="s">
        <v>2243</v>
      </c>
      <c r="Q22" s="386" t="s">
        <v>2243</v>
      </c>
      <c r="R22" s="1737"/>
      <c r="S22" s="1737"/>
      <c r="T22" s="1737"/>
      <c r="U22" s="1737"/>
      <c r="V22" s="1737"/>
      <c r="W22" s="1737"/>
      <c r="X22" s="1737"/>
      <c r="Y22" s="1737"/>
      <c r="Z22" s="1737"/>
      <c r="AA22" s="1737"/>
      <c r="AB22" s="1737"/>
      <c r="AC22" s="673"/>
      <c r="AD22" s="476"/>
      <c r="AE22" s="1822">
        <f t="shared" si="0"/>
        <v>0</v>
      </c>
    </row>
    <row r="23" spans="1:31" x14ac:dyDescent="0.35">
      <c r="A23" s="415">
        <v>9</v>
      </c>
      <c r="B23" s="1816"/>
      <c r="C23" s="1817"/>
      <c r="D23" s="48" t="s">
        <v>2047</v>
      </c>
      <c r="E23" s="154">
        <v>2</v>
      </c>
      <c r="F23" s="43">
        <v>21</v>
      </c>
      <c r="G23" s="1737"/>
      <c r="H23" s="1737"/>
      <c r="I23" s="1737"/>
      <c r="J23" s="1737"/>
      <c r="K23" s="1737"/>
      <c r="L23" s="1737"/>
      <c r="M23" s="1737"/>
      <c r="N23" s="1737"/>
      <c r="O23" s="1737"/>
      <c r="P23" s="1737" t="s">
        <v>2243</v>
      </c>
      <c r="Q23" s="386" t="s">
        <v>2243</v>
      </c>
      <c r="R23" s="1737"/>
      <c r="S23" s="1737"/>
      <c r="T23" s="1737"/>
      <c r="U23" s="1737"/>
      <c r="V23" s="1737"/>
      <c r="W23" s="1737"/>
      <c r="X23" s="1737"/>
      <c r="Y23" s="1737"/>
      <c r="Z23" s="1737"/>
      <c r="AA23" s="1737"/>
      <c r="AB23" s="1737"/>
      <c r="AC23" s="673"/>
      <c r="AD23" s="476"/>
      <c r="AE23" s="1822">
        <f t="shared" si="0"/>
        <v>0</v>
      </c>
    </row>
    <row r="24" spans="1:31" x14ac:dyDescent="0.35">
      <c r="A24" s="415">
        <v>10</v>
      </c>
      <c r="B24" s="1816"/>
      <c r="C24" s="1817"/>
      <c r="D24" s="48" t="s">
        <v>2085</v>
      </c>
      <c r="E24" s="154">
        <v>2</v>
      </c>
      <c r="F24" s="43">
        <v>21</v>
      </c>
      <c r="G24" s="1737"/>
      <c r="H24" s="1737"/>
      <c r="I24" s="1737"/>
      <c r="J24" s="1737"/>
      <c r="K24" s="1737"/>
      <c r="L24" s="1737"/>
      <c r="M24" s="1737"/>
      <c r="N24" s="1737"/>
      <c r="O24" s="1737"/>
      <c r="P24" s="1737" t="s">
        <v>2243</v>
      </c>
      <c r="Q24" s="386" t="s">
        <v>2243</v>
      </c>
      <c r="R24" s="1737"/>
      <c r="S24" s="1737"/>
      <c r="T24" s="1737"/>
      <c r="U24" s="1737"/>
      <c r="V24" s="1737"/>
      <c r="W24" s="1737"/>
      <c r="X24" s="1737"/>
      <c r="Y24" s="1737"/>
      <c r="Z24" s="1737"/>
      <c r="AA24" s="1737"/>
      <c r="AB24" s="1737"/>
      <c r="AC24" s="673"/>
      <c r="AD24" s="476"/>
      <c r="AE24" s="1822">
        <f t="shared" si="0"/>
        <v>0</v>
      </c>
    </row>
    <row r="25" spans="1:31" ht="29" x14ac:dyDescent="0.35">
      <c r="A25" s="415">
        <v>11</v>
      </c>
      <c r="B25" s="1816"/>
      <c r="C25" s="1817"/>
      <c r="D25" s="48" t="s">
        <v>2045</v>
      </c>
      <c r="E25" s="154">
        <v>1</v>
      </c>
      <c r="F25" s="43">
        <v>21</v>
      </c>
      <c r="G25" s="1737"/>
      <c r="H25" s="1737"/>
      <c r="I25" s="1737"/>
      <c r="J25" s="1737"/>
      <c r="K25" s="1737"/>
      <c r="L25" s="1737"/>
      <c r="M25" s="1737"/>
      <c r="N25" s="1737"/>
      <c r="O25" s="1737"/>
      <c r="P25" s="1737"/>
      <c r="Q25" s="386" t="s">
        <v>2243</v>
      </c>
      <c r="R25" s="1737"/>
      <c r="S25" s="1737"/>
      <c r="T25" s="1737"/>
      <c r="U25" s="1737"/>
      <c r="V25" s="1737"/>
      <c r="W25" s="1737"/>
      <c r="X25" s="1737"/>
      <c r="Y25" s="1737"/>
      <c r="Z25" s="1737"/>
      <c r="AA25" s="1737"/>
      <c r="AB25" s="1737"/>
      <c r="AC25" s="673"/>
      <c r="AD25" s="476"/>
      <c r="AE25" s="1822">
        <f t="shared" si="0"/>
        <v>0</v>
      </c>
    </row>
    <row r="26" spans="1:31" x14ac:dyDescent="0.35">
      <c r="A26" s="415">
        <v>12</v>
      </c>
      <c r="B26" s="1816"/>
      <c r="C26" s="1817"/>
      <c r="D26" s="48" t="s">
        <v>605</v>
      </c>
      <c r="E26" s="154">
        <v>1</v>
      </c>
      <c r="F26" s="43">
        <v>21</v>
      </c>
      <c r="G26" s="1737"/>
      <c r="H26" s="1737"/>
      <c r="I26" s="1737"/>
      <c r="J26" s="1737"/>
      <c r="K26" s="1737"/>
      <c r="L26" s="1737"/>
      <c r="M26" s="1737"/>
      <c r="N26" s="1737"/>
      <c r="O26" s="1737"/>
      <c r="P26" s="1737"/>
      <c r="Q26" s="386" t="s">
        <v>2243</v>
      </c>
      <c r="R26" s="1737"/>
      <c r="S26" s="1737"/>
      <c r="T26" s="1737"/>
      <c r="U26" s="1737"/>
      <c r="V26" s="1737"/>
      <c r="W26" s="1737"/>
      <c r="X26" s="1737"/>
      <c r="Y26" s="1737"/>
      <c r="Z26" s="1737"/>
      <c r="AA26" s="1737"/>
      <c r="AB26" s="1737"/>
      <c r="AC26" s="673"/>
      <c r="AD26" s="476"/>
      <c r="AE26" s="1822">
        <f t="shared" si="0"/>
        <v>0</v>
      </c>
    </row>
    <row r="27" spans="1:31" x14ac:dyDescent="0.35">
      <c r="A27" s="415">
        <v>13</v>
      </c>
      <c r="B27" s="1816"/>
      <c r="C27" s="1817"/>
      <c r="D27" s="48" t="s">
        <v>2044</v>
      </c>
      <c r="E27" s="154">
        <v>1</v>
      </c>
      <c r="F27" s="43">
        <v>21</v>
      </c>
      <c r="G27" s="1737"/>
      <c r="H27" s="1737"/>
      <c r="I27" s="1737"/>
      <c r="J27" s="1737"/>
      <c r="K27" s="1737"/>
      <c r="L27" s="1737"/>
      <c r="M27" s="1737"/>
      <c r="N27" s="1737"/>
      <c r="O27" s="1737"/>
      <c r="P27" s="1737"/>
      <c r="Q27" s="1737" t="s">
        <v>2243</v>
      </c>
      <c r="R27" s="1737"/>
      <c r="S27" s="1737"/>
      <c r="T27" s="1737"/>
      <c r="U27" s="1737"/>
      <c r="V27" s="1737"/>
      <c r="W27" s="1737"/>
      <c r="X27" s="1737"/>
      <c r="Y27" s="1737"/>
      <c r="Z27" s="1737"/>
      <c r="AA27" s="1737"/>
      <c r="AB27" s="1737"/>
      <c r="AC27" s="673"/>
      <c r="AD27" s="476"/>
      <c r="AE27" s="1822">
        <f t="shared" si="0"/>
        <v>0</v>
      </c>
    </row>
    <row r="28" spans="1:31" x14ac:dyDescent="0.35">
      <c r="A28" s="415">
        <v>14</v>
      </c>
      <c r="B28" s="366" t="s">
        <v>4551</v>
      </c>
      <c r="C28" s="367" t="s">
        <v>6049</v>
      </c>
      <c r="D28" s="48" t="s">
        <v>2053</v>
      </c>
      <c r="E28" s="154">
        <v>365</v>
      </c>
      <c r="F28" s="43">
        <v>12</v>
      </c>
      <c r="G28" s="386" t="s">
        <v>2243</v>
      </c>
      <c r="H28" s="43"/>
      <c r="I28" s="43"/>
      <c r="J28" s="43"/>
      <c r="K28" s="43"/>
      <c r="L28" s="43"/>
      <c r="M28" s="43"/>
      <c r="N28" s="43"/>
      <c r="O28" s="43"/>
      <c r="P28" s="43"/>
      <c r="Q28" s="43"/>
      <c r="R28" s="43"/>
      <c r="S28" s="43"/>
      <c r="T28" s="43"/>
      <c r="U28" s="43"/>
      <c r="V28" s="43"/>
      <c r="W28" s="43"/>
      <c r="X28" s="43"/>
      <c r="Y28" s="43"/>
      <c r="Z28" s="43"/>
      <c r="AA28" s="43"/>
      <c r="AB28" s="43"/>
      <c r="AC28" s="43"/>
      <c r="AD28" s="2603" t="s">
        <v>5903</v>
      </c>
      <c r="AE28" s="3093"/>
    </row>
    <row r="29" spans="1:31" x14ac:dyDescent="0.35">
      <c r="A29" s="415">
        <v>15</v>
      </c>
      <c r="B29" s="366"/>
      <c r="C29" s="367"/>
      <c r="D29" s="48" t="s">
        <v>2051</v>
      </c>
      <c r="E29" s="154">
        <v>2</v>
      </c>
      <c r="F29" s="43">
        <v>12</v>
      </c>
      <c r="G29" s="43"/>
      <c r="H29" s="43"/>
      <c r="I29" s="43"/>
      <c r="J29" s="43"/>
      <c r="K29" s="43"/>
      <c r="L29" s="43"/>
      <c r="M29" s="386" t="s">
        <v>2243</v>
      </c>
      <c r="N29" s="43"/>
      <c r="O29" s="43"/>
      <c r="P29" s="386"/>
      <c r="Q29" s="386"/>
      <c r="R29" s="43"/>
      <c r="S29" s="43"/>
      <c r="T29" s="43"/>
      <c r="U29" s="43"/>
      <c r="V29" s="43"/>
      <c r="W29" s="43"/>
      <c r="X29" s="43"/>
      <c r="Y29" s="43"/>
      <c r="Z29" s="43"/>
      <c r="AA29" s="43"/>
      <c r="AB29" s="43"/>
      <c r="AC29" s="43"/>
      <c r="AD29" s="476"/>
      <c r="AE29" s="1822">
        <f t="shared" ref="AE29:AE38" si="1">ROUND(AD29,2)*E29*F29</f>
        <v>0</v>
      </c>
    </row>
    <row r="30" spans="1:31" ht="43.5" x14ac:dyDescent="0.35">
      <c r="A30" s="415">
        <v>16</v>
      </c>
      <c r="B30" s="368"/>
      <c r="C30" s="369"/>
      <c r="D30" s="44" t="s">
        <v>2050</v>
      </c>
      <c r="E30" s="154">
        <v>2</v>
      </c>
      <c r="F30" s="43">
        <v>12</v>
      </c>
      <c r="G30" s="1737"/>
      <c r="H30" s="1737"/>
      <c r="I30" s="1737"/>
      <c r="J30" s="1737"/>
      <c r="K30" s="1737"/>
      <c r="L30" s="1737"/>
      <c r="M30" s="1737" t="s">
        <v>2243</v>
      </c>
      <c r="N30" s="1737"/>
      <c r="O30" s="1737"/>
      <c r="P30" s="1737"/>
      <c r="Q30" s="386"/>
      <c r="R30" s="1737"/>
      <c r="S30" s="1737"/>
      <c r="T30" s="1737"/>
      <c r="U30" s="1737"/>
      <c r="V30" s="1737"/>
      <c r="W30" s="1737"/>
      <c r="X30" s="1737"/>
      <c r="Y30" s="1737"/>
      <c r="Z30" s="1737"/>
      <c r="AA30" s="1737"/>
      <c r="AB30" s="1737"/>
      <c r="AC30" s="673"/>
      <c r="AD30" s="476"/>
      <c r="AE30" s="1822">
        <f t="shared" si="1"/>
        <v>0</v>
      </c>
    </row>
    <row r="31" spans="1:31" ht="29" x14ac:dyDescent="0.35">
      <c r="A31" s="415">
        <v>17</v>
      </c>
      <c r="B31" s="370"/>
      <c r="C31" s="371"/>
      <c r="D31" s="48" t="s">
        <v>2049</v>
      </c>
      <c r="E31" s="154">
        <v>2</v>
      </c>
      <c r="F31" s="43">
        <v>12</v>
      </c>
      <c r="G31" s="1737"/>
      <c r="H31" s="1737"/>
      <c r="I31" s="1737"/>
      <c r="J31" s="1737"/>
      <c r="K31" s="1737"/>
      <c r="L31" s="1737"/>
      <c r="M31" s="1737" t="s">
        <v>2243</v>
      </c>
      <c r="N31" s="1737"/>
      <c r="O31" s="1737"/>
      <c r="P31" s="1737"/>
      <c r="Q31" s="386"/>
      <c r="R31" s="1737"/>
      <c r="S31" s="1737"/>
      <c r="T31" s="1737"/>
      <c r="U31" s="1737"/>
      <c r="V31" s="1737"/>
      <c r="W31" s="1737"/>
      <c r="X31" s="1737"/>
      <c r="Y31" s="1737"/>
      <c r="Z31" s="1737"/>
      <c r="AA31" s="1737"/>
      <c r="AB31" s="1737"/>
      <c r="AC31" s="673"/>
      <c r="AD31" s="476"/>
      <c r="AE31" s="1822">
        <f t="shared" si="1"/>
        <v>0</v>
      </c>
    </row>
    <row r="32" spans="1:31" ht="58" x14ac:dyDescent="0.35">
      <c r="A32" s="415">
        <v>18</v>
      </c>
      <c r="B32" s="370"/>
      <c r="C32" s="371"/>
      <c r="D32" s="48" t="s">
        <v>3907</v>
      </c>
      <c r="E32" s="154">
        <v>2</v>
      </c>
      <c r="F32" s="43">
        <v>12</v>
      </c>
      <c r="G32" s="1737"/>
      <c r="H32" s="1737"/>
      <c r="I32" s="1737"/>
      <c r="J32" s="1737"/>
      <c r="K32" s="1737"/>
      <c r="L32" s="1737"/>
      <c r="M32" s="1737" t="s">
        <v>2243</v>
      </c>
      <c r="N32" s="1737"/>
      <c r="O32" s="1737"/>
      <c r="P32" s="1737"/>
      <c r="Q32" s="386"/>
      <c r="R32" s="1737"/>
      <c r="S32" s="1737"/>
      <c r="T32" s="1737"/>
      <c r="U32" s="1737"/>
      <c r="V32" s="1737"/>
      <c r="W32" s="1737"/>
      <c r="X32" s="1737"/>
      <c r="Y32" s="1737"/>
      <c r="Z32" s="1737"/>
      <c r="AA32" s="1737"/>
      <c r="AB32" s="1737"/>
      <c r="AC32" s="673"/>
      <c r="AD32" s="476"/>
      <c r="AE32" s="1822">
        <f t="shared" si="1"/>
        <v>0</v>
      </c>
    </row>
    <row r="33" spans="1:31" ht="29" x14ac:dyDescent="0.35">
      <c r="A33" s="415">
        <v>19</v>
      </c>
      <c r="B33" s="372"/>
      <c r="C33" s="373"/>
      <c r="D33" s="48" t="s">
        <v>2048</v>
      </c>
      <c r="E33" s="154">
        <v>2</v>
      </c>
      <c r="F33" s="43">
        <v>12</v>
      </c>
      <c r="G33" s="1737"/>
      <c r="H33" s="1737"/>
      <c r="I33" s="1737"/>
      <c r="J33" s="1737"/>
      <c r="K33" s="1737"/>
      <c r="L33" s="1737"/>
      <c r="M33" s="1737" t="s">
        <v>2243</v>
      </c>
      <c r="N33" s="1737"/>
      <c r="O33" s="1737"/>
      <c r="P33" s="1737"/>
      <c r="Q33" s="386"/>
      <c r="R33" s="1737"/>
      <c r="S33" s="1737"/>
      <c r="T33" s="1737"/>
      <c r="U33" s="1737"/>
      <c r="V33" s="1737"/>
      <c r="W33" s="1737"/>
      <c r="X33" s="1737"/>
      <c r="Y33" s="1737"/>
      <c r="Z33" s="1737"/>
      <c r="AA33" s="1737"/>
      <c r="AB33" s="1737"/>
      <c r="AC33" s="673"/>
      <c r="AD33" s="476"/>
      <c r="AE33" s="1822">
        <f t="shared" si="1"/>
        <v>0</v>
      </c>
    </row>
    <row r="34" spans="1:31" x14ac:dyDescent="0.35">
      <c r="A34" s="415">
        <v>20</v>
      </c>
      <c r="B34" s="372"/>
      <c r="C34" s="373"/>
      <c r="D34" s="48" t="s">
        <v>2047</v>
      </c>
      <c r="E34" s="154">
        <v>2</v>
      </c>
      <c r="F34" s="43">
        <v>12</v>
      </c>
      <c r="G34" s="1737"/>
      <c r="H34" s="1737"/>
      <c r="I34" s="1737"/>
      <c r="J34" s="1737"/>
      <c r="K34" s="1737"/>
      <c r="L34" s="1737"/>
      <c r="M34" s="1737" t="s">
        <v>2243</v>
      </c>
      <c r="N34" s="1737"/>
      <c r="O34" s="1737"/>
      <c r="P34" s="1737"/>
      <c r="Q34" s="386"/>
      <c r="R34" s="1737"/>
      <c r="S34" s="1737"/>
      <c r="T34" s="1737"/>
      <c r="U34" s="1737"/>
      <c r="V34" s="1737"/>
      <c r="W34" s="1737"/>
      <c r="X34" s="1737"/>
      <c r="Y34" s="1737"/>
      <c r="Z34" s="1737"/>
      <c r="AA34" s="1737"/>
      <c r="AB34" s="1737"/>
      <c r="AC34" s="673"/>
      <c r="AD34" s="476"/>
      <c r="AE34" s="1822">
        <f t="shared" si="1"/>
        <v>0</v>
      </c>
    </row>
    <row r="35" spans="1:31" x14ac:dyDescent="0.35">
      <c r="A35" s="415">
        <v>21</v>
      </c>
      <c r="B35" s="372"/>
      <c r="C35" s="373"/>
      <c r="D35" s="48" t="s">
        <v>2085</v>
      </c>
      <c r="E35" s="154">
        <v>2</v>
      </c>
      <c r="F35" s="43">
        <v>12</v>
      </c>
      <c r="G35" s="1737"/>
      <c r="H35" s="1737"/>
      <c r="I35" s="1737"/>
      <c r="J35" s="1737"/>
      <c r="K35" s="1737"/>
      <c r="L35" s="1737"/>
      <c r="M35" s="1737" t="s">
        <v>2243</v>
      </c>
      <c r="N35" s="1737"/>
      <c r="O35" s="1737"/>
      <c r="P35" s="1737"/>
      <c r="Q35" s="386"/>
      <c r="R35" s="1737"/>
      <c r="S35" s="1737"/>
      <c r="T35" s="1737"/>
      <c r="U35" s="1737"/>
      <c r="V35" s="1737"/>
      <c r="W35" s="1737"/>
      <c r="X35" s="1737"/>
      <c r="Y35" s="1737"/>
      <c r="Z35" s="1737"/>
      <c r="AA35" s="1737"/>
      <c r="AB35" s="1737"/>
      <c r="AC35" s="673"/>
      <c r="AD35" s="476"/>
      <c r="AE35" s="1822">
        <f t="shared" si="1"/>
        <v>0</v>
      </c>
    </row>
    <row r="36" spans="1:31" ht="29" x14ac:dyDescent="0.35">
      <c r="A36" s="415">
        <v>22</v>
      </c>
      <c r="B36" s="372"/>
      <c r="C36" s="373"/>
      <c r="D36" s="48" t="s">
        <v>2045</v>
      </c>
      <c r="E36" s="154">
        <v>1</v>
      </c>
      <c r="F36" s="43">
        <v>12</v>
      </c>
      <c r="G36" s="1737"/>
      <c r="H36" s="1737"/>
      <c r="I36" s="1737"/>
      <c r="J36" s="1737"/>
      <c r="K36" s="1737"/>
      <c r="L36" s="1737"/>
      <c r="M36" s="1737" t="s">
        <v>2243</v>
      </c>
      <c r="N36" s="1737"/>
      <c r="O36" s="1737"/>
      <c r="P36" s="1737"/>
      <c r="Q36" s="386"/>
      <c r="R36" s="1737"/>
      <c r="S36" s="1737"/>
      <c r="T36" s="1737"/>
      <c r="U36" s="1737"/>
      <c r="V36" s="1737"/>
      <c r="W36" s="1737"/>
      <c r="X36" s="1737"/>
      <c r="Y36" s="1737"/>
      <c r="Z36" s="1737"/>
      <c r="AA36" s="1737"/>
      <c r="AB36" s="1737"/>
      <c r="AC36" s="673"/>
      <c r="AD36" s="476"/>
      <c r="AE36" s="1822">
        <f t="shared" si="1"/>
        <v>0</v>
      </c>
    </row>
    <row r="37" spans="1:31" x14ac:dyDescent="0.35">
      <c r="A37" s="415">
        <v>23</v>
      </c>
      <c r="B37" s="372"/>
      <c r="C37" s="373"/>
      <c r="D37" s="48" t="s">
        <v>605</v>
      </c>
      <c r="E37" s="154">
        <v>1</v>
      </c>
      <c r="F37" s="43">
        <v>12</v>
      </c>
      <c r="G37" s="1737"/>
      <c r="H37" s="1737"/>
      <c r="I37" s="1737"/>
      <c r="J37" s="1737"/>
      <c r="K37" s="1737"/>
      <c r="L37" s="1737"/>
      <c r="M37" s="1737" t="s">
        <v>2243</v>
      </c>
      <c r="N37" s="1737"/>
      <c r="O37" s="1737"/>
      <c r="P37" s="1737"/>
      <c r="Q37" s="386"/>
      <c r="R37" s="1737"/>
      <c r="S37" s="1737"/>
      <c r="T37" s="1737"/>
      <c r="U37" s="1737"/>
      <c r="V37" s="1737"/>
      <c r="W37" s="1737"/>
      <c r="X37" s="1737"/>
      <c r="Y37" s="1737"/>
      <c r="Z37" s="1737"/>
      <c r="AA37" s="1737"/>
      <c r="AB37" s="1737"/>
      <c r="AC37" s="673"/>
      <c r="AD37" s="476"/>
      <c r="AE37" s="1822">
        <f t="shared" si="1"/>
        <v>0</v>
      </c>
    </row>
    <row r="38" spans="1:31" x14ac:dyDescent="0.35">
      <c r="A38" s="415">
        <v>24</v>
      </c>
      <c r="B38" s="372"/>
      <c r="C38" s="373"/>
      <c r="D38" s="48" t="s">
        <v>2044</v>
      </c>
      <c r="E38" s="154">
        <v>1</v>
      </c>
      <c r="F38" s="43">
        <v>12</v>
      </c>
      <c r="G38" s="1737"/>
      <c r="H38" s="1737"/>
      <c r="I38" s="1737"/>
      <c r="J38" s="1737"/>
      <c r="K38" s="1737"/>
      <c r="L38" s="1737"/>
      <c r="M38" s="1737" t="s">
        <v>2243</v>
      </c>
      <c r="N38" s="1737"/>
      <c r="O38" s="1737"/>
      <c r="P38" s="1737"/>
      <c r="Q38" s="1737"/>
      <c r="R38" s="1737"/>
      <c r="S38" s="1737"/>
      <c r="T38" s="1737"/>
      <c r="U38" s="1737"/>
      <c r="V38" s="1737"/>
      <c r="W38" s="1737"/>
      <c r="X38" s="1737"/>
      <c r="Y38" s="1737"/>
      <c r="Z38" s="1737"/>
      <c r="AA38" s="1737"/>
      <c r="AB38" s="1737"/>
      <c r="AC38" s="673"/>
      <c r="AD38" s="476"/>
      <c r="AE38" s="1822">
        <f t="shared" si="1"/>
        <v>0</v>
      </c>
    </row>
    <row r="39" spans="1:31" x14ac:dyDescent="0.35">
      <c r="A39" s="415">
        <v>25</v>
      </c>
      <c r="B39" s="155" t="s">
        <v>2084</v>
      </c>
      <c r="C39" s="98" t="s">
        <v>2083</v>
      </c>
      <c r="D39" s="48" t="s">
        <v>2053</v>
      </c>
      <c r="E39" s="154">
        <v>365</v>
      </c>
      <c r="F39" s="91">
        <v>4</v>
      </c>
      <c r="G39" s="1737" t="s">
        <v>2243</v>
      </c>
      <c r="H39" s="1737"/>
      <c r="I39" s="1737"/>
      <c r="J39" s="1737"/>
      <c r="K39" s="1737"/>
      <c r="L39" s="1737"/>
      <c r="M39" s="1737"/>
      <c r="N39" s="1737"/>
      <c r="O39" s="1737"/>
      <c r="P39" s="1737"/>
      <c r="Q39" s="1737"/>
      <c r="R39" s="1737"/>
      <c r="S39" s="1737"/>
      <c r="T39" s="1737"/>
      <c r="U39" s="1737"/>
      <c r="V39" s="1737"/>
      <c r="W39" s="1737"/>
      <c r="X39" s="1737"/>
      <c r="Y39" s="1737"/>
      <c r="Z39" s="1737"/>
      <c r="AA39" s="1737"/>
      <c r="AB39" s="1737"/>
      <c r="AC39" s="1737"/>
      <c r="AD39" s="2603" t="s">
        <v>5903</v>
      </c>
      <c r="AE39" s="3093"/>
    </row>
    <row r="40" spans="1:31" x14ac:dyDescent="0.35">
      <c r="A40" s="415">
        <v>26</v>
      </c>
      <c r="B40" s="3081"/>
      <c r="C40" s="3082"/>
      <c r="D40" s="48" t="s">
        <v>2051</v>
      </c>
      <c r="E40" s="154">
        <v>2</v>
      </c>
      <c r="F40" s="91">
        <v>4</v>
      </c>
      <c r="G40" s="1737"/>
      <c r="H40" s="1737"/>
      <c r="I40" s="1737"/>
      <c r="J40" s="1737"/>
      <c r="K40" s="1737"/>
      <c r="L40" s="1737"/>
      <c r="M40" s="1737"/>
      <c r="N40" s="1737"/>
      <c r="O40" s="1737"/>
      <c r="P40" s="1737" t="s">
        <v>2243</v>
      </c>
      <c r="Q40" s="1737" t="s">
        <v>2243</v>
      </c>
      <c r="R40" s="1737"/>
      <c r="S40" s="1737"/>
      <c r="T40" s="1737"/>
      <c r="U40" s="1737"/>
      <c r="V40" s="1737"/>
      <c r="W40" s="1737"/>
      <c r="X40" s="1737"/>
      <c r="Y40" s="1737"/>
      <c r="Z40" s="1737"/>
      <c r="AA40" s="1737"/>
      <c r="AB40" s="1737"/>
      <c r="AC40" s="673"/>
      <c r="AD40" s="478"/>
      <c r="AE40" s="1822">
        <f t="shared" ref="AE40:AE53" si="2">ROUND(AD40,2)*E40*F40</f>
        <v>0</v>
      </c>
    </row>
    <row r="41" spans="1:31" ht="43.5" x14ac:dyDescent="0.35">
      <c r="A41" s="415">
        <v>27</v>
      </c>
      <c r="B41" s="3083"/>
      <c r="C41" s="3084"/>
      <c r="D41" s="44" t="s">
        <v>2050</v>
      </c>
      <c r="E41" s="154">
        <v>2</v>
      </c>
      <c r="F41" s="91">
        <v>4</v>
      </c>
      <c r="G41" s="1737"/>
      <c r="H41" s="1737"/>
      <c r="I41" s="1737"/>
      <c r="J41" s="1737"/>
      <c r="K41" s="1737"/>
      <c r="L41" s="1737"/>
      <c r="M41" s="1737"/>
      <c r="N41" s="1737"/>
      <c r="O41" s="1737"/>
      <c r="P41" s="1737" t="s">
        <v>2243</v>
      </c>
      <c r="Q41" s="1737" t="s">
        <v>2243</v>
      </c>
      <c r="R41" s="1737"/>
      <c r="S41" s="1737"/>
      <c r="T41" s="1737"/>
      <c r="U41" s="1737"/>
      <c r="V41" s="1737"/>
      <c r="W41" s="1737"/>
      <c r="X41" s="1737"/>
      <c r="Y41" s="1737"/>
      <c r="Z41" s="1737"/>
      <c r="AA41" s="1737"/>
      <c r="AB41" s="1737"/>
      <c r="AC41" s="673"/>
      <c r="AD41" s="478"/>
      <c r="AE41" s="1822">
        <f t="shared" si="2"/>
        <v>0</v>
      </c>
    </row>
    <row r="42" spans="1:31" ht="29" x14ac:dyDescent="0.35">
      <c r="A42" s="415">
        <v>28</v>
      </c>
      <c r="B42" s="3083"/>
      <c r="C42" s="3084"/>
      <c r="D42" s="48" t="s">
        <v>2049</v>
      </c>
      <c r="E42" s="154">
        <v>2</v>
      </c>
      <c r="F42" s="91">
        <v>4</v>
      </c>
      <c r="G42" s="1737"/>
      <c r="H42" s="1737"/>
      <c r="I42" s="1737"/>
      <c r="J42" s="1737"/>
      <c r="K42" s="1737"/>
      <c r="L42" s="1737"/>
      <c r="M42" s="1737"/>
      <c r="N42" s="1737"/>
      <c r="O42" s="1737"/>
      <c r="P42" s="1737" t="s">
        <v>2243</v>
      </c>
      <c r="Q42" s="1737" t="s">
        <v>2243</v>
      </c>
      <c r="R42" s="1737"/>
      <c r="S42" s="1737"/>
      <c r="T42" s="1737"/>
      <c r="U42" s="1737"/>
      <c r="V42" s="1737"/>
      <c r="W42" s="1737"/>
      <c r="X42" s="1737"/>
      <c r="Y42" s="1737"/>
      <c r="Z42" s="1737"/>
      <c r="AA42" s="1737"/>
      <c r="AB42" s="1737"/>
      <c r="AC42" s="673"/>
      <c r="AD42" s="478"/>
      <c r="AE42" s="1822">
        <f t="shared" si="2"/>
        <v>0</v>
      </c>
    </row>
    <row r="43" spans="1:31" ht="58" x14ac:dyDescent="0.35">
      <c r="A43" s="415">
        <v>29</v>
      </c>
      <c r="B43" s="3083"/>
      <c r="C43" s="3084"/>
      <c r="D43" s="48" t="s">
        <v>3907</v>
      </c>
      <c r="E43" s="154">
        <v>2</v>
      </c>
      <c r="F43" s="91">
        <v>4</v>
      </c>
      <c r="G43" s="1737"/>
      <c r="H43" s="1737"/>
      <c r="I43" s="1737"/>
      <c r="J43" s="1737"/>
      <c r="K43" s="1737"/>
      <c r="L43" s="1737"/>
      <c r="M43" s="1737"/>
      <c r="N43" s="1737"/>
      <c r="O43" s="1737"/>
      <c r="P43" s="1737" t="s">
        <v>2243</v>
      </c>
      <c r="Q43" s="1737" t="s">
        <v>2243</v>
      </c>
      <c r="R43" s="1737"/>
      <c r="S43" s="1737"/>
      <c r="T43" s="1737"/>
      <c r="U43" s="1737"/>
      <c r="V43" s="1737"/>
      <c r="W43" s="1737"/>
      <c r="X43" s="1737"/>
      <c r="Y43" s="1737"/>
      <c r="Z43" s="1737"/>
      <c r="AA43" s="1737"/>
      <c r="AB43" s="1737"/>
      <c r="AC43" s="673"/>
      <c r="AD43" s="478"/>
      <c r="AE43" s="1822">
        <f t="shared" si="2"/>
        <v>0</v>
      </c>
    </row>
    <row r="44" spans="1:31" ht="29" x14ac:dyDescent="0.35">
      <c r="A44" s="415">
        <v>30</v>
      </c>
      <c r="B44" s="3083"/>
      <c r="C44" s="3084"/>
      <c r="D44" s="48" t="s">
        <v>2048</v>
      </c>
      <c r="E44" s="154">
        <v>2</v>
      </c>
      <c r="F44" s="91">
        <v>4</v>
      </c>
      <c r="G44" s="1737"/>
      <c r="H44" s="1737"/>
      <c r="I44" s="1737"/>
      <c r="J44" s="1737"/>
      <c r="K44" s="1737"/>
      <c r="L44" s="1737"/>
      <c r="M44" s="1737"/>
      <c r="N44" s="1737"/>
      <c r="O44" s="1737"/>
      <c r="P44" s="1737" t="s">
        <v>2243</v>
      </c>
      <c r="Q44" s="1737" t="s">
        <v>2243</v>
      </c>
      <c r="R44" s="1737"/>
      <c r="S44" s="1737"/>
      <c r="T44" s="1737"/>
      <c r="U44" s="1737"/>
      <c r="V44" s="1737"/>
      <c r="W44" s="1737"/>
      <c r="X44" s="1737"/>
      <c r="Y44" s="1737"/>
      <c r="Z44" s="1737"/>
      <c r="AA44" s="1737"/>
      <c r="AB44" s="1737"/>
      <c r="AC44" s="673"/>
      <c r="AD44" s="478"/>
      <c r="AE44" s="1822">
        <f t="shared" si="2"/>
        <v>0</v>
      </c>
    </row>
    <row r="45" spans="1:31" x14ac:dyDescent="0.35">
      <c r="A45" s="415">
        <v>31</v>
      </c>
      <c r="B45" s="3083"/>
      <c r="C45" s="3084"/>
      <c r="D45" s="48" t="s">
        <v>2047</v>
      </c>
      <c r="E45" s="154">
        <v>2</v>
      </c>
      <c r="F45" s="91">
        <v>4</v>
      </c>
      <c r="G45" s="1737"/>
      <c r="H45" s="1737"/>
      <c r="I45" s="1737"/>
      <c r="J45" s="1737"/>
      <c r="K45" s="1737"/>
      <c r="L45" s="1737"/>
      <c r="M45" s="1737"/>
      <c r="N45" s="1737"/>
      <c r="O45" s="1737"/>
      <c r="P45" s="1737" t="s">
        <v>2243</v>
      </c>
      <c r="Q45" s="1737" t="s">
        <v>2243</v>
      </c>
      <c r="R45" s="1737"/>
      <c r="S45" s="1737"/>
      <c r="T45" s="1737"/>
      <c r="U45" s="1737"/>
      <c r="V45" s="1737"/>
      <c r="W45" s="1737"/>
      <c r="X45" s="1737"/>
      <c r="Y45" s="1737"/>
      <c r="Z45" s="1737"/>
      <c r="AA45" s="1737"/>
      <c r="AB45" s="1737"/>
      <c r="AC45" s="673"/>
      <c r="AD45" s="478"/>
      <c r="AE45" s="1822">
        <f t="shared" si="2"/>
        <v>0</v>
      </c>
    </row>
    <row r="46" spans="1:31" x14ac:dyDescent="0.35">
      <c r="A46" s="415">
        <v>32</v>
      </c>
      <c r="B46" s="3083"/>
      <c r="C46" s="3084"/>
      <c r="D46" s="48" t="s">
        <v>604</v>
      </c>
      <c r="E46" s="154">
        <v>2</v>
      </c>
      <c r="F46" s="91">
        <v>4</v>
      </c>
      <c r="G46" s="1737"/>
      <c r="H46" s="1737"/>
      <c r="I46" s="1737"/>
      <c r="J46" s="1737"/>
      <c r="K46" s="1737"/>
      <c r="L46" s="1737"/>
      <c r="M46" s="1737"/>
      <c r="N46" s="1737"/>
      <c r="O46" s="1737"/>
      <c r="P46" s="1737" t="s">
        <v>2243</v>
      </c>
      <c r="Q46" s="1737" t="s">
        <v>2243</v>
      </c>
      <c r="R46" s="1737"/>
      <c r="S46" s="1737"/>
      <c r="T46" s="1737"/>
      <c r="U46" s="1737"/>
      <c r="V46" s="1737"/>
      <c r="W46" s="1737"/>
      <c r="X46" s="1737"/>
      <c r="Y46" s="1737"/>
      <c r="Z46" s="1737"/>
      <c r="AA46" s="1737"/>
      <c r="AB46" s="1737"/>
      <c r="AC46" s="673"/>
      <c r="AD46" s="478"/>
      <c r="AE46" s="1822">
        <f t="shared" si="2"/>
        <v>0</v>
      </c>
    </row>
    <row r="47" spans="1:31" x14ac:dyDescent="0.35">
      <c r="A47" s="415">
        <v>33</v>
      </c>
      <c r="B47" s="3083"/>
      <c r="C47" s="3084"/>
      <c r="D47" s="48" t="s">
        <v>2082</v>
      </c>
      <c r="E47" s="154">
        <v>2</v>
      </c>
      <c r="F47" s="91">
        <v>4</v>
      </c>
      <c r="G47" s="1737"/>
      <c r="H47" s="1737"/>
      <c r="I47" s="1737"/>
      <c r="J47" s="1737"/>
      <c r="K47" s="1737"/>
      <c r="L47" s="1737"/>
      <c r="M47" s="1737"/>
      <c r="N47" s="1737"/>
      <c r="O47" s="1737"/>
      <c r="P47" s="1737" t="s">
        <v>2243</v>
      </c>
      <c r="Q47" s="1737" t="s">
        <v>2243</v>
      </c>
      <c r="R47" s="1737"/>
      <c r="S47" s="1737"/>
      <c r="T47" s="1737"/>
      <c r="U47" s="1737"/>
      <c r="V47" s="1737"/>
      <c r="W47" s="1737"/>
      <c r="X47" s="1737"/>
      <c r="Y47" s="1737"/>
      <c r="Z47" s="1737"/>
      <c r="AA47" s="1737"/>
      <c r="AB47" s="1737"/>
      <c r="AC47" s="673"/>
      <c r="AD47" s="478"/>
      <c r="AE47" s="1822">
        <f t="shared" si="2"/>
        <v>0</v>
      </c>
    </row>
    <row r="48" spans="1:31" ht="43.5" x14ac:dyDescent="0.35">
      <c r="A48" s="415">
        <v>34</v>
      </c>
      <c r="B48" s="3083"/>
      <c r="C48" s="3084"/>
      <c r="D48" s="48" t="s">
        <v>2081</v>
      </c>
      <c r="E48" s="154">
        <v>2</v>
      </c>
      <c r="F48" s="91">
        <v>4</v>
      </c>
      <c r="G48" s="1737"/>
      <c r="H48" s="1737"/>
      <c r="I48" s="1737"/>
      <c r="J48" s="1737"/>
      <c r="K48" s="1737"/>
      <c r="L48" s="1737"/>
      <c r="M48" s="1737"/>
      <c r="N48" s="1737"/>
      <c r="O48" s="1737"/>
      <c r="P48" s="1737" t="s">
        <v>2243</v>
      </c>
      <c r="Q48" s="1737" t="s">
        <v>2243</v>
      </c>
      <c r="R48" s="1737"/>
      <c r="S48" s="1737"/>
      <c r="T48" s="1737"/>
      <c r="U48" s="1737"/>
      <c r="V48" s="1737"/>
      <c r="W48" s="1737"/>
      <c r="X48" s="1737"/>
      <c r="Y48" s="1737"/>
      <c r="Z48" s="1737"/>
      <c r="AA48" s="1737"/>
      <c r="AB48" s="1737"/>
      <c r="AC48" s="673"/>
      <c r="AD48" s="478"/>
      <c r="AE48" s="1822">
        <f t="shared" si="2"/>
        <v>0</v>
      </c>
    </row>
    <row r="49" spans="1:31" ht="15" customHeight="1" x14ac:dyDescent="0.35">
      <c r="A49" s="415">
        <v>35</v>
      </c>
      <c r="B49" s="3083"/>
      <c r="C49" s="3084"/>
      <c r="D49" s="48" t="s">
        <v>2080</v>
      </c>
      <c r="E49" s="154">
        <v>1</v>
      </c>
      <c r="F49" s="91">
        <v>4</v>
      </c>
      <c r="G49" s="1737"/>
      <c r="H49" s="1737"/>
      <c r="I49" s="1737"/>
      <c r="J49" s="1737"/>
      <c r="K49" s="1737"/>
      <c r="L49" s="1737"/>
      <c r="M49" s="1737"/>
      <c r="N49" s="1737"/>
      <c r="O49" s="1737"/>
      <c r="P49" s="1737"/>
      <c r="Q49" s="1737" t="s">
        <v>2243</v>
      </c>
      <c r="R49" s="1737"/>
      <c r="S49" s="1737"/>
      <c r="T49" s="1737"/>
      <c r="U49" s="1737"/>
      <c r="V49" s="1737"/>
      <c r="W49" s="1737"/>
      <c r="X49" s="1737"/>
      <c r="Y49" s="1737"/>
      <c r="Z49" s="1737"/>
      <c r="AA49" s="1737"/>
      <c r="AB49" s="1737"/>
      <c r="AC49" s="673"/>
      <c r="AD49" s="478"/>
      <c r="AE49" s="1822">
        <f t="shared" si="2"/>
        <v>0</v>
      </c>
    </row>
    <row r="50" spans="1:31" x14ac:dyDescent="0.35">
      <c r="A50" s="415">
        <v>36</v>
      </c>
      <c r="B50" s="3083"/>
      <c r="C50" s="3084"/>
      <c r="D50" s="48" t="s">
        <v>2079</v>
      </c>
      <c r="E50" s="154">
        <v>1</v>
      </c>
      <c r="F50" s="91">
        <v>4</v>
      </c>
      <c r="G50" s="1737"/>
      <c r="H50" s="1737"/>
      <c r="I50" s="1737"/>
      <c r="J50" s="1737"/>
      <c r="K50" s="1737"/>
      <c r="L50" s="1737"/>
      <c r="M50" s="1737"/>
      <c r="N50" s="1737"/>
      <c r="O50" s="1737"/>
      <c r="P50" s="1737"/>
      <c r="Q50" s="1737" t="s">
        <v>2243</v>
      </c>
      <c r="R50" s="1737"/>
      <c r="S50" s="1737"/>
      <c r="T50" s="1737"/>
      <c r="U50" s="1737"/>
      <c r="V50" s="1737"/>
      <c r="W50" s="1737"/>
      <c r="X50" s="1737"/>
      <c r="Y50" s="1737"/>
      <c r="Z50" s="1737"/>
      <c r="AA50" s="1737"/>
      <c r="AB50" s="1737"/>
      <c r="AC50" s="673"/>
      <c r="AD50" s="478"/>
      <c r="AE50" s="1822">
        <f t="shared" si="2"/>
        <v>0</v>
      </c>
    </row>
    <row r="51" spans="1:31" ht="29" x14ac:dyDescent="0.35">
      <c r="A51" s="415">
        <v>37</v>
      </c>
      <c r="B51" s="3083"/>
      <c r="C51" s="3084"/>
      <c r="D51" s="48" t="s">
        <v>2045</v>
      </c>
      <c r="E51" s="154">
        <v>1</v>
      </c>
      <c r="F51" s="91">
        <v>4</v>
      </c>
      <c r="G51" s="1737"/>
      <c r="H51" s="1737"/>
      <c r="I51" s="1737"/>
      <c r="J51" s="1737"/>
      <c r="K51" s="1737"/>
      <c r="L51" s="1737"/>
      <c r="M51" s="1737"/>
      <c r="N51" s="1737"/>
      <c r="O51" s="1737"/>
      <c r="P51" s="1737"/>
      <c r="Q51" s="1737" t="s">
        <v>2243</v>
      </c>
      <c r="R51" s="1737"/>
      <c r="S51" s="1737"/>
      <c r="T51" s="1737"/>
      <c r="U51" s="1737"/>
      <c r="V51" s="1737"/>
      <c r="W51" s="1737"/>
      <c r="X51" s="1737"/>
      <c r="Y51" s="1737"/>
      <c r="Z51" s="1737"/>
      <c r="AA51" s="1737"/>
      <c r="AB51" s="1737"/>
      <c r="AC51" s="673"/>
      <c r="AD51" s="478"/>
      <c r="AE51" s="1822">
        <f t="shared" si="2"/>
        <v>0</v>
      </c>
    </row>
    <row r="52" spans="1:31" x14ac:dyDescent="0.35">
      <c r="A52" s="415">
        <v>38</v>
      </c>
      <c r="B52" s="3083"/>
      <c r="C52" s="3084"/>
      <c r="D52" s="48" t="s">
        <v>605</v>
      </c>
      <c r="E52" s="154">
        <v>1</v>
      </c>
      <c r="F52" s="91">
        <v>4</v>
      </c>
      <c r="G52" s="1737"/>
      <c r="H52" s="1737"/>
      <c r="I52" s="1737"/>
      <c r="J52" s="1737"/>
      <c r="K52" s="1737"/>
      <c r="L52" s="1737"/>
      <c r="M52" s="1737"/>
      <c r="N52" s="1737"/>
      <c r="O52" s="1737"/>
      <c r="P52" s="1737"/>
      <c r="Q52" s="1737" t="s">
        <v>2243</v>
      </c>
      <c r="R52" s="1737"/>
      <c r="S52" s="1737"/>
      <c r="T52" s="1737"/>
      <c r="U52" s="1737"/>
      <c r="V52" s="1737"/>
      <c r="W52" s="1737"/>
      <c r="X52" s="1737"/>
      <c r="Y52" s="1737"/>
      <c r="Z52" s="1737"/>
      <c r="AA52" s="1737"/>
      <c r="AB52" s="1737"/>
      <c r="AC52" s="673"/>
      <c r="AD52" s="478"/>
      <c r="AE52" s="1822">
        <f t="shared" si="2"/>
        <v>0</v>
      </c>
    </row>
    <row r="53" spans="1:31" x14ac:dyDescent="0.35">
      <c r="A53" s="415">
        <v>39</v>
      </c>
      <c r="B53" s="3083"/>
      <c r="C53" s="3084"/>
      <c r="D53" s="48" t="s">
        <v>2044</v>
      </c>
      <c r="E53" s="154">
        <v>1</v>
      </c>
      <c r="F53" s="91">
        <v>4</v>
      </c>
      <c r="G53" s="1737"/>
      <c r="H53" s="1737"/>
      <c r="I53" s="1737"/>
      <c r="J53" s="1737"/>
      <c r="K53" s="1737"/>
      <c r="L53" s="1737"/>
      <c r="M53" s="1737"/>
      <c r="N53" s="1737"/>
      <c r="O53" s="1737"/>
      <c r="P53" s="1737"/>
      <c r="Q53" s="1737" t="s">
        <v>2243</v>
      </c>
      <c r="R53" s="1737"/>
      <c r="S53" s="1737"/>
      <c r="T53" s="1737"/>
      <c r="U53" s="1737"/>
      <c r="V53" s="1737"/>
      <c r="W53" s="1737"/>
      <c r="X53" s="1737"/>
      <c r="Y53" s="1737"/>
      <c r="Z53" s="1737"/>
      <c r="AA53" s="1737"/>
      <c r="AB53" s="1737"/>
      <c r="AC53" s="673"/>
      <c r="AD53" s="478"/>
      <c r="AE53" s="1822">
        <f t="shared" si="2"/>
        <v>0</v>
      </c>
    </row>
    <row r="54" spans="1:31" x14ac:dyDescent="0.35">
      <c r="A54" s="415">
        <v>40</v>
      </c>
      <c r="B54" s="155" t="s">
        <v>1891</v>
      </c>
      <c r="C54" s="98" t="s">
        <v>2078</v>
      </c>
      <c r="D54" s="48" t="s">
        <v>1763</v>
      </c>
      <c r="E54" s="154">
        <v>365</v>
      </c>
      <c r="F54" s="91">
        <v>2</v>
      </c>
      <c r="G54" s="1737" t="s">
        <v>2243</v>
      </c>
      <c r="H54" s="1737"/>
      <c r="I54" s="1737"/>
      <c r="J54" s="1737"/>
      <c r="K54" s="1737"/>
      <c r="L54" s="1737"/>
      <c r="M54" s="1737"/>
      <c r="N54" s="1737"/>
      <c r="O54" s="1737"/>
      <c r="P54" s="1737"/>
      <c r="Q54" s="1737"/>
      <c r="R54" s="1737"/>
      <c r="S54" s="1737"/>
      <c r="T54" s="1737"/>
      <c r="U54" s="1737"/>
      <c r="V54" s="1737"/>
      <c r="W54" s="1737"/>
      <c r="X54" s="1737"/>
      <c r="Y54" s="1737"/>
      <c r="Z54" s="1737"/>
      <c r="AA54" s="1737"/>
      <c r="AB54" s="1737"/>
      <c r="AC54" s="1737"/>
      <c r="AD54" s="2603" t="s">
        <v>5903</v>
      </c>
      <c r="AE54" s="3093"/>
    </row>
    <row r="55" spans="1:31" x14ac:dyDescent="0.35">
      <c r="A55" s="415">
        <v>41</v>
      </c>
      <c r="B55" s="155" t="s">
        <v>2077</v>
      </c>
      <c r="C55" s="98"/>
      <c r="D55" s="47" t="s">
        <v>1767</v>
      </c>
      <c r="E55" s="154">
        <v>2</v>
      </c>
      <c r="F55" s="91">
        <v>2</v>
      </c>
      <c r="G55" s="1737"/>
      <c r="H55" s="1737"/>
      <c r="I55" s="1737"/>
      <c r="J55" s="1737"/>
      <c r="K55" s="1737"/>
      <c r="L55" s="1737"/>
      <c r="M55" s="1737"/>
      <c r="N55" s="1737"/>
      <c r="O55" s="1737"/>
      <c r="P55" s="1737" t="s">
        <v>2243</v>
      </c>
      <c r="Q55" s="1737" t="s">
        <v>2243</v>
      </c>
      <c r="R55" s="1737"/>
      <c r="S55" s="1737"/>
      <c r="T55" s="1737"/>
      <c r="U55" s="1737"/>
      <c r="V55" s="1737"/>
      <c r="W55" s="1737"/>
      <c r="X55" s="1737"/>
      <c r="Y55" s="1737"/>
      <c r="Z55" s="1737"/>
      <c r="AA55" s="1737"/>
      <c r="AB55" s="1737"/>
      <c r="AC55" s="673"/>
      <c r="AD55" s="478"/>
      <c r="AE55" s="1822">
        <f t="shared" ref="AE55:AE65" si="3">ROUND(AD55,2)*E55*F55</f>
        <v>0</v>
      </c>
    </row>
    <row r="56" spans="1:31" x14ac:dyDescent="0.35">
      <c r="A56" s="415">
        <v>42</v>
      </c>
      <c r="B56" s="3081"/>
      <c r="C56" s="3082"/>
      <c r="D56" s="47" t="s">
        <v>775</v>
      </c>
      <c r="E56" s="154">
        <v>2</v>
      </c>
      <c r="F56" s="91">
        <v>2</v>
      </c>
      <c r="G56" s="1737"/>
      <c r="H56" s="1737"/>
      <c r="I56" s="1737"/>
      <c r="J56" s="1737"/>
      <c r="K56" s="1737"/>
      <c r="L56" s="1737"/>
      <c r="M56" s="1737"/>
      <c r="N56" s="1737"/>
      <c r="O56" s="1737"/>
      <c r="P56" s="1737" t="s">
        <v>2243</v>
      </c>
      <c r="Q56" s="1737" t="s">
        <v>2243</v>
      </c>
      <c r="R56" s="1737"/>
      <c r="S56" s="1737"/>
      <c r="T56" s="1737"/>
      <c r="U56" s="1737"/>
      <c r="V56" s="1737"/>
      <c r="W56" s="1737"/>
      <c r="X56" s="1737"/>
      <c r="Y56" s="1737"/>
      <c r="Z56" s="1737"/>
      <c r="AA56" s="1737"/>
      <c r="AB56" s="1737"/>
      <c r="AC56" s="673"/>
      <c r="AD56" s="478"/>
      <c r="AE56" s="1822">
        <f t="shared" si="3"/>
        <v>0</v>
      </c>
    </row>
    <row r="57" spans="1:31" x14ac:dyDescent="0.35">
      <c r="A57" s="415">
        <v>43</v>
      </c>
      <c r="B57" s="3083"/>
      <c r="C57" s="3084"/>
      <c r="D57" s="47" t="s">
        <v>1755</v>
      </c>
      <c r="E57" s="154">
        <v>2</v>
      </c>
      <c r="F57" s="91">
        <v>2</v>
      </c>
      <c r="G57" s="1737"/>
      <c r="H57" s="1737"/>
      <c r="I57" s="1737"/>
      <c r="J57" s="1737"/>
      <c r="K57" s="1737"/>
      <c r="L57" s="1737"/>
      <c r="M57" s="1737"/>
      <c r="N57" s="1737"/>
      <c r="O57" s="1737"/>
      <c r="P57" s="1737" t="s">
        <v>2243</v>
      </c>
      <c r="Q57" s="1737" t="s">
        <v>2243</v>
      </c>
      <c r="R57" s="1737"/>
      <c r="S57" s="1737"/>
      <c r="T57" s="1737"/>
      <c r="U57" s="1737"/>
      <c r="V57" s="1737"/>
      <c r="W57" s="1737"/>
      <c r="X57" s="1737"/>
      <c r="Y57" s="1737"/>
      <c r="Z57" s="1737"/>
      <c r="AA57" s="1737"/>
      <c r="AB57" s="1737"/>
      <c r="AC57" s="673"/>
      <c r="AD57" s="478"/>
      <c r="AE57" s="1822">
        <f t="shared" si="3"/>
        <v>0</v>
      </c>
    </row>
    <row r="58" spans="1:31" ht="29" x14ac:dyDescent="0.35">
      <c r="A58" s="415">
        <v>44</v>
      </c>
      <c r="B58" s="3083"/>
      <c r="C58" s="3084"/>
      <c r="D58" s="48" t="s">
        <v>3867</v>
      </c>
      <c r="E58" s="154"/>
      <c r="F58" s="91"/>
      <c r="G58" s="1737"/>
      <c r="H58" s="1737"/>
      <c r="I58" s="1737"/>
      <c r="J58" s="1737"/>
      <c r="K58" s="1737"/>
      <c r="L58" s="1737"/>
      <c r="M58" s="1737"/>
      <c r="N58" s="1737"/>
      <c r="O58" s="1737"/>
      <c r="P58" s="1737" t="s">
        <v>2243</v>
      </c>
      <c r="Q58" s="1737" t="s">
        <v>2243</v>
      </c>
      <c r="R58" s="1737"/>
      <c r="S58" s="1737"/>
      <c r="T58" s="1737"/>
      <c r="U58" s="1737"/>
      <c r="V58" s="1737"/>
      <c r="W58" s="1737"/>
      <c r="X58" s="1737"/>
      <c r="Y58" s="1737"/>
      <c r="Z58" s="1737"/>
      <c r="AA58" s="1737"/>
      <c r="AB58" s="1737"/>
      <c r="AC58" s="673"/>
      <c r="AD58" s="478"/>
      <c r="AE58" s="1822">
        <f t="shared" si="3"/>
        <v>0</v>
      </c>
    </row>
    <row r="59" spans="1:31" ht="29" x14ac:dyDescent="0.35">
      <c r="A59" s="415">
        <v>45</v>
      </c>
      <c r="B59" s="3083"/>
      <c r="C59" s="3084"/>
      <c r="D59" s="48" t="s">
        <v>2076</v>
      </c>
      <c r="E59" s="154">
        <v>1</v>
      </c>
      <c r="F59" s="91">
        <v>2</v>
      </c>
      <c r="G59" s="1737"/>
      <c r="H59" s="1737"/>
      <c r="I59" s="1737"/>
      <c r="J59" s="1737"/>
      <c r="K59" s="1737"/>
      <c r="L59" s="1737"/>
      <c r="M59" s="1737"/>
      <c r="N59" s="1737"/>
      <c r="O59" s="1737"/>
      <c r="P59" s="1737"/>
      <c r="Q59" s="1737" t="s">
        <v>2243</v>
      </c>
      <c r="R59" s="1737"/>
      <c r="S59" s="1737"/>
      <c r="T59" s="1737"/>
      <c r="U59" s="1737"/>
      <c r="V59" s="1737"/>
      <c r="W59" s="1737"/>
      <c r="X59" s="1737"/>
      <c r="Y59" s="1737"/>
      <c r="Z59" s="1737"/>
      <c r="AA59" s="1737"/>
      <c r="AB59" s="1737"/>
      <c r="AC59" s="673"/>
      <c r="AD59" s="478"/>
      <c r="AE59" s="1822">
        <f t="shared" si="3"/>
        <v>0</v>
      </c>
    </row>
    <row r="60" spans="1:31" ht="29" x14ac:dyDescent="0.35">
      <c r="A60" s="415">
        <v>46</v>
      </c>
      <c r="B60" s="3083"/>
      <c r="C60" s="3084"/>
      <c r="D60" s="48" t="s">
        <v>1803</v>
      </c>
      <c r="E60" s="154">
        <v>1</v>
      </c>
      <c r="F60" s="91">
        <v>2</v>
      </c>
      <c r="G60" s="1737"/>
      <c r="H60" s="1737"/>
      <c r="I60" s="1737"/>
      <c r="J60" s="1737"/>
      <c r="K60" s="1737"/>
      <c r="L60" s="1737"/>
      <c r="M60" s="1737"/>
      <c r="N60" s="1737"/>
      <c r="O60" s="1737"/>
      <c r="P60" s="1737"/>
      <c r="Q60" s="1737" t="s">
        <v>2243</v>
      </c>
      <c r="R60" s="1737"/>
      <c r="S60" s="1737"/>
      <c r="T60" s="1737"/>
      <c r="U60" s="1737"/>
      <c r="V60" s="1737"/>
      <c r="W60" s="1737"/>
      <c r="X60" s="1737"/>
      <c r="Y60" s="1737"/>
      <c r="Z60" s="1737"/>
      <c r="AA60" s="1737"/>
      <c r="AB60" s="1737"/>
      <c r="AC60" s="673"/>
      <c r="AD60" s="478"/>
      <c r="AE60" s="1822">
        <f t="shared" si="3"/>
        <v>0</v>
      </c>
    </row>
    <row r="61" spans="1:31" ht="14.25" customHeight="1" x14ac:dyDescent="0.35">
      <c r="A61" s="415">
        <v>47</v>
      </c>
      <c r="B61" s="3083"/>
      <c r="C61" s="3084"/>
      <c r="D61" s="48" t="s">
        <v>2033</v>
      </c>
      <c r="E61" s="154">
        <v>1</v>
      </c>
      <c r="F61" s="91">
        <v>2</v>
      </c>
      <c r="G61" s="1737"/>
      <c r="H61" s="1737"/>
      <c r="I61" s="1737"/>
      <c r="J61" s="1737"/>
      <c r="K61" s="1737"/>
      <c r="L61" s="1737"/>
      <c r="M61" s="1737"/>
      <c r="N61" s="1737"/>
      <c r="O61" s="1737"/>
      <c r="P61" s="1737" t="s">
        <v>2243</v>
      </c>
      <c r="Q61" s="1737" t="s">
        <v>2243</v>
      </c>
      <c r="R61" s="1737"/>
      <c r="S61" s="1737"/>
      <c r="T61" s="1737"/>
      <c r="U61" s="1737"/>
      <c r="V61" s="1737"/>
      <c r="W61" s="1737"/>
      <c r="X61" s="1737"/>
      <c r="Y61" s="1737"/>
      <c r="Z61" s="1737"/>
      <c r="AA61" s="1737"/>
      <c r="AB61" s="1737"/>
      <c r="AC61" s="673"/>
      <c r="AD61" s="478"/>
      <c r="AE61" s="1822">
        <f t="shared" si="3"/>
        <v>0</v>
      </c>
    </row>
    <row r="62" spans="1:31" ht="29" x14ac:dyDescent="0.35">
      <c r="A62" s="415">
        <v>48</v>
      </c>
      <c r="B62" s="3083"/>
      <c r="C62" s="3084"/>
      <c r="D62" s="48" t="s">
        <v>2070</v>
      </c>
      <c r="E62" s="154">
        <v>1</v>
      </c>
      <c r="F62" s="91">
        <v>2</v>
      </c>
      <c r="G62" s="1737"/>
      <c r="H62" s="1737"/>
      <c r="I62" s="1737"/>
      <c r="J62" s="1737"/>
      <c r="K62" s="1737"/>
      <c r="L62" s="1737"/>
      <c r="M62" s="1737"/>
      <c r="N62" s="1737"/>
      <c r="O62" s="1737"/>
      <c r="P62" s="1737"/>
      <c r="Q62" s="1737" t="s">
        <v>2243</v>
      </c>
      <c r="R62" s="1737"/>
      <c r="S62" s="1737"/>
      <c r="T62" s="1737"/>
      <c r="U62" s="1737"/>
      <c r="V62" s="1737"/>
      <c r="W62" s="1737"/>
      <c r="X62" s="1737"/>
      <c r="Y62" s="1737"/>
      <c r="Z62" s="1737"/>
      <c r="AA62" s="1737"/>
      <c r="AB62" s="1737"/>
      <c r="AC62" s="673"/>
      <c r="AD62" s="478"/>
      <c r="AE62" s="1822">
        <f t="shared" si="3"/>
        <v>0</v>
      </c>
    </row>
    <row r="63" spans="1:31" ht="29" x14ac:dyDescent="0.35">
      <c r="A63" s="415">
        <v>49</v>
      </c>
      <c r="B63" s="3083"/>
      <c r="C63" s="3084"/>
      <c r="D63" s="48" t="s">
        <v>2028</v>
      </c>
      <c r="E63" s="154">
        <v>1</v>
      </c>
      <c r="F63" s="91">
        <v>2</v>
      </c>
      <c r="G63" s="1737"/>
      <c r="H63" s="1737"/>
      <c r="I63" s="1737"/>
      <c r="J63" s="1737"/>
      <c r="K63" s="1737"/>
      <c r="L63" s="1737"/>
      <c r="M63" s="1737"/>
      <c r="N63" s="1737"/>
      <c r="O63" s="1737"/>
      <c r="P63" s="1737"/>
      <c r="Q63" s="1737" t="s">
        <v>2243</v>
      </c>
      <c r="R63" s="1737"/>
      <c r="S63" s="1737"/>
      <c r="T63" s="1737"/>
      <c r="U63" s="1737"/>
      <c r="V63" s="1737"/>
      <c r="W63" s="1737"/>
      <c r="X63" s="1737"/>
      <c r="Y63" s="1737"/>
      <c r="Z63" s="1737"/>
      <c r="AA63" s="1737"/>
      <c r="AB63" s="1737"/>
      <c r="AC63" s="673"/>
      <c r="AD63" s="478"/>
      <c r="AE63" s="1822">
        <f t="shared" si="3"/>
        <v>0</v>
      </c>
    </row>
    <row r="64" spans="1:31" x14ac:dyDescent="0.35">
      <c r="A64" s="415">
        <v>50</v>
      </c>
      <c r="B64" s="3083"/>
      <c r="C64" s="3084"/>
      <c r="D64" s="47" t="s">
        <v>3858</v>
      </c>
      <c r="E64" s="154">
        <v>1</v>
      </c>
      <c r="F64" s="91">
        <v>2</v>
      </c>
      <c r="G64" s="1737"/>
      <c r="H64" s="1737"/>
      <c r="I64" s="1737"/>
      <c r="J64" s="1737"/>
      <c r="K64" s="1737"/>
      <c r="L64" s="1737"/>
      <c r="M64" s="1737"/>
      <c r="N64" s="1737"/>
      <c r="O64" s="1737"/>
      <c r="P64" s="1737"/>
      <c r="Q64" s="1737" t="s">
        <v>2243</v>
      </c>
      <c r="R64" s="1737"/>
      <c r="S64" s="1737"/>
      <c r="T64" s="1737"/>
      <c r="U64" s="1737"/>
      <c r="V64" s="1737"/>
      <c r="W64" s="1737"/>
      <c r="X64" s="1737"/>
      <c r="Y64" s="1737"/>
      <c r="Z64" s="1737"/>
      <c r="AA64" s="1737"/>
      <c r="AB64" s="1737"/>
      <c r="AC64" s="673"/>
      <c r="AD64" s="478"/>
      <c r="AE64" s="1822">
        <f t="shared" si="3"/>
        <v>0</v>
      </c>
    </row>
    <row r="65" spans="1:31" x14ac:dyDescent="0.35">
      <c r="A65" s="415">
        <v>51</v>
      </c>
      <c r="B65" s="3083"/>
      <c r="C65" s="3084"/>
      <c r="D65" s="47" t="s">
        <v>1802</v>
      </c>
      <c r="E65" s="154">
        <v>2</v>
      </c>
      <c r="F65" s="91">
        <v>2</v>
      </c>
      <c r="G65" s="1737"/>
      <c r="H65" s="1737"/>
      <c r="I65" s="1737"/>
      <c r="J65" s="1737"/>
      <c r="K65" s="1737"/>
      <c r="L65" s="1737"/>
      <c r="M65" s="1737"/>
      <c r="N65" s="1737"/>
      <c r="O65" s="1737"/>
      <c r="P65" s="1737" t="s">
        <v>2243</v>
      </c>
      <c r="Q65" s="1737" t="s">
        <v>2243</v>
      </c>
      <c r="R65" s="1737"/>
      <c r="S65" s="1737"/>
      <c r="T65" s="1737"/>
      <c r="U65" s="1737"/>
      <c r="V65" s="1737"/>
      <c r="W65" s="1737"/>
      <c r="X65" s="1737"/>
      <c r="Y65" s="1737"/>
      <c r="Z65" s="1737"/>
      <c r="AA65" s="1737"/>
      <c r="AB65" s="1737"/>
      <c r="AC65" s="673"/>
      <c r="AD65" s="478"/>
      <c r="AE65" s="1822">
        <f t="shared" si="3"/>
        <v>0</v>
      </c>
    </row>
    <row r="66" spans="1:31" x14ac:dyDescent="0.35">
      <c r="A66" s="415">
        <v>52</v>
      </c>
      <c r="B66" s="155" t="s">
        <v>2075</v>
      </c>
      <c r="C66" s="98" t="s">
        <v>2074</v>
      </c>
      <c r="D66" s="48" t="s">
        <v>1763</v>
      </c>
      <c r="E66" s="154">
        <v>365</v>
      </c>
      <c r="F66" s="91">
        <v>18</v>
      </c>
      <c r="G66" s="1737" t="s">
        <v>2243</v>
      </c>
      <c r="H66" s="1737"/>
      <c r="I66" s="1737"/>
      <c r="J66" s="1737"/>
      <c r="K66" s="1737"/>
      <c r="L66" s="1737"/>
      <c r="M66" s="1737"/>
      <c r="N66" s="1737"/>
      <c r="O66" s="1737"/>
      <c r="P66" s="1737"/>
      <c r="Q66" s="1737"/>
      <c r="R66" s="1737"/>
      <c r="S66" s="1737"/>
      <c r="T66" s="1737"/>
      <c r="U66" s="1737"/>
      <c r="V66" s="1737"/>
      <c r="W66" s="1737"/>
      <c r="X66" s="1737"/>
      <c r="Y66" s="1737"/>
      <c r="Z66" s="1737"/>
      <c r="AA66" s="1737"/>
      <c r="AB66" s="1737"/>
      <c r="AC66" s="1737"/>
      <c r="AD66" s="2603" t="s">
        <v>5903</v>
      </c>
      <c r="AE66" s="3093"/>
    </row>
    <row r="67" spans="1:31" x14ac:dyDescent="0.35">
      <c r="A67" s="415">
        <v>53</v>
      </c>
      <c r="B67" s="155" t="s">
        <v>2073</v>
      </c>
      <c r="C67" s="98"/>
      <c r="D67" s="47" t="s">
        <v>1767</v>
      </c>
      <c r="E67" s="154">
        <v>2</v>
      </c>
      <c r="F67" s="91">
        <v>18</v>
      </c>
      <c r="G67" s="1737"/>
      <c r="H67" s="1737"/>
      <c r="I67" s="1737"/>
      <c r="J67" s="1737"/>
      <c r="K67" s="1737"/>
      <c r="L67" s="1737"/>
      <c r="M67" s="1737"/>
      <c r="N67" s="1737"/>
      <c r="O67" s="1737"/>
      <c r="P67" s="1737" t="s">
        <v>2243</v>
      </c>
      <c r="Q67" s="1737" t="s">
        <v>2243</v>
      </c>
      <c r="R67" s="1737"/>
      <c r="S67" s="1737"/>
      <c r="T67" s="1737"/>
      <c r="U67" s="1737"/>
      <c r="V67" s="1737"/>
      <c r="W67" s="1737"/>
      <c r="X67" s="1737"/>
      <c r="Y67" s="1737"/>
      <c r="Z67" s="1737"/>
      <c r="AA67" s="1737"/>
      <c r="AB67" s="1737"/>
      <c r="AC67" s="673"/>
      <c r="AD67" s="478"/>
      <c r="AE67" s="1822">
        <f t="shared" ref="AE67:AE76" si="4">ROUND(AD67,2)*E67*F67</f>
        <v>0</v>
      </c>
    </row>
    <row r="68" spans="1:31" ht="29" x14ac:dyDescent="0.35">
      <c r="A68" s="415">
        <v>54</v>
      </c>
      <c r="B68" s="155" t="s">
        <v>2072</v>
      </c>
      <c r="C68" s="98"/>
      <c r="D68" s="48" t="s">
        <v>1805</v>
      </c>
      <c r="E68" s="154">
        <v>2</v>
      </c>
      <c r="F68" s="91">
        <v>18</v>
      </c>
      <c r="G68" s="1737"/>
      <c r="H68" s="1737"/>
      <c r="I68" s="1737"/>
      <c r="J68" s="1737"/>
      <c r="K68" s="1737"/>
      <c r="L68" s="1737"/>
      <c r="M68" s="1737"/>
      <c r="N68" s="1737"/>
      <c r="O68" s="1737"/>
      <c r="P68" s="1737" t="s">
        <v>2243</v>
      </c>
      <c r="Q68" s="1737" t="s">
        <v>2243</v>
      </c>
      <c r="R68" s="1737"/>
      <c r="S68" s="1737"/>
      <c r="T68" s="1737"/>
      <c r="U68" s="1737"/>
      <c r="V68" s="1737"/>
      <c r="W68" s="1737"/>
      <c r="X68" s="1737"/>
      <c r="Y68" s="1737"/>
      <c r="Z68" s="1737"/>
      <c r="AA68" s="1737"/>
      <c r="AB68" s="1737"/>
      <c r="AC68" s="673"/>
      <c r="AD68" s="478"/>
      <c r="AE68" s="1822">
        <f t="shared" si="4"/>
        <v>0</v>
      </c>
    </row>
    <row r="69" spans="1:31" x14ac:dyDescent="0.35">
      <c r="A69" s="415">
        <v>55</v>
      </c>
      <c r="B69" s="3081"/>
      <c r="C69" s="3082"/>
      <c r="D69" s="47" t="s">
        <v>1755</v>
      </c>
      <c r="E69" s="154">
        <v>2</v>
      </c>
      <c r="F69" s="91">
        <v>18</v>
      </c>
      <c r="G69" s="1737"/>
      <c r="H69" s="1737"/>
      <c r="I69" s="1737"/>
      <c r="J69" s="1737"/>
      <c r="K69" s="1737"/>
      <c r="L69" s="1737"/>
      <c r="M69" s="1737"/>
      <c r="N69" s="1737"/>
      <c r="O69" s="1737"/>
      <c r="P69" s="1737" t="s">
        <v>2243</v>
      </c>
      <c r="Q69" s="1737" t="s">
        <v>2243</v>
      </c>
      <c r="R69" s="1737"/>
      <c r="S69" s="1737"/>
      <c r="T69" s="1737"/>
      <c r="U69" s="1737"/>
      <c r="V69" s="1737"/>
      <c r="W69" s="1737"/>
      <c r="X69" s="1737"/>
      <c r="Y69" s="1737"/>
      <c r="Z69" s="1737"/>
      <c r="AA69" s="1737"/>
      <c r="AB69" s="1737"/>
      <c r="AC69" s="673"/>
      <c r="AD69" s="478"/>
      <c r="AE69" s="1822">
        <f t="shared" si="4"/>
        <v>0</v>
      </c>
    </row>
    <row r="70" spans="1:31" ht="29" x14ac:dyDescent="0.35">
      <c r="A70" s="415">
        <v>56</v>
      </c>
      <c r="B70" s="3083"/>
      <c r="C70" s="3084"/>
      <c r="D70" s="48" t="s">
        <v>3867</v>
      </c>
      <c r="E70" s="154"/>
      <c r="F70" s="91"/>
      <c r="G70" s="1737"/>
      <c r="H70" s="1737"/>
      <c r="I70" s="1737"/>
      <c r="J70" s="1737"/>
      <c r="K70" s="1737"/>
      <c r="L70" s="1737"/>
      <c r="M70" s="1737"/>
      <c r="N70" s="1737"/>
      <c r="O70" s="1737"/>
      <c r="P70" s="1737" t="s">
        <v>2243</v>
      </c>
      <c r="Q70" s="1737" t="s">
        <v>2243</v>
      </c>
      <c r="R70" s="1737"/>
      <c r="S70" s="1737"/>
      <c r="T70" s="1737"/>
      <c r="U70" s="1737"/>
      <c r="V70" s="1737"/>
      <c r="W70" s="1737"/>
      <c r="X70" s="1737"/>
      <c r="Y70" s="1737"/>
      <c r="Z70" s="1737"/>
      <c r="AA70" s="1737"/>
      <c r="AB70" s="1737"/>
      <c r="AC70" s="673"/>
      <c r="AD70" s="478"/>
      <c r="AE70" s="1822">
        <f t="shared" si="4"/>
        <v>0</v>
      </c>
    </row>
    <row r="71" spans="1:31" ht="29" x14ac:dyDescent="0.35">
      <c r="A71" s="415">
        <v>57</v>
      </c>
      <c r="B71" s="3083"/>
      <c r="C71" s="3084"/>
      <c r="D71" s="48" t="s">
        <v>2071</v>
      </c>
      <c r="E71" s="154">
        <v>1</v>
      </c>
      <c r="F71" s="91">
        <v>18</v>
      </c>
      <c r="G71" s="1737"/>
      <c r="H71" s="1737"/>
      <c r="I71" s="1737"/>
      <c r="J71" s="1737"/>
      <c r="K71" s="1737"/>
      <c r="L71" s="1737"/>
      <c r="M71" s="1737"/>
      <c r="N71" s="1737"/>
      <c r="O71" s="1737"/>
      <c r="P71" s="1737"/>
      <c r="Q71" s="1737" t="s">
        <v>2243</v>
      </c>
      <c r="R71" s="1737"/>
      <c r="S71" s="1737"/>
      <c r="T71" s="1737"/>
      <c r="U71" s="1737"/>
      <c r="V71" s="1737"/>
      <c r="W71" s="1737"/>
      <c r="X71" s="1737"/>
      <c r="Y71" s="1737"/>
      <c r="Z71" s="1737"/>
      <c r="AA71" s="1737"/>
      <c r="AB71" s="1737"/>
      <c r="AC71" s="673"/>
      <c r="AD71" s="478"/>
      <c r="AE71" s="1822">
        <f t="shared" si="4"/>
        <v>0</v>
      </c>
    </row>
    <row r="72" spans="1:31" ht="29" x14ac:dyDescent="0.35">
      <c r="A72" s="415">
        <v>58</v>
      </c>
      <c r="B72" s="3083"/>
      <c r="C72" s="3084"/>
      <c r="D72" s="48" t="s">
        <v>1803</v>
      </c>
      <c r="E72" s="154">
        <v>1</v>
      </c>
      <c r="F72" s="91">
        <v>18</v>
      </c>
      <c r="G72" s="1737"/>
      <c r="H72" s="1737"/>
      <c r="I72" s="1737"/>
      <c r="J72" s="1737"/>
      <c r="K72" s="1737"/>
      <c r="L72" s="1737"/>
      <c r="M72" s="1737"/>
      <c r="N72" s="1737"/>
      <c r="O72" s="1737"/>
      <c r="P72" s="1737"/>
      <c r="Q72" s="1737" t="s">
        <v>2243</v>
      </c>
      <c r="R72" s="1737"/>
      <c r="S72" s="1737"/>
      <c r="T72" s="1737"/>
      <c r="U72" s="1737"/>
      <c r="V72" s="1737"/>
      <c r="W72" s="1737"/>
      <c r="X72" s="1737"/>
      <c r="Y72" s="1737"/>
      <c r="Z72" s="1737"/>
      <c r="AA72" s="1737"/>
      <c r="AB72" s="1737"/>
      <c r="AC72" s="673"/>
      <c r="AD72" s="478"/>
      <c r="AE72" s="1822">
        <f t="shared" si="4"/>
        <v>0</v>
      </c>
    </row>
    <row r="73" spans="1:31" ht="15" customHeight="1" x14ac:dyDescent="0.35">
      <c r="A73" s="415">
        <v>59</v>
      </c>
      <c r="B73" s="3083"/>
      <c r="C73" s="3084"/>
      <c r="D73" s="48" t="s">
        <v>2033</v>
      </c>
      <c r="E73" s="154">
        <v>1</v>
      </c>
      <c r="F73" s="91">
        <v>18</v>
      </c>
      <c r="G73" s="1737"/>
      <c r="H73" s="1737"/>
      <c r="I73" s="1737"/>
      <c r="J73" s="1737"/>
      <c r="K73" s="1737"/>
      <c r="L73" s="1737"/>
      <c r="M73" s="1737"/>
      <c r="N73" s="1737"/>
      <c r="O73" s="1737"/>
      <c r="P73" s="1737" t="s">
        <v>2243</v>
      </c>
      <c r="Q73" s="1737" t="s">
        <v>2243</v>
      </c>
      <c r="R73" s="1737"/>
      <c r="S73" s="1737"/>
      <c r="T73" s="1737"/>
      <c r="U73" s="1737"/>
      <c r="V73" s="1737"/>
      <c r="W73" s="1737"/>
      <c r="X73" s="1737"/>
      <c r="Y73" s="1737"/>
      <c r="Z73" s="1737"/>
      <c r="AA73" s="1737"/>
      <c r="AB73" s="1737"/>
      <c r="AC73" s="673"/>
      <c r="AD73" s="478"/>
      <c r="AE73" s="1822">
        <f t="shared" si="4"/>
        <v>0</v>
      </c>
    </row>
    <row r="74" spans="1:31" ht="29" x14ac:dyDescent="0.35">
      <c r="A74" s="415">
        <v>60</v>
      </c>
      <c r="B74" s="3083"/>
      <c r="C74" s="3084"/>
      <c r="D74" s="48" t="s">
        <v>2070</v>
      </c>
      <c r="E74" s="154">
        <v>1</v>
      </c>
      <c r="F74" s="91">
        <v>18</v>
      </c>
      <c r="G74" s="1737"/>
      <c r="H74" s="1737"/>
      <c r="I74" s="1737"/>
      <c r="J74" s="1737"/>
      <c r="K74" s="1737"/>
      <c r="L74" s="1737"/>
      <c r="M74" s="1737"/>
      <c r="N74" s="1737"/>
      <c r="O74" s="1737"/>
      <c r="P74" s="1737"/>
      <c r="Q74" s="1737" t="s">
        <v>2243</v>
      </c>
      <c r="R74" s="1737"/>
      <c r="S74" s="1737"/>
      <c r="T74" s="1737"/>
      <c r="U74" s="1737"/>
      <c r="V74" s="1737"/>
      <c r="W74" s="1737"/>
      <c r="X74" s="1737"/>
      <c r="Y74" s="1737"/>
      <c r="Z74" s="1737"/>
      <c r="AA74" s="1737"/>
      <c r="AB74" s="1737"/>
      <c r="AC74" s="673"/>
      <c r="AD74" s="478"/>
      <c r="AE74" s="1822">
        <f t="shared" si="4"/>
        <v>0</v>
      </c>
    </row>
    <row r="75" spans="1:31" x14ac:dyDescent="0.35">
      <c r="A75" s="415">
        <v>61</v>
      </c>
      <c r="B75" s="3083"/>
      <c r="C75" s="3084"/>
      <c r="D75" s="47" t="s">
        <v>3858</v>
      </c>
      <c r="E75" s="154">
        <v>1</v>
      </c>
      <c r="F75" s="91">
        <v>18</v>
      </c>
      <c r="G75" s="1737"/>
      <c r="H75" s="1737"/>
      <c r="I75" s="1737"/>
      <c r="J75" s="1737"/>
      <c r="K75" s="1737"/>
      <c r="L75" s="1737"/>
      <c r="M75" s="1737"/>
      <c r="N75" s="1737"/>
      <c r="O75" s="1737"/>
      <c r="P75" s="1737"/>
      <c r="Q75" s="1737" t="s">
        <v>2243</v>
      </c>
      <c r="R75" s="1737"/>
      <c r="S75" s="1737"/>
      <c r="T75" s="1737"/>
      <c r="U75" s="1737"/>
      <c r="V75" s="1737"/>
      <c r="W75" s="1737"/>
      <c r="X75" s="1737"/>
      <c r="Y75" s="1737"/>
      <c r="Z75" s="1737"/>
      <c r="AA75" s="1737"/>
      <c r="AB75" s="1737"/>
      <c r="AC75" s="673"/>
      <c r="AD75" s="478"/>
      <c r="AE75" s="1822">
        <f t="shared" si="4"/>
        <v>0</v>
      </c>
    </row>
    <row r="76" spans="1:31" x14ac:dyDescent="0.35">
      <c r="A76" s="415">
        <v>62</v>
      </c>
      <c r="B76" s="3083"/>
      <c r="C76" s="3084"/>
      <c r="D76" s="47" t="s">
        <v>1802</v>
      </c>
      <c r="E76" s="154">
        <v>2</v>
      </c>
      <c r="F76" s="91">
        <v>18</v>
      </c>
      <c r="G76" s="1737"/>
      <c r="H76" s="1737"/>
      <c r="I76" s="1737"/>
      <c r="J76" s="1737"/>
      <c r="K76" s="1737"/>
      <c r="L76" s="1737"/>
      <c r="M76" s="1737"/>
      <c r="N76" s="1737"/>
      <c r="O76" s="1737"/>
      <c r="P76" s="1737" t="s">
        <v>2243</v>
      </c>
      <c r="Q76" s="1737" t="s">
        <v>2243</v>
      </c>
      <c r="R76" s="1737"/>
      <c r="S76" s="1737"/>
      <c r="T76" s="1737"/>
      <c r="U76" s="1737"/>
      <c r="V76" s="1737"/>
      <c r="W76" s="1737"/>
      <c r="X76" s="1737"/>
      <c r="Y76" s="1737"/>
      <c r="Z76" s="1737"/>
      <c r="AA76" s="1737"/>
      <c r="AB76" s="1737"/>
      <c r="AC76" s="673"/>
      <c r="AD76" s="478"/>
      <c r="AE76" s="1822">
        <f t="shared" si="4"/>
        <v>0</v>
      </c>
    </row>
    <row r="77" spans="1:31" x14ac:dyDescent="0.35">
      <c r="A77" s="415">
        <v>63</v>
      </c>
      <c r="B77" s="155" t="s">
        <v>2069</v>
      </c>
      <c r="C77" s="98" t="s">
        <v>2068</v>
      </c>
      <c r="D77" s="48" t="s">
        <v>1763</v>
      </c>
      <c r="E77" s="154">
        <v>365</v>
      </c>
      <c r="F77" s="91">
        <v>1</v>
      </c>
      <c r="G77" s="1737" t="s">
        <v>2243</v>
      </c>
      <c r="H77" s="1737"/>
      <c r="I77" s="1737"/>
      <c r="J77" s="1737"/>
      <c r="K77" s="1737"/>
      <c r="L77" s="1737"/>
      <c r="M77" s="1737"/>
      <c r="N77" s="1737"/>
      <c r="O77" s="1737"/>
      <c r="P77" s="1737"/>
      <c r="Q77" s="1737"/>
      <c r="R77" s="1737"/>
      <c r="S77" s="1737"/>
      <c r="T77" s="1737"/>
      <c r="U77" s="1737"/>
      <c r="V77" s="1737"/>
      <c r="W77" s="1737"/>
      <c r="X77" s="1737"/>
      <c r="Y77" s="1737"/>
      <c r="Z77" s="1737"/>
      <c r="AA77" s="1737"/>
      <c r="AB77" s="1737"/>
      <c r="AC77" s="1737"/>
      <c r="AD77" s="2603" t="s">
        <v>5903</v>
      </c>
      <c r="AE77" s="3093"/>
    </row>
    <row r="78" spans="1:31" x14ac:dyDescent="0.35">
      <c r="A78" s="415">
        <v>64</v>
      </c>
      <c r="B78" s="3081"/>
      <c r="C78" s="3082"/>
      <c r="D78" s="47" t="s">
        <v>1767</v>
      </c>
      <c r="E78" s="154">
        <v>2</v>
      </c>
      <c r="F78" s="91">
        <v>1</v>
      </c>
      <c r="G78" s="1737"/>
      <c r="H78" s="1737"/>
      <c r="I78" s="1737"/>
      <c r="J78" s="1737"/>
      <c r="K78" s="1737"/>
      <c r="L78" s="1737"/>
      <c r="M78" s="1737"/>
      <c r="N78" s="1737"/>
      <c r="O78" s="1737"/>
      <c r="P78" s="1737" t="s">
        <v>2243</v>
      </c>
      <c r="Q78" s="1737" t="s">
        <v>2243</v>
      </c>
      <c r="R78" s="1737"/>
      <c r="S78" s="1737"/>
      <c r="T78" s="1737"/>
      <c r="U78" s="1737"/>
      <c r="V78" s="1737"/>
      <c r="W78" s="1737"/>
      <c r="X78" s="1737"/>
      <c r="Y78" s="1737"/>
      <c r="Z78" s="1737"/>
      <c r="AA78" s="1737"/>
      <c r="AB78" s="1737"/>
      <c r="AC78" s="673"/>
      <c r="AD78" s="478"/>
      <c r="AE78" s="1822">
        <f t="shared" ref="AE78:AE99" si="5">ROUND(AD78,2)*E78*F78</f>
        <v>0</v>
      </c>
    </row>
    <row r="79" spans="1:31" ht="29" x14ac:dyDescent="0.35">
      <c r="A79" s="415">
        <v>65</v>
      </c>
      <c r="B79" s="3083"/>
      <c r="C79" s="3084"/>
      <c r="D79" s="48" t="s">
        <v>2067</v>
      </c>
      <c r="E79" s="154">
        <v>2</v>
      </c>
      <c r="F79" s="91">
        <v>1</v>
      </c>
      <c r="G79" s="1737"/>
      <c r="H79" s="1737"/>
      <c r="I79" s="1737"/>
      <c r="J79" s="1737"/>
      <c r="K79" s="1737"/>
      <c r="L79" s="1737"/>
      <c r="M79" s="1737"/>
      <c r="N79" s="1737"/>
      <c r="O79" s="1737"/>
      <c r="P79" s="1737" t="s">
        <v>2243</v>
      </c>
      <c r="Q79" s="1737" t="s">
        <v>2243</v>
      </c>
      <c r="R79" s="1737"/>
      <c r="S79" s="1737"/>
      <c r="T79" s="1737"/>
      <c r="U79" s="1737"/>
      <c r="V79" s="1737"/>
      <c r="W79" s="1737"/>
      <c r="X79" s="1737"/>
      <c r="Y79" s="1737"/>
      <c r="Z79" s="1737"/>
      <c r="AA79" s="1737"/>
      <c r="AB79" s="1737"/>
      <c r="AC79" s="673"/>
      <c r="AD79" s="478"/>
      <c r="AE79" s="1822">
        <f t="shared" si="5"/>
        <v>0</v>
      </c>
    </row>
    <row r="80" spans="1:31" x14ac:dyDescent="0.35">
      <c r="A80" s="415">
        <v>66</v>
      </c>
      <c r="B80" s="3083"/>
      <c r="C80" s="3084"/>
      <c r="D80" s="47" t="s">
        <v>1755</v>
      </c>
      <c r="E80" s="154">
        <v>2</v>
      </c>
      <c r="F80" s="91">
        <v>1</v>
      </c>
      <c r="G80" s="1737"/>
      <c r="H80" s="1737"/>
      <c r="I80" s="1737"/>
      <c r="J80" s="1737"/>
      <c r="K80" s="1737"/>
      <c r="L80" s="1737"/>
      <c r="M80" s="1737"/>
      <c r="N80" s="1737"/>
      <c r="O80" s="1737"/>
      <c r="P80" s="1737" t="s">
        <v>2243</v>
      </c>
      <c r="Q80" s="1737" t="s">
        <v>2243</v>
      </c>
      <c r="R80" s="1737"/>
      <c r="S80" s="1737"/>
      <c r="T80" s="1737"/>
      <c r="U80" s="1737"/>
      <c r="V80" s="1737"/>
      <c r="W80" s="1737"/>
      <c r="X80" s="1737"/>
      <c r="Y80" s="1737"/>
      <c r="Z80" s="1737"/>
      <c r="AA80" s="1737"/>
      <c r="AB80" s="1737"/>
      <c r="AC80" s="673"/>
      <c r="AD80" s="478"/>
      <c r="AE80" s="1822">
        <f t="shared" si="5"/>
        <v>0</v>
      </c>
    </row>
    <row r="81" spans="1:31" ht="29" x14ac:dyDescent="0.35">
      <c r="A81" s="415">
        <v>67</v>
      </c>
      <c r="B81" s="3083"/>
      <c r="C81" s="3084"/>
      <c r="D81" s="48" t="s">
        <v>3867</v>
      </c>
      <c r="E81" s="154"/>
      <c r="F81" s="91"/>
      <c r="G81" s="1737"/>
      <c r="H81" s="1737"/>
      <c r="I81" s="1737"/>
      <c r="J81" s="1737"/>
      <c r="K81" s="1737"/>
      <c r="L81" s="1737"/>
      <c r="M81" s="1737"/>
      <c r="N81" s="1737"/>
      <c r="O81" s="1737"/>
      <c r="P81" s="1737" t="s">
        <v>2243</v>
      </c>
      <c r="Q81" s="1737" t="s">
        <v>2243</v>
      </c>
      <c r="R81" s="1737"/>
      <c r="S81" s="1737"/>
      <c r="T81" s="1737"/>
      <c r="U81" s="1737"/>
      <c r="V81" s="1737"/>
      <c r="W81" s="1737"/>
      <c r="X81" s="1737"/>
      <c r="Y81" s="1737"/>
      <c r="Z81" s="1737"/>
      <c r="AA81" s="1737"/>
      <c r="AB81" s="1737"/>
      <c r="AC81" s="673"/>
      <c r="AD81" s="478"/>
      <c r="AE81" s="1822">
        <f t="shared" si="5"/>
        <v>0</v>
      </c>
    </row>
    <row r="82" spans="1:31" ht="29" x14ac:dyDescent="0.35">
      <c r="A82" s="415">
        <v>68</v>
      </c>
      <c r="B82" s="3083"/>
      <c r="C82" s="3084"/>
      <c r="D82" s="414" t="s">
        <v>1804</v>
      </c>
      <c r="E82" s="154">
        <v>1</v>
      </c>
      <c r="F82" s="91">
        <v>1</v>
      </c>
      <c r="G82" s="1737"/>
      <c r="H82" s="1737"/>
      <c r="I82" s="1737"/>
      <c r="J82" s="1737"/>
      <c r="K82" s="1737"/>
      <c r="L82" s="1737"/>
      <c r="M82" s="1737"/>
      <c r="N82" s="1737"/>
      <c r="O82" s="1737"/>
      <c r="P82" s="1737"/>
      <c r="Q82" s="1737" t="s">
        <v>2243</v>
      </c>
      <c r="R82" s="1737"/>
      <c r="S82" s="1737"/>
      <c r="T82" s="1737"/>
      <c r="U82" s="1737"/>
      <c r="V82" s="1737"/>
      <c r="W82" s="1737"/>
      <c r="X82" s="1737"/>
      <c r="Y82" s="1737"/>
      <c r="Z82" s="1737"/>
      <c r="AA82" s="1737"/>
      <c r="AB82" s="1737"/>
      <c r="AC82" s="673"/>
      <c r="AD82" s="478"/>
      <c r="AE82" s="1822">
        <f t="shared" si="5"/>
        <v>0</v>
      </c>
    </row>
    <row r="83" spans="1:31" ht="29" x14ac:dyDescent="0.35">
      <c r="A83" s="415">
        <v>69</v>
      </c>
      <c r="B83" s="3083"/>
      <c r="C83" s="3084"/>
      <c r="D83" s="48" t="s">
        <v>1803</v>
      </c>
      <c r="E83" s="154">
        <v>1</v>
      </c>
      <c r="F83" s="91">
        <v>1</v>
      </c>
      <c r="G83" s="1737"/>
      <c r="H83" s="1737"/>
      <c r="I83" s="1737"/>
      <c r="J83" s="1737"/>
      <c r="K83" s="1737"/>
      <c r="L83" s="1737"/>
      <c r="M83" s="1737"/>
      <c r="N83" s="1737"/>
      <c r="O83" s="1737"/>
      <c r="P83" s="1737"/>
      <c r="Q83" s="1737" t="s">
        <v>2243</v>
      </c>
      <c r="R83" s="1737"/>
      <c r="S83" s="1737"/>
      <c r="T83" s="1737"/>
      <c r="U83" s="1737"/>
      <c r="V83" s="1737"/>
      <c r="W83" s="1737"/>
      <c r="X83" s="1737"/>
      <c r="Y83" s="1737"/>
      <c r="Z83" s="1737"/>
      <c r="AA83" s="1737"/>
      <c r="AB83" s="1737"/>
      <c r="AC83" s="673"/>
      <c r="AD83" s="478"/>
      <c r="AE83" s="1822">
        <f t="shared" si="5"/>
        <v>0</v>
      </c>
    </row>
    <row r="84" spans="1:31" ht="15" customHeight="1" x14ac:dyDescent="0.35">
      <c r="A84" s="415">
        <v>70</v>
      </c>
      <c r="B84" s="3083"/>
      <c r="C84" s="3084"/>
      <c r="D84" s="48" t="s">
        <v>1873</v>
      </c>
      <c r="E84" s="154">
        <v>1</v>
      </c>
      <c r="F84" s="91">
        <v>1</v>
      </c>
      <c r="G84" s="1737"/>
      <c r="H84" s="1737"/>
      <c r="I84" s="1737"/>
      <c r="J84" s="1737"/>
      <c r="K84" s="1737"/>
      <c r="L84" s="1737"/>
      <c r="M84" s="1737"/>
      <c r="N84" s="1737"/>
      <c r="O84" s="1737"/>
      <c r="P84" s="1737" t="s">
        <v>2243</v>
      </c>
      <c r="Q84" s="1737" t="s">
        <v>2243</v>
      </c>
      <c r="R84" s="1737"/>
      <c r="S84" s="1737"/>
      <c r="T84" s="1737"/>
      <c r="U84" s="1737"/>
      <c r="V84" s="1737"/>
      <c r="W84" s="1737"/>
      <c r="X84" s="1737"/>
      <c r="Y84" s="1737"/>
      <c r="Z84" s="1737"/>
      <c r="AA84" s="1737"/>
      <c r="AB84" s="1737"/>
      <c r="AC84" s="673"/>
      <c r="AD84" s="478"/>
      <c r="AE84" s="1822">
        <f t="shared" si="5"/>
        <v>0</v>
      </c>
    </row>
    <row r="85" spans="1:31" ht="29" x14ac:dyDescent="0.35">
      <c r="A85" s="415">
        <v>71</v>
      </c>
      <c r="B85" s="3083"/>
      <c r="C85" s="3084"/>
      <c r="D85" s="48" t="s">
        <v>2066</v>
      </c>
      <c r="E85" s="154">
        <v>1</v>
      </c>
      <c r="F85" s="91">
        <v>1</v>
      </c>
      <c r="G85" s="1737"/>
      <c r="H85" s="1737"/>
      <c r="I85" s="1737"/>
      <c r="J85" s="1737"/>
      <c r="K85" s="1737"/>
      <c r="L85" s="1737"/>
      <c r="M85" s="1737"/>
      <c r="N85" s="1737"/>
      <c r="O85" s="1737"/>
      <c r="P85" s="1737" t="s">
        <v>2243</v>
      </c>
      <c r="Q85" s="1737" t="s">
        <v>2243</v>
      </c>
      <c r="R85" s="1737"/>
      <c r="S85" s="1737"/>
      <c r="T85" s="1737"/>
      <c r="U85" s="1737"/>
      <c r="V85" s="1737"/>
      <c r="W85" s="1737"/>
      <c r="X85" s="1737"/>
      <c r="Y85" s="1737"/>
      <c r="Z85" s="1737"/>
      <c r="AA85" s="1737"/>
      <c r="AB85" s="1737"/>
      <c r="AC85" s="673"/>
      <c r="AD85" s="478"/>
      <c r="AE85" s="1822">
        <f t="shared" si="5"/>
        <v>0</v>
      </c>
    </row>
    <row r="86" spans="1:31" ht="43.5" x14ac:dyDescent="0.35">
      <c r="A86" s="415">
        <v>72</v>
      </c>
      <c r="B86" s="3083"/>
      <c r="C86" s="3084"/>
      <c r="D86" s="48" t="s">
        <v>1877</v>
      </c>
      <c r="E86" s="154">
        <v>1</v>
      </c>
      <c r="F86" s="91">
        <v>1</v>
      </c>
      <c r="G86" s="1737"/>
      <c r="H86" s="1737"/>
      <c r="I86" s="1737"/>
      <c r="J86" s="1737"/>
      <c r="K86" s="1737"/>
      <c r="L86" s="1737"/>
      <c r="M86" s="1737"/>
      <c r="N86" s="1737"/>
      <c r="O86" s="1737"/>
      <c r="P86" s="1737"/>
      <c r="Q86" s="1737" t="s">
        <v>2243</v>
      </c>
      <c r="R86" s="1737"/>
      <c r="S86" s="1737"/>
      <c r="T86" s="1737"/>
      <c r="U86" s="1737"/>
      <c r="V86" s="1737"/>
      <c r="W86" s="1737"/>
      <c r="X86" s="1737"/>
      <c r="Y86" s="1737"/>
      <c r="Z86" s="1737"/>
      <c r="AA86" s="1737"/>
      <c r="AB86" s="1737"/>
      <c r="AC86" s="673"/>
      <c r="AD86" s="478"/>
      <c r="AE86" s="1822">
        <f t="shared" si="5"/>
        <v>0</v>
      </c>
    </row>
    <row r="87" spans="1:31" ht="29" x14ac:dyDescent="0.35">
      <c r="A87" s="415">
        <v>73</v>
      </c>
      <c r="B87" s="3094"/>
      <c r="C87" s="3095"/>
      <c r="D87" s="48" t="s">
        <v>2065</v>
      </c>
      <c r="E87" s="154">
        <v>1</v>
      </c>
      <c r="F87" s="91">
        <v>1</v>
      </c>
      <c r="G87" s="1737"/>
      <c r="H87" s="1737"/>
      <c r="I87" s="1737"/>
      <c r="J87" s="1737"/>
      <c r="K87" s="1737"/>
      <c r="L87" s="1737"/>
      <c r="M87" s="1737"/>
      <c r="N87" s="1737"/>
      <c r="O87" s="1737"/>
      <c r="P87" s="1737"/>
      <c r="Q87" s="1737" t="s">
        <v>2243</v>
      </c>
      <c r="R87" s="1737"/>
      <c r="S87" s="1737"/>
      <c r="T87" s="1737"/>
      <c r="U87" s="1737"/>
      <c r="V87" s="1737"/>
      <c r="W87" s="1737"/>
      <c r="X87" s="1737"/>
      <c r="Y87" s="1737"/>
      <c r="Z87" s="1737"/>
      <c r="AA87" s="1737"/>
      <c r="AB87" s="1737"/>
      <c r="AC87" s="673"/>
      <c r="AD87" s="478"/>
      <c r="AE87" s="1822">
        <f t="shared" si="5"/>
        <v>0</v>
      </c>
    </row>
    <row r="88" spans="1:31" x14ac:dyDescent="0.35">
      <c r="A88" s="415">
        <v>74</v>
      </c>
      <c r="B88" s="155"/>
      <c r="C88" s="157" t="s">
        <v>2064</v>
      </c>
      <c r="D88" s="48" t="s">
        <v>1944</v>
      </c>
      <c r="E88" s="154">
        <v>2</v>
      </c>
      <c r="F88" s="91">
        <v>4</v>
      </c>
      <c r="G88" s="1737"/>
      <c r="H88" s="1737"/>
      <c r="I88" s="1737"/>
      <c r="J88" s="1737"/>
      <c r="K88" s="1737"/>
      <c r="L88" s="1737"/>
      <c r="M88" s="1737"/>
      <c r="N88" s="1737"/>
      <c r="O88" s="1737"/>
      <c r="P88" s="1737" t="s">
        <v>2243</v>
      </c>
      <c r="Q88" s="1737" t="s">
        <v>2243</v>
      </c>
      <c r="R88" s="1737"/>
      <c r="S88" s="1737"/>
      <c r="T88" s="1737"/>
      <c r="U88" s="1737"/>
      <c r="V88" s="1737"/>
      <c r="W88" s="1737"/>
      <c r="X88" s="1737"/>
      <c r="Y88" s="1737"/>
      <c r="Z88" s="1737"/>
      <c r="AA88" s="1737"/>
      <c r="AB88" s="1737"/>
      <c r="AC88" s="673"/>
      <c r="AD88" s="478"/>
      <c r="AE88" s="1822">
        <f t="shared" si="5"/>
        <v>0</v>
      </c>
    </row>
    <row r="89" spans="1:31" ht="29" x14ac:dyDescent="0.35">
      <c r="A89" s="415">
        <v>75</v>
      </c>
      <c r="B89" s="3085"/>
      <c r="C89" s="157" t="s">
        <v>2063</v>
      </c>
      <c r="D89" s="48" t="s">
        <v>1943</v>
      </c>
      <c r="E89" s="154">
        <v>2</v>
      </c>
      <c r="F89" s="91">
        <v>4</v>
      </c>
      <c r="G89" s="1737"/>
      <c r="H89" s="1737"/>
      <c r="I89" s="1737"/>
      <c r="J89" s="1737"/>
      <c r="K89" s="1737"/>
      <c r="L89" s="1737"/>
      <c r="M89" s="1737"/>
      <c r="N89" s="1737"/>
      <c r="O89" s="1737"/>
      <c r="P89" s="1737" t="s">
        <v>2243</v>
      </c>
      <c r="Q89" s="1737" t="s">
        <v>2243</v>
      </c>
      <c r="R89" s="1737"/>
      <c r="S89" s="1737"/>
      <c r="T89" s="1737"/>
      <c r="U89" s="1737"/>
      <c r="V89" s="1737"/>
      <c r="W89" s="1737"/>
      <c r="X89" s="1737"/>
      <c r="Y89" s="1737"/>
      <c r="Z89" s="1737"/>
      <c r="AA89" s="1737"/>
      <c r="AB89" s="1737"/>
      <c r="AC89" s="673"/>
      <c r="AD89" s="478"/>
      <c r="AE89" s="1822">
        <f t="shared" si="5"/>
        <v>0</v>
      </c>
    </row>
    <row r="90" spans="1:31" x14ac:dyDescent="0.35">
      <c r="A90" s="415">
        <v>76</v>
      </c>
      <c r="B90" s="3086"/>
      <c r="C90" s="157" t="s">
        <v>2062</v>
      </c>
      <c r="D90" s="48" t="s">
        <v>1942</v>
      </c>
      <c r="E90" s="154">
        <v>2</v>
      </c>
      <c r="F90" s="91">
        <v>4</v>
      </c>
      <c r="G90" s="1737"/>
      <c r="H90" s="1737"/>
      <c r="I90" s="1737"/>
      <c r="J90" s="1737"/>
      <c r="K90" s="1737"/>
      <c r="L90" s="1737"/>
      <c r="M90" s="1737"/>
      <c r="N90" s="1737"/>
      <c r="O90" s="1737"/>
      <c r="P90" s="1737" t="s">
        <v>2243</v>
      </c>
      <c r="Q90" s="1737" t="s">
        <v>2243</v>
      </c>
      <c r="R90" s="1737"/>
      <c r="S90" s="1737"/>
      <c r="T90" s="1737"/>
      <c r="U90" s="1737"/>
      <c r="V90" s="1737"/>
      <c r="W90" s="1737"/>
      <c r="X90" s="1737"/>
      <c r="Y90" s="1737"/>
      <c r="Z90" s="1737"/>
      <c r="AA90" s="1737"/>
      <c r="AB90" s="1737"/>
      <c r="AC90" s="673"/>
      <c r="AD90" s="478"/>
      <c r="AE90" s="1822">
        <f t="shared" si="5"/>
        <v>0</v>
      </c>
    </row>
    <row r="91" spans="1:31" x14ac:dyDescent="0.35">
      <c r="A91" s="415">
        <v>77</v>
      </c>
      <c r="B91" s="3086"/>
      <c r="C91" s="157" t="s">
        <v>2061</v>
      </c>
      <c r="D91" s="48" t="s">
        <v>1941</v>
      </c>
      <c r="E91" s="154">
        <v>2</v>
      </c>
      <c r="F91" s="91">
        <v>4</v>
      </c>
      <c r="G91" s="1737"/>
      <c r="H91" s="1737"/>
      <c r="I91" s="1737"/>
      <c r="J91" s="1737"/>
      <c r="K91" s="1737"/>
      <c r="L91" s="1737"/>
      <c r="M91" s="1737"/>
      <c r="N91" s="1737"/>
      <c r="O91" s="1737"/>
      <c r="P91" s="1737" t="s">
        <v>2243</v>
      </c>
      <c r="Q91" s="1737" t="s">
        <v>2243</v>
      </c>
      <c r="R91" s="1737"/>
      <c r="S91" s="1737"/>
      <c r="T91" s="1737"/>
      <c r="U91" s="1737"/>
      <c r="V91" s="1737"/>
      <c r="W91" s="1737"/>
      <c r="X91" s="1737"/>
      <c r="Y91" s="1737"/>
      <c r="Z91" s="1737"/>
      <c r="AA91" s="1737"/>
      <c r="AB91" s="1737"/>
      <c r="AC91" s="673"/>
      <c r="AD91" s="478"/>
      <c r="AE91" s="1822">
        <f t="shared" si="5"/>
        <v>0</v>
      </c>
    </row>
    <row r="92" spans="1:31" x14ac:dyDescent="0.35">
      <c r="A92" s="415">
        <v>78</v>
      </c>
      <c r="B92" s="3086"/>
      <c r="C92" s="157" t="s">
        <v>2060</v>
      </c>
      <c r="D92" s="48" t="s">
        <v>1940</v>
      </c>
      <c r="E92" s="154">
        <v>2</v>
      </c>
      <c r="F92" s="91">
        <v>4</v>
      </c>
      <c r="G92" s="1737"/>
      <c r="H92" s="1737"/>
      <c r="I92" s="1737"/>
      <c r="J92" s="1737"/>
      <c r="K92" s="1737"/>
      <c r="L92" s="1737"/>
      <c r="M92" s="1737"/>
      <c r="N92" s="1737"/>
      <c r="O92" s="1737"/>
      <c r="P92" s="1737" t="s">
        <v>2243</v>
      </c>
      <c r="Q92" s="1737" t="s">
        <v>2243</v>
      </c>
      <c r="R92" s="1737"/>
      <c r="S92" s="1737"/>
      <c r="T92" s="1737"/>
      <c r="U92" s="1737"/>
      <c r="V92" s="1737"/>
      <c r="W92" s="1737"/>
      <c r="X92" s="1737"/>
      <c r="Y92" s="1737"/>
      <c r="Z92" s="1737"/>
      <c r="AA92" s="1737"/>
      <c r="AB92" s="1737"/>
      <c r="AC92" s="673"/>
      <c r="AD92" s="478"/>
      <c r="AE92" s="1822">
        <f t="shared" si="5"/>
        <v>0</v>
      </c>
    </row>
    <row r="93" spans="1:31" x14ac:dyDescent="0.35">
      <c r="A93" s="415">
        <v>79</v>
      </c>
      <c r="B93" s="3086"/>
      <c r="C93" s="3090"/>
      <c r="D93" s="48" t="s">
        <v>1939</v>
      </c>
      <c r="E93" s="154">
        <v>2</v>
      </c>
      <c r="F93" s="91">
        <v>4</v>
      </c>
      <c r="G93" s="1737"/>
      <c r="H93" s="1737"/>
      <c r="I93" s="1737"/>
      <c r="J93" s="1737"/>
      <c r="K93" s="1737"/>
      <c r="L93" s="1737"/>
      <c r="M93" s="1737"/>
      <c r="N93" s="1737"/>
      <c r="O93" s="1737"/>
      <c r="P93" s="1737" t="s">
        <v>2243</v>
      </c>
      <c r="Q93" s="1737" t="s">
        <v>2243</v>
      </c>
      <c r="R93" s="1737"/>
      <c r="S93" s="1737"/>
      <c r="T93" s="1737"/>
      <c r="U93" s="1737"/>
      <c r="V93" s="1737"/>
      <c r="W93" s="1737"/>
      <c r="X93" s="1737"/>
      <c r="Y93" s="1737"/>
      <c r="Z93" s="1737"/>
      <c r="AA93" s="1737"/>
      <c r="AB93" s="1737"/>
      <c r="AC93" s="673"/>
      <c r="AD93" s="478"/>
      <c r="AE93" s="1822">
        <f t="shared" si="5"/>
        <v>0</v>
      </c>
    </row>
    <row r="94" spans="1:31" x14ac:dyDescent="0.35">
      <c r="A94" s="415">
        <v>80</v>
      </c>
      <c r="B94" s="3086"/>
      <c r="C94" s="3091"/>
      <c r="D94" s="48" t="s">
        <v>609</v>
      </c>
      <c r="E94" s="154">
        <v>2</v>
      </c>
      <c r="F94" s="91">
        <v>4</v>
      </c>
      <c r="G94" s="1737"/>
      <c r="H94" s="1737"/>
      <c r="I94" s="1737"/>
      <c r="J94" s="1737"/>
      <c r="K94" s="1737"/>
      <c r="L94" s="1737"/>
      <c r="M94" s="1737"/>
      <c r="N94" s="1737"/>
      <c r="O94" s="1737"/>
      <c r="P94" s="1737" t="s">
        <v>2243</v>
      </c>
      <c r="Q94" s="1737" t="s">
        <v>2243</v>
      </c>
      <c r="R94" s="1737"/>
      <c r="S94" s="1737"/>
      <c r="T94" s="1737"/>
      <c r="U94" s="1737"/>
      <c r="V94" s="1737"/>
      <c r="W94" s="1737"/>
      <c r="X94" s="1737"/>
      <c r="Y94" s="1737"/>
      <c r="Z94" s="1737"/>
      <c r="AA94" s="1737"/>
      <c r="AB94" s="1737"/>
      <c r="AC94" s="673"/>
      <c r="AD94" s="478"/>
      <c r="AE94" s="1822">
        <f t="shared" si="5"/>
        <v>0</v>
      </c>
    </row>
    <row r="95" spans="1:31" x14ac:dyDescent="0.35">
      <c r="A95" s="415">
        <v>81</v>
      </c>
      <c r="B95" s="3086"/>
      <c r="C95" s="3091"/>
      <c r="D95" s="47" t="s">
        <v>2059</v>
      </c>
      <c r="E95" s="154">
        <v>1</v>
      </c>
      <c r="F95" s="91">
        <v>4</v>
      </c>
      <c r="G95" s="1737"/>
      <c r="H95" s="1737"/>
      <c r="I95" s="1737"/>
      <c r="J95" s="1737"/>
      <c r="K95" s="1737"/>
      <c r="L95" s="1737"/>
      <c r="M95" s="1737"/>
      <c r="N95" s="1737"/>
      <c r="O95" s="1737"/>
      <c r="P95" s="1737"/>
      <c r="Q95" s="1737" t="s">
        <v>2243</v>
      </c>
      <c r="R95" s="1737"/>
      <c r="S95" s="1737"/>
      <c r="T95" s="1737"/>
      <c r="U95" s="1737"/>
      <c r="V95" s="1737"/>
      <c r="W95" s="1737"/>
      <c r="X95" s="1737"/>
      <c r="Y95" s="1737"/>
      <c r="Z95" s="1737"/>
      <c r="AA95" s="1737"/>
      <c r="AB95" s="1737"/>
      <c r="AC95" s="673"/>
      <c r="AD95" s="478"/>
      <c r="AE95" s="1822">
        <f t="shared" si="5"/>
        <v>0</v>
      </c>
    </row>
    <row r="96" spans="1:31" x14ac:dyDescent="0.35">
      <c r="A96" s="415">
        <v>82</v>
      </c>
      <c r="B96" s="3086"/>
      <c r="C96" s="3091"/>
      <c r="D96" s="47" t="s">
        <v>2058</v>
      </c>
      <c r="E96" s="154">
        <v>1</v>
      </c>
      <c r="F96" s="91">
        <v>4</v>
      </c>
      <c r="G96" s="1737"/>
      <c r="H96" s="1737"/>
      <c r="I96" s="1737"/>
      <c r="J96" s="1737"/>
      <c r="K96" s="1737"/>
      <c r="L96" s="1737"/>
      <c r="M96" s="1737"/>
      <c r="N96" s="1737"/>
      <c r="O96" s="1737"/>
      <c r="P96" s="1737"/>
      <c r="Q96" s="1737" t="s">
        <v>2243</v>
      </c>
      <c r="R96" s="1737"/>
      <c r="S96" s="1737"/>
      <c r="T96" s="1737"/>
      <c r="U96" s="1737"/>
      <c r="V96" s="1737"/>
      <c r="W96" s="1737"/>
      <c r="X96" s="1737"/>
      <c r="Y96" s="1737"/>
      <c r="Z96" s="1737"/>
      <c r="AA96" s="1737"/>
      <c r="AB96" s="1737"/>
      <c r="AC96" s="673"/>
      <c r="AD96" s="478"/>
      <c r="AE96" s="1822">
        <f t="shared" si="5"/>
        <v>0</v>
      </c>
    </row>
    <row r="97" spans="1:31" ht="29" x14ac:dyDescent="0.35">
      <c r="A97" s="415">
        <v>83</v>
      </c>
      <c r="B97" s="3087"/>
      <c r="C97" s="3092"/>
      <c r="D97" s="48" t="s">
        <v>2057</v>
      </c>
      <c r="E97" s="154">
        <v>2</v>
      </c>
      <c r="F97" s="91">
        <v>4</v>
      </c>
      <c r="G97" s="1737"/>
      <c r="H97" s="1737"/>
      <c r="I97" s="1737"/>
      <c r="J97" s="1737"/>
      <c r="K97" s="1737"/>
      <c r="L97" s="1737"/>
      <c r="M97" s="1737"/>
      <c r="N97" s="1737"/>
      <c r="O97" s="1737"/>
      <c r="P97" s="1737" t="s">
        <v>2243</v>
      </c>
      <c r="Q97" s="1737" t="s">
        <v>2243</v>
      </c>
      <c r="R97" s="1737"/>
      <c r="S97" s="1737"/>
      <c r="T97" s="1737"/>
      <c r="U97" s="1737"/>
      <c r="V97" s="1737"/>
      <c r="W97" s="1737"/>
      <c r="X97" s="1737"/>
      <c r="Y97" s="1737"/>
      <c r="Z97" s="1737"/>
      <c r="AA97" s="1737"/>
      <c r="AB97" s="1737"/>
      <c r="AC97" s="673"/>
      <c r="AD97" s="478"/>
      <c r="AE97" s="1822">
        <f t="shared" si="5"/>
        <v>0</v>
      </c>
    </row>
    <row r="98" spans="1:31" x14ac:dyDescent="0.35">
      <c r="A98" s="415">
        <v>84</v>
      </c>
      <c r="B98" s="3081"/>
      <c r="C98" s="3082"/>
      <c r="D98" s="47" t="s">
        <v>3858</v>
      </c>
      <c r="E98" s="154">
        <v>1</v>
      </c>
      <c r="F98" s="43">
        <v>1</v>
      </c>
      <c r="G98" s="1737"/>
      <c r="H98" s="1737"/>
      <c r="I98" s="1737"/>
      <c r="J98" s="1737"/>
      <c r="K98" s="1737"/>
      <c r="L98" s="1737"/>
      <c r="M98" s="1737"/>
      <c r="N98" s="1737"/>
      <c r="O98" s="1737"/>
      <c r="P98" s="1737"/>
      <c r="Q98" s="1737" t="s">
        <v>2243</v>
      </c>
      <c r="R98" s="1737"/>
      <c r="S98" s="1737"/>
      <c r="T98" s="1737"/>
      <c r="U98" s="1737"/>
      <c r="V98" s="1737"/>
      <c r="W98" s="1737"/>
      <c r="X98" s="1737"/>
      <c r="Y98" s="1737"/>
      <c r="Z98" s="1737"/>
      <c r="AA98" s="1737"/>
      <c r="AB98" s="1737"/>
      <c r="AC98" s="673"/>
      <c r="AD98" s="478"/>
      <c r="AE98" s="1822">
        <f t="shared" si="5"/>
        <v>0</v>
      </c>
    </row>
    <row r="99" spans="1:31" x14ac:dyDescent="0.35">
      <c r="A99" s="415">
        <v>85</v>
      </c>
      <c r="B99" s="3083"/>
      <c r="C99" s="3084"/>
      <c r="D99" s="47" t="s">
        <v>1802</v>
      </c>
      <c r="E99" s="154">
        <v>2</v>
      </c>
      <c r="F99" s="43">
        <v>1</v>
      </c>
      <c r="G99" s="1737"/>
      <c r="H99" s="1737"/>
      <c r="I99" s="1737"/>
      <c r="J99" s="1737"/>
      <c r="K99" s="1737"/>
      <c r="L99" s="1737"/>
      <c r="M99" s="1737"/>
      <c r="N99" s="1737"/>
      <c r="O99" s="1737"/>
      <c r="P99" s="1737" t="s">
        <v>2243</v>
      </c>
      <c r="Q99" s="1737" t="s">
        <v>2243</v>
      </c>
      <c r="R99" s="1737"/>
      <c r="S99" s="1737"/>
      <c r="T99" s="1737"/>
      <c r="U99" s="1737"/>
      <c r="V99" s="1737"/>
      <c r="W99" s="1737"/>
      <c r="X99" s="1737"/>
      <c r="Y99" s="1737"/>
      <c r="Z99" s="1737"/>
      <c r="AA99" s="1737"/>
      <c r="AB99" s="1737"/>
      <c r="AC99" s="673"/>
      <c r="AD99" s="478"/>
      <c r="AE99" s="1822">
        <f t="shared" si="5"/>
        <v>0</v>
      </c>
    </row>
    <row r="100" spans="1:31" x14ac:dyDescent="0.35">
      <c r="A100" s="415">
        <v>86</v>
      </c>
      <c r="B100" s="155" t="s">
        <v>2056</v>
      </c>
      <c r="C100" s="98" t="s">
        <v>1876</v>
      </c>
      <c r="D100" s="48" t="s">
        <v>1763</v>
      </c>
      <c r="E100" s="154">
        <v>365</v>
      </c>
      <c r="F100" s="43">
        <v>1</v>
      </c>
      <c r="G100" s="1737" t="s">
        <v>2243</v>
      </c>
      <c r="H100" s="1737"/>
      <c r="I100" s="1737"/>
      <c r="J100" s="1737"/>
      <c r="K100" s="1737"/>
      <c r="L100" s="1737"/>
      <c r="M100" s="1737"/>
      <c r="N100" s="1737"/>
      <c r="O100" s="1737"/>
      <c r="P100" s="1737"/>
      <c r="Q100" s="1737"/>
      <c r="R100" s="1737"/>
      <c r="S100" s="1737"/>
      <c r="T100" s="1737"/>
      <c r="U100" s="1737"/>
      <c r="V100" s="1737"/>
      <c r="W100" s="1737"/>
      <c r="X100" s="1737"/>
      <c r="Y100" s="1737"/>
      <c r="Z100" s="1737"/>
      <c r="AA100" s="1737"/>
      <c r="AB100" s="1737"/>
      <c r="AC100" s="1737"/>
      <c r="AD100" s="2603" t="s">
        <v>5903</v>
      </c>
      <c r="AE100" s="3093"/>
    </row>
    <row r="101" spans="1:31" x14ac:dyDescent="0.35">
      <c r="A101" s="415">
        <v>87</v>
      </c>
      <c r="B101" s="155"/>
      <c r="C101" s="98" t="s">
        <v>1886</v>
      </c>
      <c r="D101" s="47" t="s">
        <v>2025</v>
      </c>
      <c r="E101" s="154">
        <v>1</v>
      </c>
      <c r="F101" s="43">
        <v>1</v>
      </c>
      <c r="G101" s="1737"/>
      <c r="H101" s="1737"/>
      <c r="I101" s="1737"/>
      <c r="J101" s="1737"/>
      <c r="K101" s="1737"/>
      <c r="L101" s="1737"/>
      <c r="M101" s="1737"/>
      <c r="N101" s="1737"/>
      <c r="O101" s="1737"/>
      <c r="P101" s="1737"/>
      <c r="Q101" s="1737" t="s">
        <v>2243</v>
      </c>
      <c r="R101" s="1737"/>
      <c r="S101" s="1737"/>
      <c r="T101" s="1737"/>
      <c r="U101" s="1737"/>
      <c r="V101" s="1737"/>
      <c r="W101" s="1737"/>
      <c r="X101" s="1737"/>
      <c r="Y101" s="1737"/>
      <c r="Z101" s="1737"/>
      <c r="AA101" s="1737"/>
      <c r="AB101" s="1737"/>
      <c r="AC101" s="673"/>
      <c r="AD101" s="478"/>
      <c r="AE101" s="1822">
        <f>ROUND(AD101,2)*E101*F101</f>
        <v>0</v>
      </c>
    </row>
    <row r="102" spans="1:31" x14ac:dyDescent="0.35">
      <c r="A102" s="415">
        <v>88</v>
      </c>
      <c r="B102" s="3081"/>
      <c r="C102" s="3082"/>
      <c r="D102" s="47" t="s">
        <v>2024</v>
      </c>
      <c r="E102" s="154">
        <v>1</v>
      </c>
      <c r="F102" s="43">
        <v>1</v>
      </c>
      <c r="G102" s="1737"/>
      <c r="H102" s="1737"/>
      <c r="I102" s="1737"/>
      <c r="J102" s="1737"/>
      <c r="K102" s="1737"/>
      <c r="L102" s="1737"/>
      <c r="M102" s="1737"/>
      <c r="N102" s="1737"/>
      <c r="O102" s="1737"/>
      <c r="P102" s="1737"/>
      <c r="Q102" s="1737" t="s">
        <v>2243</v>
      </c>
      <c r="R102" s="1737"/>
      <c r="S102" s="1737"/>
      <c r="T102" s="1737"/>
      <c r="U102" s="1737"/>
      <c r="V102" s="1737"/>
      <c r="W102" s="1737"/>
      <c r="X102" s="1737"/>
      <c r="Y102" s="1737"/>
      <c r="Z102" s="1737"/>
      <c r="AA102" s="1737"/>
      <c r="AB102" s="1737"/>
      <c r="AC102" s="673"/>
      <c r="AD102" s="478"/>
      <c r="AE102" s="1822">
        <f>ROUND(AD102,2)*E102*F102</f>
        <v>0</v>
      </c>
    </row>
    <row r="103" spans="1:31" ht="15" customHeight="1" x14ac:dyDescent="0.35">
      <c r="A103" s="415">
        <v>89</v>
      </c>
      <c r="B103" s="3094"/>
      <c r="C103" s="3095"/>
      <c r="D103" s="48" t="s">
        <v>1873</v>
      </c>
      <c r="E103" s="154">
        <v>1</v>
      </c>
      <c r="F103" s="43">
        <v>1</v>
      </c>
      <c r="G103" s="1737"/>
      <c r="H103" s="1737"/>
      <c r="I103" s="1737"/>
      <c r="J103" s="1737"/>
      <c r="K103" s="1737"/>
      <c r="L103" s="1737"/>
      <c r="M103" s="1737"/>
      <c r="N103" s="1737"/>
      <c r="O103" s="1737"/>
      <c r="P103" s="1737" t="s">
        <v>2243</v>
      </c>
      <c r="Q103" s="1737" t="s">
        <v>2243</v>
      </c>
      <c r="R103" s="1737"/>
      <c r="S103" s="1737"/>
      <c r="T103" s="1737"/>
      <c r="U103" s="1737"/>
      <c r="V103" s="1737"/>
      <c r="W103" s="1737"/>
      <c r="X103" s="1737"/>
      <c r="Y103" s="1737"/>
      <c r="Z103" s="1737"/>
      <c r="AA103" s="1737"/>
      <c r="AB103" s="1737"/>
      <c r="AC103" s="673"/>
      <c r="AD103" s="478"/>
      <c r="AE103" s="1822">
        <f>ROUND(AD103,2)*E103*F103</f>
        <v>0</v>
      </c>
    </row>
    <row r="104" spans="1:31" x14ac:dyDescent="0.35">
      <c r="A104" s="415">
        <v>90</v>
      </c>
      <c r="B104" s="155" t="s">
        <v>2055</v>
      </c>
      <c r="C104" s="98" t="s">
        <v>2054</v>
      </c>
      <c r="D104" s="48" t="s">
        <v>2053</v>
      </c>
      <c r="E104" s="154">
        <v>365</v>
      </c>
      <c r="F104" s="91">
        <v>8</v>
      </c>
      <c r="G104" s="1737" t="s">
        <v>2243</v>
      </c>
      <c r="H104" s="1737"/>
      <c r="I104" s="1737"/>
      <c r="J104" s="1737"/>
      <c r="K104" s="1737"/>
      <c r="L104" s="1737"/>
      <c r="M104" s="1737"/>
      <c r="N104" s="1737"/>
      <c r="O104" s="1737"/>
      <c r="P104" s="1737"/>
      <c r="Q104" s="1737"/>
      <c r="R104" s="1737"/>
      <c r="S104" s="1737"/>
      <c r="T104" s="1737"/>
      <c r="U104" s="1737"/>
      <c r="V104" s="1737"/>
      <c r="W104" s="1737"/>
      <c r="X104" s="1737"/>
      <c r="Y104" s="1737"/>
      <c r="Z104" s="1737"/>
      <c r="AA104" s="1737"/>
      <c r="AB104" s="1737"/>
      <c r="AC104" s="1737"/>
      <c r="AD104" s="2603" t="s">
        <v>5903</v>
      </c>
      <c r="AE104" s="3093"/>
    </row>
    <row r="105" spans="1:31" x14ac:dyDescent="0.35">
      <c r="A105" s="415">
        <v>91</v>
      </c>
      <c r="B105" s="155" t="s">
        <v>2052</v>
      </c>
      <c r="C105" s="98"/>
      <c r="D105" s="48" t="s">
        <v>2051</v>
      </c>
      <c r="E105" s="154">
        <v>2</v>
      </c>
      <c r="F105" s="91">
        <v>8</v>
      </c>
      <c r="G105" s="1737"/>
      <c r="H105" s="1737"/>
      <c r="I105" s="1737"/>
      <c r="J105" s="1737"/>
      <c r="K105" s="1737"/>
      <c r="L105" s="1737"/>
      <c r="M105" s="1737"/>
      <c r="N105" s="1737"/>
      <c r="O105" s="1737"/>
      <c r="P105" s="1737" t="s">
        <v>2243</v>
      </c>
      <c r="Q105" s="1737" t="s">
        <v>2243</v>
      </c>
      <c r="R105" s="1737"/>
      <c r="S105" s="1737"/>
      <c r="T105" s="1737"/>
      <c r="U105" s="1737"/>
      <c r="V105" s="1737"/>
      <c r="W105" s="1737"/>
      <c r="X105" s="1737"/>
      <c r="Y105" s="1737"/>
      <c r="Z105" s="1737"/>
      <c r="AA105" s="1737"/>
      <c r="AB105" s="1737"/>
      <c r="AC105" s="673"/>
      <c r="AD105" s="478"/>
      <c r="AE105" s="1822">
        <f t="shared" ref="AE105:AE114" si="6">ROUND(AD105,2)*E105*F105</f>
        <v>0</v>
      </c>
    </row>
    <row r="106" spans="1:31" ht="43.5" x14ac:dyDescent="0.35">
      <c r="A106" s="415">
        <v>92</v>
      </c>
      <c r="B106" s="3081"/>
      <c r="C106" s="3082"/>
      <c r="D106" s="44" t="s">
        <v>2050</v>
      </c>
      <c r="E106" s="154">
        <v>2</v>
      </c>
      <c r="F106" s="91">
        <v>8</v>
      </c>
      <c r="G106" s="1737"/>
      <c r="H106" s="1737"/>
      <c r="I106" s="1737"/>
      <c r="J106" s="1737"/>
      <c r="K106" s="1737"/>
      <c r="L106" s="1737"/>
      <c r="M106" s="1737"/>
      <c r="N106" s="1737"/>
      <c r="O106" s="1737"/>
      <c r="P106" s="1737" t="s">
        <v>2243</v>
      </c>
      <c r="Q106" s="1737" t="s">
        <v>2243</v>
      </c>
      <c r="R106" s="1737"/>
      <c r="S106" s="1737"/>
      <c r="T106" s="1737"/>
      <c r="U106" s="1737"/>
      <c r="V106" s="1737"/>
      <c r="W106" s="1737"/>
      <c r="X106" s="1737"/>
      <c r="Y106" s="1737"/>
      <c r="Z106" s="1737"/>
      <c r="AA106" s="1737"/>
      <c r="AB106" s="1737"/>
      <c r="AC106" s="673"/>
      <c r="AD106" s="478"/>
      <c r="AE106" s="1822">
        <f t="shared" si="6"/>
        <v>0</v>
      </c>
    </row>
    <row r="107" spans="1:31" ht="29" x14ac:dyDescent="0.35">
      <c r="A107" s="415">
        <v>93</v>
      </c>
      <c r="B107" s="3083"/>
      <c r="C107" s="3084"/>
      <c r="D107" s="48" t="s">
        <v>2049</v>
      </c>
      <c r="E107" s="154">
        <v>2</v>
      </c>
      <c r="F107" s="91">
        <v>8</v>
      </c>
      <c r="G107" s="1737"/>
      <c r="H107" s="1737"/>
      <c r="I107" s="1737"/>
      <c r="J107" s="1737"/>
      <c r="K107" s="1737"/>
      <c r="L107" s="1737"/>
      <c r="M107" s="1737"/>
      <c r="N107" s="1737"/>
      <c r="O107" s="1737"/>
      <c r="P107" s="1737" t="s">
        <v>2243</v>
      </c>
      <c r="Q107" s="1737" t="s">
        <v>2243</v>
      </c>
      <c r="R107" s="1737"/>
      <c r="S107" s="1737"/>
      <c r="T107" s="1737"/>
      <c r="U107" s="1737"/>
      <c r="V107" s="1737"/>
      <c r="W107" s="1737"/>
      <c r="X107" s="1737"/>
      <c r="Y107" s="1737"/>
      <c r="Z107" s="1737"/>
      <c r="AA107" s="1737"/>
      <c r="AB107" s="1737"/>
      <c r="AC107" s="673"/>
      <c r="AD107" s="478"/>
      <c r="AE107" s="1822">
        <f t="shared" si="6"/>
        <v>0</v>
      </c>
    </row>
    <row r="108" spans="1:31" ht="58" x14ac:dyDescent="0.35">
      <c r="A108" s="415">
        <v>94</v>
      </c>
      <c r="B108" s="3083"/>
      <c r="C108" s="3084"/>
      <c r="D108" s="48" t="s">
        <v>3907</v>
      </c>
      <c r="E108" s="154">
        <v>2</v>
      </c>
      <c r="F108" s="91">
        <v>8</v>
      </c>
      <c r="G108" s="1737"/>
      <c r="H108" s="1737"/>
      <c r="I108" s="1737"/>
      <c r="J108" s="1737"/>
      <c r="K108" s="1737"/>
      <c r="L108" s="1737"/>
      <c r="M108" s="1737"/>
      <c r="N108" s="1737"/>
      <c r="O108" s="1737"/>
      <c r="P108" s="1737" t="s">
        <v>2243</v>
      </c>
      <c r="Q108" s="1737" t="s">
        <v>2243</v>
      </c>
      <c r="R108" s="1737"/>
      <c r="S108" s="1737"/>
      <c r="T108" s="1737"/>
      <c r="U108" s="1737"/>
      <c r="V108" s="1737"/>
      <c r="W108" s="1737"/>
      <c r="X108" s="1737"/>
      <c r="Y108" s="1737"/>
      <c r="Z108" s="1737"/>
      <c r="AA108" s="1737"/>
      <c r="AB108" s="1737"/>
      <c r="AC108" s="673"/>
      <c r="AD108" s="478"/>
      <c r="AE108" s="1822">
        <f t="shared" si="6"/>
        <v>0</v>
      </c>
    </row>
    <row r="109" spans="1:31" ht="29" x14ac:dyDescent="0.35">
      <c r="A109" s="415">
        <v>95</v>
      </c>
      <c r="B109" s="3083"/>
      <c r="C109" s="3084"/>
      <c r="D109" s="48" t="s">
        <v>2048</v>
      </c>
      <c r="E109" s="154">
        <v>2</v>
      </c>
      <c r="F109" s="91">
        <v>8</v>
      </c>
      <c r="G109" s="1737"/>
      <c r="H109" s="1737"/>
      <c r="I109" s="1737"/>
      <c r="J109" s="1737"/>
      <c r="K109" s="1737"/>
      <c r="L109" s="1737"/>
      <c r="M109" s="1737"/>
      <c r="N109" s="1737"/>
      <c r="O109" s="1737"/>
      <c r="P109" s="1737" t="s">
        <v>2243</v>
      </c>
      <c r="Q109" s="1737" t="s">
        <v>2243</v>
      </c>
      <c r="R109" s="1737"/>
      <c r="S109" s="1737"/>
      <c r="T109" s="1737"/>
      <c r="U109" s="1737"/>
      <c r="V109" s="1737"/>
      <c r="W109" s="1737"/>
      <c r="X109" s="1737"/>
      <c r="Y109" s="1737"/>
      <c r="Z109" s="1737"/>
      <c r="AA109" s="1737"/>
      <c r="AB109" s="1737"/>
      <c r="AC109" s="673"/>
      <c r="AD109" s="478"/>
      <c r="AE109" s="1822">
        <f t="shared" si="6"/>
        <v>0</v>
      </c>
    </row>
    <row r="110" spans="1:31" x14ac:dyDescent="0.35">
      <c r="A110" s="415">
        <v>96</v>
      </c>
      <c r="B110" s="3083"/>
      <c r="C110" s="3084"/>
      <c r="D110" s="48" t="s">
        <v>2047</v>
      </c>
      <c r="E110" s="154">
        <v>2</v>
      </c>
      <c r="F110" s="91">
        <v>8</v>
      </c>
      <c r="G110" s="1737"/>
      <c r="H110" s="1737"/>
      <c r="I110" s="1737"/>
      <c r="J110" s="1737"/>
      <c r="K110" s="1737"/>
      <c r="L110" s="1737"/>
      <c r="M110" s="1737"/>
      <c r="N110" s="1737"/>
      <c r="O110" s="1737"/>
      <c r="P110" s="1737" t="s">
        <v>2243</v>
      </c>
      <c r="Q110" s="1737" t="s">
        <v>2243</v>
      </c>
      <c r="R110" s="1737"/>
      <c r="S110" s="1737"/>
      <c r="T110" s="1737"/>
      <c r="U110" s="1737"/>
      <c r="V110" s="1737"/>
      <c r="W110" s="1737"/>
      <c r="X110" s="1737"/>
      <c r="Y110" s="1737"/>
      <c r="Z110" s="1737"/>
      <c r="AA110" s="1737"/>
      <c r="AB110" s="1737"/>
      <c r="AC110" s="673"/>
      <c r="AD110" s="478"/>
      <c r="AE110" s="1822">
        <f t="shared" si="6"/>
        <v>0</v>
      </c>
    </row>
    <row r="111" spans="1:31" x14ac:dyDescent="0.35">
      <c r="A111" s="415">
        <v>97</v>
      </c>
      <c r="B111" s="3083"/>
      <c r="C111" s="3084"/>
      <c r="D111" s="48" t="s">
        <v>2046</v>
      </c>
      <c r="E111" s="154">
        <v>2</v>
      </c>
      <c r="F111" s="91">
        <v>8</v>
      </c>
      <c r="G111" s="1737"/>
      <c r="H111" s="1737"/>
      <c r="I111" s="1737"/>
      <c r="J111" s="1737"/>
      <c r="K111" s="1737"/>
      <c r="L111" s="1737"/>
      <c r="M111" s="1737"/>
      <c r="N111" s="1737"/>
      <c r="O111" s="1737"/>
      <c r="P111" s="1737" t="s">
        <v>2243</v>
      </c>
      <c r="Q111" s="1737" t="s">
        <v>2243</v>
      </c>
      <c r="R111" s="1737"/>
      <c r="S111" s="1737"/>
      <c r="T111" s="1737"/>
      <c r="U111" s="1737"/>
      <c r="V111" s="1737"/>
      <c r="W111" s="1737"/>
      <c r="X111" s="1737"/>
      <c r="Y111" s="1737"/>
      <c r="Z111" s="1737"/>
      <c r="AA111" s="1737"/>
      <c r="AB111" s="1737"/>
      <c r="AC111" s="673"/>
      <c r="AD111" s="478"/>
      <c r="AE111" s="1822">
        <f t="shared" si="6"/>
        <v>0</v>
      </c>
    </row>
    <row r="112" spans="1:31" ht="29" x14ac:dyDescent="0.35">
      <c r="A112" s="415">
        <v>98</v>
      </c>
      <c r="B112" s="3083"/>
      <c r="C112" s="3084"/>
      <c r="D112" s="48" t="s">
        <v>2045</v>
      </c>
      <c r="E112" s="154">
        <v>1</v>
      </c>
      <c r="F112" s="91">
        <v>8</v>
      </c>
      <c r="G112" s="1737"/>
      <c r="H112" s="1737"/>
      <c r="I112" s="1737"/>
      <c r="J112" s="1737"/>
      <c r="K112" s="1737"/>
      <c r="L112" s="1737"/>
      <c r="M112" s="1737"/>
      <c r="N112" s="1737"/>
      <c r="O112" s="1737"/>
      <c r="P112" s="1737"/>
      <c r="Q112" s="1737" t="s">
        <v>2243</v>
      </c>
      <c r="R112" s="1737"/>
      <c r="S112" s="1737"/>
      <c r="T112" s="1737"/>
      <c r="U112" s="1737"/>
      <c r="V112" s="1737"/>
      <c r="W112" s="1737"/>
      <c r="X112" s="1737"/>
      <c r="Y112" s="1737"/>
      <c r="Z112" s="1737"/>
      <c r="AA112" s="1737"/>
      <c r="AB112" s="1737"/>
      <c r="AC112" s="673"/>
      <c r="AD112" s="478"/>
      <c r="AE112" s="1822">
        <f t="shared" si="6"/>
        <v>0</v>
      </c>
    </row>
    <row r="113" spans="1:31" x14ac:dyDescent="0.35">
      <c r="A113" s="415">
        <v>99</v>
      </c>
      <c r="B113" s="3083"/>
      <c r="C113" s="3084"/>
      <c r="D113" s="48" t="s">
        <v>605</v>
      </c>
      <c r="E113" s="154">
        <v>1</v>
      </c>
      <c r="F113" s="91">
        <v>8</v>
      </c>
      <c r="G113" s="1737"/>
      <c r="H113" s="1737"/>
      <c r="I113" s="1737"/>
      <c r="J113" s="1737"/>
      <c r="K113" s="1737"/>
      <c r="L113" s="1737"/>
      <c r="M113" s="1737"/>
      <c r="N113" s="1737"/>
      <c r="O113" s="1737"/>
      <c r="P113" s="1737"/>
      <c r="Q113" s="1737" t="s">
        <v>2243</v>
      </c>
      <c r="R113" s="1737"/>
      <c r="S113" s="1737"/>
      <c r="T113" s="1737"/>
      <c r="U113" s="1737"/>
      <c r="V113" s="1737"/>
      <c r="W113" s="1737"/>
      <c r="X113" s="1737"/>
      <c r="Y113" s="1737"/>
      <c r="Z113" s="1737"/>
      <c r="AA113" s="1737"/>
      <c r="AB113" s="1737"/>
      <c r="AC113" s="673"/>
      <c r="AD113" s="478"/>
      <c r="AE113" s="1822">
        <f t="shared" si="6"/>
        <v>0</v>
      </c>
    </row>
    <row r="114" spans="1:31" x14ac:dyDescent="0.35">
      <c r="A114" s="415">
        <v>100</v>
      </c>
      <c r="B114" s="3083"/>
      <c r="C114" s="3084"/>
      <c r="D114" s="48" t="s">
        <v>2044</v>
      </c>
      <c r="E114" s="154">
        <v>1</v>
      </c>
      <c r="F114" s="91">
        <v>8</v>
      </c>
      <c r="G114" s="1737"/>
      <c r="H114" s="1737"/>
      <c r="I114" s="1737"/>
      <c r="J114" s="1737"/>
      <c r="K114" s="1737"/>
      <c r="L114" s="1737"/>
      <c r="M114" s="1737"/>
      <c r="N114" s="1737"/>
      <c r="O114" s="1737"/>
      <c r="P114" s="1737"/>
      <c r="Q114" s="1737" t="s">
        <v>2243</v>
      </c>
      <c r="R114" s="1737"/>
      <c r="S114" s="1737"/>
      <c r="T114" s="1737"/>
      <c r="U114" s="1737"/>
      <c r="V114" s="1737"/>
      <c r="W114" s="1737"/>
      <c r="X114" s="1737"/>
      <c r="Y114" s="1737"/>
      <c r="Z114" s="1737"/>
      <c r="AA114" s="1737"/>
      <c r="AB114" s="1737"/>
      <c r="AC114" s="673"/>
      <c r="AD114" s="478"/>
      <c r="AE114" s="1822">
        <f t="shared" si="6"/>
        <v>0</v>
      </c>
    </row>
    <row r="115" spans="1:31" ht="29" x14ac:dyDescent="0.35">
      <c r="A115" s="415">
        <v>101</v>
      </c>
      <c r="B115" s="97" t="s">
        <v>2043</v>
      </c>
      <c r="C115" s="98" t="s">
        <v>2042</v>
      </c>
      <c r="D115" s="44" t="s">
        <v>2031</v>
      </c>
      <c r="E115" s="154">
        <v>365</v>
      </c>
      <c r="F115" s="91">
        <v>8</v>
      </c>
      <c r="G115" s="1737" t="s">
        <v>2243</v>
      </c>
      <c r="H115" s="1737"/>
      <c r="I115" s="1737"/>
      <c r="J115" s="1737"/>
      <c r="K115" s="1737"/>
      <c r="L115" s="1737"/>
      <c r="M115" s="1737"/>
      <c r="N115" s="1737"/>
      <c r="O115" s="1737"/>
      <c r="P115" s="1737"/>
      <c r="Q115" s="1737"/>
      <c r="R115" s="1737"/>
      <c r="S115" s="1737"/>
      <c r="T115" s="1737"/>
      <c r="U115" s="1737"/>
      <c r="V115" s="1737"/>
      <c r="W115" s="1737"/>
      <c r="X115" s="1737"/>
      <c r="Y115" s="1737"/>
      <c r="Z115" s="1737"/>
      <c r="AA115" s="1737"/>
      <c r="AB115" s="1737"/>
      <c r="AC115" s="1737"/>
      <c r="AD115" s="2603" t="s">
        <v>5903</v>
      </c>
      <c r="AE115" s="3093"/>
    </row>
    <row r="116" spans="1:31" ht="29" x14ac:dyDescent="0.35">
      <c r="A116" s="415">
        <v>102</v>
      </c>
      <c r="B116" s="97" t="s">
        <v>2041</v>
      </c>
      <c r="C116" s="98"/>
      <c r="D116" s="48" t="s">
        <v>2040</v>
      </c>
      <c r="E116" s="154">
        <v>2</v>
      </c>
      <c r="F116" s="91">
        <v>8</v>
      </c>
      <c r="G116" s="1737"/>
      <c r="H116" s="1737"/>
      <c r="I116" s="1737"/>
      <c r="J116" s="1737"/>
      <c r="K116" s="1737"/>
      <c r="L116" s="1737"/>
      <c r="M116" s="1737"/>
      <c r="N116" s="1737"/>
      <c r="O116" s="1737"/>
      <c r="P116" s="1737" t="s">
        <v>2243</v>
      </c>
      <c r="Q116" s="1737" t="s">
        <v>2243</v>
      </c>
      <c r="R116" s="1737"/>
      <c r="S116" s="1737"/>
      <c r="T116" s="1737"/>
      <c r="U116" s="1737"/>
      <c r="V116" s="1737"/>
      <c r="W116" s="1737"/>
      <c r="X116" s="1737"/>
      <c r="Y116" s="1737"/>
      <c r="Z116" s="1737"/>
      <c r="AA116" s="1737"/>
      <c r="AB116" s="1737"/>
      <c r="AC116" s="673"/>
      <c r="AD116" s="478"/>
      <c r="AE116" s="1822">
        <f>ROUND(AD116,2)*E116*F116</f>
        <v>0</v>
      </c>
    </row>
    <row r="117" spans="1:31" ht="29" x14ac:dyDescent="0.35">
      <c r="A117" s="415">
        <v>103</v>
      </c>
      <c r="B117" s="3088"/>
      <c r="C117" s="3089"/>
      <c r="D117" s="48" t="s">
        <v>2039</v>
      </c>
      <c r="E117" s="154">
        <v>2</v>
      </c>
      <c r="F117" s="91">
        <v>8</v>
      </c>
      <c r="G117" s="1737"/>
      <c r="H117" s="1737"/>
      <c r="I117" s="1737"/>
      <c r="J117" s="1737"/>
      <c r="K117" s="1737"/>
      <c r="L117" s="1737"/>
      <c r="M117" s="1737"/>
      <c r="N117" s="1737"/>
      <c r="O117" s="1737"/>
      <c r="P117" s="1737" t="s">
        <v>2243</v>
      </c>
      <c r="Q117" s="1737" t="s">
        <v>2243</v>
      </c>
      <c r="R117" s="1737"/>
      <c r="S117" s="1737"/>
      <c r="T117" s="1737"/>
      <c r="U117" s="1737"/>
      <c r="V117" s="1737"/>
      <c r="W117" s="1737"/>
      <c r="X117" s="1737"/>
      <c r="Y117" s="1737"/>
      <c r="Z117" s="1737"/>
      <c r="AA117" s="1737"/>
      <c r="AB117" s="1737"/>
      <c r="AC117" s="673"/>
      <c r="AD117" s="478"/>
      <c r="AE117" s="1822">
        <f>ROUND(AD117,2)*E117*F117</f>
        <v>0</v>
      </c>
    </row>
    <row r="118" spans="1:31" x14ac:dyDescent="0.35">
      <c r="A118" s="415">
        <v>104</v>
      </c>
      <c r="B118" s="97" t="s">
        <v>2038</v>
      </c>
      <c r="C118" s="98" t="s">
        <v>2037</v>
      </c>
      <c r="D118" s="48" t="s">
        <v>1763</v>
      </c>
      <c r="E118" s="154">
        <v>365</v>
      </c>
      <c r="F118" s="91">
        <v>4</v>
      </c>
      <c r="G118" s="1737" t="s">
        <v>2243</v>
      </c>
      <c r="H118" s="1737"/>
      <c r="I118" s="1737"/>
      <c r="J118" s="1737"/>
      <c r="K118" s="1737"/>
      <c r="L118" s="1737"/>
      <c r="M118" s="1737"/>
      <c r="N118" s="1737"/>
      <c r="O118" s="1737"/>
      <c r="P118" s="1737"/>
      <c r="Q118" s="1737"/>
      <c r="R118" s="1737"/>
      <c r="S118" s="1737"/>
      <c r="T118" s="1737"/>
      <c r="U118" s="1737"/>
      <c r="V118" s="1737"/>
      <c r="W118" s="1737"/>
      <c r="X118" s="1737"/>
      <c r="Y118" s="1737"/>
      <c r="Z118" s="1737"/>
      <c r="AA118" s="1737"/>
      <c r="AB118" s="1737"/>
      <c r="AC118" s="1737"/>
      <c r="AD118" s="2603" t="s">
        <v>5903</v>
      </c>
      <c r="AE118" s="3093"/>
    </row>
    <row r="119" spans="1:31" x14ac:dyDescent="0.35">
      <c r="A119" s="415">
        <v>105</v>
      </c>
      <c r="B119" s="97" t="s">
        <v>2036</v>
      </c>
      <c r="C119" s="2967"/>
      <c r="D119" s="47" t="s">
        <v>1767</v>
      </c>
      <c r="E119" s="154">
        <v>2</v>
      </c>
      <c r="F119" s="91">
        <v>4</v>
      </c>
      <c r="G119" s="1737"/>
      <c r="H119" s="1737"/>
      <c r="I119" s="1737"/>
      <c r="J119" s="1737"/>
      <c r="K119" s="1737"/>
      <c r="L119" s="1737"/>
      <c r="M119" s="1737"/>
      <c r="N119" s="1737"/>
      <c r="O119" s="1737"/>
      <c r="P119" s="1737" t="s">
        <v>2243</v>
      </c>
      <c r="Q119" s="1737" t="s">
        <v>2243</v>
      </c>
      <c r="R119" s="1737"/>
      <c r="S119" s="1737"/>
      <c r="T119" s="1737"/>
      <c r="U119" s="1737"/>
      <c r="V119" s="1737"/>
      <c r="W119" s="1737"/>
      <c r="X119" s="1737"/>
      <c r="Y119" s="1737"/>
      <c r="Z119" s="1737"/>
      <c r="AA119" s="1737"/>
      <c r="AB119" s="1737"/>
      <c r="AC119" s="673"/>
      <c r="AD119" s="478"/>
      <c r="AE119" s="1822">
        <f t="shared" ref="AE119:AE134" si="7">ROUND(AD119,2)*E119*F119</f>
        <v>0</v>
      </c>
    </row>
    <row r="120" spans="1:31" ht="29" x14ac:dyDescent="0.35">
      <c r="A120" s="415">
        <v>106</v>
      </c>
      <c r="B120" s="97" t="s">
        <v>2035</v>
      </c>
      <c r="C120" s="3030"/>
      <c r="D120" s="48" t="s">
        <v>1805</v>
      </c>
      <c r="E120" s="154">
        <v>2</v>
      </c>
      <c r="F120" s="91">
        <v>4</v>
      </c>
      <c r="G120" s="1737"/>
      <c r="H120" s="1737"/>
      <c r="I120" s="1737"/>
      <c r="J120" s="1737"/>
      <c r="K120" s="1737"/>
      <c r="L120" s="1737"/>
      <c r="M120" s="1737"/>
      <c r="N120" s="1737"/>
      <c r="O120" s="1737"/>
      <c r="P120" s="1737" t="s">
        <v>2243</v>
      </c>
      <c r="Q120" s="1737" t="s">
        <v>2243</v>
      </c>
      <c r="R120" s="1737"/>
      <c r="S120" s="1737"/>
      <c r="T120" s="1737"/>
      <c r="U120" s="1737"/>
      <c r="V120" s="1737"/>
      <c r="W120" s="1737"/>
      <c r="X120" s="1737"/>
      <c r="Y120" s="1737"/>
      <c r="Z120" s="1737"/>
      <c r="AA120" s="1737"/>
      <c r="AB120" s="1737"/>
      <c r="AC120" s="673"/>
      <c r="AD120" s="478"/>
      <c r="AE120" s="1822">
        <f t="shared" si="7"/>
        <v>0</v>
      </c>
    </row>
    <row r="121" spans="1:31" x14ac:dyDescent="0.35">
      <c r="A121" s="415">
        <v>107</v>
      </c>
      <c r="B121" s="97" t="s">
        <v>2034</v>
      </c>
      <c r="C121" s="3030"/>
      <c r="D121" s="47" t="s">
        <v>1755</v>
      </c>
      <c r="E121" s="154">
        <v>2</v>
      </c>
      <c r="F121" s="91">
        <v>4</v>
      </c>
      <c r="G121" s="1737"/>
      <c r="H121" s="1737"/>
      <c r="I121" s="1737"/>
      <c r="J121" s="1737"/>
      <c r="K121" s="1737"/>
      <c r="L121" s="1737"/>
      <c r="M121" s="1737"/>
      <c r="N121" s="1737"/>
      <c r="O121" s="1737"/>
      <c r="P121" s="1737" t="s">
        <v>2243</v>
      </c>
      <c r="Q121" s="1737" t="s">
        <v>2243</v>
      </c>
      <c r="R121" s="1737"/>
      <c r="S121" s="1737"/>
      <c r="T121" s="1737"/>
      <c r="U121" s="1737"/>
      <c r="V121" s="1737"/>
      <c r="W121" s="1737"/>
      <c r="X121" s="1737"/>
      <c r="Y121" s="1737"/>
      <c r="Z121" s="1737"/>
      <c r="AA121" s="1737"/>
      <c r="AB121" s="1737"/>
      <c r="AC121" s="673"/>
      <c r="AD121" s="478"/>
      <c r="AE121" s="1822">
        <f t="shared" si="7"/>
        <v>0</v>
      </c>
    </row>
    <row r="122" spans="1:31" ht="29" x14ac:dyDescent="0.35">
      <c r="A122" s="415">
        <v>108</v>
      </c>
      <c r="B122" s="3085"/>
      <c r="C122" s="3030"/>
      <c r="D122" s="48" t="s">
        <v>3867</v>
      </c>
      <c r="E122" s="154"/>
      <c r="F122" s="91"/>
      <c r="G122" s="1737"/>
      <c r="H122" s="1737"/>
      <c r="I122" s="1737"/>
      <c r="J122" s="1737"/>
      <c r="K122" s="1737"/>
      <c r="L122" s="1737"/>
      <c r="M122" s="1737"/>
      <c r="N122" s="1737"/>
      <c r="O122" s="1737"/>
      <c r="P122" s="1737" t="s">
        <v>2243</v>
      </c>
      <c r="Q122" s="1737" t="s">
        <v>2243</v>
      </c>
      <c r="R122" s="1737"/>
      <c r="S122" s="1737"/>
      <c r="T122" s="1737"/>
      <c r="U122" s="1737"/>
      <c r="V122" s="1737"/>
      <c r="W122" s="1737"/>
      <c r="X122" s="1737"/>
      <c r="Y122" s="1737"/>
      <c r="Z122" s="1737"/>
      <c r="AA122" s="1737"/>
      <c r="AB122" s="1737"/>
      <c r="AC122" s="673"/>
      <c r="AD122" s="478"/>
      <c r="AE122" s="1822">
        <f t="shared" si="7"/>
        <v>0</v>
      </c>
    </row>
    <row r="123" spans="1:31" ht="29" x14ac:dyDescent="0.35">
      <c r="A123" s="415">
        <v>109</v>
      </c>
      <c r="B123" s="3086"/>
      <c r="C123" s="3030"/>
      <c r="D123" s="48" t="s">
        <v>1804</v>
      </c>
      <c r="E123" s="154">
        <v>1</v>
      </c>
      <c r="F123" s="91">
        <v>4</v>
      </c>
      <c r="G123" s="1737"/>
      <c r="H123" s="1737"/>
      <c r="I123" s="1737"/>
      <c r="J123" s="1737"/>
      <c r="K123" s="1737"/>
      <c r="L123" s="1737"/>
      <c r="M123" s="1737"/>
      <c r="N123" s="1737"/>
      <c r="O123" s="1737"/>
      <c r="P123" s="1737"/>
      <c r="Q123" s="1737" t="s">
        <v>2243</v>
      </c>
      <c r="R123" s="1737"/>
      <c r="S123" s="1737"/>
      <c r="T123" s="1737"/>
      <c r="U123" s="1737"/>
      <c r="V123" s="1737"/>
      <c r="W123" s="1737"/>
      <c r="X123" s="1737"/>
      <c r="Y123" s="1737"/>
      <c r="Z123" s="1737"/>
      <c r="AA123" s="1737"/>
      <c r="AB123" s="1737"/>
      <c r="AC123" s="673"/>
      <c r="AD123" s="478"/>
      <c r="AE123" s="1822">
        <f t="shared" si="7"/>
        <v>0</v>
      </c>
    </row>
    <row r="124" spans="1:31" ht="29" x14ac:dyDescent="0.35">
      <c r="A124" s="415">
        <v>110</v>
      </c>
      <c r="B124" s="3086"/>
      <c r="C124" s="3030"/>
      <c r="D124" s="48" t="s">
        <v>1803</v>
      </c>
      <c r="E124" s="154">
        <v>1</v>
      </c>
      <c r="F124" s="91">
        <v>4</v>
      </c>
      <c r="G124" s="1737"/>
      <c r="H124" s="1737"/>
      <c r="I124" s="1737"/>
      <c r="J124" s="1737"/>
      <c r="K124" s="1737"/>
      <c r="L124" s="1737"/>
      <c r="M124" s="1737"/>
      <c r="N124" s="1737"/>
      <c r="O124" s="1737"/>
      <c r="P124" s="1737"/>
      <c r="Q124" s="1737" t="s">
        <v>2243</v>
      </c>
      <c r="R124" s="1737"/>
      <c r="S124" s="1737"/>
      <c r="T124" s="1737"/>
      <c r="U124" s="1737"/>
      <c r="V124" s="1737"/>
      <c r="W124" s="1737"/>
      <c r="X124" s="1737"/>
      <c r="Y124" s="1737"/>
      <c r="Z124" s="1737"/>
      <c r="AA124" s="1737"/>
      <c r="AB124" s="1737"/>
      <c r="AC124" s="673"/>
      <c r="AD124" s="478"/>
      <c r="AE124" s="1822">
        <f t="shared" si="7"/>
        <v>0</v>
      </c>
    </row>
    <row r="125" spans="1:31" ht="15.75" customHeight="1" x14ac:dyDescent="0.35">
      <c r="A125" s="415">
        <v>111</v>
      </c>
      <c r="B125" s="3086"/>
      <c r="C125" s="3030"/>
      <c r="D125" s="48" t="s">
        <v>2033</v>
      </c>
      <c r="E125" s="154">
        <v>1</v>
      </c>
      <c r="F125" s="91">
        <v>4</v>
      </c>
      <c r="G125" s="1737"/>
      <c r="H125" s="1737"/>
      <c r="I125" s="1737"/>
      <c r="J125" s="1737"/>
      <c r="K125" s="1737"/>
      <c r="L125" s="1737"/>
      <c r="M125" s="1737"/>
      <c r="N125" s="1737"/>
      <c r="O125" s="1737"/>
      <c r="P125" s="1737" t="s">
        <v>2243</v>
      </c>
      <c r="Q125" s="1737" t="s">
        <v>2243</v>
      </c>
      <c r="R125" s="1737"/>
      <c r="S125" s="1737"/>
      <c r="T125" s="1737"/>
      <c r="U125" s="1737"/>
      <c r="V125" s="1737"/>
      <c r="W125" s="1737"/>
      <c r="X125" s="1737"/>
      <c r="Y125" s="1737"/>
      <c r="Z125" s="1737"/>
      <c r="AA125" s="1737"/>
      <c r="AB125" s="1737"/>
      <c r="AC125" s="673"/>
      <c r="AD125" s="478"/>
      <c r="AE125" s="1822">
        <f t="shared" si="7"/>
        <v>0</v>
      </c>
    </row>
    <row r="126" spans="1:31" ht="29" x14ac:dyDescent="0.35">
      <c r="A126" s="415">
        <v>112</v>
      </c>
      <c r="B126" s="3086"/>
      <c r="C126" s="3030"/>
      <c r="D126" s="48" t="s">
        <v>2032</v>
      </c>
      <c r="E126" s="154">
        <v>1</v>
      </c>
      <c r="F126" s="91">
        <v>4</v>
      </c>
      <c r="G126" s="1737"/>
      <c r="H126" s="1737"/>
      <c r="I126" s="1737"/>
      <c r="J126" s="1737"/>
      <c r="K126" s="1737"/>
      <c r="L126" s="1737"/>
      <c r="M126" s="1737"/>
      <c r="N126" s="1737"/>
      <c r="O126" s="1737"/>
      <c r="P126" s="1737"/>
      <c r="Q126" s="1737" t="s">
        <v>2243</v>
      </c>
      <c r="R126" s="1737"/>
      <c r="S126" s="1737"/>
      <c r="T126" s="1737"/>
      <c r="U126" s="1737"/>
      <c r="V126" s="1737"/>
      <c r="W126" s="1737"/>
      <c r="X126" s="1737"/>
      <c r="Y126" s="1737"/>
      <c r="Z126" s="1737"/>
      <c r="AA126" s="1737"/>
      <c r="AB126" s="1737"/>
      <c r="AC126" s="673"/>
      <c r="AD126" s="478"/>
      <c r="AE126" s="1822">
        <f t="shared" si="7"/>
        <v>0</v>
      </c>
    </row>
    <row r="127" spans="1:31" ht="30" customHeight="1" x14ac:dyDescent="0.35">
      <c r="A127" s="415">
        <v>113</v>
      </c>
      <c r="B127" s="3086"/>
      <c r="C127" s="3030"/>
      <c r="D127" s="48" t="s">
        <v>2028</v>
      </c>
      <c r="E127" s="154">
        <v>1</v>
      </c>
      <c r="F127" s="91">
        <v>4</v>
      </c>
      <c r="G127" s="1737"/>
      <c r="H127" s="1737"/>
      <c r="I127" s="1737"/>
      <c r="J127" s="1737"/>
      <c r="K127" s="1737"/>
      <c r="L127" s="1737"/>
      <c r="M127" s="1737"/>
      <c r="N127" s="1737"/>
      <c r="O127" s="1737"/>
      <c r="P127" s="1737"/>
      <c r="Q127" s="1737" t="s">
        <v>2243</v>
      </c>
      <c r="R127" s="1737"/>
      <c r="S127" s="1737"/>
      <c r="T127" s="1737"/>
      <c r="U127" s="1737"/>
      <c r="V127" s="1737"/>
      <c r="W127" s="1737"/>
      <c r="X127" s="1737"/>
      <c r="Y127" s="1737"/>
      <c r="Z127" s="1737"/>
      <c r="AA127" s="1737"/>
      <c r="AB127" s="1737"/>
      <c r="AC127" s="673"/>
      <c r="AD127" s="478"/>
      <c r="AE127" s="1822">
        <f t="shared" si="7"/>
        <v>0</v>
      </c>
    </row>
    <row r="128" spans="1:31" ht="15.75" customHeight="1" x14ac:dyDescent="0.35">
      <c r="A128" s="415">
        <v>114</v>
      </c>
      <c r="B128" s="3086"/>
      <c r="C128" s="3030"/>
      <c r="D128" s="48" t="s">
        <v>2031</v>
      </c>
      <c r="E128" s="154">
        <v>2</v>
      </c>
      <c r="F128" s="91">
        <v>2</v>
      </c>
      <c r="G128" s="1737"/>
      <c r="H128" s="1737"/>
      <c r="I128" s="1737"/>
      <c r="J128" s="1737"/>
      <c r="K128" s="1737"/>
      <c r="L128" s="1737"/>
      <c r="M128" s="1737"/>
      <c r="N128" s="1737"/>
      <c r="O128" s="1737"/>
      <c r="P128" s="1737" t="s">
        <v>2243</v>
      </c>
      <c r="Q128" s="1737" t="s">
        <v>2243</v>
      </c>
      <c r="R128" s="1737"/>
      <c r="S128" s="1737"/>
      <c r="T128" s="1737"/>
      <c r="U128" s="1737"/>
      <c r="V128" s="1737"/>
      <c r="W128" s="1737"/>
      <c r="X128" s="1737"/>
      <c r="Y128" s="1737"/>
      <c r="Z128" s="1737"/>
      <c r="AA128" s="1737"/>
      <c r="AB128" s="1737"/>
      <c r="AC128" s="673"/>
      <c r="AD128" s="478"/>
      <c r="AE128" s="1822">
        <f t="shared" si="7"/>
        <v>0</v>
      </c>
    </row>
    <row r="129" spans="1:31" x14ac:dyDescent="0.35">
      <c r="A129" s="415">
        <v>115</v>
      </c>
      <c r="B129" s="3086"/>
      <c r="C129" s="3030"/>
      <c r="D129" s="47" t="s">
        <v>3858</v>
      </c>
      <c r="E129" s="154">
        <v>1</v>
      </c>
      <c r="F129" s="91">
        <v>4</v>
      </c>
      <c r="G129" s="1737"/>
      <c r="H129" s="1737"/>
      <c r="I129" s="1737"/>
      <c r="J129" s="1737"/>
      <c r="K129" s="1737"/>
      <c r="L129" s="1737"/>
      <c r="M129" s="1737"/>
      <c r="N129" s="1737"/>
      <c r="O129" s="1737"/>
      <c r="P129" s="1737"/>
      <c r="Q129" s="1737" t="s">
        <v>2243</v>
      </c>
      <c r="R129" s="1737"/>
      <c r="S129" s="1737"/>
      <c r="T129" s="1737"/>
      <c r="U129" s="1737"/>
      <c r="V129" s="1737"/>
      <c r="W129" s="1737"/>
      <c r="X129" s="1737"/>
      <c r="Y129" s="1737"/>
      <c r="Z129" s="1737"/>
      <c r="AA129" s="1737"/>
      <c r="AB129" s="1737"/>
      <c r="AC129" s="673"/>
      <c r="AD129" s="478"/>
      <c r="AE129" s="1822">
        <f t="shared" si="7"/>
        <v>0</v>
      </c>
    </row>
    <row r="130" spans="1:31" x14ac:dyDescent="0.35">
      <c r="A130" s="415">
        <v>116</v>
      </c>
      <c r="B130" s="3086"/>
      <c r="C130" s="3030"/>
      <c r="D130" s="47" t="s">
        <v>1802</v>
      </c>
      <c r="E130" s="154">
        <v>2</v>
      </c>
      <c r="F130" s="91">
        <v>4</v>
      </c>
      <c r="G130" s="1737"/>
      <c r="H130" s="1737"/>
      <c r="I130" s="1737"/>
      <c r="J130" s="1737"/>
      <c r="K130" s="1737"/>
      <c r="L130" s="1737"/>
      <c r="M130" s="1737"/>
      <c r="N130" s="1737"/>
      <c r="O130" s="1737"/>
      <c r="P130" s="1737" t="s">
        <v>2243</v>
      </c>
      <c r="Q130" s="1737" t="s">
        <v>2243</v>
      </c>
      <c r="R130" s="1737"/>
      <c r="S130" s="1737"/>
      <c r="T130" s="1737"/>
      <c r="U130" s="1737"/>
      <c r="V130" s="1737"/>
      <c r="W130" s="1737"/>
      <c r="X130" s="1737"/>
      <c r="Y130" s="1737"/>
      <c r="Z130" s="1737"/>
      <c r="AA130" s="1737"/>
      <c r="AB130" s="1737"/>
      <c r="AC130" s="673"/>
      <c r="AD130" s="478"/>
      <c r="AE130" s="1822">
        <f t="shared" si="7"/>
        <v>0</v>
      </c>
    </row>
    <row r="131" spans="1:31" ht="30" customHeight="1" x14ac:dyDescent="0.35">
      <c r="A131" s="415">
        <v>117</v>
      </c>
      <c r="B131" s="97" t="s">
        <v>1950</v>
      </c>
      <c r="C131" s="98" t="s">
        <v>1890</v>
      </c>
      <c r="D131" s="44" t="s">
        <v>2030</v>
      </c>
      <c r="E131" s="91">
        <v>1</v>
      </c>
      <c r="F131" s="91">
        <v>8</v>
      </c>
      <c r="G131" s="1737"/>
      <c r="H131" s="1737"/>
      <c r="I131" s="1737"/>
      <c r="J131" s="1737"/>
      <c r="K131" s="1737"/>
      <c r="L131" s="1737"/>
      <c r="M131" s="1737"/>
      <c r="N131" s="1737"/>
      <c r="O131" s="1737"/>
      <c r="P131" s="1737"/>
      <c r="Q131" s="1737" t="s">
        <v>2243</v>
      </c>
      <c r="R131" s="1737"/>
      <c r="S131" s="1737"/>
      <c r="T131" s="1737"/>
      <c r="U131" s="1737"/>
      <c r="V131" s="1737"/>
      <c r="W131" s="1737"/>
      <c r="X131" s="1737"/>
      <c r="Y131" s="1737"/>
      <c r="Z131" s="1737"/>
      <c r="AA131" s="1737"/>
      <c r="AB131" s="1737"/>
      <c r="AC131" s="673"/>
      <c r="AD131" s="478"/>
      <c r="AE131" s="1822">
        <f t="shared" si="7"/>
        <v>0</v>
      </c>
    </row>
    <row r="132" spans="1:31" ht="29" x14ac:dyDescent="0.35">
      <c r="A132" s="415">
        <v>118</v>
      </c>
      <c r="B132" s="97" t="s">
        <v>1947</v>
      </c>
      <c r="C132" s="98"/>
      <c r="D132" s="48" t="s">
        <v>1803</v>
      </c>
      <c r="E132" s="91">
        <v>2</v>
      </c>
      <c r="F132" s="91">
        <v>8</v>
      </c>
      <c r="G132" s="1737"/>
      <c r="H132" s="1737"/>
      <c r="I132" s="1737"/>
      <c r="J132" s="1737"/>
      <c r="K132" s="1737"/>
      <c r="L132" s="1737"/>
      <c r="M132" s="1737"/>
      <c r="N132" s="1737"/>
      <c r="O132" s="1737"/>
      <c r="P132" s="1737" t="s">
        <v>2243</v>
      </c>
      <c r="Q132" s="1737" t="s">
        <v>2243</v>
      </c>
      <c r="R132" s="1737"/>
      <c r="S132" s="1737"/>
      <c r="T132" s="1737"/>
      <c r="U132" s="1737"/>
      <c r="V132" s="1737"/>
      <c r="W132" s="1737"/>
      <c r="X132" s="1737"/>
      <c r="Y132" s="1737"/>
      <c r="Z132" s="1737"/>
      <c r="AA132" s="1737"/>
      <c r="AB132" s="1737"/>
      <c r="AC132" s="673"/>
      <c r="AD132" s="478"/>
      <c r="AE132" s="1822">
        <f t="shared" si="7"/>
        <v>0</v>
      </c>
    </row>
    <row r="133" spans="1:31" x14ac:dyDescent="0.35">
      <c r="A133" s="415">
        <v>119</v>
      </c>
      <c r="B133" s="97" t="s">
        <v>1938</v>
      </c>
      <c r="C133" s="98"/>
      <c r="D133" s="48" t="s">
        <v>2029</v>
      </c>
      <c r="E133" s="91">
        <v>2</v>
      </c>
      <c r="F133" s="91">
        <v>8</v>
      </c>
      <c r="G133" s="1737"/>
      <c r="H133" s="1737"/>
      <c r="I133" s="1737"/>
      <c r="J133" s="1737"/>
      <c r="K133" s="1737"/>
      <c r="L133" s="1737"/>
      <c r="M133" s="1737"/>
      <c r="N133" s="1737"/>
      <c r="O133" s="1737"/>
      <c r="P133" s="1737" t="s">
        <v>2243</v>
      </c>
      <c r="Q133" s="1737" t="s">
        <v>2243</v>
      </c>
      <c r="R133" s="1737"/>
      <c r="S133" s="1737"/>
      <c r="T133" s="1737"/>
      <c r="U133" s="1737"/>
      <c r="V133" s="1737"/>
      <c r="W133" s="1737"/>
      <c r="X133" s="1737"/>
      <c r="Y133" s="1737"/>
      <c r="Z133" s="1737"/>
      <c r="AA133" s="1737"/>
      <c r="AB133" s="1737"/>
      <c r="AC133" s="673"/>
      <c r="AD133" s="478"/>
      <c r="AE133" s="1822">
        <f t="shared" si="7"/>
        <v>0</v>
      </c>
    </row>
    <row r="134" spans="1:31" ht="29" x14ac:dyDescent="0.35">
      <c r="A134" s="415">
        <v>120</v>
      </c>
      <c r="B134" s="97" t="s">
        <v>1933</v>
      </c>
      <c r="C134" s="98"/>
      <c r="D134" s="44" t="s">
        <v>2028</v>
      </c>
      <c r="E134" s="91">
        <v>1</v>
      </c>
      <c r="F134" s="91">
        <v>8</v>
      </c>
      <c r="G134" s="1737"/>
      <c r="H134" s="1737"/>
      <c r="I134" s="1737"/>
      <c r="J134" s="1737"/>
      <c r="K134" s="1737"/>
      <c r="L134" s="1737"/>
      <c r="M134" s="1737"/>
      <c r="N134" s="1737"/>
      <c r="O134" s="1737"/>
      <c r="P134" s="1737"/>
      <c r="Q134" s="1737" t="s">
        <v>2243</v>
      </c>
      <c r="R134" s="1737"/>
      <c r="S134" s="1737"/>
      <c r="T134" s="1737"/>
      <c r="U134" s="1737"/>
      <c r="V134" s="1737"/>
      <c r="W134" s="1737"/>
      <c r="X134" s="1737"/>
      <c r="Y134" s="1737"/>
      <c r="Z134" s="1737"/>
      <c r="AA134" s="1737"/>
      <c r="AB134" s="1737"/>
      <c r="AC134" s="673"/>
      <c r="AD134" s="478"/>
      <c r="AE134" s="1822">
        <f t="shared" si="7"/>
        <v>0</v>
      </c>
    </row>
    <row r="135" spans="1:31" x14ac:dyDescent="0.35">
      <c r="A135" s="415">
        <v>121</v>
      </c>
      <c r="B135" s="155" t="s">
        <v>3908</v>
      </c>
      <c r="C135" s="98" t="s">
        <v>1876</v>
      </c>
      <c r="D135" s="48" t="s">
        <v>1763</v>
      </c>
      <c r="E135" s="91">
        <v>365</v>
      </c>
      <c r="F135" s="91">
        <v>1</v>
      </c>
      <c r="G135" s="1737" t="s">
        <v>2243</v>
      </c>
      <c r="H135" s="1737"/>
      <c r="I135" s="1737"/>
      <c r="J135" s="1737"/>
      <c r="K135" s="1737"/>
      <c r="L135" s="1737"/>
      <c r="M135" s="1737"/>
      <c r="N135" s="1737"/>
      <c r="O135" s="1737"/>
      <c r="P135" s="1737"/>
      <c r="Q135" s="1737"/>
      <c r="R135" s="1737"/>
      <c r="S135" s="1737"/>
      <c r="T135" s="1737"/>
      <c r="U135" s="1737"/>
      <c r="V135" s="1737"/>
      <c r="W135" s="1737"/>
      <c r="X135" s="1737"/>
      <c r="Y135" s="1737"/>
      <c r="Z135" s="1737"/>
      <c r="AA135" s="1737"/>
      <c r="AB135" s="1737"/>
      <c r="AC135" s="1737"/>
      <c r="AD135" s="2603" t="s">
        <v>5903</v>
      </c>
      <c r="AE135" s="3093"/>
    </row>
    <row r="136" spans="1:31" x14ac:dyDescent="0.35">
      <c r="A136" s="415">
        <v>122</v>
      </c>
      <c r="B136" s="155"/>
      <c r="C136" s="98" t="s">
        <v>1886</v>
      </c>
      <c r="D136" s="47" t="s">
        <v>2023</v>
      </c>
      <c r="E136" s="91">
        <v>1</v>
      </c>
      <c r="F136" s="91">
        <v>1</v>
      </c>
      <c r="G136" s="1737"/>
      <c r="H136" s="1737"/>
      <c r="I136" s="1737"/>
      <c r="J136" s="1737"/>
      <c r="K136" s="1737"/>
      <c r="L136" s="1737"/>
      <c r="M136" s="1737"/>
      <c r="N136" s="1737"/>
      <c r="O136" s="1737"/>
      <c r="P136" s="1737"/>
      <c r="Q136" s="1737" t="s">
        <v>2243</v>
      </c>
      <c r="R136" s="1737"/>
      <c r="S136" s="1737"/>
      <c r="T136" s="1737"/>
      <c r="U136" s="1737"/>
      <c r="V136" s="1737"/>
      <c r="W136" s="1737"/>
      <c r="X136" s="1737"/>
      <c r="Y136" s="1737"/>
      <c r="Z136" s="1737"/>
      <c r="AA136" s="1737"/>
      <c r="AB136" s="1737"/>
      <c r="AC136" s="673"/>
      <c r="AD136" s="478"/>
      <c r="AE136" s="1822">
        <f>ROUND(AD136,2)*E136*F136</f>
        <v>0</v>
      </c>
    </row>
    <row r="137" spans="1:31" x14ac:dyDescent="0.35">
      <c r="A137" s="415">
        <v>123</v>
      </c>
      <c r="B137" s="3081"/>
      <c r="C137" s="3082"/>
      <c r="D137" s="47" t="s">
        <v>2022</v>
      </c>
      <c r="E137" s="91">
        <v>1</v>
      </c>
      <c r="F137" s="91">
        <v>1</v>
      </c>
      <c r="G137" s="1737"/>
      <c r="H137" s="1737"/>
      <c r="I137" s="1737"/>
      <c r="J137" s="1737"/>
      <c r="K137" s="1737"/>
      <c r="L137" s="1737"/>
      <c r="M137" s="1737"/>
      <c r="N137" s="1737"/>
      <c r="O137" s="1737"/>
      <c r="P137" s="1737"/>
      <c r="Q137" s="1737" t="s">
        <v>2243</v>
      </c>
      <c r="R137" s="1737"/>
      <c r="S137" s="1737"/>
      <c r="T137" s="1737"/>
      <c r="U137" s="1737"/>
      <c r="V137" s="1737"/>
      <c r="W137" s="1737"/>
      <c r="X137" s="1737"/>
      <c r="Y137" s="1737"/>
      <c r="Z137" s="1737"/>
      <c r="AA137" s="1737"/>
      <c r="AB137" s="1737"/>
      <c r="AC137" s="673"/>
      <c r="AD137" s="478"/>
      <c r="AE137" s="1822">
        <f>ROUND(AD137,2)*E137*F137</f>
        <v>0</v>
      </c>
    </row>
    <row r="138" spans="1:31" ht="15" customHeight="1" x14ac:dyDescent="0.35">
      <c r="A138" s="415">
        <v>124</v>
      </c>
      <c r="B138" s="3094"/>
      <c r="C138" s="3095"/>
      <c r="D138" s="48" t="s">
        <v>1873</v>
      </c>
      <c r="E138" s="91">
        <v>1</v>
      </c>
      <c r="F138" s="91">
        <v>1</v>
      </c>
      <c r="G138" s="1737"/>
      <c r="H138" s="1737"/>
      <c r="I138" s="1737"/>
      <c r="J138" s="1737"/>
      <c r="K138" s="1737"/>
      <c r="L138" s="1737"/>
      <c r="M138" s="1737"/>
      <c r="N138" s="1737"/>
      <c r="O138" s="1737"/>
      <c r="P138" s="1737" t="s">
        <v>2243</v>
      </c>
      <c r="Q138" s="1737" t="s">
        <v>2243</v>
      </c>
      <c r="R138" s="1737"/>
      <c r="S138" s="1737"/>
      <c r="T138" s="1737"/>
      <c r="U138" s="1737"/>
      <c r="V138" s="1737"/>
      <c r="W138" s="1737"/>
      <c r="X138" s="1737"/>
      <c r="Y138" s="1737"/>
      <c r="Z138" s="1737"/>
      <c r="AA138" s="1737"/>
      <c r="AB138" s="1737"/>
      <c r="AC138" s="673"/>
      <c r="AD138" s="478"/>
      <c r="AE138" s="1822">
        <f>ROUND(AD138,2)*E138*F138</f>
        <v>0</v>
      </c>
    </row>
    <row r="139" spans="1:31" ht="29" x14ac:dyDescent="0.35">
      <c r="A139" s="415">
        <v>125</v>
      </c>
      <c r="B139" s="1823" t="s">
        <v>2027</v>
      </c>
      <c r="C139" s="98" t="s">
        <v>1876</v>
      </c>
      <c r="D139" s="44" t="s">
        <v>1763</v>
      </c>
      <c r="E139" s="91">
        <v>365</v>
      </c>
      <c r="F139" s="91">
        <v>1</v>
      </c>
      <c r="G139" s="1737" t="s">
        <v>2243</v>
      </c>
      <c r="H139" s="1737"/>
      <c r="I139" s="1737"/>
      <c r="J139" s="1737"/>
      <c r="K139" s="1737"/>
      <c r="L139" s="1737"/>
      <c r="M139" s="1737"/>
      <c r="N139" s="1737"/>
      <c r="O139" s="1737"/>
      <c r="P139" s="1737"/>
      <c r="Q139" s="1737"/>
      <c r="R139" s="1737"/>
      <c r="S139" s="1737"/>
      <c r="T139" s="1737"/>
      <c r="U139" s="1737"/>
      <c r="V139" s="1737"/>
      <c r="W139" s="1737"/>
      <c r="X139" s="1737"/>
      <c r="Y139" s="1737"/>
      <c r="Z139" s="1737"/>
      <c r="AA139" s="1737"/>
      <c r="AB139" s="1737"/>
      <c r="AC139" s="1737"/>
      <c r="AD139" s="2603" t="s">
        <v>5903</v>
      </c>
      <c r="AE139" s="3093"/>
    </row>
    <row r="140" spans="1:31" x14ac:dyDescent="0.35">
      <c r="A140" s="415">
        <v>126</v>
      </c>
      <c r="B140" s="3085"/>
      <c r="C140" s="98" t="s">
        <v>1872</v>
      </c>
      <c r="D140" s="156" t="s">
        <v>2025</v>
      </c>
      <c r="E140" s="91">
        <v>1</v>
      </c>
      <c r="F140" s="91">
        <v>1</v>
      </c>
      <c r="G140" s="1737"/>
      <c r="H140" s="1737"/>
      <c r="I140" s="1737"/>
      <c r="J140" s="1737"/>
      <c r="K140" s="1737"/>
      <c r="L140" s="1737"/>
      <c r="M140" s="1737"/>
      <c r="N140" s="1737"/>
      <c r="O140" s="1737"/>
      <c r="P140" s="1737"/>
      <c r="Q140" s="1737" t="s">
        <v>2243</v>
      </c>
      <c r="R140" s="1737"/>
      <c r="S140" s="1737"/>
      <c r="T140" s="1737"/>
      <c r="U140" s="1737"/>
      <c r="V140" s="1737"/>
      <c r="W140" s="1737"/>
      <c r="X140" s="1737"/>
      <c r="Y140" s="1737"/>
      <c r="Z140" s="1737"/>
      <c r="AA140" s="1737"/>
      <c r="AB140" s="1737"/>
      <c r="AC140" s="673"/>
      <c r="AD140" s="478"/>
      <c r="AE140" s="1822">
        <f>ROUND(AD140,2)*E140*F140</f>
        <v>0</v>
      </c>
    </row>
    <row r="141" spans="1:31" x14ac:dyDescent="0.35">
      <c r="A141" s="415">
        <v>127</v>
      </c>
      <c r="B141" s="3086"/>
      <c r="C141" s="2967"/>
      <c r="D141" s="156" t="s">
        <v>2024</v>
      </c>
      <c r="E141" s="91">
        <v>1</v>
      </c>
      <c r="F141" s="91">
        <v>1</v>
      </c>
      <c r="G141" s="1737"/>
      <c r="H141" s="1737"/>
      <c r="I141" s="1737"/>
      <c r="J141" s="1737"/>
      <c r="K141" s="1737"/>
      <c r="L141" s="1737"/>
      <c r="M141" s="1737"/>
      <c r="N141" s="1737"/>
      <c r="O141" s="1737"/>
      <c r="P141" s="1737"/>
      <c r="Q141" s="1737" t="s">
        <v>2243</v>
      </c>
      <c r="R141" s="1737"/>
      <c r="S141" s="1737"/>
      <c r="T141" s="1737"/>
      <c r="U141" s="1737"/>
      <c r="V141" s="1737"/>
      <c r="W141" s="1737"/>
      <c r="X141" s="1737"/>
      <c r="Y141" s="1737"/>
      <c r="Z141" s="1737"/>
      <c r="AA141" s="1737"/>
      <c r="AB141" s="1737"/>
      <c r="AC141" s="673"/>
      <c r="AD141" s="478"/>
      <c r="AE141" s="1822">
        <f>ROUND(AD141,2)*E141*F141</f>
        <v>0</v>
      </c>
    </row>
    <row r="142" spans="1:31" ht="29" x14ac:dyDescent="0.35">
      <c r="A142" s="415">
        <v>128</v>
      </c>
      <c r="B142" s="3087"/>
      <c r="C142" s="3031"/>
      <c r="D142" s="44" t="s">
        <v>1873</v>
      </c>
      <c r="E142" s="91">
        <v>1</v>
      </c>
      <c r="F142" s="91">
        <v>1</v>
      </c>
      <c r="G142" s="1737"/>
      <c r="H142" s="1737"/>
      <c r="I142" s="1737"/>
      <c r="J142" s="1737"/>
      <c r="K142" s="1737"/>
      <c r="L142" s="1737"/>
      <c r="M142" s="1737"/>
      <c r="N142" s="1737"/>
      <c r="O142" s="1737"/>
      <c r="P142" s="1737" t="s">
        <v>2243</v>
      </c>
      <c r="Q142" s="1737" t="s">
        <v>2243</v>
      </c>
      <c r="R142" s="1737"/>
      <c r="S142" s="1737"/>
      <c r="T142" s="1737"/>
      <c r="U142" s="1737"/>
      <c r="V142" s="1737"/>
      <c r="W142" s="1737"/>
      <c r="X142" s="1737"/>
      <c r="Y142" s="1737"/>
      <c r="Z142" s="1737"/>
      <c r="AA142" s="1737"/>
      <c r="AB142" s="1737"/>
      <c r="AC142" s="673"/>
      <c r="AD142" s="478"/>
      <c r="AE142" s="1822">
        <f>ROUND(AD142,2)*E142*F142</f>
        <v>0</v>
      </c>
    </row>
    <row r="143" spans="1:31" ht="29" x14ac:dyDescent="0.35">
      <c r="A143" s="415">
        <v>129</v>
      </c>
      <c r="B143" s="1823" t="s">
        <v>2026</v>
      </c>
      <c r="C143" s="98" t="s">
        <v>1876</v>
      </c>
      <c r="D143" s="44" t="s">
        <v>1763</v>
      </c>
      <c r="E143" s="91">
        <v>365</v>
      </c>
      <c r="F143" s="91">
        <v>1</v>
      </c>
      <c r="G143" s="1737" t="s">
        <v>2243</v>
      </c>
      <c r="H143" s="1737"/>
      <c r="I143" s="1737"/>
      <c r="J143" s="1737"/>
      <c r="K143" s="1737"/>
      <c r="L143" s="1737"/>
      <c r="M143" s="1737"/>
      <c r="N143" s="1737"/>
      <c r="O143" s="1737"/>
      <c r="P143" s="1737"/>
      <c r="Q143" s="1737"/>
      <c r="R143" s="1737"/>
      <c r="S143" s="1737"/>
      <c r="T143" s="1737"/>
      <c r="U143" s="1737"/>
      <c r="V143" s="1737"/>
      <c r="W143" s="1737"/>
      <c r="X143" s="1737"/>
      <c r="Y143" s="1737"/>
      <c r="Z143" s="1737"/>
      <c r="AA143" s="1737"/>
      <c r="AB143" s="1737"/>
      <c r="AC143" s="1737"/>
      <c r="AD143" s="2603" t="s">
        <v>5903</v>
      </c>
      <c r="AE143" s="3093"/>
    </row>
    <row r="144" spans="1:31" x14ac:dyDescent="0.35">
      <c r="A144" s="415">
        <v>130</v>
      </c>
      <c r="B144" s="3085"/>
      <c r="C144" s="98" t="s">
        <v>1872</v>
      </c>
      <c r="D144" s="156" t="s">
        <v>2025</v>
      </c>
      <c r="E144" s="91">
        <v>1</v>
      </c>
      <c r="F144" s="91">
        <v>1</v>
      </c>
      <c r="G144" s="1737"/>
      <c r="H144" s="1737"/>
      <c r="I144" s="1737"/>
      <c r="J144" s="1737"/>
      <c r="K144" s="1737"/>
      <c r="L144" s="1737"/>
      <c r="M144" s="1737"/>
      <c r="N144" s="1737"/>
      <c r="O144" s="1737"/>
      <c r="P144" s="1737"/>
      <c r="Q144" s="1737" t="s">
        <v>2243</v>
      </c>
      <c r="R144" s="1737"/>
      <c r="S144" s="1737"/>
      <c r="T144" s="1737"/>
      <c r="U144" s="1737"/>
      <c r="V144" s="1737"/>
      <c r="W144" s="1737"/>
      <c r="X144" s="1737"/>
      <c r="Y144" s="1737"/>
      <c r="Z144" s="1737"/>
      <c r="AA144" s="1737"/>
      <c r="AB144" s="1737"/>
      <c r="AC144" s="673"/>
      <c r="AD144" s="478"/>
      <c r="AE144" s="1822">
        <f>ROUND(AD144,2)*E144*F144</f>
        <v>0</v>
      </c>
    </row>
    <row r="145" spans="1:31" x14ac:dyDescent="0.35">
      <c r="A145" s="415">
        <v>131</v>
      </c>
      <c r="B145" s="3086"/>
      <c r="C145" s="2967"/>
      <c r="D145" s="156" t="s">
        <v>2024</v>
      </c>
      <c r="E145" s="91">
        <v>1</v>
      </c>
      <c r="F145" s="91">
        <v>1</v>
      </c>
      <c r="G145" s="1737"/>
      <c r="H145" s="1737"/>
      <c r="I145" s="1737"/>
      <c r="J145" s="1737"/>
      <c r="K145" s="1737"/>
      <c r="L145" s="1737"/>
      <c r="M145" s="1737"/>
      <c r="N145" s="1737"/>
      <c r="O145" s="1737"/>
      <c r="P145" s="1737"/>
      <c r="Q145" s="1737" t="s">
        <v>2243</v>
      </c>
      <c r="R145" s="1737"/>
      <c r="S145" s="1737"/>
      <c r="T145" s="1737"/>
      <c r="U145" s="1737"/>
      <c r="V145" s="1737"/>
      <c r="W145" s="1737"/>
      <c r="X145" s="1737"/>
      <c r="Y145" s="1737"/>
      <c r="Z145" s="1737"/>
      <c r="AA145" s="1737"/>
      <c r="AB145" s="1737"/>
      <c r="AC145" s="673"/>
      <c r="AD145" s="478"/>
      <c r="AE145" s="1822">
        <f>ROUND(AD145,2)*E145*F145</f>
        <v>0</v>
      </c>
    </row>
    <row r="146" spans="1:31" ht="15" customHeight="1" x14ac:dyDescent="0.35">
      <c r="A146" s="415">
        <v>132</v>
      </c>
      <c r="B146" s="3087"/>
      <c r="C146" s="3031"/>
      <c r="D146" s="44" t="s">
        <v>1873</v>
      </c>
      <c r="E146" s="91">
        <v>1</v>
      </c>
      <c r="F146" s="91">
        <v>1</v>
      </c>
      <c r="G146" s="1737"/>
      <c r="H146" s="1737"/>
      <c r="I146" s="1737"/>
      <c r="J146" s="1737"/>
      <c r="K146" s="1737"/>
      <c r="L146" s="1737"/>
      <c r="M146" s="1737"/>
      <c r="N146" s="1737"/>
      <c r="O146" s="1737"/>
      <c r="P146" s="1737" t="s">
        <v>2243</v>
      </c>
      <c r="Q146" s="1737" t="s">
        <v>2243</v>
      </c>
      <c r="R146" s="1737"/>
      <c r="S146" s="1737"/>
      <c r="T146" s="1737"/>
      <c r="U146" s="1737"/>
      <c r="V146" s="1737"/>
      <c r="W146" s="1737"/>
      <c r="X146" s="1737"/>
      <c r="Y146" s="1737"/>
      <c r="Z146" s="1737"/>
      <c r="AA146" s="1737"/>
      <c r="AB146" s="1737"/>
      <c r="AC146" s="673"/>
      <c r="AD146" s="478"/>
      <c r="AE146" s="1822">
        <f>ROUND(AD146,2)*E146*F146</f>
        <v>0</v>
      </c>
    </row>
    <row r="147" spans="1:31" x14ac:dyDescent="0.35">
      <c r="A147" s="415">
        <v>133</v>
      </c>
      <c r="B147" s="155" t="s">
        <v>3908</v>
      </c>
      <c r="C147" s="98" t="s">
        <v>1876</v>
      </c>
      <c r="D147" s="48" t="s">
        <v>1763</v>
      </c>
      <c r="E147" s="91">
        <v>365</v>
      </c>
      <c r="F147" s="91">
        <v>1</v>
      </c>
      <c r="G147" s="1737" t="s">
        <v>2243</v>
      </c>
      <c r="H147" s="1737"/>
      <c r="I147" s="1737"/>
      <c r="J147" s="1737"/>
      <c r="K147" s="1737"/>
      <c r="L147" s="1737"/>
      <c r="M147" s="1737"/>
      <c r="N147" s="1737"/>
      <c r="O147" s="1737"/>
      <c r="P147" s="1737"/>
      <c r="Q147" s="1737"/>
      <c r="R147" s="1737"/>
      <c r="S147" s="1737"/>
      <c r="T147" s="1737"/>
      <c r="U147" s="1737"/>
      <c r="V147" s="1737"/>
      <c r="W147" s="1737"/>
      <c r="X147" s="1737"/>
      <c r="Y147" s="1737"/>
      <c r="Z147" s="1737"/>
      <c r="AA147" s="1737"/>
      <c r="AB147" s="1737"/>
      <c r="AC147" s="1737"/>
      <c r="AD147" s="2603" t="s">
        <v>5903</v>
      </c>
      <c r="AE147" s="3093"/>
    </row>
    <row r="148" spans="1:31" x14ac:dyDescent="0.35">
      <c r="A148" s="415">
        <v>134</v>
      </c>
      <c r="B148" s="3085"/>
      <c r="C148" s="98" t="s">
        <v>1872</v>
      </c>
      <c r="D148" s="47" t="s">
        <v>2023</v>
      </c>
      <c r="E148" s="91">
        <v>1</v>
      </c>
      <c r="F148" s="91">
        <v>1</v>
      </c>
      <c r="G148" s="1737"/>
      <c r="H148" s="1737"/>
      <c r="I148" s="1737"/>
      <c r="J148" s="1737"/>
      <c r="K148" s="1737"/>
      <c r="L148" s="1737"/>
      <c r="M148" s="1737"/>
      <c r="N148" s="1737"/>
      <c r="O148" s="1737"/>
      <c r="P148" s="1737"/>
      <c r="Q148" s="1737" t="s">
        <v>2243</v>
      </c>
      <c r="R148" s="1737"/>
      <c r="S148" s="1737"/>
      <c r="T148" s="1737"/>
      <c r="U148" s="1737"/>
      <c r="V148" s="1737"/>
      <c r="W148" s="1737"/>
      <c r="X148" s="1737"/>
      <c r="Y148" s="1737"/>
      <c r="Z148" s="1737"/>
      <c r="AA148" s="1737"/>
      <c r="AB148" s="1737"/>
      <c r="AC148" s="673"/>
      <c r="AD148" s="478"/>
      <c r="AE148" s="1822">
        <f>ROUND(AD148,2)*E148*F148</f>
        <v>0</v>
      </c>
    </row>
    <row r="149" spans="1:31" x14ac:dyDescent="0.35">
      <c r="A149" s="415">
        <v>135</v>
      </c>
      <c r="B149" s="3086"/>
      <c r="C149" s="2967"/>
      <c r="D149" s="47" t="s">
        <v>2022</v>
      </c>
      <c r="E149" s="91">
        <v>1</v>
      </c>
      <c r="F149" s="91">
        <v>1</v>
      </c>
      <c r="G149" s="1737"/>
      <c r="H149" s="1737"/>
      <c r="I149" s="1737"/>
      <c r="J149" s="1737"/>
      <c r="K149" s="1737"/>
      <c r="L149" s="1737"/>
      <c r="M149" s="1737"/>
      <c r="N149" s="1737"/>
      <c r="O149" s="1737"/>
      <c r="P149" s="1737"/>
      <c r="Q149" s="1737" t="s">
        <v>2243</v>
      </c>
      <c r="R149" s="1737"/>
      <c r="S149" s="1737"/>
      <c r="T149" s="1737"/>
      <c r="U149" s="1737"/>
      <c r="V149" s="1737"/>
      <c r="W149" s="1737"/>
      <c r="X149" s="1737"/>
      <c r="Y149" s="1737"/>
      <c r="Z149" s="1737"/>
      <c r="AA149" s="1737"/>
      <c r="AB149" s="1737"/>
      <c r="AC149" s="673"/>
      <c r="AD149" s="478"/>
      <c r="AE149" s="1822">
        <f>ROUND(AD149,2)*E149*F149</f>
        <v>0</v>
      </c>
    </row>
    <row r="150" spans="1:31" ht="15.75" customHeight="1" x14ac:dyDescent="0.35">
      <c r="A150" s="415">
        <v>136</v>
      </c>
      <c r="B150" s="3087"/>
      <c r="C150" s="3031"/>
      <c r="D150" s="48" t="s">
        <v>1873</v>
      </c>
      <c r="E150" s="91">
        <v>1</v>
      </c>
      <c r="F150" s="91">
        <v>1</v>
      </c>
      <c r="G150" s="1737"/>
      <c r="H150" s="1737"/>
      <c r="I150" s="1737"/>
      <c r="J150" s="1737"/>
      <c r="K150" s="1737"/>
      <c r="L150" s="1737"/>
      <c r="M150" s="1737"/>
      <c r="N150" s="1737"/>
      <c r="O150" s="1737"/>
      <c r="P150" s="1737" t="s">
        <v>2243</v>
      </c>
      <c r="Q150" s="1737" t="s">
        <v>2243</v>
      </c>
      <c r="R150" s="1737"/>
      <c r="S150" s="1737"/>
      <c r="T150" s="1737"/>
      <c r="U150" s="1737"/>
      <c r="V150" s="1737"/>
      <c r="W150" s="1737"/>
      <c r="X150" s="1737"/>
      <c r="Y150" s="1737"/>
      <c r="Z150" s="1737"/>
      <c r="AA150" s="1737"/>
      <c r="AB150" s="1737"/>
      <c r="AC150" s="673"/>
      <c r="AD150" s="478"/>
      <c r="AE150" s="1822">
        <f>ROUND(AD150,2)*E150*F150</f>
        <v>0</v>
      </c>
    </row>
    <row r="151" spans="1:31" ht="72.5" x14ac:dyDescent="0.35">
      <c r="A151" s="415">
        <v>137</v>
      </c>
      <c r="B151" s="1823" t="s">
        <v>1779</v>
      </c>
      <c r="C151" s="98" t="s">
        <v>1868</v>
      </c>
      <c r="D151" s="44" t="s">
        <v>1758</v>
      </c>
      <c r="E151" s="91">
        <v>2</v>
      </c>
      <c r="F151" s="91">
        <v>1</v>
      </c>
      <c r="G151" s="1737"/>
      <c r="H151" s="1737"/>
      <c r="I151" s="1737"/>
      <c r="J151" s="1737"/>
      <c r="K151" s="1737"/>
      <c r="L151" s="1737" t="s">
        <v>2243</v>
      </c>
      <c r="M151" s="1737"/>
      <c r="N151" s="1737"/>
      <c r="O151" s="1737"/>
      <c r="P151" s="1737"/>
      <c r="Q151" s="1737"/>
      <c r="R151" s="1737"/>
      <c r="S151" s="1737"/>
      <c r="T151" s="1737"/>
      <c r="U151" s="1737"/>
      <c r="V151" s="1737"/>
      <c r="W151" s="1737"/>
      <c r="X151" s="1737"/>
      <c r="Y151" s="1737"/>
      <c r="Z151" s="1737"/>
      <c r="AA151" s="1737"/>
      <c r="AB151" s="1737"/>
      <c r="AC151" s="1737"/>
      <c r="AD151" s="2897" t="s">
        <v>5903</v>
      </c>
      <c r="AE151" s="3093"/>
    </row>
    <row r="152" spans="1:31" x14ac:dyDescent="0.35">
      <c r="A152" s="415">
        <v>138</v>
      </c>
      <c r="B152" s="3081"/>
      <c r="C152" s="3082"/>
      <c r="D152" s="44" t="s">
        <v>1755</v>
      </c>
      <c r="E152" s="91">
        <v>2</v>
      </c>
      <c r="F152" s="91">
        <v>1</v>
      </c>
      <c r="G152" s="1737"/>
      <c r="H152" s="1737"/>
      <c r="I152" s="1737"/>
      <c r="J152" s="1737"/>
      <c r="K152" s="1737"/>
      <c r="L152" s="1737" t="s">
        <v>2243</v>
      </c>
      <c r="M152" s="1737"/>
      <c r="N152" s="1737"/>
      <c r="O152" s="1737"/>
      <c r="P152" s="1737"/>
      <c r="Q152" s="1737"/>
      <c r="R152" s="1737"/>
      <c r="S152" s="1737"/>
      <c r="T152" s="1737"/>
      <c r="U152" s="1737"/>
      <c r="V152" s="1737"/>
      <c r="W152" s="1737"/>
      <c r="X152" s="1737"/>
      <c r="Y152" s="1737"/>
      <c r="Z152" s="1737"/>
      <c r="AA152" s="1737"/>
      <c r="AB152" s="1737"/>
      <c r="AC152" s="1737"/>
      <c r="AD152" s="2622" t="s">
        <v>5903</v>
      </c>
      <c r="AE152" s="3093"/>
    </row>
    <row r="153" spans="1:31" ht="72" customHeight="1" x14ac:dyDescent="0.35">
      <c r="A153" s="415">
        <v>139</v>
      </c>
      <c r="B153" s="1823" t="s">
        <v>1779</v>
      </c>
      <c r="C153" s="98" t="s">
        <v>1855</v>
      </c>
      <c r="D153" s="44" t="s">
        <v>1758</v>
      </c>
      <c r="E153" s="91">
        <v>2</v>
      </c>
      <c r="F153" s="91">
        <v>1</v>
      </c>
      <c r="G153" s="1737"/>
      <c r="H153" s="1737"/>
      <c r="I153" s="1737"/>
      <c r="J153" s="1737"/>
      <c r="K153" s="1737"/>
      <c r="L153" s="1737" t="s">
        <v>2243</v>
      </c>
      <c r="M153" s="1737"/>
      <c r="N153" s="1737"/>
      <c r="O153" s="1737"/>
      <c r="P153" s="1737"/>
      <c r="Q153" s="1737"/>
      <c r="R153" s="1737"/>
      <c r="S153" s="1737"/>
      <c r="T153" s="1737"/>
      <c r="U153" s="1737"/>
      <c r="V153" s="1737"/>
      <c r="W153" s="1737"/>
      <c r="X153" s="1737"/>
      <c r="Y153" s="1737"/>
      <c r="Z153" s="1737"/>
      <c r="AA153" s="1737"/>
      <c r="AB153" s="1737"/>
      <c r="AC153" s="1737"/>
      <c r="AD153" s="2623" t="s">
        <v>5903</v>
      </c>
      <c r="AE153" s="3093"/>
    </row>
    <row r="154" spans="1:31" x14ac:dyDescent="0.35">
      <c r="A154" s="415">
        <v>140</v>
      </c>
      <c r="B154" s="3081"/>
      <c r="C154" s="3082"/>
      <c r="D154" s="44" t="s">
        <v>1755</v>
      </c>
      <c r="E154" s="91">
        <v>2</v>
      </c>
      <c r="F154" s="91">
        <v>1</v>
      </c>
      <c r="G154" s="1737"/>
      <c r="H154" s="1737"/>
      <c r="I154" s="1737"/>
      <c r="J154" s="1737"/>
      <c r="K154" s="1737"/>
      <c r="L154" s="1737" t="s">
        <v>2243</v>
      </c>
      <c r="M154" s="1737"/>
      <c r="N154" s="1737"/>
      <c r="O154" s="1737"/>
      <c r="P154" s="1737"/>
      <c r="Q154" s="1737"/>
      <c r="R154" s="1737"/>
      <c r="S154" s="1737"/>
      <c r="T154" s="1737"/>
      <c r="U154" s="1737"/>
      <c r="V154" s="1737"/>
      <c r="W154" s="1737"/>
      <c r="X154" s="1737"/>
      <c r="Y154" s="1737"/>
      <c r="Z154" s="1737"/>
      <c r="AA154" s="1737"/>
      <c r="AB154" s="1737"/>
      <c r="AC154" s="1737"/>
      <c r="AD154" s="2622" t="s">
        <v>5903</v>
      </c>
      <c r="AE154" s="3093"/>
    </row>
    <row r="155" spans="1:31" ht="87" x14ac:dyDescent="0.35">
      <c r="A155" s="415">
        <v>141</v>
      </c>
      <c r="B155" s="1818" t="s">
        <v>2021</v>
      </c>
      <c r="C155" s="393" t="s">
        <v>1866</v>
      </c>
      <c r="D155" s="212" t="s">
        <v>1758</v>
      </c>
      <c r="E155" s="381">
        <v>52</v>
      </c>
      <c r="F155" s="381">
        <v>6</v>
      </c>
      <c r="G155" s="600"/>
      <c r="H155" s="600" t="s">
        <v>2243</v>
      </c>
      <c r="I155" s="600"/>
      <c r="J155" s="600"/>
      <c r="K155" s="600"/>
      <c r="L155" s="600"/>
      <c r="M155" s="600"/>
      <c r="N155" s="600"/>
      <c r="O155" s="600"/>
      <c r="P155" s="600"/>
      <c r="Q155" s="600"/>
      <c r="R155" s="600"/>
      <c r="S155" s="600"/>
      <c r="T155" s="600"/>
      <c r="U155" s="600"/>
      <c r="V155" s="600"/>
      <c r="W155" s="600"/>
      <c r="X155" s="600"/>
      <c r="Y155" s="600"/>
      <c r="Z155" s="600"/>
      <c r="AA155" s="600"/>
      <c r="AB155" s="600"/>
      <c r="AC155" s="600"/>
      <c r="AD155" s="2622" t="s">
        <v>5903</v>
      </c>
      <c r="AE155" s="3093"/>
    </row>
    <row r="156" spans="1:31" ht="29" x14ac:dyDescent="0.35">
      <c r="A156" s="415">
        <v>142</v>
      </c>
      <c r="B156" s="3096"/>
      <c r="C156" s="3096"/>
      <c r="D156" s="44" t="s">
        <v>3760</v>
      </c>
      <c r="E156" s="91">
        <v>1</v>
      </c>
      <c r="F156" s="91">
        <v>6</v>
      </c>
      <c r="G156" s="1737"/>
      <c r="H156" s="1737"/>
      <c r="I156" s="1737"/>
      <c r="J156" s="1737"/>
      <c r="K156" s="1737"/>
      <c r="L156" s="1737"/>
      <c r="M156" s="1737"/>
      <c r="N156" s="1737"/>
      <c r="O156" s="1737"/>
      <c r="P156" s="1737"/>
      <c r="Q156" s="1737" t="s">
        <v>2243</v>
      </c>
      <c r="R156" s="1737"/>
      <c r="S156" s="1737"/>
      <c r="T156" s="1737"/>
      <c r="U156" s="1737"/>
      <c r="V156" s="1737"/>
      <c r="W156" s="1737"/>
      <c r="X156" s="1737"/>
      <c r="Y156" s="1737"/>
      <c r="Z156" s="1737"/>
      <c r="AA156" s="1737"/>
      <c r="AB156" s="1737"/>
      <c r="AC156" s="1737"/>
      <c r="AD156" s="1036"/>
      <c r="AE156" s="1822">
        <f>ROUND(AD156,2)*E156*F156</f>
        <v>0</v>
      </c>
    </row>
    <row r="157" spans="1:31" x14ac:dyDescent="0.35">
      <c r="A157" s="415">
        <v>143</v>
      </c>
      <c r="B157" s="3096"/>
      <c r="C157" s="3096"/>
      <c r="D157" s="44" t="s">
        <v>613</v>
      </c>
      <c r="E157" s="91">
        <v>1</v>
      </c>
      <c r="F157" s="91">
        <v>6</v>
      </c>
      <c r="G157" s="1737"/>
      <c r="H157" s="1737"/>
      <c r="I157" s="1737"/>
      <c r="J157" s="1737"/>
      <c r="K157" s="1737"/>
      <c r="L157" s="1737"/>
      <c r="M157" s="1737"/>
      <c r="N157" s="1737"/>
      <c r="O157" s="1737"/>
      <c r="P157" s="1737"/>
      <c r="Q157" s="1737" t="s">
        <v>2243</v>
      </c>
      <c r="R157" s="1737"/>
      <c r="S157" s="1737"/>
      <c r="T157" s="1737"/>
      <c r="U157" s="1737"/>
      <c r="V157" s="1737"/>
      <c r="W157" s="1737"/>
      <c r="X157" s="1737"/>
      <c r="Y157" s="1737"/>
      <c r="Z157" s="1737"/>
      <c r="AA157" s="1737"/>
      <c r="AB157" s="1737"/>
      <c r="AC157" s="1737"/>
      <c r="AD157" s="1036"/>
      <c r="AE157" s="153">
        <f>ROUND(AD157,2)*E157*F157</f>
        <v>0</v>
      </c>
    </row>
    <row r="158" spans="1:31" s="26" customFormat="1" ht="62.25" customHeight="1" thickBot="1" x14ac:dyDescent="0.4">
      <c r="A158" s="416">
        <v>144</v>
      </c>
      <c r="B158" s="1613" t="s">
        <v>4115</v>
      </c>
      <c r="C158" s="1614" t="s">
        <v>4116</v>
      </c>
      <c r="D158" s="1615" t="s">
        <v>4146</v>
      </c>
      <c r="E158" s="1616">
        <v>2</v>
      </c>
      <c r="F158" s="1616">
        <v>1</v>
      </c>
      <c r="G158" s="707"/>
      <c r="H158" s="707"/>
      <c r="I158" s="707"/>
      <c r="J158" s="707"/>
      <c r="K158" s="707"/>
      <c r="L158" s="707"/>
      <c r="M158" s="707"/>
      <c r="N158" s="707"/>
      <c r="O158" s="707"/>
      <c r="P158" s="707" t="s">
        <v>2243</v>
      </c>
      <c r="Q158" s="707" t="s">
        <v>2243</v>
      </c>
      <c r="R158" s="707"/>
      <c r="S158" s="379"/>
      <c r="T158" s="379"/>
      <c r="U158" s="379"/>
      <c r="V158" s="380"/>
      <c r="W158" s="380"/>
      <c r="X158" s="380"/>
      <c r="Y158" s="380"/>
      <c r="Z158" s="380"/>
      <c r="AA158" s="380"/>
      <c r="AB158" s="380"/>
      <c r="AC158" s="380"/>
      <c r="AD158" s="1617"/>
      <c r="AE158" s="407">
        <f>ROUND(AD158,2)*E158*F158</f>
        <v>0</v>
      </c>
    </row>
    <row r="159" spans="1:31" s="82" customFormat="1" ht="15" thickBot="1" x14ac:dyDescent="0.4">
      <c r="A159" s="2862" t="s">
        <v>724</v>
      </c>
      <c r="B159" s="2863"/>
      <c r="C159" s="2863"/>
      <c r="D159" s="2863"/>
      <c r="E159" s="2863"/>
      <c r="F159" s="2863"/>
      <c r="G159" s="2863"/>
      <c r="H159" s="2863"/>
      <c r="I159" s="2863"/>
      <c r="J159" s="2863"/>
      <c r="K159" s="2863"/>
      <c r="L159" s="2863"/>
      <c r="M159" s="2863"/>
      <c r="N159" s="2863"/>
      <c r="O159" s="2863"/>
      <c r="P159" s="2863"/>
      <c r="Q159" s="2863"/>
      <c r="R159" s="2863"/>
      <c r="S159" s="2863"/>
      <c r="T159" s="2863"/>
      <c r="U159" s="2863"/>
      <c r="V159" s="2863"/>
      <c r="W159" s="2863"/>
      <c r="X159" s="2863"/>
      <c r="Y159" s="2863"/>
      <c r="Z159" s="2863"/>
      <c r="AA159" s="2863"/>
      <c r="AB159" s="2863"/>
      <c r="AC159" s="2863"/>
      <c r="AD159" s="2864"/>
      <c r="AE159" s="272">
        <f>SUM(AE15:AE158)</f>
        <v>0</v>
      </c>
    </row>
    <row r="160" spans="1:31" s="82" customFormat="1" ht="15" thickBot="1" x14ac:dyDescent="0.4">
      <c r="A160" s="2865" t="s">
        <v>725</v>
      </c>
      <c r="B160" s="2866"/>
      <c r="C160" s="2866"/>
      <c r="D160" s="2866"/>
      <c r="E160" s="2866"/>
      <c r="F160" s="2866"/>
      <c r="G160" s="2866"/>
      <c r="H160" s="2866"/>
      <c r="I160" s="2866"/>
      <c r="J160" s="2866"/>
      <c r="K160" s="2866"/>
      <c r="L160" s="2866"/>
      <c r="M160" s="2866"/>
      <c r="N160" s="2866"/>
      <c r="O160" s="2866"/>
      <c r="P160" s="2866"/>
      <c r="Q160" s="2866"/>
      <c r="R160" s="2866"/>
      <c r="S160" s="2866"/>
      <c r="T160" s="2866"/>
      <c r="U160" s="2866"/>
      <c r="V160" s="2866"/>
      <c r="W160" s="2866"/>
      <c r="X160" s="2866"/>
      <c r="Y160" s="2866"/>
      <c r="Z160" s="2866"/>
      <c r="AA160" s="2866"/>
      <c r="AB160" s="2866"/>
      <c r="AC160" s="2866"/>
      <c r="AD160" s="2867"/>
      <c r="AE160" s="273">
        <f>SUM(AE159*4)</f>
        <v>0</v>
      </c>
    </row>
  </sheetData>
  <sheetProtection algorithmName="SHA-512" hashValue="3x994djfVfDUI0l94KvDuz/d/LuqV/J/F5IPio62NiYQj1tGUB3N1XZR7iYTFX8V5hr+4OeGVrbZ9RvrDJoqTQ==" saltValue="6hnuaJMi3OUvjYotOmVJYQ==" spinCount="100000" sheet="1" objects="1" scenarios="1"/>
  <mergeCells count="61">
    <mergeCell ref="A8:B8"/>
    <mergeCell ref="A10:AC10"/>
    <mergeCell ref="AD16:AE16"/>
    <mergeCell ref="AD15:AE15"/>
    <mergeCell ref="A9:C9"/>
    <mergeCell ref="AE11:AE13"/>
    <mergeCell ref="G11:AC11"/>
    <mergeCell ref="G12:AC12"/>
    <mergeCell ref="B11:B13"/>
    <mergeCell ref="C11:C13"/>
    <mergeCell ref="D11:D13"/>
    <mergeCell ref="E11:E13"/>
    <mergeCell ref="A11:A13"/>
    <mergeCell ref="AD17:AE17"/>
    <mergeCell ref="B56:C65"/>
    <mergeCell ref="AD104:AE104"/>
    <mergeCell ref="B102:C103"/>
    <mergeCell ref="AD39:AE39"/>
    <mergeCell ref="B98:C99"/>
    <mergeCell ref="AD54:AE54"/>
    <mergeCell ref="AD100:AE100"/>
    <mergeCell ref="B69:C76"/>
    <mergeCell ref="AD151:AE151"/>
    <mergeCell ref="AD135:AE135"/>
    <mergeCell ref="AD115:AE115"/>
    <mergeCell ref="B140:B142"/>
    <mergeCell ref="C141:C142"/>
    <mergeCell ref="B144:B146"/>
    <mergeCell ref="AD118:AE118"/>
    <mergeCell ref="B137:C138"/>
    <mergeCell ref="AD139:AE139"/>
    <mergeCell ref="AD143:AE143"/>
    <mergeCell ref="AD147:AE147"/>
    <mergeCell ref="C149:C150"/>
    <mergeCell ref="B122:B130"/>
    <mergeCell ref="B117:C117"/>
    <mergeCell ref="A160:AD160"/>
    <mergeCell ref="AD152:AE152"/>
    <mergeCell ref="AD153:AE153"/>
    <mergeCell ref="AD154:AE154"/>
    <mergeCell ref="A159:AD159"/>
    <mergeCell ref="B156:C157"/>
    <mergeCell ref="B152:C152"/>
    <mergeCell ref="B154:C154"/>
    <mergeCell ref="AD155:AE155"/>
    <mergeCell ref="N1:AE1"/>
    <mergeCell ref="B106:C114"/>
    <mergeCell ref="C119:C130"/>
    <mergeCell ref="C145:C146"/>
    <mergeCell ref="B148:B150"/>
    <mergeCell ref="AD11:AD13"/>
    <mergeCell ref="F11:F13"/>
    <mergeCell ref="B16:C16"/>
    <mergeCell ref="A14:AC14"/>
    <mergeCell ref="B89:B97"/>
    <mergeCell ref="C93:C97"/>
    <mergeCell ref="AD66:AE66"/>
    <mergeCell ref="B78:C87"/>
    <mergeCell ref="AD77:AE77"/>
    <mergeCell ref="AD28:AE28"/>
    <mergeCell ref="B40:C53"/>
  </mergeCells>
  <printOptions horizontalCentered="1"/>
  <pageMargins left="0.70866141732283472" right="0.70866141732283472" top="0.74803149606299213" bottom="0.74803149606299213" header="0.31496062992125984" footer="0.31496062992125984"/>
  <pageSetup paperSize="9" scale="54" fitToHeight="0" orientation="landscape" r:id="rId1"/>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40">
    <tabColor rgb="FFCCFF99"/>
    <pageSetUpPr fitToPage="1"/>
  </sheetPr>
  <dimension ref="A1:AJ43"/>
  <sheetViews>
    <sheetView topLeftCell="A7" zoomScale="85" zoomScaleNormal="85" workbookViewId="0">
      <selection activeCell="AD34" sqref="AD34"/>
    </sheetView>
  </sheetViews>
  <sheetFormatPr defaultColWidth="9.1796875" defaultRowHeight="14.5" x14ac:dyDescent="0.35"/>
  <cols>
    <col min="1" max="1" width="9.26953125" style="87" customWidth="1"/>
    <col min="2" max="2" width="10.7265625" style="87" customWidth="1"/>
    <col min="3" max="3" width="52" style="87" customWidth="1"/>
    <col min="4" max="4" width="50.1796875" style="87" customWidth="1"/>
    <col min="5" max="6" width="8.7265625" style="87" customWidth="1"/>
    <col min="7" max="29" width="3" style="582" customWidth="1"/>
    <col min="30" max="30" width="14.7265625" style="117" customWidth="1"/>
    <col min="31" max="31" width="15.7265625" style="117" customWidth="1"/>
    <col min="32" max="16384" width="9.1796875" style="87"/>
  </cols>
  <sheetData>
    <row r="1" spans="1:36" s="78" customFormat="1" x14ac:dyDescent="0.35">
      <c r="A1" s="1802"/>
      <c r="B1" s="1801"/>
      <c r="C1" s="1802"/>
      <c r="O1" s="2904" t="s">
        <v>4305</v>
      </c>
      <c r="P1" s="2904"/>
      <c r="Q1" s="2904"/>
      <c r="R1" s="2904"/>
      <c r="S1" s="2904"/>
      <c r="T1" s="2904"/>
      <c r="U1" s="2904"/>
      <c r="V1" s="2904"/>
      <c r="W1" s="2904"/>
      <c r="X1" s="2904"/>
      <c r="Y1" s="2904"/>
      <c r="Z1" s="2904"/>
      <c r="AA1" s="2904"/>
      <c r="AB1" s="2904"/>
      <c r="AC1" s="2904"/>
      <c r="AD1" s="2904"/>
      <c r="AE1" s="2904"/>
      <c r="AF1" s="86"/>
      <c r="AG1" s="86"/>
      <c r="AH1" s="86"/>
      <c r="AI1" s="86"/>
      <c r="AJ1" s="86"/>
    </row>
    <row r="2" spans="1:36" s="78" customFormat="1" x14ac:dyDescent="0.35">
      <c r="A2" s="1802"/>
      <c r="B2" s="1801"/>
      <c r="C2" s="1802"/>
      <c r="G2" s="1"/>
      <c r="H2" s="1"/>
      <c r="I2" s="1"/>
      <c r="J2" s="1"/>
      <c r="K2" s="1"/>
      <c r="L2" s="1"/>
      <c r="M2" s="1"/>
      <c r="N2" s="1"/>
      <c r="O2" s="1"/>
      <c r="P2" s="1"/>
      <c r="Q2" s="6"/>
      <c r="R2" s="6"/>
      <c r="S2" s="6"/>
      <c r="T2" s="286"/>
      <c r="U2" s="286"/>
      <c r="V2" s="286"/>
      <c r="W2" s="286"/>
      <c r="X2" s="286"/>
      <c r="Y2" s="286"/>
      <c r="Z2" s="286"/>
      <c r="AA2" s="286"/>
      <c r="AB2" s="286"/>
      <c r="AC2" s="286"/>
      <c r="AD2" s="290"/>
      <c r="AE2" s="290"/>
      <c r="AF2" s="86"/>
      <c r="AG2" s="86"/>
      <c r="AH2" s="86"/>
      <c r="AI2" s="86"/>
      <c r="AJ2" s="86"/>
    </row>
    <row r="3" spans="1:36" s="78" customFormat="1" x14ac:dyDescent="0.35">
      <c r="A3" s="1802"/>
      <c r="B3" s="1801"/>
      <c r="C3" s="1802"/>
      <c r="G3" s="1"/>
      <c r="H3" s="1"/>
      <c r="I3" s="1"/>
      <c r="J3" s="1"/>
      <c r="K3" s="1"/>
      <c r="L3" s="1"/>
      <c r="M3" s="1"/>
      <c r="N3" s="1"/>
      <c r="O3" s="1"/>
      <c r="P3" s="1"/>
      <c r="Q3" s="1"/>
      <c r="R3" s="1"/>
      <c r="S3" s="1"/>
      <c r="T3" s="286"/>
      <c r="U3" s="286"/>
      <c r="V3" s="286"/>
      <c r="W3" s="286"/>
      <c r="X3" s="286"/>
      <c r="Y3" s="286"/>
      <c r="Z3" s="286"/>
      <c r="AA3" s="286"/>
      <c r="AB3" s="286"/>
      <c r="AC3" s="286"/>
      <c r="AD3" s="124"/>
      <c r="AE3" s="124"/>
      <c r="AF3" s="86"/>
      <c r="AG3" s="86"/>
      <c r="AH3" s="86"/>
      <c r="AI3" s="86"/>
      <c r="AJ3" s="86"/>
    </row>
    <row r="4" spans="1:36" s="78" customFormat="1" x14ac:dyDescent="0.35">
      <c r="A4" s="1802"/>
      <c r="B4" s="1801"/>
      <c r="C4" s="1802"/>
      <c r="G4" s="1"/>
      <c r="H4" s="1"/>
      <c r="I4" s="1"/>
      <c r="J4" s="1"/>
      <c r="K4" s="1"/>
      <c r="L4" s="1"/>
      <c r="M4" s="1"/>
      <c r="N4" s="1"/>
      <c r="O4" s="1"/>
      <c r="P4" s="1"/>
      <c r="Q4" s="1"/>
      <c r="R4" s="1"/>
      <c r="S4" s="1"/>
      <c r="T4" s="1"/>
      <c r="U4" s="1"/>
      <c r="V4" s="9"/>
      <c r="W4" s="9"/>
      <c r="X4" s="9"/>
      <c r="Y4" s="9"/>
      <c r="Z4" s="10"/>
      <c r="AA4" s="10"/>
      <c r="AB4" s="10"/>
      <c r="AC4" s="10"/>
      <c r="AD4" s="124"/>
      <c r="AE4" s="124"/>
      <c r="AF4" s="86"/>
      <c r="AG4" s="86"/>
      <c r="AH4" s="86"/>
      <c r="AI4" s="86"/>
      <c r="AJ4" s="86"/>
    </row>
    <row r="5" spans="1:36" s="78" customFormat="1" x14ac:dyDescent="0.35">
      <c r="A5" s="1802"/>
      <c r="B5" s="1801"/>
      <c r="C5" s="1802"/>
      <c r="G5" s="1"/>
      <c r="H5" s="1"/>
      <c r="I5" s="1"/>
      <c r="J5" s="1"/>
      <c r="K5" s="1"/>
      <c r="L5" s="1"/>
      <c r="M5" s="1"/>
      <c r="N5" s="1"/>
      <c r="O5" s="1"/>
      <c r="P5" s="1"/>
      <c r="Q5" s="1"/>
      <c r="R5" s="1"/>
      <c r="S5" s="1"/>
      <c r="T5" s="1"/>
      <c r="U5" s="1"/>
      <c r="V5" s="9"/>
      <c r="W5" s="9"/>
      <c r="X5" s="9"/>
      <c r="Y5" s="9"/>
      <c r="Z5" s="10"/>
      <c r="AA5" s="10"/>
      <c r="AB5" s="10"/>
      <c r="AC5" s="10"/>
      <c r="AD5" s="124"/>
      <c r="AE5" s="124"/>
      <c r="AF5" s="86"/>
      <c r="AG5" s="86"/>
      <c r="AH5" s="86"/>
      <c r="AI5" s="86"/>
      <c r="AJ5" s="86"/>
    </row>
    <row r="6" spans="1:36" s="78" customFormat="1" x14ac:dyDescent="0.35">
      <c r="A6" s="1802"/>
      <c r="B6" s="1801"/>
      <c r="C6" s="1802"/>
      <c r="G6" s="1"/>
      <c r="H6" s="1"/>
      <c r="I6" s="1"/>
      <c r="J6" s="1"/>
      <c r="K6" s="1"/>
      <c r="L6" s="1"/>
      <c r="M6" s="1"/>
      <c r="N6" s="1"/>
      <c r="O6" s="1"/>
      <c r="P6" s="1"/>
      <c r="Q6" s="1"/>
      <c r="R6" s="1"/>
      <c r="S6" s="1"/>
      <c r="T6" s="1"/>
      <c r="U6" s="1"/>
      <c r="V6" s="9"/>
      <c r="W6" s="9"/>
      <c r="X6" s="9"/>
      <c r="Y6" s="9"/>
      <c r="Z6" s="10"/>
      <c r="AA6" s="10"/>
      <c r="AB6" s="10"/>
      <c r="AC6" s="10"/>
      <c r="AD6" s="124"/>
      <c r="AE6" s="124"/>
      <c r="AF6" s="86"/>
      <c r="AG6" s="86"/>
      <c r="AH6" s="86"/>
      <c r="AI6" s="86"/>
      <c r="AJ6" s="86"/>
    </row>
    <row r="7" spans="1:36" s="78" customFormat="1" x14ac:dyDescent="0.35">
      <c r="A7" s="1802"/>
      <c r="B7" s="1801"/>
      <c r="C7" s="1802"/>
      <c r="G7" s="1"/>
      <c r="H7" s="1"/>
      <c r="I7" s="1"/>
      <c r="J7" s="1"/>
      <c r="K7" s="1"/>
      <c r="L7" s="1"/>
      <c r="M7" s="1"/>
      <c r="N7" s="1"/>
      <c r="O7" s="1"/>
      <c r="P7" s="1"/>
      <c r="Q7" s="1"/>
      <c r="R7" s="1"/>
      <c r="S7" s="1"/>
      <c r="T7" s="1"/>
      <c r="U7" s="1"/>
      <c r="V7" s="9"/>
      <c r="W7" s="9"/>
      <c r="X7" s="9"/>
      <c r="Y7" s="9"/>
      <c r="Z7" s="10"/>
      <c r="AA7" s="10"/>
      <c r="AB7" s="10"/>
      <c r="AC7" s="10"/>
      <c r="AD7" s="124"/>
      <c r="AE7" s="124"/>
      <c r="AF7" s="86"/>
      <c r="AG7" s="86"/>
      <c r="AH7" s="86"/>
      <c r="AI7" s="86"/>
      <c r="AJ7" s="86"/>
    </row>
    <row r="8" spans="1:36" s="78" customFormat="1" x14ac:dyDescent="0.35">
      <c r="A8" s="2877" t="s">
        <v>11</v>
      </c>
      <c r="B8" s="2877"/>
      <c r="C8" s="81"/>
      <c r="G8" s="2"/>
      <c r="H8" s="2"/>
      <c r="I8" s="2"/>
      <c r="J8" s="2"/>
      <c r="K8" s="2"/>
      <c r="L8" s="2"/>
      <c r="M8" s="1"/>
      <c r="N8" s="1"/>
      <c r="O8" s="1"/>
      <c r="P8" s="1"/>
      <c r="Q8" s="1"/>
      <c r="R8" s="1"/>
      <c r="S8" s="1"/>
      <c r="T8" s="1"/>
      <c r="U8" s="1"/>
      <c r="V8" s="9"/>
      <c r="W8" s="9"/>
      <c r="X8" s="9"/>
      <c r="Y8" s="9"/>
      <c r="Z8" s="10"/>
      <c r="AA8" s="10"/>
      <c r="AB8" s="10"/>
      <c r="AC8" s="10"/>
      <c r="AD8" s="124"/>
      <c r="AE8" s="124"/>
    </row>
    <row r="9" spans="1:36" s="78" customFormat="1" x14ac:dyDescent="0.35">
      <c r="A9" s="2890" t="s">
        <v>4639</v>
      </c>
      <c r="B9" s="2890"/>
      <c r="C9" s="2890"/>
      <c r="G9" s="2"/>
      <c r="H9" s="2"/>
      <c r="I9" s="2"/>
      <c r="J9" s="1714"/>
      <c r="K9" s="1714"/>
      <c r="L9" s="1714"/>
      <c r="M9" s="1"/>
      <c r="N9" s="1"/>
      <c r="O9" s="1"/>
      <c r="P9" s="1"/>
      <c r="Q9" s="1"/>
      <c r="R9" s="1"/>
      <c r="S9" s="1"/>
      <c r="T9" s="1"/>
      <c r="U9" s="1"/>
      <c r="V9" s="9"/>
      <c r="W9" s="9"/>
      <c r="X9" s="9"/>
      <c r="Y9" s="9"/>
      <c r="Z9" s="10"/>
      <c r="AA9" s="10"/>
      <c r="AB9" s="10"/>
      <c r="AC9" s="10"/>
      <c r="AD9" s="124"/>
      <c r="AE9" s="124"/>
    </row>
    <row r="10" spans="1:36" s="78" customFormat="1" ht="15" thickBot="1" x14ac:dyDescent="0.4">
      <c r="A10" s="2833"/>
      <c r="B10" s="2833"/>
      <c r="C10" s="2833"/>
      <c r="D10" s="2833"/>
      <c r="E10" s="2833"/>
      <c r="F10" s="2833"/>
      <c r="G10" s="2833"/>
      <c r="H10" s="2833"/>
      <c r="I10" s="2833"/>
      <c r="J10" s="2833"/>
      <c r="K10" s="2833"/>
      <c r="L10" s="2833"/>
      <c r="M10" s="2833"/>
      <c r="N10" s="2833"/>
      <c r="O10" s="2833"/>
      <c r="P10" s="2833"/>
      <c r="Q10" s="2833"/>
      <c r="R10" s="2833"/>
      <c r="S10" s="2833"/>
      <c r="T10" s="2833"/>
      <c r="U10" s="2833"/>
      <c r="V10" s="2833"/>
      <c r="W10" s="2833"/>
      <c r="X10" s="2833"/>
      <c r="Y10" s="2833"/>
      <c r="Z10" s="2833"/>
      <c r="AA10" s="2833"/>
      <c r="AB10" s="2833"/>
      <c r="AC10" s="2833"/>
      <c r="AD10" s="124"/>
      <c r="AE10" s="124"/>
      <c r="AF10" s="86"/>
      <c r="AG10" s="86"/>
      <c r="AH10" s="86"/>
      <c r="AI10" s="86"/>
      <c r="AJ10" s="86"/>
    </row>
    <row r="11" spans="1:36" s="84" customFormat="1" ht="13.4" customHeight="1" x14ac:dyDescent="0.35">
      <c r="A11" s="2884" t="s">
        <v>713</v>
      </c>
      <c r="B11" s="2887" t="s">
        <v>723</v>
      </c>
      <c r="C11" s="2887" t="s">
        <v>714</v>
      </c>
      <c r="D11" s="2853" t="s">
        <v>715</v>
      </c>
      <c r="E11" s="2853" t="s">
        <v>716</v>
      </c>
      <c r="F11" s="2853" t="s">
        <v>717</v>
      </c>
      <c r="G11" s="2157" t="s">
        <v>4246</v>
      </c>
      <c r="H11" s="2158"/>
      <c r="I11" s="2158"/>
      <c r="J11" s="2158"/>
      <c r="K11" s="2158"/>
      <c r="L11" s="2158"/>
      <c r="M11" s="2158"/>
      <c r="N11" s="2158"/>
      <c r="O11" s="2158"/>
      <c r="P11" s="2158"/>
      <c r="Q11" s="2158"/>
      <c r="R11" s="2158"/>
      <c r="S11" s="2158"/>
      <c r="T11" s="2158"/>
      <c r="U11" s="2158"/>
      <c r="V11" s="2158"/>
      <c r="W11" s="2158"/>
      <c r="X11" s="2158"/>
      <c r="Y11" s="2158"/>
      <c r="Z11" s="2158"/>
      <c r="AA11" s="2158"/>
      <c r="AB11" s="2158"/>
      <c r="AC11" s="2158"/>
      <c r="AD11" s="3108" t="s">
        <v>718</v>
      </c>
      <c r="AE11" s="3111" t="s">
        <v>719</v>
      </c>
      <c r="AF11" s="85"/>
      <c r="AG11" s="85"/>
      <c r="AH11" s="85"/>
      <c r="AI11" s="85"/>
    </row>
    <row r="12" spans="1:36" s="84" customFormat="1" ht="35.25" customHeight="1" x14ac:dyDescent="0.35">
      <c r="A12" s="2885"/>
      <c r="B12" s="2888"/>
      <c r="C12" s="2888"/>
      <c r="D12" s="2854"/>
      <c r="E12" s="2854"/>
      <c r="F12" s="2854"/>
      <c r="G12" s="2238" t="s">
        <v>4276</v>
      </c>
      <c r="H12" s="2909"/>
      <c r="I12" s="2909"/>
      <c r="J12" s="2909"/>
      <c r="K12" s="2909"/>
      <c r="L12" s="2909"/>
      <c r="M12" s="2909"/>
      <c r="N12" s="2909"/>
      <c r="O12" s="2909"/>
      <c r="P12" s="2909"/>
      <c r="Q12" s="2909"/>
      <c r="R12" s="2909"/>
      <c r="S12" s="2909"/>
      <c r="T12" s="2909"/>
      <c r="U12" s="2909"/>
      <c r="V12" s="2909"/>
      <c r="W12" s="2909"/>
      <c r="X12" s="2909"/>
      <c r="Y12" s="2909"/>
      <c r="Z12" s="2909"/>
      <c r="AA12" s="2909"/>
      <c r="AB12" s="2909"/>
      <c r="AC12" s="2910"/>
      <c r="AD12" s="3109"/>
      <c r="AE12" s="3112"/>
      <c r="AF12" s="85"/>
      <c r="AG12" s="85"/>
      <c r="AH12" s="85"/>
      <c r="AI12" s="85"/>
    </row>
    <row r="13" spans="1:36" s="84" customFormat="1" ht="68.5" customHeight="1" thickBot="1" x14ac:dyDescent="0.4">
      <c r="A13" s="2886"/>
      <c r="B13" s="2889"/>
      <c r="C13" s="2889"/>
      <c r="D13" s="2855"/>
      <c r="E13" s="2855"/>
      <c r="F13" s="2855"/>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3110"/>
      <c r="AE13" s="3113"/>
      <c r="AF13" s="85"/>
      <c r="AG13" s="85"/>
      <c r="AH13" s="85"/>
    </row>
    <row r="14" spans="1:36" ht="15" thickBot="1" x14ac:dyDescent="0.4">
      <c r="A14" s="2898" t="s">
        <v>1718</v>
      </c>
      <c r="B14" s="2899"/>
      <c r="C14" s="2899"/>
      <c r="D14" s="2899"/>
      <c r="E14" s="2899"/>
      <c r="F14" s="2899"/>
      <c r="G14" s="2899"/>
      <c r="H14" s="2899"/>
      <c r="I14" s="2899"/>
      <c r="J14" s="2899"/>
      <c r="K14" s="2899"/>
      <c r="L14" s="2899"/>
      <c r="M14" s="2899"/>
      <c r="N14" s="2899"/>
      <c r="O14" s="2899"/>
      <c r="P14" s="2899"/>
      <c r="Q14" s="2899"/>
      <c r="R14" s="2899"/>
      <c r="S14" s="2899"/>
      <c r="T14" s="2899"/>
      <c r="U14" s="2899"/>
      <c r="V14" s="2899"/>
      <c r="W14" s="2899"/>
      <c r="X14" s="2899"/>
      <c r="Y14" s="2899"/>
      <c r="Z14" s="2899"/>
      <c r="AA14" s="2899"/>
      <c r="AB14" s="2899"/>
      <c r="AC14" s="2899"/>
      <c r="AD14" s="123"/>
      <c r="AE14" s="122"/>
    </row>
    <row r="15" spans="1:36" ht="87" x14ac:dyDescent="0.35">
      <c r="A15" s="384">
        <v>1</v>
      </c>
      <c r="B15" s="116" t="s">
        <v>2116</v>
      </c>
      <c r="C15" s="101" t="s">
        <v>1866</v>
      </c>
      <c r="D15" s="100" t="s">
        <v>2115</v>
      </c>
      <c r="E15" s="159">
        <v>365</v>
      </c>
      <c r="F15" s="158">
        <v>8</v>
      </c>
      <c r="G15" s="291" t="s">
        <v>2243</v>
      </c>
      <c r="H15" s="291"/>
      <c r="I15" s="291"/>
      <c r="J15" s="291"/>
      <c r="K15" s="291"/>
      <c r="L15" s="291"/>
      <c r="M15" s="291"/>
      <c r="N15" s="291"/>
      <c r="O15" s="291"/>
      <c r="P15" s="291"/>
      <c r="Q15" s="291"/>
      <c r="R15" s="291"/>
      <c r="S15" s="291"/>
      <c r="T15" s="291"/>
      <c r="U15" s="291"/>
      <c r="V15" s="291"/>
      <c r="W15" s="291"/>
      <c r="X15" s="291"/>
      <c r="Y15" s="291"/>
      <c r="Z15" s="291"/>
      <c r="AA15" s="291"/>
      <c r="AB15" s="291"/>
      <c r="AC15" s="291"/>
      <c r="AD15" s="3106" t="s">
        <v>5903</v>
      </c>
      <c r="AE15" s="3107"/>
    </row>
    <row r="16" spans="1:36" x14ac:dyDescent="0.35">
      <c r="A16" s="415">
        <v>2</v>
      </c>
      <c r="B16" s="97" t="s">
        <v>2114</v>
      </c>
      <c r="C16" s="98" t="s">
        <v>2113</v>
      </c>
      <c r="D16" s="44" t="s">
        <v>2112</v>
      </c>
      <c r="E16" s="91">
        <v>2</v>
      </c>
      <c r="F16" s="43">
        <v>8</v>
      </c>
      <c r="G16" s="1709"/>
      <c r="H16" s="1709"/>
      <c r="I16" s="1709"/>
      <c r="J16" s="1709"/>
      <c r="K16" s="1709"/>
      <c r="L16" s="1709"/>
      <c r="M16" s="1709"/>
      <c r="N16" s="1709"/>
      <c r="O16" s="1709"/>
      <c r="P16" s="1709" t="s">
        <v>2243</v>
      </c>
      <c r="Q16" s="1709" t="s">
        <v>2243</v>
      </c>
      <c r="R16" s="1709"/>
      <c r="S16" s="1709"/>
      <c r="T16" s="1709"/>
      <c r="U16" s="1709"/>
      <c r="V16" s="1709"/>
      <c r="W16" s="1709"/>
      <c r="X16" s="1709"/>
      <c r="Y16" s="1709"/>
      <c r="Z16" s="1709"/>
      <c r="AA16" s="1709"/>
      <c r="AB16" s="1709"/>
      <c r="AC16" s="1709"/>
      <c r="AD16" s="478"/>
      <c r="AE16" s="1822">
        <f t="shared" ref="AE16:AE37" si="0">ROUND(AD16,2)*E16*F16</f>
        <v>0</v>
      </c>
    </row>
    <row r="17" spans="1:31" ht="29" x14ac:dyDescent="0.35">
      <c r="A17" s="415">
        <v>3</v>
      </c>
      <c r="B17" s="155"/>
      <c r="C17" s="98" t="s">
        <v>2107</v>
      </c>
      <c r="D17" s="48" t="s">
        <v>3909</v>
      </c>
      <c r="E17" s="91">
        <v>2</v>
      </c>
      <c r="F17" s="43">
        <v>8</v>
      </c>
      <c r="G17" s="43"/>
      <c r="H17" s="43"/>
      <c r="I17" s="43"/>
      <c r="J17" s="43"/>
      <c r="K17" s="43"/>
      <c r="L17" s="43"/>
      <c r="M17" s="43"/>
      <c r="N17" s="43"/>
      <c r="O17" s="43"/>
      <c r="P17" s="386" t="s">
        <v>2243</v>
      </c>
      <c r="Q17" s="386" t="s">
        <v>2243</v>
      </c>
      <c r="R17" s="43"/>
      <c r="S17" s="43"/>
      <c r="T17" s="43"/>
      <c r="U17" s="43"/>
      <c r="V17" s="43"/>
      <c r="W17" s="43"/>
      <c r="X17" s="43"/>
      <c r="Y17" s="43"/>
      <c r="Z17" s="43"/>
      <c r="AA17" s="43"/>
      <c r="AB17" s="91"/>
      <c r="AC17" s="91"/>
      <c r="AD17" s="478"/>
      <c r="AE17" s="1822">
        <f t="shared" si="0"/>
        <v>0</v>
      </c>
    </row>
    <row r="18" spans="1:31" ht="29" x14ac:dyDescent="0.35">
      <c r="A18" s="415">
        <v>4</v>
      </c>
      <c r="B18" s="3081"/>
      <c r="C18" s="3082"/>
      <c r="D18" s="48" t="s">
        <v>2111</v>
      </c>
      <c r="E18" s="91">
        <v>2</v>
      </c>
      <c r="F18" s="43">
        <v>8</v>
      </c>
      <c r="G18" s="43"/>
      <c r="H18" s="43"/>
      <c r="I18" s="43"/>
      <c r="J18" s="43"/>
      <c r="K18" s="43"/>
      <c r="L18" s="43"/>
      <c r="M18" s="43"/>
      <c r="N18" s="43"/>
      <c r="O18" s="43"/>
      <c r="P18" s="386" t="s">
        <v>2243</v>
      </c>
      <c r="Q18" s="386" t="s">
        <v>2243</v>
      </c>
      <c r="R18" s="43"/>
      <c r="S18" s="43"/>
      <c r="T18" s="43"/>
      <c r="U18" s="43"/>
      <c r="V18" s="43"/>
      <c r="W18" s="43"/>
      <c r="X18" s="43"/>
      <c r="Y18" s="43"/>
      <c r="Z18" s="43"/>
      <c r="AA18" s="43"/>
      <c r="AB18" s="91"/>
      <c r="AC18" s="91"/>
      <c r="AD18" s="478"/>
      <c r="AE18" s="1822">
        <f t="shared" si="0"/>
        <v>0</v>
      </c>
    </row>
    <row r="19" spans="1:31" x14ac:dyDescent="0.35">
      <c r="A19" s="415">
        <v>5</v>
      </c>
      <c r="B19" s="155" t="s">
        <v>2110</v>
      </c>
      <c r="C19" s="114" t="s">
        <v>2109</v>
      </c>
      <c r="D19" s="44" t="s">
        <v>2108</v>
      </c>
      <c r="E19" s="91">
        <v>2</v>
      </c>
      <c r="F19" s="43">
        <v>8</v>
      </c>
      <c r="G19" s="1737"/>
      <c r="H19" s="1737"/>
      <c r="I19" s="1737"/>
      <c r="J19" s="1737"/>
      <c r="K19" s="1737"/>
      <c r="L19" s="1737"/>
      <c r="M19" s="1737"/>
      <c r="N19" s="1737"/>
      <c r="O19" s="1737"/>
      <c r="P19" s="1737" t="s">
        <v>2243</v>
      </c>
      <c r="Q19" s="1737" t="s">
        <v>2243</v>
      </c>
      <c r="R19" s="1737"/>
      <c r="S19" s="1737"/>
      <c r="T19" s="1737"/>
      <c r="U19" s="1737"/>
      <c r="V19" s="1737"/>
      <c r="W19" s="1737"/>
      <c r="X19" s="1737"/>
      <c r="Y19" s="1737"/>
      <c r="Z19" s="1737"/>
      <c r="AA19" s="1737"/>
      <c r="AB19" s="1737"/>
      <c r="AC19" s="1737"/>
      <c r="AD19" s="478"/>
      <c r="AE19" s="1822">
        <f t="shared" si="0"/>
        <v>0</v>
      </c>
    </row>
    <row r="20" spans="1:31" ht="29" x14ac:dyDescent="0.35">
      <c r="A20" s="415">
        <v>6</v>
      </c>
      <c r="B20" s="97"/>
      <c r="C20" s="98" t="s">
        <v>2107</v>
      </c>
      <c r="D20" s="48" t="s">
        <v>3910</v>
      </c>
      <c r="E20" s="91">
        <v>2</v>
      </c>
      <c r="F20" s="43">
        <v>8</v>
      </c>
      <c r="G20" s="1737"/>
      <c r="H20" s="1737"/>
      <c r="I20" s="1737"/>
      <c r="J20" s="1737"/>
      <c r="K20" s="1737"/>
      <c r="L20" s="1737"/>
      <c r="M20" s="1737"/>
      <c r="N20" s="1737"/>
      <c r="O20" s="1737"/>
      <c r="P20" s="1737" t="s">
        <v>2243</v>
      </c>
      <c r="Q20" s="1737" t="s">
        <v>2243</v>
      </c>
      <c r="R20" s="1737"/>
      <c r="S20" s="1737"/>
      <c r="T20" s="1737"/>
      <c r="U20" s="1737"/>
      <c r="V20" s="1737"/>
      <c r="W20" s="1737"/>
      <c r="X20" s="1737"/>
      <c r="Y20" s="1737"/>
      <c r="Z20" s="1737"/>
      <c r="AA20" s="1737"/>
      <c r="AB20" s="1737"/>
      <c r="AC20" s="1737"/>
      <c r="AD20" s="478"/>
      <c r="AE20" s="1822">
        <f t="shared" si="0"/>
        <v>0</v>
      </c>
    </row>
    <row r="21" spans="1:31" ht="29" x14ac:dyDescent="0.35">
      <c r="A21" s="415">
        <v>7</v>
      </c>
      <c r="B21" s="3081"/>
      <c r="C21" s="3082"/>
      <c r="D21" s="48" t="s">
        <v>3911</v>
      </c>
      <c r="E21" s="91">
        <v>2</v>
      </c>
      <c r="F21" s="43">
        <v>8</v>
      </c>
      <c r="G21" s="1737"/>
      <c r="H21" s="1737"/>
      <c r="I21" s="1737"/>
      <c r="J21" s="1737"/>
      <c r="K21" s="1737"/>
      <c r="L21" s="1737"/>
      <c r="M21" s="1737"/>
      <c r="N21" s="1737"/>
      <c r="O21" s="1737"/>
      <c r="P21" s="1737" t="s">
        <v>2243</v>
      </c>
      <c r="Q21" s="1737" t="s">
        <v>2243</v>
      </c>
      <c r="R21" s="1737"/>
      <c r="S21" s="1737"/>
      <c r="T21" s="1737"/>
      <c r="U21" s="1737"/>
      <c r="V21" s="1737"/>
      <c r="W21" s="1737"/>
      <c r="X21" s="1737"/>
      <c r="Y21" s="1737"/>
      <c r="Z21" s="1737"/>
      <c r="AA21" s="1737"/>
      <c r="AB21" s="1737"/>
      <c r="AC21" s="1737"/>
      <c r="AD21" s="478"/>
      <c r="AE21" s="1822">
        <f t="shared" si="0"/>
        <v>0</v>
      </c>
    </row>
    <row r="22" spans="1:31" x14ac:dyDescent="0.35">
      <c r="A22" s="415">
        <v>8</v>
      </c>
      <c r="B22" s="155" t="s">
        <v>2106</v>
      </c>
      <c r="C22" s="114" t="s">
        <v>3912</v>
      </c>
      <c r="D22" s="44" t="s">
        <v>3913</v>
      </c>
      <c r="E22" s="91">
        <v>2</v>
      </c>
      <c r="F22" s="43">
        <v>2</v>
      </c>
      <c r="G22" s="1737"/>
      <c r="H22" s="1737"/>
      <c r="I22" s="1737"/>
      <c r="J22" s="1737"/>
      <c r="K22" s="1737"/>
      <c r="L22" s="1737"/>
      <c r="M22" s="1737"/>
      <c r="N22" s="1737"/>
      <c r="O22" s="1737"/>
      <c r="P22" s="1737" t="s">
        <v>2243</v>
      </c>
      <c r="Q22" s="1737" t="s">
        <v>2243</v>
      </c>
      <c r="R22" s="1737"/>
      <c r="S22" s="1737"/>
      <c r="T22" s="1737"/>
      <c r="U22" s="1737"/>
      <c r="V22" s="1737"/>
      <c r="W22" s="1737"/>
      <c r="X22" s="1737"/>
      <c r="Y22" s="1737"/>
      <c r="Z22" s="1737"/>
      <c r="AA22" s="1737"/>
      <c r="AB22" s="1737"/>
      <c r="AC22" s="1737"/>
      <c r="AD22" s="478"/>
      <c r="AE22" s="1822">
        <f t="shared" si="0"/>
        <v>0</v>
      </c>
    </row>
    <row r="23" spans="1:31" x14ac:dyDescent="0.35">
      <c r="A23" s="415">
        <v>9</v>
      </c>
      <c r="B23" s="155"/>
      <c r="C23" s="98" t="s">
        <v>416</v>
      </c>
      <c r="D23" s="44" t="s">
        <v>3913</v>
      </c>
      <c r="E23" s="91">
        <v>2</v>
      </c>
      <c r="F23" s="43">
        <v>2</v>
      </c>
      <c r="G23" s="1737"/>
      <c r="H23" s="1737"/>
      <c r="I23" s="1737"/>
      <c r="J23" s="1737"/>
      <c r="K23" s="1737"/>
      <c r="L23" s="1737"/>
      <c r="M23" s="1737"/>
      <c r="N23" s="1737"/>
      <c r="O23" s="1737"/>
      <c r="P23" s="1737" t="s">
        <v>2243</v>
      </c>
      <c r="Q23" s="1737" t="s">
        <v>2243</v>
      </c>
      <c r="R23" s="1737"/>
      <c r="S23" s="1737"/>
      <c r="T23" s="1737"/>
      <c r="U23" s="1737"/>
      <c r="V23" s="1737"/>
      <c r="W23" s="1737"/>
      <c r="X23" s="1737"/>
      <c r="Y23" s="1737"/>
      <c r="Z23" s="1737"/>
      <c r="AA23" s="1737"/>
      <c r="AB23" s="1737"/>
      <c r="AC23" s="1737"/>
      <c r="AD23" s="478"/>
      <c r="AE23" s="1822">
        <f t="shared" si="0"/>
        <v>0</v>
      </c>
    </row>
    <row r="24" spans="1:31" ht="14.25" customHeight="1" x14ac:dyDescent="0.35">
      <c r="A24" s="415">
        <v>10</v>
      </c>
      <c r="B24" s="3081"/>
      <c r="C24" s="3082"/>
      <c r="D24" s="48" t="s">
        <v>3914</v>
      </c>
      <c r="E24" s="91">
        <v>2</v>
      </c>
      <c r="F24" s="43">
        <v>2</v>
      </c>
      <c r="G24" s="1737"/>
      <c r="H24" s="1737"/>
      <c r="I24" s="1737"/>
      <c r="J24" s="1737"/>
      <c r="K24" s="1737"/>
      <c r="L24" s="1737"/>
      <c r="M24" s="1737"/>
      <c r="N24" s="1737"/>
      <c r="O24" s="1737"/>
      <c r="P24" s="1737" t="s">
        <v>2243</v>
      </c>
      <c r="Q24" s="1737" t="s">
        <v>2243</v>
      </c>
      <c r="R24" s="1737"/>
      <c r="S24" s="1737"/>
      <c r="T24" s="1737"/>
      <c r="U24" s="1737"/>
      <c r="V24" s="1737"/>
      <c r="W24" s="1737"/>
      <c r="X24" s="1737"/>
      <c r="Y24" s="1737"/>
      <c r="Z24" s="1737"/>
      <c r="AA24" s="1737"/>
      <c r="AB24" s="1737"/>
      <c r="AC24" s="1737"/>
      <c r="AD24" s="478"/>
      <c r="AE24" s="1822">
        <f t="shared" si="0"/>
        <v>0</v>
      </c>
    </row>
    <row r="25" spans="1:31" x14ac:dyDescent="0.35">
      <c r="A25" s="415">
        <v>11</v>
      </c>
      <c r="B25" s="155" t="s">
        <v>2105</v>
      </c>
      <c r="C25" s="98" t="s">
        <v>2104</v>
      </c>
      <c r="D25" s="44" t="s">
        <v>3915</v>
      </c>
      <c r="E25" s="91">
        <v>2</v>
      </c>
      <c r="F25" s="43">
        <v>2</v>
      </c>
      <c r="G25" s="1737"/>
      <c r="H25" s="1737"/>
      <c r="I25" s="1737"/>
      <c r="J25" s="1737"/>
      <c r="K25" s="1737"/>
      <c r="L25" s="1737"/>
      <c r="M25" s="1737"/>
      <c r="N25" s="1737"/>
      <c r="O25" s="1737"/>
      <c r="P25" s="1737" t="s">
        <v>2243</v>
      </c>
      <c r="Q25" s="1737" t="s">
        <v>2243</v>
      </c>
      <c r="R25" s="1737"/>
      <c r="S25" s="1737"/>
      <c r="T25" s="1737"/>
      <c r="U25" s="1737"/>
      <c r="V25" s="1737"/>
      <c r="W25" s="1737"/>
      <c r="X25" s="1737"/>
      <c r="Y25" s="1737"/>
      <c r="Z25" s="1737"/>
      <c r="AA25" s="1737"/>
      <c r="AB25" s="1737"/>
      <c r="AC25" s="1737"/>
      <c r="AD25" s="478"/>
      <c r="AE25" s="1822">
        <f t="shared" si="0"/>
        <v>0</v>
      </c>
    </row>
    <row r="26" spans="1:31" x14ac:dyDescent="0.35">
      <c r="A26" s="415">
        <v>12</v>
      </c>
      <c r="B26" s="155"/>
      <c r="C26" s="98" t="s">
        <v>1928</v>
      </c>
      <c r="D26" s="48" t="s">
        <v>3916</v>
      </c>
      <c r="E26" s="91">
        <v>2</v>
      </c>
      <c r="F26" s="43">
        <v>2</v>
      </c>
      <c r="G26" s="1737"/>
      <c r="H26" s="1737"/>
      <c r="I26" s="1737"/>
      <c r="J26" s="1737"/>
      <c r="K26" s="1737"/>
      <c r="L26" s="1737"/>
      <c r="M26" s="1737"/>
      <c r="N26" s="1737"/>
      <c r="O26" s="1737"/>
      <c r="P26" s="1737" t="s">
        <v>2243</v>
      </c>
      <c r="Q26" s="1737" t="s">
        <v>2243</v>
      </c>
      <c r="R26" s="1737"/>
      <c r="S26" s="1737"/>
      <c r="T26" s="1737"/>
      <c r="U26" s="1737"/>
      <c r="V26" s="1737"/>
      <c r="W26" s="1737"/>
      <c r="X26" s="1737"/>
      <c r="Y26" s="1737"/>
      <c r="Z26" s="1737"/>
      <c r="AA26" s="1737"/>
      <c r="AB26" s="1737"/>
      <c r="AC26" s="1737"/>
      <c r="AD26" s="478"/>
      <c r="AE26" s="1822">
        <f t="shared" si="0"/>
        <v>0</v>
      </c>
    </row>
    <row r="27" spans="1:31" x14ac:dyDescent="0.35">
      <c r="A27" s="415">
        <v>13</v>
      </c>
      <c r="B27" s="3081"/>
      <c r="C27" s="3082"/>
      <c r="D27" s="48" t="s">
        <v>3917</v>
      </c>
      <c r="E27" s="91">
        <v>2</v>
      </c>
      <c r="F27" s="43">
        <v>2</v>
      </c>
      <c r="G27" s="1737"/>
      <c r="H27" s="1737"/>
      <c r="I27" s="1737"/>
      <c r="J27" s="1737"/>
      <c r="K27" s="1737"/>
      <c r="L27" s="1737"/>
      <c r="M27" s="1737"/>
      <c r="N27" s="1737"/>
      <c r="O27" s="1737"/>
      <c r="P27" s="1737" t="s">
        <v>2243</v>
      </c>
      <c r="Q27" s="1737" t="s">
        <v>2243</v>
      </c>
      <c r="R27" s="1737"/>
      <c r="S27" s="1737"/>
      <c r="T27" s="1737"/>
      <c r="U27" s="1737"/>
      <c r="V27" s="1737"/>
      <c r="W27" s="1737"/>
      <c r="X27" s="1737"/>
      <c r="Y27" s="1737"/>
      <c r="Z27" s="1737"/>
      <c r="AA27" s="1737"/>
      <c r="AB27" s="1737"/>
      <c r="AC27" s="1737"/>
      <c r="AD27" s="478"/>
      <c r="AE27" s="1822">
        <f t="shared" si="0"/>
        <v>0</v>
      </c>
    </row>
    <row r="28" spans="1:31" x14ac:dyDescent="0.35">
      <c r="A28" s="415">
        <v>14</v>
      </c>
      <c r="B28" s="97" t="s">
        <v>2103</v>
      </c>
      <c r="C28" s="98" t="s">
        <v>2102</v>
      </c>
      <c r="D28" s="44" t="s">
        <v>3915</v>
      </c>
      <c r="E28" s="91">
        <v>2</v>
      </c>
      <c r="F28" s="43">
        <v>5</v>
      </c>
      <c r="G28" s="1737"/>
      <c r="H28" s="1737"/>
      <c r="I28" s="1737"/>
      <c r="J28" s="1737"/>
      <c r="K28" s="1737"/>
      <c r="L28" s="1737"/>
      <c r="M28" s="1737"/>
      <c r="N28" s="1737"/>
      <c r="O28" s="1737"/>
      <c r="P28" s="1737" t="s">
        <v>2243</v>
      </c>
      <c r="Q28" s="1737" t="s">
        <v>2243</v>
      </c>
      <c r="R28" s="1737"/>
      <c r="S28" s="1737"/>
      <c r="T28" s="1737"/>
      <c r="U28" s="1737"/>
      <c r="V28" s="1737"/>
      <c r="W28" s="1737"/>
      <c r="X28" s="1737"/>
      <c r="Y28" s="1737"/>
      <c r="Z28" s="1737"/>
      <c r="AA28" s="1737"/>
      <c r="AB28" s="1737"/>
      <c r="AC28" s="1737"/>
      <c r="AD28" s="478"/>
      <c r="AE28" s="1822">
        <f t="shared" si="0"/>
        <v>0</v>
      </c>
    </row>
    <row r="29" spans="1:31" ht="43.5" x14ac:dyDescent="0.35">
      <c r="A29" s="415">
        <v>15</v>
      </c>
      <c r="B29" s="97"/>
      <c r="C29" s="98" t="s">
        <v>2101</v>
      </c>
      <c r="D29" s="44" t="s">
        <v>3916</v>
      </c>
      <c r="E29" s="91">
        <v>2</v>
      </c>
      <c r="F29" s="43">
        <v>5</v>
      </c>
      <c r="G29" s="1737"/>
      <c r="H29" s="1737"/>
      <c r="I29" s="1737"/>
      <c r="J29" s="1737"/>
      <c r="K29" s="1737"/>
      <c r="L29" s="1737"/>
      <c r="M29" s="1737"/>
      <c r="N29" s="1737"/>
      <c r="O29" s="1737"/>
      <c r="P29" s="1737" t="s">
        <v>2243</v>
      </c>
      <c r="Q29" s="1737" t="s">
        <v>2243</v>
      </c>
      <c r="R29" s="1737"/>
      <c r="S29" s="1737"/>
      <c r="T29" s="1737"/>
      <c r="U29" s="1737"/>
      <c r="V29" s="1737"/>
      <c r="W29" s="1737"/>
      <c r="X29" s="1737"/>
      <c r="Y29" s="1737"/>
      <c r="Z29" s="1737"/>
      <c r="AA29" s="1737"/>
      <c r="AB29" s="1737"/>
      <c r="AC29" s="1737"/>
      <c r="AD29" s="478"/>
      <c r="AE29" s="1822">
        <f t="shared" si="0"/>
        <v>0</v>
      </c>
    </row>
    <row r="30" spans="1:31" x14ac:dyDescent="0.35">
      <c r="A30" s="415">
        <v>16</v>
      </c>
      <c r="B30" s="3081"/>
      <c r="C30" s="3082"/>
      <c r="D30" s="48" t="s">
        <v>3917</v>
      </c>
      <c r="E30" s="91">
        <v>2</v>
      </c>
      <c r="F30" s="43">
        <v>5</v>
      </c>
      <c r="G30" s="1737"/>
      <c r="H30" s="1737"/>
      <c r="I30" s="1737"/>
      <c r="J30" s="1737"/>
      <c r="K30" s="1737"/>
      <c r="L30" s="1737"/>
      <c r="M30" s="1737"/>
      <c r="N30" s="1737"/>
      <c r="O30" s="1737"/>
      <c r="P30" s="1737" t="s">
        <v>2243</v>
      </c>
      <c r="Q30" s="1737" t="s">
        <v>2243</v>
      </c>
      <c r="R30" s="1737"/>
      <c r="S30" s="1737"/>
      <c r="T30" s="1737"/>
      <c r="U30" s="1737"/>
      <c r="V30" s="1737"/>
      <c r="W30" s="1737"/>
      <c r="X30" s="1737"/>
      <c r="Y30" s="1737"/>
      <c r="Z30" s="1737"/>
      <c r="AA30" s="1737"/>
      <c r="AB30" s="1737"/>
      <c r="AC30" s="1737"/>
      <c r="AD30" s="478"/>
      <c r="AE30" s="1822">
        <f t="shared" si="0"/>
        <v>0</v>
      </c>
    </row>
    <row r="31" spans="1:31" ht="28.5" customHeight="1" x14ac:dyDescent="0.35">
      <c r="A31" s="415">
        <v>17</v>
      </c>
      <c r="B31" s="97" t="s">
        <v>2100</v>
      </c>
      <c r="C31" s="98" t="s">
        <v>2099</v>
      </c>
      <c r="D31" s="44" t="s">
        <v>3918</v>
      </c>
      <c r="E31" s="91">
        <v>2</v>
      </c>
      <c r="F31" s="43">
        <v>1</v>
      </c>
      <c r="G31" s="1737"/>
      <c r="H31" s="1737"/>
      <c r="I31" s="1737"/>
      <c r="J31" s="1737"/>
      <c r="K31" s="1737"/>
      <c r="L31" s="1737"/>
      <c r="M31" s="1737"/>
      <c r="N31" s="1737"/>
      <c r="O31" s="1737"/>
      <c r="P31" s="1737" t="s">
        <v>2243</v>
      </c>
      <c r="Q31" s="1737" t="s">
        <v>2243</v>
      </c>
      <c r="R31" s="1737"/>
      <c r="S31" s="1737"/>
      <c r="T31" s="1737"/>
      <c r="U31" s="1737"/>
      <c r="V31" s="1737"/>
      <c r="W31" s="1737"/>
      <c r="X31" s="1737"/>
      <c r="Y31" s="1737"/>
      <c r="Z31" s="1737"/>
      <c r="AA31" s="1737"/>
      <c r="AB31" s="1737"/>
      <c r="AC31" s="1737"/>
      <c r="AD31" s="478"/>
      <c r="AE31" s="1822">
        <f t="shared" si="0"/>
        <v>0</v>
      </c>
    </row>
    <row r="32" spans="1:31" ht="29" x14ac:dyDescent="0.35">
      <c r="A32" s="415">
        <v>18</v>
      </c>
      <c r="B32" s="97"/>
      <c r="C32" s="98" t="s">
        <v>1922</v>
      </c>
      <c r="D32" s="44" t="s">
        <v>3919</v>
      </c>
      <c r="E32" s="91">
        <v>2</v>
      </c>
      <c r="F32" s="43">
        <v>1</v>
      </c>
      <c r="G32" s="1737"/>
      <c r="H32" s="1737"/>
      <c r="I32" s="1737"/>
      <c r="J32" s="1737"/>
      <c r="K32" s="1737"/>
      <c r="L32" s="1737"/>
      <c r="M32" s="1737"/>
      <c r="N32" s="1737"/>
      <c r="O32" s="1737"/>
      <c r="P32" s="1737" t="s">
        <v>2243</v>
      </c>
      <c r="Q32" s="1737" t="s">
        <v>2243</v>
      </c>
      <c r="R32" s="1737"/>
      <c r="S32" s="1737"/>
      <c r="T32" s="1737"/>
      <c r="U32" s="1737"/>
      <c r="V32" s="1737"/>
      <c r="W32" s="1737"/>
      <c r="X32" s="1737"/>
      <c r="Y32" s="1737"/>
      <c r="Z32" s="1737"/>
      <c r="AA32" s="1737"/>
      <c r="AB32" s="1737"/>
      <c r="AC32" s="1737"/>
      <c r="AD32" s="478"/>
      <c r="AE32" s="1822">
        <f t="shared" si="0"/>
        <v>0</v>
      </c>
    </row>
    <row r="33" spans="1:31" x14ac:dyDescent="0.35">
      <c r="A33" s="415">
        <v>19</v>
      </c>
      <c r="B33" s="2996"/>
      <c r="C33" s="2997"/>
      <c r="D33" s="48" t="s">
        <v>3920</v>
      </c>
      <c r="E33" s="91">
        <v>2</v>
      </c>
      <c r="F33" s="43">
        <v>1</v>
      </c>
      <c r="G33" s="1737"/>
      <c r="H33" s="1737"/>
      <c r="I33" s="1737"/>
      <c r="J33" s="1737"/>
      <c r="K33" s="1737"/>
      <c r="L33" s="1737"/>
      <c r="M33" s="1737"/>
      <c r="N33" s="1737"/>
      <c r="O33" s="1737"/>
      <c r="P33" s="1737" t="s">
        <v>2243</v>
      </c>
      <c r="Q33" s="1737" t="s">
        <v>2243</v>
      </c>
      <c r="R33" s="1737"/>
      <c r="S33" s="1737"/>
      <c r="T33" s="1737"/>
      <c r="U33" s="1737"/>
      <c r="V33" s="1737"/>
      <c r="W33" s="1737"/>
      <c r="X33" s="1737"/>
      <c r="Y33" s="1737"/>
      <c r="Z33" s="1737"/>
      <c r="AA33" s="1737"/>
      <c r="AB33" s="1737"/>
      <c r="AC33" s="1737"/>
      <c r="AD33" s="478"/>
      <c r="AE33" s="1822">
        <f t="shared" si="0"/>
        <v>0</v>
      </c>
    </row>
    <row r="34" spans="1:31" ht="28.5" customHeight="1" x14ac:dyDescent="0.35">
      <c r="A34" s="415">
        <v>20</v>
      </c>
      <c r="B34" s="155" t="s">
        <v>1917</v>
      </c>
      <c r="C34" s="98" t="s">
        <v>1890</v>
      </c>
      <c r="D34" s="48" t="s">
        <v>2098</v>
      </c>
      <c r="E34" s="91">
        <v>1</v>
      </c>
      <c r="F34" s="43">
        <v>18</v>
      </c>
      <c r="G34" s="1737"/>
      <c r="H34" s="1737"/>
      <c r="I34" s="1737"/>
      <c r="J34" s="1737"/>
      <c r="K34" s="1737"/>
      <c r="L34" s="1737"/>
      <c r="M34" s="1737"/>
      <c r="N34" s="1737"/>
      <c r="O34" s="1737"/>
      <c r="P34" s="1737"/>
      <c r="Q34" s="1737" t="s">
        <v>2243</v>
      </c>
      <c r="R34" s="1737"/>
      <c r="S34" s="1737"/>
      <c r="T34" s="1737"/>
      <c r="U34" s="1737"/>
      <c r="V34" s="1737"/>
      <c r="W34" s="1737"/>
      <c r="X34" s="1737"/>
      <c r="Y34" s="1737"/>
      <c r="Z34" s="1737"/>
      <c r="AA34" s="1737"/>
      <c r="AB34" s="1737"/>
      <c r="AC34" s="1737"/>
      <c r="AD34" s="478"/>
      <c r="AE34" s="1822">
        <f t="shared" si="0"/>
        <v>0</v>
      </c>
    </row>
    <row r="35" spans="1:31" ht="29" x14ac:dyDescent="0.35">
      <c r="A35" s="415">
        <v>21</v>
      </c>
      <c r="B35" s="97" t="s">
        <v>1916</v>
      </c>
      <c r="C35" s="114" t="s">
        <v>2097</v>
      </c>
      <c r="D35" s="48" t="s">
        <v>1803</v>
      </c>
      <c r="E35" s="91">
        <v>2</v>
      </c>
      <c r="F35" s="43">
        <v>18</v>
      </c>
      <c r="G35" s="1737"/>
      <c r="H35" s="1737"/>
      <c r="I35" s="1737"/>
      <c r="J35" s="1737"/>
      <c r="K35" s="1737"/>
      <c r="L35" s="1737"/>
      <c r="M35" s="1737"/>
      <c r="N35" s="1737"/>
      <c r="O35" s="1737"/>
      <c r="P35" s="1737" t="s">
        <v>2243</v>
      </c>
      <c r="Q35" s="1737" t="s">
        <v>2243</v>
      </c>
      <c r="R35" s="1737"/>
      <c r="S35" s="1737"/>
      <c r="T35" s="1737"/>
      <c r="U35" s="1737"/>
      <c r="V35" s="1737"/>
      <c r="W35" s="1737"/>
      <c r="X35" s="1737"/>
      <c r="Y35" s="1737"/>
      <c r="Z35" s="1737"/>
      <c r="AA35" s="1737"/>
      <c r="AB35" s="1737"/>
      <c r="AC35" s="1737"/>
      <c r="AD35" s="478"/>
      <c r="AE35" s="1822">
        <f t="shared" si="0"/>
        <v>0</v>
      </c>
    </row>
    <row r="36" spans="1:31" ht="29" x14ac:dyDescent="0.35">
      <c r="A36" s="415">
        <v>22</v>
      </c>
      <c r="B36" s="97" t="s">
        <v>1914</v>
      </c>
      <c r="C36" s="114" t="s">
        <v>2096</v>
      </c>
      <c r="D36" s="48" t="s">
        <v>3874</v>
      </c>
      <c r="E36" s="91">
        <v>2</v>
      </c>
      <c r="F36" s="43">
        <v>18</v>
      </c>
      <c r="G36" s="1737"/>
      <c r="H36" s="1737"/>
      <c r="I36" s="1737"/>
      <c r="J36" s="1737"/>
      <c r="K36" s="1737"/>
      <c r="L36" s="1737"/>
      <c r="M36" s="1737"/>
      <c r="N36" s="1737"/>
      <c r="O36" s="1737"/>
      <c r="P36" s="1737" t="s">
        <v>2243</v>
      </c>
      <c r="Q36" s="1737" t="s">
        <v>2243</v>
      </c>
      <c r="R36" s="1737"/>
      <c r="S36" s="1737"/>
      <c r="T36" s="1737"/>
      <c r="U36" s="1737"/>
      <c r="V36" s="1737"/>
      <c r="W36" s="1737"/>
      <c r="X36" s="1737"/>
      <c r="Y36" s="1737"/>
      <c r="Z36" s="1737"/>
      <c r="AA36" s="1737"/>
      <c r="AB36" s="1737"/>
      <c r="AC36" s="1737"/>
      <c r="AD36" s="478"/>
      <c r="AE36" s="1822">
        <f t="shared" si="0"/>
        <v>0</v>
      </c>
    </row>
    <row r="37" spans="1:31" x14ac:dyDescent="0.35">
      <c r="A37" s="415">
        <v>23</v>
      </c>
      <c r="B37" s="97" t="s">
        <v>1913</v>
      </c>
      <c r="C37" s="98" t="s">
        <v>2095</v>
      </c>
      <c r="D37" s="156" t="s">
        <v>2094</v>
      </c>
      <c r="E37" s="91">
        <v>2</v>
      </c>
      <c r="F37" s="43">
        <v>18</v>
      </c>
      <c r="G37" s="1737"/>
      <c r="H37" s="1737"/>
      <c r="I37" s="1737"/>
      <c r="J37" s="1737"/>
      <c r="K37" s="1737"/>
      <c r="L37" s="1737"/>
      <c r="M37" s="1737"/>
      <c r="N37" s="1737"/>
      <c r="O37" s="1737"/>
      <c r="P37" s="1737" t="s">
        <v>2243</v>
      </c>
      <c r="Q37" s="1737" t="s">
        <v>2243</v>
      </c>
      <c r="R37" s="1737"/>
      <c r="S37" s="1737"/>
      <c r="T37" s="1737"/>
      <c r="U37" s="1737"/>
      <c r="V37" s="1737"/>
      <c r="W37" s="1737"/>
      <c r="X37" s="1737"/>
      <c r="Y37" s="1737"/>
      <c r="Z37" s="1737"/>
      <c r="AA37" s="1737"/>
      <c r="AB37" s="1737"/>
      <c r="AC37" s="1737"/>
      <c r="AD37" s="478"/>
      <c r="AE37" s="1822">
        <f t="shared" si="0"/>
        <v>0</v>
      </c>
    </row>
    <row r="38" spans="1:31" ht="72.5" x14ac:dyDescent="0.35">
      <c r="A38" s="415">
        <v>24</v>
      </c>
      <c r="B38" s="1823" t="s">
        <v>1779</v>
      </c>
      <c r="C38" s="98" t="s">
        <v>1868</v>
      </c>
      <c r="D38" s="44" t="s">
        <v>1758</v>
      </c>
      <c r="E38" s="91">
        <v>2</v>
      </c>
      <c r="F38" s="43">
        <v>1</v>
      </c>
      <c r="G38" s="1737"/>
      <c r="H38" s="1737"/>
      <c r="I38" s="1737"/>
      <c r="J38" s="1737"/>
      <c r="K38" s="1737"/>
      <c r="L38" s="1737"/>
      <c r="M38" s="1737"/>
      <c r="N38" s="1737"/>
      <c r="O38" s="1737"/>
      <c r="P38" s="1737" t="s">
        <v>2243</v>
      </c>
      <c r="Q38" s="1737" t="s">
        <v>2243</v>
      </c>
      <c r="R38" s="1737"/>
      <c r="S38" s="1737"/>
      <c r="T38" s="1737"/>
      <c r="U38" s="1737"/>
      <c r="V38" s="1737"/>
      <c r="W38" s="1737"/>
      <c r="X38" s="1737"/>
      <c r="Y38" s="1737"/>
      <c r="Z38" s="1737"/>
      <c r="AA38" s="1737"/>
      <c r="AB38" s="1737"/>
      <c r="AC38" s="1737"/>
      <c r="AD38" s="3104" t="s">
        <v>5903</v>
      </c>
      <c r="AE38" s="3101"/>
    </row>
    <row r="39" spans="1:31" x14ac:dyDescent="0.35">
      <c r="A39" s="415">
        <v>25</v>
      </c>
      <c r="B39" s="3081"/>
      <c r="C39" s="3082"/>
      <c r="D39" s="44" t="s">
        <v>1755</v>
      </c>
      <c r="E39" s="91">
        <v>2</v>
      </c>
      <c r="F39" s="43">
        <v>1</v>
      </c>
      <c r="G39" s="1737"/>
      <c r="H39" s="1737"/>
      <c r="I39" s="1737"/>
      <c r="J39" s="1737"/>
      <c r="K39" s="1737"/>
      <c r="L39" s="1737" t="s">
        <v>2243</v>
      </c>
      <c r="M39" s="1737"/>
      <c r="N39" s="1737"/>
      <c r="O39" s="1737"/>
      <c r="P39" s="1737"/>
      <c r="Q39" s="1737"/>
      <c r="R39" s="1737"/>
      <c r="S39" s="1737"/>
      <c r="T39" s="1737"/>
      <c r="U39" s="1737"/>
      <c r="V39" s="1737"/>
      <c r="W39" s="1737"/>
      <c r="X39" s="1737"/>
      <c r="Y39" s="1737"/>
      <c r="Z39" s="1737"/>
      <c r="AA39" s="1737"/>
      <c r="AB39" s="1737"/>
      <c r="AC39" s="1737"/>
      <c r="AD39" s="3105" t="s">
        <v>5903</v>
      </c>
      <c r="AE39" s="3101"/>
    </row>
    <row r="40" spans="1:31" ht="58" x14ac:dyDescent="0.35">
      <c r="A40" s="415">
        <v>26</v>
      </c>
      <c r="B40" s="1823" t="s">
        <v>1779</v>
      </c>
      <c r="C40" s="98" t="s">
        <v>1855</v>
      </c>
      <c r="D40" s="44" t="s">
        <v>1758</v>
      </c>
      <c r="E40" s="91">
        <v>2</v>
      </c>
      <c r="F40" s="43">
        <v>1</v>
      </c>
      <c r="G40" s="1737"/>
      <c r="H40" s="1737"/>
      <c r="I40" s="1737"/>
      <c r="J40" s="1737"/>
      <c r="K40" s="1737"/>
      <c r="L40" s="1737"/>
      <c r="M40" s="1737"/>
      <c r="N40" s="1737"/>
      <c r="O40" s="1737"/>
      <c r="P40" s="1737" t="s">
        <v>2243</v>
      </c>
      <c r="Q40" s="1737" t="s">
        <v>2243</v>
      </c>
      <c r="R40" s="1737"/>
      <c r="S40" s="1737"/>
      <c r="T40" s="1737"/>
      <c r="U40" s="1737"/>
      <c r="V40" s="1737"/>
      <c r="W40" s="1737"/>
      <c r="X40" s="1737"/>
      <c r="Y40" s="1737"/>
      <c r="Z40" s="1737"/>
      <c r="AA40" s="1737"/>
      <c r="AB40" s="1737"/>
      <c r="AC40" s="1737"/>
      <c r="AD40" s="3100" t="s">
        <v>5903</v>
      </c>
      <c r="AE40" s="3101"/>
    </row>
    <row r="41" spans="1:31" ht="15" thickBot="1" x14ac:dyDescent="0.4">
      <c r="A41" s="416">
        <v>27</v>
      </c>
      <c r="B41" s="3098"/>
      <c r="C41" s="3099"/>
      <c r="D41" s="119" t="s">
        <v>1755</v>
      </c>
      <c r="E41" s="90">
        <v>2</v>
      </c>
      <c r="F41" s="89">
        <v>1</v>
      </c>
      <c r="G41" s="1739"/>
      <c r="H41" s="1739"/>
      <c r="I41" s="1739"/>
      <c r="J41" s="1739"/>
      <c r="K41" s="1739"/>
      <c r="L41" s="1739" t="s">
        <v>2243</v>
      </c>
      <c r="M41" s="1739"/>
      <c r="N41" s="1739"/>
      <c r="O41" s="1739"/>
      <c r="P41" s="1739"/>
      <c r="Q41" s="1739"/>
      <c r="R41" s="1739"/>
      <c r="S41" s="1739"/>
      <c r="T41" s="1739"/>
      <c r="U41" s="1739"/>
      <c r="V41" s="1739"/>
      <c r="W41" s="1739"/>
      <c r="X41" s="1739"/>
      <c r="Y41" s="1739"/>
      <c r="Z41" s="1739"/>
      <c r="AA41" s="1739"/>
      <c r="AB41" s="1739"/>
      <c r="AC41" s="1739"/>
      <c r="AD41" s="3102" t="s">
        <v>5903</v>
      </c>
      <c r="AE41" s="3103"/>
    </row>
    <row r="42" spans="1:31" s="82" customFormat="1" ht="15" thickBot="1" x14ac:dyDescent="0.4">
      <c r="A42" s="2862" t="s">
        <v>724</v>
      </c>
      <c r="B42" s="2863"/>
      <c r="C42" s="2863"/>
      <c r="D42" s="2863"/>
      <c r="E42" s="2863"/>
      <c r="F42" s="2863"/>
      <c r="G42" s="2863"/>
      <c r="H42" s="2863"/>
      <c r="I42" s="2863"/>
      <c r="J42" s="2863"/>
      <c r="K42" s="2863"/>
      <c r="L42" s="2863"/>
      <c r="M42" s="2863"/>
      <c r="N42" s="2863"/>
      <c r="O42" s="2863"/>
      <c r="P42" s="2863"/>
      <c r="Q42" s="2863"/>
      <c r="R42" s="2863"/>
      <c r="S42" s="2863"/>
      <c r="T42" s="2863"/>
      <c r="U42" s="2863"/>
      <c r="V42" s="2863"/>
      <c r="W42" s="2863"/>
      <c r="X42" s="2863"/>
      <c r="Y42" s="2863"/>
      <c r="Z42" s="2863"/>
      <c r="AA42" s="2863"/>
      <c r="AB42" s="2863"/>
      <c r="AC42" s="2863"/>
      <c r="AD42" s="2864"/>
      <c r="AE42" s="272">
        <f>SUM(AE16:AE37)</f>
        <v>0</v>
      </c>
    </row>
    <row r="43" spans="1:31" s="82" customFormat="1" ht="15" thickBot="1" x14ac:dyDescent="0.4">
      <c r="A43" s="2865" t="s">
        <v>725</v>
      </c>
      <c r="B43" s="2866"/>
      <c r="C43" s="2866"/>
      <c r="D43" s="2866"/>
      <c r="E43" s="2866"/>
      <c r="F43" s="2866"/>
      <c r="G43" s="2866"/>
      <c r="H43" s="2866"/>
      <c r="I43" s="2866"/>
      <c r="J43" s="2866"/>
      <c r="K43" s="2866"/>
      <c r="L43" s="2866"/>
      <c r="M43" s="2866"/>
      <c r="N43" s="2866"/>
      <c r="O43" s="2866"/>
      <c r="P43" s="2866"/>
      <c r="Q43" s="2866"/>
      <c r="R43" s="2866"/>
      <c r="S43" s="2866"/>
      <c r="T43" s="2866"/>
      <c r="U43" s="2866"/>
      <c r="V43" s="2866"/>
      <c r="W43" s="2866"/>
      <c r="X43" s="2866"/>
      <c r="Y43" s="2866"/>
      <c r="Z43" s="2866"/>
      <c r="AA43" s="2866"/>
      <c r="AB43" s="2866"/>
      <c r="AC43" s="2866"/>
      <c r="AD43" s="2867"/>
      <c r="AE43" s="273">
        <f>SUM(AE42*4)</f>
        <v>0</v>
      </c>
    </row>
  </sheetData>
  <sheetProtection algorithmName="SHA-512" hashValue="+9+sgKmRgWBGqj+/EMdO6rYrtswcG4I0KvsKMfn870V3mW8vYpmpt3lZKWQqj8bev0J3S5C8wTta1DGRYyXABA==" saltValue="G8ZN0rfKp9HKLpK+lui6WQ==" spinCount="100000" sheet="1" objects="1" scenarios="1"/>
  <mergeCells count="30">
    <mergeCell ref="O1:AE1"/>
    <mergeCell ref="A8:B8"/>
    <mergeCell ref="A10:AC10"/>
    <mergeCell ref="A11:A13"/>
    <mergeCell ref="B11:B13"/>
    <mergeCell ref="A9:C9"/>
    <mergeCell ref="AD15:AE15"/>
    <mergeCell ref="C11:C13"/>
    <mergeCell ref="D11:D13"/>
    <mergeCell ref="E11:E13"/>
    <mergeCell ref="F11:F13"/>
    <mergeCell ref="A14:AC14"/>
    <mergeCell ref="AD11:AD13"/>
    <mergeCell ref="AE11:AE13"/>
    <mergeCell ref="G11:AC11"/>
    <mergeCell ref="G12:AC12"/>
    <mergeCell ref="A43:AD43"/>
    <mergeCell ref="B18:C18"/>
    <mergeCell ref="A42:AD42"/>
    <mergeCell ref="B41:C41"/>
    <mergeCell ref="B30:C30"/>
    <mergeCell ref="B33:C33"/>
    <mergeCell ref="B27:C27"/>
    <mergeCell ref="B21:C21"/>
    <mergeCell ref="B24:C24"/>
    <mergeCell ref="AD40:AE40"/>
    <mergeCell ref="AD41:AE41"/>
    <mergeCell ref="B39:C39"/>
    <mergeCell ref="AD38:AE38"/>
    <mergeCell ref="AD39:AE39"/>
  </mergeCells>
  <printOptions horizontalCentered="1"/>
  <pageMargins left="0.7" right="0.7" top="0.75" bottom="0.75" header="0.3" footer="0.3"/>
  <pageSetup paperSize="9" scale="54" fitToHeight="0" orientation="landscape" r:id="rId1"/>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41">
    <tabColor rgb="FFCCFF99"/>
    <pageSetUpPr fitToPage="1"/>
  </sheetPr>
  <dimension ref="A1:AE40"/>
  <sheetViews>
    <sheetView topLeftCell="A8" zoomScale="85" zoomScaleNormal="85" workbookViewId="0">
      <selection activeCell="AK39" sqref="AK39"/>
    </sheetView>
  </sheetViews>
  <sheetFormatPr defaultColWidth="9.1796875" defaultRowHeight="14.5" x14ac:dyDescent="0.35"/>
  <cols>
    <col min="1" max="1" width="9.26953125" style="160" customWidth="1"/>
    <col min="2" max="2" width="10.7265625" style="160" customWidth="1"/>
    <col min="3" max="3" width="52" style="160" customWidth="1"/>
    <col min="4" max="4" width="50.1796875" style="160" customWidth="1"/>
    <col min="5" max="6" width="8.7265625" style="160" customWidth="1"/>
    <col min="7" max="29" width="3" style="582" customWidth="1"/>
    <col min="30" max="30" width="11.7265625" style="161" customWidth="1"/>
    <col min="31" max="31" width="13.7265625" style="161" customWidth="1"/>
    <col min="32" max="16384" width="9.1796875" style="160"/>
  </cols>
  <sheetData>
    <row r="1" spans="1:31" s="78" customFormat="1" x14ac:dyDescent="0.35">
      <c r="A1" s="1802"/>
      <c r="B1" s="1801"/>
      <c r="C1" s="1802"/>
      <c r="N1" s="2904" t="s">
        <v>4306</v>
      </c>
      <c r="O1" s="2904"/>
      <c r="P1" s="2904"/>
      <c r="Q1" s="2904"/>
      <c r="R1" s="2904"/>
      <c r="S1" s="2904"/>
      <c r="T1" s="2904"/>
      <c r="U1" s="2904"/>
      <c r="V1" s="2904"/>
      <c r="W1" s="2904"/>
      <c r="X1" s="2904"/>
      <c r="Y1" s="2904"/>
      <c r="Z1" s="2904"/>
      <c r="AA1" s="2904"/>
      <c r="AB1" s="2904"/>
      <c r="AC1" s="2904"/>
      <c r="AD1" s="2904"/>
      <c r="AE1" s="2904"/>
    </row>
    <row r="2" spans="1:31" s="78" customFormat="1" x14ac:dyDescent="0.35">
      <c r="A2" s="1802"/>
      <c r="B2" s="1801"/>
      <c r="C2" s="1802"/>
      <c r="G2" s="1"/>
      <c r="H2" s="1"/>
      <c r="I2" s="1"/>
      <c r="J2" s="1"/>
      <c r="K2" s="1"/>
      <c r="L2" s="1"/>
      <c r="M2" s="1"/>
      <c r="N2" s="1"/>
      <c r="O2" s="1"/>
      <c r="P2" s="1"/>
      <c r="Q2" s="6"/>
      <c r="R2" s="6"/>
      <c r="S2" s="6"/>
      <c r="T2" s="286"/>
      <c r="U2" s="286"/>
      <c r="V2" s="286"/>
      <c r="W2" s="286"/>
      <c r="X2" s="286"/>
      <c r="Y2" s="286"/>
      <c r="Z2" s="286"/>
      <c r="AA2" s="286"/>
      <c r="AB2" s="286"/>
      <c r="AC2" s="286"/>
      <c r="AD2" s="290"/>
      <c r="AE2" s="290"/>
    </row>
    <row r="3" spans="1:31" s="78" customFormat="1" x14ac:dyDescent="0.35">
      <c r="A3" s="1802"/>
      <c r="B3" s="1801"/>
      <c r="C3" s="1802"/>
      <c r="G3" s="1"/>
      <c r="H3" s="1"/>
      <c r="I3" s="1"/>
      <c r="J3" s="1"/>
      <c r="K3" s="1"/>
      <c r="L3" s="1"/>
      <c r="M3" s="1"/>
      <c r="N3" s="1"/>
      <c r="O3" s="1"/>
      <c r="P3" s="1"/>
      <c r="Q3" s="1"/>
      <c r="R3" s="1"/>
      <c r="S3" s="1"/>
      <c r="T3" s="286"/>
      <c r="U3" s="286"/>
      <c r="V3" s="286"/>
      <c r="W3" s="286"/>
      <c r="X3" s="286"/>
      <c r="Y3" s="286"/>
      <c r="Z3" s="286"/>
      <c r="AA3" s="286"/>
      <c r="AB3" s="286"/>
      <c r="AC3" s="286"/>
      <c r="AD3" s="152"/>
      <c r="AE3" s="152"/>
    </row>
    <row r="4" spans="1:31" s="78" customFormat="1" x14ac:dyDescent="0.35">
      <c r="A4" s="1802"/>
      <c r="B4" s="1801"/>
      <c r="C4" s="1802"/>
      <c r="G4" s="1"/>
      <c r="H4" s="1"/>
      <c r="I4" s="1"/>
      <c r="J4" s="1"/>
      <c r="K4" s="1"/>
      <c r="L4" s="1"/>
      <c r="M4" s="1"/>
      <c r="N4" s="1"/>
      <c r="O4" s="1"/>
      <c r="P4" s="1"/>
      <c r="Q4" s="1"/>
      <c r="R4" s="1"/>
      <c r="S4" s="1"/>
      <c r="T4" s="1"/>
      <c r="U4" s="1"/>
      <c r="V4" s="9"/>
      <c r="W4" s="9"/>
      <c r="X4" s="9"/>
      <c r="Y4" s="9"/>
      <c r="Z4" s="10"/>
      <c r="AA4" s="10"/>
      <c r="AB4" s="10"/>
      <c r="AC4" s="10"/>
      <c r="AD4" s="152"/>
      <c r="AE4" s="152"/>
    </row>
    <row r="5" spans="1:31" s="78" customFormat="1" x14ac:dyDescent="0.35">
      <c r="A5" s="1802"/>
      <c r="B5" s="1801"/>
      <c r="C5" s="1802"/>
      <c r="G5" s="1"/>
      <c r="H5" s="1"/>
      <c r="I5" s="1"/>
      <c r="J5" s="1"/>
      <c r="K5" s="1"/>
      <c r="L5" s="1"/>
      <c r="M5" s="1"/>
      <c r="N5" s="1"/>
      <c r="O5" s="1"/>
      <c r="P5" s="1"/>
      <c r="Q5" s="1"/>
      <c r="R5" s="1"/>
      <c r="S5" s="1"/>
      <c r="T5" s="1"/>
      <c r="U5" s="1"/>
      <c r="V5" s="9"/>
      <c r="W5" s="9"/>
      <c r="X5" s="9"/>
      <c r="Y5" s="9"/>
      <c r="Z5" s="10"/>
      <c r="AA5" s="10"/>
      <c r="AB5" s="10"/>
      <c r="AC5" s="10"/>
      <c r="AD5" s="152"/>
      <c r="AE5" s="152"/>
    </row>
    <row r="6" spans="1:31" s="78" customFormat="1" x14ac:dyDescent="0.35">
      <c r="A6" s="1802"/>
      <c r="B6" s="1801"/>
      <c r="C6" s="1802"/>
      <c r="G6" s="1"/>
      <c r="H6" s="1"/>
      <c r="I6" s="1"/>
      <c r="J6" s="1"/>
      <c r="K6" s="1"/>
      <c r="L6" s="1"/>
      <c r="M6" s="1"/>
      <c r="N6" s="1"/>
      <c r="O6" s="1"/>
      <c r="P6" s="1"/>
      <c r="Q6" s="1"/>
      <c r="R6" s="1"/>
      <c r="S6" s="1"/>
      <c r="T6" s="1"/>
      <c r="U6" s="1"/>
      <c r="V6" s="9"/>
      <c r="W6" s="9"/>
      <c r="X6" s="9"/>
      <c r="Y6" s="9"/>
      <c r="Z6" s="10"/>
      <c r="AA6" s="10"/>
      <c r="AB6" s="10"/>
      <c r="AC6" s="10"/>
      <c r="AD6" s="152"/>
      <c r="AE6" s="152"/>
    </row>
    <row r="7" spans="1:31" s="78" customFormat="1" x14ac:dyDescent="0.35">
      <c r="A7" s="1802"/>
      <c r="B7" s="1801"/>
      <c r="C7" s="1802"/>
      <c r="G7" s="1"/>
      <c r="H7" s="1"/>
      <c r="I7" s="1"/>
      <c r="J7" s="1"/>
      <c r="K7" s="1"/>
      <c r="L7" s="1"/>
      <c r="M7" s="1"/>
      <c r="N7" s="1"/>
      <c r="O7" s="1"/>
      <c r="P7" s="1"/>
      <c r="Q7" s="1"/>
      <c r="R7" s="1"/>
      <c r="S7" s="1"/>
      <c r="T7" s="1"/>
      <c r="U7" s="1"/>
      <c r="V7" s="9"/>
      <c r="W7" s="9"/>
      <c r="X7" s="9"/>
      <c r="Y7" s="9"/>
      <c r="Z7" s="10"/>
      <c r="AA7" s="10"/>
      <c r="AB7" s="10"/>
      <c r="AC7" s="10"/>
      <c r="AD7" s="152"/>
      <c r="AE7" s="152"/>
    </row>
    <row r="8" spans="1:31" s="78" customFormat="1" x14ac:dyDescent="0.35">
      <c r="A8" s="2877" t="s">
        <v>11</v>
      </c>
      <c r="B8" s="2877"/>
      <c r="C8" s="81"/>
      <c r="G8" s="2"/>
      <c r="H8" s="2"/>
      <c r="I8" s="2"/>
      <c r="J8" s="2"/>
      <c r="K8" s="2"/>
      <c r="L8" s="2"/>
      <c r="M8" s="1"/>
      <c r="N8" s="1"/>
      <c r="O8" s="1"/>
      <c r="P8" s="1"/>
      <c r="Q8" s="1"/>
      <c r="R8" s="1"/>
      <c r="S8" s="1"/>
      <c r="T8" s="1"/>
      <c r="U8" s="1"/>
      <c r="V8" s="9"/>
      <c r="W8" s="9"/>
      <c r="X8" s="9"/>
      <c r="Y8" s="9"/>
      <c r="Z8" s="10"/>
      <c r="AA8" s="10"/>
      <c r="AB8" s="10"/>
      <c r="AC8" s="10"/>
      <c r="AD8" s="124"/>
      <c r="AE8" s="124"/>
    </row>
    <row r="9" spans="1:31" s="78" customFormat="1" x14ac:dyDescent="0.35">
      <c r="A9" s="2890" t="s">
        <v>4640</v>
      </c>
      <c r="B9" s="2890"/>
      <c r="C9" s="2890"/>
      <c r="G9" s="2"/>
      <c r="H9" s="2"/>
      <c r="I9" s="2"/>
      <c r="J9" s="1714"/>
      <c r="K9" s="1714"/>
      <c r="L9" s="1714"/>
      <c r="M9" s="1"/>
      <c r="N9" s="1"/>
      <c r="O9" s="1"/>
      <c r="P9" s="1"/>
      <c r="Q9" s="1"/>
      <c r="R9" s="1"/>
      <c r="S9" s="1"/>
      <c r="T9" s="1"/>
      <c r="U9" s="1"/>
      <c r="V9" s="9"/>
      <c r="W9" s="9"/>
      <c r="X9" s="9"/>
      <c r="Y9" s="9"/>
      <c r="Z9" s="10"/>
      <c r="AA9" s="10"/>
      <c r="AB9" s="10"/>
      <c r="AC9" s="10"/>
      <c r="AD9" s="124"/>
      <c r="AE9" s="124"/>
    </row>
    <row r="10" spans="1:31" s="78" customFormat="1" ht="15" thickBot="1" x14ac:dyDescent="0.4">
      <c r="A10" s="2833"/>
      <c r="B10" s="2833"/>
      <c r="C10" s="2833"/>
      <c r="D10" s="2833"/>
      <c r="E10" s="2833"/>
      <c r="F10" s="2833"/>
      <c r="G10" s="2833"/>
      <c r="H10" s="2833"/>
      <c r="I10" s="2833"/>
      <c r="J10" s="2833"/>
      <c r="K10" s="2833"/>
      <c r="L10" s="2833"/>
      <c r="M10" s="2833"/>
      <c r="N10" s="2833"/>
      <c r="O10" s="2833"/>
      <c r="P10" s="2833"/>
      <c r="Q10" s="2833"/>
      <c r="R10" s="2833"/>
      <c r="S10" s="2833"/>
      <c r="T10" s="2833"/>
      <c r="U10" s="2833"/>
      <c r="V10" s="2833"/>
      <c r="W10" s="2833"/>
      <c r="X10" s="2833"/>
      <c r="Y10" s="2833"/>
      <c r="Z10" s="2833"/>
      <c r="AA10" s="2833"/>
      <c r="AB10" s="2833"/>
      <c r="AC10" s="2833"/>
      <c r="AD10" s="152"/>
      <c r="AE10" s="152"/>
    </row>
    <row r="11" spans="1:31" s="82" customFormat="1" ht="12.75" customHeight="1" x14ac:dyDescent="0.35">
      <c r="A11" s="2884" t="s">
        <v>713</v>
      </c>
      <c r="B11" s="2887" t="s">
        <v>723</v>
      </c>
      <c r="C11" s="2887" t="s">
        <v>714</v>
      </c>
      <c r="D11" s="2853" t="s">
        <v>715</v>
      </c>
      <c r="E11" s="2853" t="s">
        <v>716</v>
      </c>
      <c r="F11" s="2853" t="s">
        <v>717</v>
      </c>
      <c r="G11" s="2157" t="s">
        <v>4246</v>
      </c>
      <c r="H11" s="2158"/>
      <c r="I11" s="2158"/>
      <c r="J11" s="2158"/>
      <c r="K11" s="2158"/>
      <c r="L11" s="2158"/>
      <c r="M11" s="2158"/>
      <c r="N11" s="2158"/>
      <c r="O11" s="2158"/>
      <c r="P11" s="2158"/>
      <c r="Q11" s="2158"/>
      <c r="R11" s="2158"/>
      <c r="S11" s="2158"/>
      <c r="T11" s="2158"/>
      <c r="U11" s="2158"/>
      <c r="V11" s="2158"/>
      <c r="W11" s="2158"/>
      <c r="X11" s="2158"/>
      <c r="Y11" s="2158"/>
      <c r="Z11" s="2158"/>
      <c r="AA11" s="2158"/>
      <c r="AB11" s="2158"/>
      <c r="AC11" s="2158"/>
      <c r="AD11" s="2878" t="s">
        <v>718</v>
      </c>
      <c r="AE11" s="2878" t="s">
        <v>719</v>
      </c>
    </row>
    <row r="12" spans="1:31" s="82" customFormat="1" ht="36" customHeight="1" x14ac:dyDescent="0.35">
      <c r="A12" s="2885"/>
      <c r="B12" s="2888"/>
      <c r="C12" s="2888"/>
      <c r="D12" s="2854"/>
      <c r="E12" s="2854"/>
      <c r="F12" s="2854"/>
      <c r="G12" s="2238" t="s">
        <v>4276</v>
      </c>
      <c r="H12" s="2909"/>
      <c r="I12" s="2909"/>
      <c r="J12" s="2909"/>
      <c r="K12" s="2909"/>
      <c r="L12" s="2909"/>
      <c r="M12" s="2909"/>
      <c r="N12" s="2909"/>
      <c r="O12" s="2909"/>
      <c r="P12" s="2909"/>
      <c r="Q12" s="2909"/>
      <c r="R12" s="2909"/>
      <c r="S12" s="2909"/>
      <c r="T12" s="2909"/>
      <c r="U12" s="2909"/>
      <c r="V12" s="2909"/>
      <c r="W12" s="2909"/>
      <c r="X12" s="2909"/>
      <c r="Y12" s="2909"/>
      <c r="Z12" s="2909"/>
      <c r="AA12" s="2909"/>
      <c r="AB12" s="2909"/>
      <c r="AC12" s="2910"/>
      <c r="AD12" s="2879"/>
      <c r="AE12" s="2879"/>
    </row>
    <row r="13" spans="1:31" s="82" customFormat="1" ht="68.25" customHeight="1" thickBot="1" x14ac:dyDescent="0.4">
      <c r="A13" s="2886"/>
      <c r="B13" s="2889"/>
      <c r="C13" s="2889"/>
      <c r="D13" s="2855"/>
      <c r="E13" s="2855"/>
      <c r="F13" s="2855"/>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880"/>
      <c r="AE13" s="2880"/>
    </row>
    <row r="14" spans="1:31" x14ac:dyDescent="0.35">
      <c r="A14" s="3126" t="s">
        <v>1716</v>
      </c>
      <c r="B14" s="3127"/>
      <c r="C14" s="3127"/>
      <c r="D14" s="3127"/>
      <c r="E14" s="3127"/>
      <c r="F14" s="3127"/>
      <c r="G14" s="3127"/>
      <c r="H14" s="3127"/>
      <c r="I14" s="3127"/>
      <c r="J14" s="3127"/>
      <c r="K14" s="3127"/>
      <c r="L14" s="3127"/>
      <c r="M14" s="3127"/>
      <c r="N14" s="3127"/>
      <c r="O14" s="3127"/>
      <c r="P14" s="3127"/>
      <c r="Q14" s="3127"/>
      <c r="R14" s="3127"/>
      <c r="S14" s="3127"/>
      <c r="T14" s="3127"/>
      <c r="U14" s="3127"/>
      <c r="V14" s="3127"/>
      <c r="W14" s="3127"/>
      <c r="X14" s="3127"/>
      <c r="Y14" s="3127"/>
      <c r="Z14" s="3127"/>
      <c r="AA14" s="3127"/>
      <c r="AB14" s="3127"/>
      <c r="AC14" s="3127"/>
      <c r="AD14" s="175"/>
      <c r="AE14" s="174"/>
    </row>
    <row r="15" spans="1:31" ht="15" thickBot="1" x14ac:dyDescent="0.4">
      <c r="A15" s="417" t="s">
        <v>3921</v>
      </c>
      <c r="B15" s="418"/>
      <c r="C15" s="418"/>
      <c r="D15" s="418"/>
      <c r="E15" s="418"/>
      <c r="F15" s="418"/>
      <c r="G15" s="385"/>
      <c r="H15" s="385"/>
      <c r="I15" s="385"/>
      <c r="J15" s="385"/>
      <c r="K15" s="385"/>
      <c r="L15" s="385"/>
      <c r="M15" s="385"/>
      <c r="N15" s="385"/>
      <c r="O15" s="385"/>
      <c r="P15" s="385"/>
      <c r="Q15" s="385"/>
      <c r="R15" s="385"/>
      <c r="S15" s="385"/>
      <c r="T15" s="385"/>
      <c r="U15" s="385"/>
      <c r="V15" s="385"/>
      <c r="W15" s="385"/>
      <c r="X15" s="385"/>
      <c r="Y15" s="385"/>
      <c r="Z15" s="385"/>
      <c r="AA15" s="385"/>
      <c r="AB15" s="385"/>
      <c r="AC15" s="385"/>
      <c r="AD15" s="175"/>
      <c r="AE15" s="174"/>
    </row>
    <row r="16" spans="1:31" ht="43.5" x14ac:dyDescent="0.35">
      <c r="A16" s="419">
        <v>1</v>
      </c>
      <c r="B16" s="420" t="s">
        <v>1482</v>
      </c>
      <c r="C16" s="421" t="s">
        <v>2101</v>
      </c>
      <c r="D16" s="422" t="s">
        <v>2138</v>
      </c>
      <c r="E16" s="423">
        <v>52</v>
      </c>
      <c r="F16" s="424">
        <v>1</v>
      </c>
      <c r="G16" s="284"/>
      <c r="H16" s="34" t="s">
        <v>2243</v>
      </c>
      <c r="I16" s="284"/>
      <c r="J16" s="284"/>
      <c r="K16" s="284"/>
      <c r="L16" s="284"/>
      <c r="M16" s="284"/>
      <c r="N16" s="284"/>
      <c r="O16" s="284"/>
      <c r="P16" s="284"/>
      <c r="Q16" s="284"/>
      <c r="R16" s="284"/>
      <c r="S16" s="284"/>
      <c r="T16" s="284"/>
      <c r="U16" s="284"/>
      <c r="V16" s="284"/>
      <c r="W16" s="284"/>
      <c r="X16" s="284"/>
      <c r="Y16" s="284"/>
      <c r="Z16" s="284"/>
      <c r="AA16" s="284"/>
      <c r="AB16" s="284"/>
      <c r="AC16" s="284"/>
      <c r="AD16" s="3128" t="s">
        <v>5903</v>
      </c>
      <c r="AE16" s="3129"/>
    </row>
    <row r="17" spans="1:31" x14ac:dyDescent="0.35">
      <c r="A17" s="410">
        <v>2</v>
      </c>
      <c r="B17" s="1824"/>
      <c r="C17" s="167"/>
      <c r="D17" s="166" t="s">
        <v>2137</v>
      </c>
      <c r="E17" s="165">
        <v>52</v>
      </c>
      <c r="F17" s="365">
        <v>1</v>
      </c>
      <c r="G17" s="1709"/>
      <c r="H17" s="1737" t="s">
        <v>2243</v>
      </c>
      <c r="I17" s="1709"/>
      <c r="J17" s="1709"/>
      <c r="K17" s="1709"/>
      <c r="L17" s="1709"/>
      <c r="M17" s="1709"/>
      <c r="N17" s="1709"/>
      <c r="O17" s="1709"/>
      <c r="P17" s="1709"/>
      <c r="Q17" s="1709"/>
      <c r="R17" s="1709"/>
      <c r="S17" s="1709"/>
      <c r="T17" s="1709"/>
      <c r="U17" s="1709"/>
      <c r="V17" s="1709"/>
      <c r="W17" s="1709"/>
      <c r="X17" s="1709"/>
      <c r="Y17" s="1709"/>
      <c r="Z17" s="1709"/>
      <c r="AA17" s="1709"/>
      <c r="AB17" s="1709"/>
      <c r="AC17" s="1709"/>
      <c r="AD17" s="3123" t="s">
        <v>5903</v>
      </c>
      <c r="AE17" s="3124"/>
    </row>
    <row r="18" spans="1:31" x14ac:dyDescent="0.35">
      <c r="A18" s="410">
        <v>3</v>
      </c>
      <c r="B18" s="171" t="s">
        <v>2136</v>
      </c>
      <c r="C18" s="167" t="s">
        <v>2135</v>
      </c>
      <c r="D18" s="170" t="s">
        <v>3922</v>
      </c>
      <c r="E18" s="165">
        <v>3</v>
      </c>
      <c r="F18" s="165">
        <v>10</v>
      </c>
      <c r="G18" s="165"/>
      <c r="H18" s="165"/>
      <c r="I18" s="165"/>
      <c r="J18" s="165"/>
      <c r="K18" s="165" t="s">
        <v>2243</v>
      </c>
      <c r="L18" s="165"/>
      <c r="M18" s="165"/>
      <c r="N18" s="165"/>
      <c r="O18" s="165"/>
      <c r="P18" s="165"/>
      <c r="Q18" s="165"/>
      <c r="R18" s="165"/>
      <c r="S18" s="165"/>
      <c r="T18" s="165"/>
      <c r="U18" s="165"/>
      <c r="V18" s="165"/>
      <c r="W18" s="165"/>
      <c r="X18" s="165"/>
      <c r="Y18" s="165"/>
      <c r="Z18" s="165"/>
      <c r="AA18" s="165"/>
      <c r="AB18" s="165"/>
      <c r="AC18" s="165"/>
      <c r="AD18" s="1037"/>
      <c r="AE18" s="162">
        <f t="shared" ref="AE18:AE35" si="0">ROUND(AD18,2)*E18*F18</f>
        <v>0</v>
      </c>
    </row>
    <row r="19" spans="1:31" ht="29" x14ac:dyDescent="0.35">
      <c r="A19" s="410">
        <v>4</v>
      </c>
      <c r="B19" s="171"/>
      <c r="C19" s="167"/>
      <c r="D19" s="170" t="s">
        <v>3923</v>
      </c>
      <c r="E19" s="165">
        <v>2</v>
      </c>
      <c r="F19" s="165">
        <v>10</v>
      </c>
      <c r="G19" s="1737"/>
      <c r="H19" s="1737"/>
      <c r="I19" s="1737"/>
      <c r="J19" s="1737"/>
      <c r="K19" s="1737"/>
      <c r="L19" s="1737"/>
      <c r="M19" s="1737"/>
      <c r="N19" s="1737"/>
      <c r="O19" s="1737"/>
      <c r="P19" s="1737" t="s">
        <v>2243</v>
      </c>
      <c r="Q19" s="1737" t="s">
        <v>2243</v>
      </c>
      <c r="R19" s="1737"/>
      <c r="S19" s="1737"/>
      <c r="T19" s="1737"/>
      <c r="U19" s="1737"/>
      <c r="V19" s="1737"/>
      <c r="W19" s="1737"/>
      <c r="X19" s="1737"/>
      <c r="Y19" s="1737"/>
      <c r="Z19" s="1737"/>
      <c r="AA19" s="1737"/>
      <c r="AB19" s="1737"/>
      <c r="AC19" s="1737"/>
      <c r="AD19" s="1037"/>
      <c r="AE19" s="162">
        <f t="shared" si="0"/>
        <v>0</v>
      </c>
    </row>
    <row r="20" spans="1:31" x14ac:dyDescent="0.35">
      <c r="A20" s="410">
        <v>5</v>
      </c>
      <c r="B20" s="168" t="s">
        <v>2114</v>
      </c>
      <c r="C20" s="173" t="s">
        <v>2134</v>
      </c>
      <c r="D20" s="166" t="s">
        <v>3924</v>
      </c>
      <c r="E20" s="165">
        <v>3</v>
      </c>
      <c r="F20" s="165">
        <v>3</v>
      </c>
      <c r="G20" s="1737"/>
      <c r="H20" s="1737"/>
      <c r="I20" s="1737"/>
      <c r="J20" s="1737"/>
      <c r="K20" s="1737" t="s">
        <v>2243</v>
      </c>
      <c r="L20" s="1737"/>
      <c r="M20" s="1737"/>
      <c r="N20" s="1737"/>
      <c r="O20" s="1737"/>
      <c r="P20" s="1737"/>
      <c r="Q20" s="1737"/>
      <c r="R20" s="1737"/>
      <c r="S20" s="1737"/>
      <c r="T20" s="1737"/>
      <c r="U20" s="1737"/>
      <c r="V20" s="1737"/>
      <c r="W20" s="1737"/>
      <c r="X20" s="1737"/>
      <c r="Y20" s="1737"/>
      <c r="Z20" s="1737"/>
      <c r="AA20" s="1737"/>
      <c r="AB20" s="1737"/>
      <c r="AC20" s="1737"/>
      <c r="AD20" s="1037"/>
      <c r="AE20" s="162">
        <f t="shared" si="0"/>
        <v>0</v>
      </c>
    </row>
    <row r="21" spans="1:31" ht="15" customHeight="1" x14ac:dyDescent="0.35">
      <c r="A21" s="410">
        <v>6</v>
      </c>
      <c r="B21" s="3114"/>
      <c r="C21" s="3115"/>
      <c r="D21" s="170" t="s">
        <v>3925</v>
      </c>
      <c r="E21" s="165">
        <v>2</v>
      </c>
      <c r="F21" s="165">
        <v>3</v>
      </c>
      <c r="G21" s="1737"/>
      <c r="H21" s="1737"/>
      <c r="I21" s="1737"/>
      <c r="J21" s="1737"/>
      <c r="K21" s="1737"/>
      <c r="L21" s="1737"/>
      <c r="M21" s="1737"/>
      <c r="N21" s="1737"/>
      <c r="O21" s="1737"/>
      <c r="P21" s="1737" t="s">
        <v>2243</v>
      </c>
      <c r="Q21" s="1737" t="s">
        <v>2243</v>
      </c>
      <c r="R21" s="1737"/>
      <c r="S21" s="1737"/>
      <c r="T21" s="1737"/>
      <c r="U21" s="1737"/>
      <c r="V21" s="1737"/>
      <c r="W21" s="1737"/>
      <c r="X21" s="1737"/>
      <c r="Y21" s="1737"/>
      <c r="Z21" s="1737"/>
      <c r="AA21" s="1737"/>
      <c r="AB21" s="1737"/>
      <c r="AC21" s="1737"/>
      <c r="AD21" s="1037"/>
      <c r="AE21" s="162">
        <f t="shared" si="0"/>
        <v>0</v>
      </c>
    </row>
    <row r="22" spans="1:31" x14ac:dyDescent="0.35">
      <c r="A22" s="410">
        <v>7</v>
      </c>
      <c r="B22" s="171" t="s">
        <v>2133</v>
      </c>
      <c r="C22" s="167" t="s">
        <v>2132</v>
      </c>
      <c r="D22" s="166" t="s">
        <v>3926</v>
      </c>
      <c r="E22" s="165">
        <v>3</v>
      </c>
      <c r="F22" s="165">
        <v>2</v>
      </c>
      <c r="G22" s="1737"/>
      <c r="H22" s="1737"/>
      <c r="I22" s="1737"/>
      <c r="J22" s="1737"/>
      <c r="K22" s="1737" t="s">
        <v>2243</v>
      </c>
      <c r="L22" s="1737"/>
      <c r="M22" s="1737"/>
      <c r="N22" s="1737"/>
      <c r="O22" s="1737"/>
      <c r="P22" s="1737"/>
      <c r="Q22" s="1737"/>
      <c r="R22" s="1737"/>
      <c r="S22" s="1737"/>
      <c r="T22" s="1737"/>
      <c r="U22" s="1737"/>
      <c r="V22" s="1737"/>
      <c r="W22" s="1737"/>
      <c r="X22" s="1737"/>
      <c r="Y22" s="1737"/>
      <c r="Z22" s="1737"/>
      <c r="AA22" s="1737"/>
      <c r="AB22" s="1737"/>
      <c r="AC22" s="1737"/>
      <c r="AD22" s="1037"/>
      <c r="AE22" s="162">
        <f t="shared" si="0"/>
        <v>0</v>
      </c>
    </row>
    <row r="23" spans="1:31" x14ac:dyDescent="0.35">
      <c r="A23" s="410">
        <v>8</v>
      </c>
      <c r="B23" s="171"/>
      <c r="C23" s="167"/>
      <c r="D23" s="170" t="s">
        <v>2131</v>
      </c>
      <c r="E23" s="165">
        <v>2</v>
      </c>
      <c r="F23" s="165">
        <v>2</v>
      </c>
      <c r="G23" s="1737"/>
      <c r="H23" s="1737"/>
      <c r="I23" s="1737"/>
      <c r="J23" s="1737"/>
      <c r="K23" s="1737"/>
      <c r="L23" s="1737"/>
      <c r="M23" s="1737"/>
      <c r="N23" s="1737"/>
      <c r="O23" s="1737"/>
      <c r="P23" s="1737" t="s">
        <v>2243</v>
      </c>
      <c r="Q23" s="1737" t="s">
        <v>2243</v>
      </c>
      <c r="R23" s="1737"/>
      <c r="S23" s="1737"/>
      <c r="T23" s="1737"/>
      <c r="U23" s="1737"/>
      <c r="V23" s="1737"/>
      <c r="W23" s="1737"/>
      <c r="X23" s="1737"/>
      <c r="Y23" s="1737"/>
      <c r="Z23" s="1737"/>
      <c r="AA23" s="1737"/>
      <c r="AB23" s="1737"/>
      <c r="AC23" s="1737"/>
      <c r="AD23" s="1037"/>
      <c r="AE23" s="162">
        <f t="shared" si="0"/>
        <v>0</v>
      </c>
    </row>
    <row r="24" spans="1:31" x14ac:dyDescent="0.35">
      <c r="A24" s="410">
        <v>9</v>
      </c>
      <c r="B24" s="171" t="s">
        <v>2130</v>
      </c>
      <c r="C24" s="167" t="s">
        <v>2129</v>
      </c>
      <c r="D24" s="170" t="s">
        <v>2128</v>
      </c>
      <c r="E24" s="165">
        <v>3</v>
      </c>
      <c r="F24" s="165">
        <v>16</v>
      </c>
      <c r="G24" s="1737"/>
      <c r="H24" s="1737"/>
      <c r="I24" s="1737"/>
      <c r="J24" s="1737"/>
      <c r="K24" s="1737" t="s">
        <v>2243</v>
      </c>
      <c r="L24" s="1737"/>
      <c r="M24" s="1737"/>
      <c r="N24" s="1737"/>
      <c r="O24" s="1737"/>
      <c r="P24" s="1737"/>
      <c r="Q24" s="1737"/>
      <c r="R24" s="1737"/>
      <c r="S24" s="1737"/>
      <c r="T24" s="1737"/>
      <c r="U24" s="1737"/>
      <c r="V24" s="1737"/>
      <c r="W24" s="1737"/>
      <c r="X24" s="1737"/>
      <c r="Y24" s="1737"/>
      <c r="Z24" s="1737"/>
      <c r="AA24" s="1737"/>
      <c r="AB24" s="1737"/>
      <c r="AC24" s="1737"/>
      <c r="AD24" s="1037"/>
      <c r="AE24" s="162">
        <f t="shared" si="0"/>
        <v>0</v>
      </c>
    </row>
    <row r="25" spans="1:31" ht="29" x14ac:dyDescent="0.35">
      <c r="A25" s="410">
        <v>10</v>
      </c>
      <c r="B25" s="171"/>
      <c r="C25" s="167"/>
      <c r="D25" s="170" t="s">
        <v>2127</v>
      </c>
      <c r="E25" s="165">
        <v>2</v>
      </c>
      <c r="F25" s="165">
        <v>16</v>
      </c>
      <c r="G25" s="1737"/>
      <c r="H25" s="1737"/>
      <c r="I25" s="1737"/>
      <c r="J25" s="1737"/>
      <c r="K25" s="1737"/>
      <c r="L25" s="1737"/>
      <c r="M25" s="1737"/>
      <c r="N25" s="1737"/>
      <c r="O25" s="1737"/>
      <c r="P25" s="1737" t="s">
        <v>2243</v>
      </c>
      <c r="Q25" s="1737" t="s">
        <v>2243</v>
      </c>
      <c r="R25" s="1737"/>
      <c r="S25" s="1737"/>
      <c r="T25" s="1737"/>
      <c r="U25" s="1737"/>
      <c r="V25" s="1737"/>
      <c r="W25" s="1737"/>
      <c r="X25" s="1737"/>
      <c r="Y25" s="1737"/>
      <c r="Z25" s="1737"/>
      <c r="AA25" s="1737"/>
      <c r="AB25" s="1737"/>
      <c r="AC25" s="1737"/>
      <c r="AD25" s="1037"/>
      <c r="AE25" s="162">
        <f t="shared" si="0"/>
        <v>0</v>
      </c>
    </row>
    <row r="26" spans="1:31" x14ac:dyDescent="0.35">
      <c r="A26" s="410">
        <v>11</v>
      </c>
      <c r="B26" s="171" t="s">
        <v>2126</v>
      </c>
      <c r="C26" s="167" t="s">
        <v>1481</v>
      </c>
      <c r="D26" s="166" t="s">
        <v>2125</v>
      </c>
      <c r="E26" s="165">
        <v>3</v>
      </c>
      <c r="F26" s="169">
        <v>2</v>
      </c>
      <c r="G26" s="1737"/>
      <c r="H26" s="1737"/>
      <c r="I26" s="1737"/>
      <c r="J26" s="1737"/>
      <c r="K26" s="1737" t="s">
        <v>2243</v>
      </c>
      <c r="L26" s="1737"/>
      <c r="M26" s="1737"/>
      <c r="N26" s="1737"/>
      <c r="O26" s="1737"/>
      <c r="P26" s="1737"/>
      <c r="Q26" s="1737"/>
      <c r="R26" s="1737"/>
      <c r="S26" s="1737"/>
      <c r="T26" s="1737"/>
      <c r="U26" s="1737"/>
      <c r="V26" s="1737"/>
      <c r="W26" s="1737"/>
      <c r="X26" s="1737"/>
      <c r="Y26" s="1737"/>
      <c r="Z26" s="1737"/>
      <c r="AA26" s="1737"/>
      <c r="AB26" s="1737"/>
      <c r="AC26" s="1737"/>
      <c r="AD26" s="1037"/>
      <c r="AE26" s="162">
        <f t="shared" si="0"/>
        <v>0</v>
      </c>
    </row>
    <row r="27" spans="1:31" x14ac:dyDescent="0.35">
      <c r="A27" s="410">
        <v>12</v>
      </c>
      <c r="B27" s="3130"/>
      <c r="C27" s="3116"/>
      <c r="D27" s="166" t="s">
        <v>3927</v>
      </c>
      <c r="E27" s="165">
        <v>2</v>
      </c>
      <c r="F27" s="169">
        <v>2</v>
      </c>
      <c r="G27" s="1737"/>
      <c r="H27" s="1737"/>
      <c r="I27" s="1737"/>
      <c r="J27" s="1737"/>
      <c r="K27" s="1737"/>
      <c r="L27" s="1737"/>
      <c r="M27" s="1737"/>
      <c r="N27" s="1737"/>
      <c r="O27" s="1737"/>
      <c r="P27" s="1737" t="s">
        <v>2243</v>
      </c>
      <c r="Q27" s="1737" t="s">
        <v>2243</v>
      </c>
      <c r="R27" s="1737"/>
      <c r="S27" s="1737"/>
      <c r="T27" s="1737"/>
      <c r="U27" s="1737"/>
      <c r="V27" s="1737"/>
      <c r="W27" s="1737"/>
      <c r="X27" s="1737"/>
      <c r="Y27" s="1737"/>
      <c r="Z27" s="1737"/>
      <c r="AA27" s="1737"/>
      <c r="AB27" s="1737"/>
      <c r="AC27" s="1737"/>
      <c r="AD27" s="1037"/>
      <c r="AE27" s="162">
        <f t="shared" si="0"/>
        <v>0</v>
      </c>
    </row>
    <row r="28" spans="1:31" x14ac:dyDescent="0.35">
      <c r="A28" s="410">
        <v>13</v>
      </c>
      <c r="B28" s="3131"/>
      <c r="C28" s="3117"/>
      <c r="D28" s="166" t="s">
        <v>2124</v>
      </c>
      <c r="E28" s="165">
        <v>2</v>
      </c>
      <c r="F28" s="169">
        <v>2</v>
      </c>
      <c r="G28" s="1737"/>
      <c r="H28" s="1737"/>
      <c r="I28" s="1737"/>
      <c r="J28" s="1737"/>
      <c r="K28" s="1737"/>
      <c r="L28" s="1737"/>
      <c r="M28" s="1737"/>
      <c r="N28" s="1737"/>
      <c r="O28" s="1737"/>
      <c r="P28" s="1737" t="s">
        <v>2243</v>
      </c>
      <c r="Q28" s="1737" t="s">
        <v>2243</v>
      </c>
      <c r="R28" s="1737"/>
      <c r="S28" s="1737"/>
      <c r="T28" s="1737"/>
      <c r="U28" s="1737"/>
      <c r="V28" s="1737"/>
      <c r="W28" s="1737"/>
      <c r="X28" s="1737"/>
      <c r="Y28" s="1737"/>
      <c r="Z28" s="1737"/>
      <c r="AA28" s="1737"/>
      <c r="AB28" s="1737"/>
      <c r="AC28" s="1737"/>
      <c r="AD28" s="1037"/>
      <c r="AE28" s="162">
        <f t="shared" si="0"/>
        <v>0</v>
      </c>
    </row>
    <row r="29" spans="1:31" ht="29" x14ac:dyDescent="0.35">
      <c r="A29" s="410">
        <v>14</v>
      </c>
      <c r="B29" s="3131"/>
      <c r="C29" s="3117"/>
      <c r="D29" s="170" t="s">
        <v>2123</v>
      </c>
      <c r="E29" s="165">
        <v>2</v>
      </c>
      <c r="F29" s="169">
        <v>2</v>
      </c>
      <c r="G29" s="1737"/>
      <c r="H29" s="1737"/>
      <c r="I29" s="1737"/>
      <c r="J29" s="1737"/>
      <c r="K29" s="1737"/>
      <c r="L29" s="1737"/>
      <c r="M29" s="1737"/>
      <c r="N29" s="1737"/>
      <c r="O29" s="1737"/>
      <c r="P29" s="1737" t="s">
        <v>2243</v>
      </c>
      <c r="Q29" s="1737" t="s">
        <v>2243</v>
      </c>
      <c r="R29" s="1737"/>
      <c r="S29" s="1737"/>
      <c r="T29" s="1737"/>
      <c r="U29" s="1737"/>
      <c r="V29" s="1737"/>
      <c r="W29" s="1737"/>
      <c r="X29" s="1737"/>
      <c r="Y29" s="1737"/>
      <c r="Z29" s="1737"/>
      <c r="AA29" s="1737"/>
      <c r="AB29" s="1737"/>
      <c r="AC29" s="1737"/>
      <c r="AD29" s="1037"/>
      <c r="AE29" s="162">
        <f t="shared" si="0"/>
        <v>0</v>
      </c>
    </row>
    <row r="30" spans="1:31" x14ac:dyDescent="0.35">
      <c r="A30" s="410">
        <v>15</v>
      </c>
      <c r="B30" s="3131"/>
      <c r="C30" s="3117"/>
      <c r="D30" s="166" t="s">
        <v>2122</v>
      </c>
      <c r="E30" s="165">
        <v>2</v>
      </c>
      <c r="F30" s="169">
        <v>2</v>
      </c>
      <c r="G30" s="1737"/>
      <c r="H30" s="1737"/>
      <c r="I30" s="1737"/>
      <c r="J30" s="1737"/>
      <c r="K30" s="1737"/>
      <c r="L30" s="1737"/>
      <c r="M30" s="1737"/>
      <c r="N30" s="1737"/>
      <c r="O30" s="1737"/>
      <c r="P30" s="1737" t="s">
        <v>2243</v>
      </c>
      <c r="Q30" s="1737" t="s">
        <v>2243</v>
      </c>
      <c r="R30" s="1737"/>
      <c r="S30" s="1737"/>
      <c r="T30" s="1737"/>
      <c r="U30" s="1737"/>
      <c r="V30" s="1737"/>
      <c r="W30" s="1737"/>
      <c r="X30" s="1737"/>
      <c r="Y30" s="1737"/>
      <c r="Z30" s="1737"/>
      <c r="AA30" s="1737"/>
      <c r="AB30" s="1737"/>
      <c r="AC30" s="1737"/>
      <c r="AD30" s="1037"/>
      <c r="AE30" s="162">
        <f t="shared" si="0"/>
        <v>0</v>
      </c>
    </row>
    <row r="31" spans="1:31" ht="29" x14ac:dyDescent="0.35">
      <c r="A31" s="410">
        <v>16</v>
      </c>
      <c r="B31" s="3132"/>
      <c r="C31" s="3118"/>
      <c r="D31" s="170" t="s">
        <v>2121</v>
      </c>
      <c r="E31" s="165">
        <v>2</v>
      </c>
      <c r="F31" s="169">
        <v>2</v>
      </c>
      <c r="G31" s="1737"/>
      <c r="H31" s="1737"/>
      <c r="I31" s="1737"/>
      <c r="J31" s="1737"/>
      <c r="K31" s="1737"/>
      <c r="L31" s="1737"/>
      <c r="M31" s="1737"/>
      <c r="N31" s="1737"/>
      <c r="O31" s="1737"/>
      <c r="P31" s="1737" t="s">
        <v>2243</v>
      </c>
      <c r="Q31" s="1737" t="s">
        <v>2243</v>
      </c>
      <c r="R31" s="1737"/>
      <c r="S31" s="1737"/>
      <c r="T31" s="1737"/>
      <c r="U31" s="1737"/>
      <c r="V31" s="1737"/>
      <c r="W31" s="1737"/>
      <c r="X31" s="1737"/>
      <c r="Y31" s="1737"/>
      <c r="Z31" s="1737"/>
      <c r="AA31" s="1737"/>
      <c r="AB31" s="1737"/>
      <c r="AC31" s="1737"/>
      <c r="AD31" s="1037"/>
      <c r="AE31" s="162">
        <f t="shared" si="0"/>
        <v>0</v>
      </c>
    </row>
    <row r="32" spans="1:31" x14ac:dyDescent="0.35">
      <c r="A32" s="410">
        <v>17</v>
      </c>
      <c r="B32" s="3116" t="s">
        <v>2120</v>
      </c>
      <c r="C32" s="3121" t="s">
        <v>2119</v>
      </c>
      <c r="D32" s="170" t="s">
        <v>3928</v>
      </c>
      <c r="E32" s="165">
        <v>2</v>
      </c>
      <c r="F32" s="169">
        <v>1</v>
      </c>
      <c r="G32" s="1737"/>
      <c r="H32" s="1737"/>
      <c r="I32" s="1737"/>
      <c r="J32" s="1737"/>
      <c r="K32" s="1737"/>
      <c r="L32" s="1737"/>
      <c r="M32" s="1737"/>
      <c r="N32" s="1737"/>
      <c r="O32" s="1737"/>
      <c r="P32" s="1737" t="s">
        <v>2243</v>
      </c>
      <c r="Q32" s="1737" t="s">
        <v>2243</v>
      </c>
      <c r="R32" s="1737"/>
      <c r="S32" s="1737"/>
      <c r="T32" s="1737"/>
      <c r="U32" s="1737"/>
      <c r="V32" s="1737"/>
      <c r="W32" s="1737"/>
      <c r="X32" s="1737"/>
      <c r="Y32" s="1737"/>
      <c r="Z32" s="1737"/>
      <c r="AA32" s="1737"/>
      <c r="AB32" s="1737"/>
      <c r="AC32" s="1737"/>
      <c r="AD32" s="1037"/>
      <c r="AE32" s="162">
        <f t="shared" si="0"/>
        <v>0</v>
      </c>
    </row>
    <row r="33" spans="1:31" x14ac:dyDescent="0.35">
      <c r="A33" s="410">
        <v>18</v>
      </c>
      <c r="B33" s="3118"/>
      <c r="C33" s="3133"/>
      <c r="D33" s="172" t="s">
        <v>1802</v>
      </c>
      <c r="E33" s="165">
        <v>2</v>
      </c>
      <c r="F33" s="169">
        <v>1</v>
      </c>
      <c r="G33" s="1737"/>
      <c r="H33" s="1737"/>
      <c r="I33" s="1737"/>
      <c r="J33" s="1737"/>
      <c r="K33" s="1737"/>
      <c r="L33" s="1737"/>
      <c r="M33" s="1737"/>
      <c r="N33" s="1737"/>
      <c r="O33" s="1737"/>
      <c r="P33" s="1737" t="s">
        <v>2243</v>
      </c>
      <c r="Q33" s="1737" t="s">
        <v>2243</v>
      </c>
      <c r="R33" s="1737"/>
      <c r="S33" s="1737"/>
      <c r="T33" s="1737"/>
      <c r="U33" s="1737"/>
      <c r="V33" s="1737"/>
      <c r="W33" s="1737"/>
      <c r="X33" s="1737"/>
      <c r="Y33" s="1737"/>
      <c r="Z33" s="1737"/>
      <c r="AA33" s="1737"/>
      <c r="AB33" s="1737"/>
      <c r="AC33" s="1737"/>
      <c r="AD33" s="1037"/>
      <c r="AE33" s="162">
        <f t="shared" si="0"/>
        <v>0</v>
      </c>
    </row>
    <row r="34" spans="1:31" ht="32.25" customHeight="1" x14ac:dyDescent="0.35">
      <c r="A34" s="410">
        <v>19</v>
      </c>
      <c r="B34" s="3130" t="s">
        <v>6101</v>
      </c>
      <c r="C34" s="3121" t="s">
        <v>1890</v>
      </c>
      <c r="D34" s="170" t="s">
        <v>2118</v>
      </c>
      <c r="E34" s="165">
        <v>1</v>
      </c>
      <c r="F34" s="165">
        <v>7</v>
      </c>
      <c r="G34" s="1737"/>
      <c r="H34" s="1737"/>
      <c r="I34" s="1737"/>
      <c r="J34" s="1737"/>
      <c r="K34" s="1737"/>
      <c r="L34" s="1737"/>
      <c r="M34" s="1737"/>
      <c r="N34" s="1737"/>
      <c r="O34" s="1737"/>
      <c r="P34" s="1737"/>
      <c r="Q34" s="1737" t="s">
        <v>2243</v>
      </c>
      <c r="R34" s="1737"/>
      <c r="S34" s="1737"/>
      <c r="T34" s="1737"/>
      <c r="U34" s="1737"/>
      <c r="V34" s="1737"/>
      <c r="W34" s="1737"/>
      <c r="X34" s="1737"/>
      <c r="Y34" s="1737"/>
      <c r="Z34" s="1737"/>
      <c r="AA34" s="1737"/>
      <c r="AB34" s="1737"/>
      <c r="AC34" s="1737"/>
      <c r="AD34" s="1037"/>
      <c r="AE34" s="162">
        <f t="shared" si="0"/>
        <v>0</v>
      </c>
    </row>
    <row r="35" spans="1:31" ht="29" x14ac:dyDescent="0.35">
      <c r="A35" s="410">
        <v>20</v>
      </c>
      <c r="B35" s="3131"/>
      <c r="C35" s="3122"/>
      <c r="D35" s="170" t="s">
        <v>1803</v>
      </c>
      <c r="E35" s="165">
        <v>2</v>
      </c>
      <c r="F35" s="165">
        <v>7</v>
      </c>
      <c r="G35" s="1737"/>
      <c r="H35" s="1737"/>
      <c r="I35" s="1737"/>
      <c r="J35" s="1737"/>
      <c r="K35" s="1737"/>
      <c r="L35" s="1737"/>
      <c r="M35" s="1737"/>
      <c r="N35" s="1737"/>
      <c r="O35" s="1737"/>
      <c r="P35" s="1737" t="s">
        <v>2243</v>
      </c>
      <c r="Q35" s="1737" t="s">
        <v>2243</v>
      </c>
      <c r="R35" s="1737"/>
      <c r="S35" s="1737"/>
      <c r="T35" s="1737"/>
      <c r="U35" s="1737"/>
      <c r="V35" s="1737"/>
      <c r="W35" s="1737"/>
      <c r="X35" s="1737"/>
      <c r="Y35" s="1737"/>
      <c r="Z35" s="1737"/>
      <c r="AA35" s="1737"/>
      <c r="AB35" s="1737"/>
      <c r="AC35" s="1737"/>
      <c r="AD35" s="1037"/>
      <c r="AE35" s="162">
        <f t="shared" si="0"/>
        <v>0</v>
      </c>
    </row>
    <row r="36" spans="1:31" ht="30" customHeight="1" x14ac:dyDescent="0.35">
      <c r="A36" s="410">
        <v>21</v>
      </c>
      <c r="B36" s="3132"/>
      <c r="C36" s="3122"/>
      <c r="D36" s="1660" t="s">
        <v>3874</v>
      </c>
      <c r="E36" s="165">
        <v>2</v>
      </c>
      <c r="F36" s="165">
        <v>7</v>
      </c>
      <c r="G36" s="1737"/>
      <c r="H36" s="1737"/>
      <c r="I36" s="1737"/>
      <c r="J36" s="1737"/>
      <c r="K36" s="1737"/>
      <c r="L36" s="1737"/>
      <c r="M36" s="1737"/>
      <c r="N36" s="1737"/>
      <c r="O36" s="1737"/>
      <c r="P36" s="1737" t="s">
        <v>2243</v>
      </c>
      <c r="Q36" s="1737" t="s">
        <v>2243</v>
      </c>
      <c r="R36" s="1737"/>
      <c r="S36" s="1737"/>
      <c r="T36" s="1737"/>
      <c r="U36" s="1737"/>
      <c r="V36" s="1737"/>
      <c r="W36" s="1737"/>
      <c r="X36" s="1737"/>
      <c r="Y36" s="1737"/>
      <c r="Z36" s="1737"/>
      <c r="AA36" s="1737"/>
      <c r="AB36" s="1737"/>
      <c r="AC36" s="1737"/>
      <c r="AD36" s="1037"/>
      <c r="AE36" s="162">
        <f>ROUND(AD36,2)*E36*F36</f>
        <v>0</v>
      </c>
    </row>
    <row r="37" spans="1:31" ht="75" customHeight="1" x14ac:dyDescent="0.35">
      <c r="A37" s="410">
        <v>22</v>
      </c>
      <c r="B37" s="168" t="s">
        <v>1779</v>
      </c>
      <c r="C37" s="167" t="s">
        <v>2101</v>
      </c>
      <c r="D37" s="166" t="s">
        <v>2117</v>
      </c>
      <c r="E37" s="165">
        <v>2</v>
      </c>
      <c r="F37" s="169">
        <v>1</v>
      </c>
      <c r="G37" s="1737"/>
      <c r="H37" s="1737"/>
      <c r="I37" s="1737"/>
      <c r="J37" s="1737"/>
      <c r="K37" s="1737"/>
      <c r="L37" s="1737" t="s">
        <v>2243</v>
      </c>
      <c r="M37" s="1737"/>
      <c r="N37" s="1737"/>
      <c r="O37" s="1737"/>
      <c r="P37" s="1737"/>
      <c r="Q37" s="1737"/>
      <c r="R37" s="1737"/>
      <c r="S37" s="1737"/>
      <c r="T37" s="1737"/>
      <c r="U37" s="1737"/>
      <c r="V37" s="1737"/>
      <c r="W37" s="1737"/>
      <c r="X37" s="1737"/>
      <c r="Y37" s="1737"/>
      <c r="Z37" s="1737"/>
      <c r="AA37" s="1737"/>
      <c r="AB37" s="1737"/>
      <c r="AC37" s="1737"/>
      <c r="AD37" s="3125" t="s">
        <v>5903</v>
      </c>
      <c r="AE37" s="3124"/>
    </row>
    <row r="38" spans="1:31" ht="15" thickBot="1" x14ac:dyDescent="0.4">
      <c r="A38" s="425">
        <v>23</v>
      </c>
      <c r="B38" s="1661"/>
      <c r="C38" s="1662"/>
      <c r="D38" s="426" t="s">
        <v>1755</v>
      </c>
      <c r="E38" s="164">
        <v>2</v>
      </c>
      <c r="F38" s="163">
        <v>1</v>
      </c>
      <c r="G38" s="1739"/>
      <c r="H38" s="1739"/>
      <c r="I38" s="1739"/>
      <c r="J38" s="1739"/>
      <c r="K38" s="1739"/>
      <c r="L38" s="1739" t="s">
        <v>2243</v>
      </c>
      <c r="M38" s="1739"/>
      <c r="N38" s="1739"/>
      <c r="O38" s="1739"/>
      <c r="P38" s="1739"/>
      <c r="Q38" s="1739"/>
      <c r="R38" s="1739"/>
      <c r="S38" s="1739"/>
      <c r="T38" s="1739"/>
      <c r="U38" s="1739"/>
      <c r="V38" s="1739"/>
      <c r="W38" s="1739"/>
      <c r="X38" s="1739"/>
      <c r="Y38" s="1739"/>
      <c r="Z38" s="1739"/>
      <c r="AA38" s="1739"/>
      <c r="AB38" s="1739"/>
      <c r="AC38" s="1739"/>
      <c r="AD38" s="3119" t="s">
        <v>5903</v>
      </c>
      <c r="AE38" s="3120"/>
    </row>
    <row r="39" spans="1:31" s="82" customFormat="1" ht="15" thickBot="1" x14ac:dyDescent="0.4">
      <c r="A39" s="2862" t="s">
        <v>724</v>
      </c>
      <c r="B39" s="2863"/>
      <c r="C39" s="2863"/>
      <c r="D39" s="2863"/>
      <c r="E39" s="2863"/>
      <c r="F39" s="2863"/>
      <c r="G39" s="2863"/>
      <c r="H39" s="2863"/>
      <c r="I39" s="2863"/>
      <c r="J39" s="2863"/>
      <c r="K39" s="2863"/>
      <c r="L39" s="2863"/>
      <c r="M39" s="2863"/>
      <c r="N39" s="2863"/>
      <c r="O39" s="2863"/>
      <c r="P39" s="2863"/>
      <c r="Q39" s="2863"/>
      <c r="R39" s="2863"/>
      <c r="S39" s="2863"/>
      <c r="T39" s="2863"/>
      <c r="U39" s="2863"/>
      <c r="V39" s="2863"/>
      <c r="W39" s="2863"/>
      <c r="X39" s="2863"/>
      <c r="Y39" s="2863"/>
      <c r="Z39" s="2863"/>
      <c r="AA39" s="2863"/>
      <c r="AB39" s="2863"/>
      <c r="AC39" s="2863"/>
      <c r="AD39" s="2864"/>
      <c r="AE39" s="272">
        <f>SUM(AE18:AE36)</f>
        <v>0</v>
      </c>
    </row>
    <row r="40" spans="1:31" s="82" customFormat="1" ht="15" thickBot="1" x14ac:dyDescent="0.4">
      <c r="A40" s="2865" t="s">
        <v>725</v>
      </c>
      <c r="B40" s="2866"/>
      <c r="C40" s="2866"/>
      <c r="D40" s="2866"/>
      <c r="E40" s="2866"/>
      <c r="F40" s="2866"/>
      <c r="G40" s="2866"/>
      <c r="H40" s="2866"/>
      <c r="I40" s="2866"/>
      <c r="J40" s="2866"/>
      <c r="K40" s="2866"/>
      <c r="L40" s="2866"/>
      <c r="M40" s="2866"/>
      <c r="N40" s="2866"/>
      <c r="O40" s="2866"/>
      <c r="P40" s="2866"/>
      <c r="Q40" s="2866"/>
      <c r="R40" s="2866"/>
      <c r="S40" s="2866"/>
      <c r="T40" s="2866"/>
      <c r="U40" s="2866"/>
      <c r="V40" s="2866"/>
      <c r="W40" s="2866"/>
      <c r="X40" s="2866"/>
      <c r="Y40" s="2866"/>
      <c r="Z40" s="2866"/>
      <c r="AA40" s="2866"/>
      <c r="AB40" s="2866"/>
      <c r="AC40" s="2866"/>
      <c r="AD40" s="2867"/>
      <c r="AE40" s="273">
        <f>SUM(AE39*4)</f>
        <v>0</v>
      </c>
    </row>
  </sheetData>
  <sheetProtection algorithmName="SHA-512" hashValue="pNFS0c5pbCR7AAKuCXKI2vB2hpte++qWNuTdLaaixoHt1xWK+SOSMRDD5DLy2ZSf2WoeQKlkSL0mRfBy3f5iMQ==" saltValue="LizD19uiTSnhFQcPjxGwfw==" spinCount="100000" sheet="1" objects="1" scenarios="1"/>
  <mergeCells count="28">
    <mergeCell ref="N1:AE1"/>
    <mergeCell ref="AD17:AE17"/>
    <mergeCell ref="AD37:AE37"/>
    <mergeCell ref="A14:AC14"/>
    <mergeCell ref="AD16:AE16"/>
    <mergeCell ref="B27:B31"/>
    <mergeCell ref="AD11:AD13"/>
    <mergeCell ref="AE11:AE13"/>
    <mergeCell ref="A8:B8"/>
    <mergeCell ref="A9:C9"/>
    <mergeCell ref="A10:AC10"/>
    <mergeCell ref="C32:C33"/>
    <mergeCell ref="B34:B36"/>
    <mergeCell ref="A40:AD40"/>
    <mergeCell ref="B21:C21"/>
    <mergeCell ref="C27:C31"/>
    <mergeCell ref="G11:AC11"/>
    <mergeCell ref="G12:AC12"/>
    <mergeCell ref="AD38:AE38"/>
    <mergeCell ref="A39:AD39"/>
    <mergeCell ref="A11:A13"/>
    <mergeCell ref="B11:B13"/>
    <mergeCell ref="C11:C13"/>
    <mergeCell ref="D11:D13"/>
    <mergeCell ref="E11:E13"/>
    <mergeCell ref="F11:F13"/>
    <mergeCell ref="C34:C36"/>
    <mergeCell ref="B32:B33"/>
  </mergeCells>
  <printOptions horizontalCentered="1"/>
  <pageMargins left="0.70866141732283461" right="0.70866141732283461" top="0.74803149606299213" bottom="0.74803149606299213" header="0.31496062992125984" footer="0.31496062992125984"/>
  <pageSetup paperSize="9" scale="55" fitToHeight="0" orientation="landscape" r:id="rId1"/>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42">
    <tabColor theme="9" tint="0.59999389629810485"/>
    <pageSetUpPr fitToPage="1"/>
  </sheetPr>
  <dimension ref="A1:AI56"/>
  <sheetViews>
    <sheetView topLeftCell="A30" zoomScale="85" zoomScaleNormal="85" workbookViewId="0">
      <selection activeCell="AK52" sqref="AK52"/>
    </sheetView>
  </sheetViews>
  <sheetFormatPr defaultColWidth="9.1796875" defaultRowHeight="14.5" x14ac:dyDescent="0.35"/>
  <cols>
    <col min="1" max="1" width="9.26953125" style="87" customWidth="1"/>
    <col min="2" max="2" width="10.7265625" style="87" customWidth="1"/>
    <col min="3" max="3" width="52" style="87" customWidth="1"/>
    <col min="4" max="4" width="50.1796875" style="87" customWidth="1"/>
    <col min="5" max="6" width="8.7265625" style="87" customWidth="1"/>
    <col min="7" max="29" width="3" style="582" customWidth="1"/>
    <col min="30" max="30" width="14.7265625" style="117" customWidth="1"/>
    <col min="31" max="31" width="15.7265625" style="117" customWidth="1"/>
    <col min="32" max="16384" width="9.1796875" style="87"/>
  </cols>
  <sheetData>
    <row r="1" spans="1:35" s="78" customFormat="1" x14ac:dyDescent="0.35">
      <c r="A1" s="1802"/>
      <c r="B1" s="1801"/>
      <c r="C1" s="1802"/>
      <c r="P1" s="2904" t="s">
        <v>4307</v>
      </c>
      <c r="Q1" s="2904"/>
      <c r="R1" s="2904"/>
      <c r="S1" s="2904"/>
      <c r="T1" s="2904"/>
      <c r="U1" s="2904"/>
      <c r="V1" s="2904"/>
      <c r="W1" s="2904"/>
      <c r="X1" s="2904"/>
      <c r="Y1" s="2904"/>
      <c r="Z1" s="2904"/>
      <c r="AA1" s="2904"/>
      <c r="AB1" s="2904"/>
      <c r="AC1" s="2904"/>
      <c r="AD1" s="2904"/>
      <c r="AE1" s="2904"/>
      <c r="AF1" s="86"/>
      <c r="AG1" s="86"/>
      <c r="AH1" s="86"/>
      <c r="AI1" s="86"/>
    </row>
    <row r="2" spans="1:35" s="78" customFormat="1" x14ac:dyDescent="0.35">
      <c r="A2" s="1802"/>
      <c r="B2" s="1801"/>
      <c r="C2" s="1802"/>
      <c r="G2" s="1"/>
      <c r="H2" s="1"/>
      <c r="I2" s="1"/>
      <c r="J2" s="1"/>
      <c r="K2" s="1"/>
      <c r="L2" s="1"/>
      <c r="M2" s="1"/>
      <c r="N2" s="1"/>
      <c r="O2" s="1"/>
      <c r="P2" s="1"/>
      <c r="Q2" s="6"/>
      <c r="R2" s="6"/>
      <c r="S2" s="6"/>
      <c r="T2" s="286"/>
      <c r="U2" s="286"/>
      <c r="V2" s="286"/>
      <c r="W2" s="286"/>
      <c r="X2" s="286"/>
      <c r="Y2" s="286"/>
      <c r="Z2" s="286"/>
      <c r="AA2" s="286"/>
      <c r="AB2" s="286"/>
      <c r="AC2" s="286"/>
      <c r="AD2" s="290"/>
      <c r="AE2" s="290"/>
      <c r="AF2" s="86"/>
      <c r="AG2" s="86"/>
      <c r="AH2" s="86"/>
      <c r="AI2" s="86"/>
    </row>
    <row r="3" spans="1:35" s="78" customFormat="1" x14ac:dyDescent="0.35">
      <c r="A3" s="1802"/>
      <c r="B3" s="1801"/>
      <c r="C3" s="1802"/>
      <c r="G3" s="1"/>
      <c r="H3" s="1"/>
      <c r="I3" s="1"/>
      <c r="J3" s="1"/>
      <c r="K3" s="1"/>
      <c r="L3" s="1"/>
      <c r="M3" s="1"/>
      <c r="N3" s="1"/>
      <c r="O3" s="1"/>
      <c r="P3" s="1"/>
      <c r="Q3" s="1"/>
      <c r="R3" s="1"/>
      <c r="S3" s="1"/>
      <c r="T3" s="286"/>
      <c r="U3" s="286"/>
      <c r="V3" s="286"/>
      <c r="W3" s="286"/>
      <c r="X3" s="286"/>
      <c r="Y3" s="286"/>
      <c r="Z3" s="286"/>
      <c r="AA3" s="286"/>
      <c r="AB3" s="286"/>
      <c r="AC3" s="286"/>
      <c r="AD3" s="124"/>
      <c r="AE3" s="124"/>
      <c r="AF3" s="86"/>
      <c r="AG3" s="86"/>
      <c r="AH3" s="86"/>
      <c r="AI3" s="86"/>
    </row>
    <row r="4" spans="1:35" s="78" customFormat="1" x14ac:dyDescent="0.35">
      <c r="A4" s="1802"/>
      <c r="B4" s="1801"/>
      <c r="C4" s="1802"/>
      <c r="G4" s="1"/>
      <c r="H4" s="1"/>
      <c r="I4" s="1"/>
      <c r="J4" s="1"/>
      <c r="K4" s="1"/>
      <c r="L4" s="1"/>
      <c r="M4" s="1"/>
      <c r="N4" s="1"/>
      <c r="O4" s="1"/>
      <c r="P4" s="1"/>
      <c r="Q4" s="1"/>
      <c r="R4" s="1"/>
      <c r="S4" s="1"/>
      <c r="T4" s="1"/>
      <c r="U4" s="1"/>
      <c r="V4" s="9"/>
      <c r="W4" s="9"/>
      <c r="X4" s="9"/>
      <c r="Y4" s="9"/>
      <c r="Z4" s="10"/>
      <c r="AA4" s="10"/>
      <c r="AB4" s="10"/>
      <c r="AC4" s="10"/>
      <c r="AD4" s="124"/>
      <c r="AE4" s="124"/>
      <c r="AF4" s="86"/>
      <c r="AG4" s="86"/>
      <c r="AH4" s="86"/>
      <c r="AI4" s="86"/>
    </row>
    <row r="5" spans="1:35" s="78" customFormat="1" x14ac:dyDescent="0.35">
      <c r="A5" s="1802"/>
      <c r="B5" s="1801"/>
      <c r="C5" s="1802"/>
      <c r="G5" s="1"/>
      <c r="H5" s="1"/>
      <c r="I5" s="1"/>
      <c r="J5" s="1"/>
      <c r="K5" s="1"/>
      <c r="L5" s="1"/>
      <c r="M5" s="1"/>
      <c r="N5" s="1"/>
      <c r="O5" s="1"/>
      <c r="P5" s="1"/>
      <c r="Q5" s="1"/>
      <c r="R5" s="1"/>
      <c r="S5" s="1"/>
      <c r="T5" s="1"/>
      <c r="U5" s="1"/>
      <c r="V5" s="9"/>
      <c r="W5" s="9"/>
      <c r="X5" s="9"/>
      <c r="Y5" s="9"/>
      <c r="Z5" s="10"/>
      <c r="AA5" s="10"/>
      <c r="AB5" s="10"/>
      <c r="AC5" s="10"/>
      <c r="AD5" s="124"/>
      <c r="AE5" s="124"/>
      <c r="AF5" s="86"/>
      <c r="AG5" s="86"/>
      <c r="AH5" s="86"/>
      <c r="AI5" s="86"/>
    </row>
    <row r="6" spans="1:35" s="78" customFormat="1" x14ac:dyDescent="0.35">
      <c r="A6" s="1802"/>
      <c r="B6" s="1801"/>
      <c r="C6" s="1802"/>
      <c r="G6" s="1"/>
      <c r="H6" s="1"/>
      <c r="I6" s="1"/>
      <c r="J6" s="1"/>
      <c r="K6" s="1"/>
      <c r="L6" s="1"/>
      <c r="M6" s="1"/>
      <c r="N6" s="1"/>
      <c r="O6" s="1"/>
      <c r="P6" s="1"/>
      <c r="Q6" s="1"/>
      <c r="R6" s="1"/>
      <c r="S6" s="1"/>
      <c r="T6" s="1"/>
      <c r="U6" s="1"/>
      <c r="V6" s="9"/>
      <c r="W6" s="9"/>
      <c r="X6" s="9"/>
      <c r="Y6" s="9"/>
      <c r="Z6" s="10"/>
      <c r="AA6" s="10"/>
      <c r="AB6" s="10"/>
      <c r="AC6" s="10"/>
      <c r="AD6" s="124"/>
      <c r="AE6" s="124"/>
      <c r="AF6" s="86"/>
      <c r="AG6" s="86"/>
      <c r="AH6" s="86"/>
      <c r="AI6" s="86"/>
    </row>
    <row r="7" spans="1:35" s="78" customFormat="1" x14ac:dyDescent="0.35">
      <c r="A7" s="1802"/>
      <c r="B7" s="1801"/>
      <c r="C7" s="1802"/>
      <c r="G7" s="1"/>
      <c r="H7" s="1"/>
      <c r="I7" s="1"/>
      <c r="J7" s="1"/>
      <c r="K7" s="1"/>
      <c r="L7" s="1"/>
      <c r="M7" s="1"/>
      <c r="N7" s="1"/>
      <c r="O7" s="1"/>
      <c r="P7" s="1"/>
      <c r="Q7" s="1"/>
      <c r="R7" s="1"/>
      <c r="S7" s="1"/>
      <c r="T7" s="1"/>
      <c r="U7" s="1"/>
      <c r="V7" s="9"/>
      <c r="W7" s="9"/>
      <c r="X7" s="9"/>
      <c r="Y7" s="9"/>
      <c r="Z7" s="10"/>
      <c r="AA7" s="10"/>
      <c r="AB7" s="10"/>
      <c r="AC7" s="10"/>
      <c r="AD7" s="124"/>
      <c r="AE7" s="124"/>
      <c r="AF7" s="86"/>
      <c r="AG7" s="86"/>
      <c r="AH7" s="86"/>
      <c r="AI7" s="86"/>
    </row>
    <row r="8" spans="1:35" s="78" customFormat="1" x14ac:dyDescent="0.35">
      <c r="A8" s="2877" t="s">
        <v>11</v>
      </c>
      <c r="B8" s="2877"/>
      <c r="C8" s="81"/>
      <c r="G8" s="2"/>
      <c r="H8" s="2"/>
      <c r="I8" s="2"/>
      <c r="J8" s="2"/>
      <c r="K8" s="2"/>
      <c r="L8" s="2"/>
      <c r="M8" s="1"/>
      <c r="N8" s="1"/>
      <c r="O8" s="1"/>
      <c r="P8" s="1"/>
      <c r="Q8" s="1"/>
      <c r="R8" s="1"/>
      <c r="S8" s="1"/>
      <c r="T8" s="1"/>
      <c r="U8" s="1"/>
      <c r="V8" s="9"/>
      <c r="W8" s="9"/>
      <c r="X8" s="9"/>
      <c r="Y8" s="9"/>
      <c r="Z8" s="10"/>
      <c r="AA8" s="10"/>
      <c r="AB8" s="10"/>
      <c r="AC8" s="10"/>
      <c r="AD8" s="124"/>
      <c r="AE8" s="124"/>
    </row>
    <row r="9" spans="1:35" s="78" customFormat="1" x14ac:dyDescent="0.35">
      <c r="A9" s="2890" t="s">
        <v>4641</v>
      </c>
      <c r="B9" s="2890"/>
      <c r="C9" s="2890"/>
      <c r="G9" s="2"/>
      <c r="H9" s="2"/>
      <c r="I9" s="2"/>
      <c r="J9" s="1714"/>
      <c r="K9" s="1714"/>
      <c r="L9" s="1714"/>
      <c r="M9" s="1"/>
      <c r="N9" s="1"/>
      <c r="O9" s="1"/>
      <c r="P9" s="1"/>
      <c r="Q9" s="1"/>
      <c r="R9" s="1"/>
      <c r="S9" s="1"/>
      <c r="T9" s="1"/>
      <c r="U9" s="1"/>
      <c r="V9" s="9"/>
      <c r="W9" s="9"/>
      <c r="X9" s="9"/>
      <c r="Y9" s="9"/>
      <c r="Z9" s="10"/>
      <c r="AA9" s="10"/>
      <c r="AB9" s="10"/>
      <c r="AC9" s="10"/>
      <c r="AD9" s="124"/>
      <c r="AE9" s="124"/>
    </row>
    <row r="10" spans="1:35" s="78" customFormat="1" ht="15" thickBot="1" x14ac:dyDescent="0.4">
      <c r="A10" s="2833"/>
      <c r="B10" s="2833"/>
      <c r="C10" s="2833"/>
      <c r="D10" s="2833"/>
      <c r="E10" s="2833"/>
      <c r="F10" s="2833"/>
      <c r="G10" s="2833"/>
      <c r="H10" s="2833"/>
      <c r="I10" s="2833"/>
      <c r="J10" s="2833"/>
      <c r="K10" s="2833"/>
      <c r="L10" s="2833"/>
      <c r="M10" s="2833"/>
      <c r="N10" s="2833"/>
      <c r="O10" s="2833"/>
      <c r="P10" s="2833"/>
      <c r="Q10" s="2833"/>
      <c r="R10" s="2833"/>
      <c r="S10" s="2833"/>
      <c r="T10" s="2833"/>
      <c r="U10" s="2833"/>
      <c r="V10" s="2833"/>
      <c r="W10" s="2833"/>
      <c r="X10" s="2833"/>
      <c r="Y10" s="2833"/>
      <c r="Z10" s="2833"/>
      <c r="AA10" s="2833"/>
      <c r="AB10" s="2833"/>
      <c r="AC10" s="2833"/>
      <c r="AD10" s="124"/>
      <c r="AE10" s="124"/>
      <c r="AF10" s="86"/>
      <c r="AG10" s="86"/>
      <c r="AH10" s="86"/>
      <c r="AI10" s="86"/>
    </row>
    <row r="11" spans="1:35" s="84" customFormat="1" ht="13.4" customHeight="1" x14ac:dyDescent="0.35">
      <c r="A11" s="2884" t="s">
        <v>713</v>
      </c>
      <c r="B11" s="2887" t="s">
        <v>723</v>
      </c>
      <c r="C11" s="2887" t="s">
        <v>714</v>
      </c>
      <c r="D11" s="2853" t="s">
        <v>715</v>
      </c>
      <c r="E11" s="2853" t="s">
        <v>716</v>
      </c>
      <c r="F11" s="2853" t="s">
        <v>717</v>
      </c>
      <c r="G11" s="2157" t="s">
        <v>4246</v>
      </c>
      <c r="H11" s="2158"/>
      <c r="I11" s="2158"/>
      <c r="J11" s="2158"/>
      <c r="K11" s="2158"/>
      <c r="L11" s="2158"/>
      <c r="M11" s="2158"/>
      <c r="N11" s="2158"/>
      <c r="O11" s="2158"/>
      <c r="P11" s="2158"/>
      <c r="Q11" s="2158"/>
      <c r="R11" s="2158"/>
      <c r="S11" s="2158"/>
      <c r="T11" s="2158"/>
      <c r="U11" s="2158"/>
      <c r="V11" s="2158"/>
      <c r="W11" s="2158"/>
      <c r="X11" s="2158"/>
      <c r="Y11" s="2158"/>
      <c r="Z11" s="2158"/>
      <c r="AA11" s="2158"/>
      <c r="AB11" s="2158"/>
      <c r="AC11" s="2158"/>
      <c r="AD11" s="2881" t="s">
        <v>718</v>
      </c>
      <c r="AE11" s="2878" t="s">
        <v>719</v>
      </c>
      <c r="AF11" s="85"/>
      <c r="AG11" s="85"/>
      <c r="AH11" s="85"/>
    </row>
    <row r="12" spans="1:35" s="84" customFormat="1" ht="36" customHeight="1" x14ac:dyDescent="0.35">
      <c r="A12" s="2885"/>
      <c r="B12" s="2888"/>
      <c r="C12" s="2888"/>
      <c r="D12" s="2854"/>
      <c r="E12" s="2854"/>
      <c r="F12" s="2854"/>
      <c r="G12" s="2238" t="s">
        <v>4276</v>
      </c>
      <c r="H12" s="2909"/>
      <c r="I12" s="2909"/>
      <c r="J12" s="2909"/>
      <c r="K12" s="2909"/>
      <c r="L12" s="2909"/>
      <c r="M12" s="2909"/>
      <c r="N12" s="2909"/>
      <c r="O12" s="2909"/>
      <c r="P12" s="2909"/>
      <c r="Q12" s="2909"/>
      <c r="R12" s="2909"/>
      <c r="S12" s="2909"/>
      <c r="T12" s="2909"/>
      <c r="U12" s="2909"/>
      <c r="V12" s="2909"/>
      <c r="W12" s="2909"/>
      <c r="X12" s="2909"/>
      <c r="Y12" s="2909"/>
      <c r="Z12" s="2909"/>
      <c r="AA12" s="2909"/>
      <c r="AB12" s="2909"/>
      <c r="AC12" s="2910"/>
      <c r="AD12" s="2882"/>
      <c r="AE12" s="2879"/>
      <c r="AF12" s="85"/>
      <c r="AG12" s="85"/>
      <c r="AH12" s="85"/>
    </row>
    <row r="13" spans="1:35" s="84" customFormat="1" ht="68.5" customHeight="1" thickBot="1" x14ac:dyDescent="0.4">
      <c r="A13" s="2886"/>
      <c r="B13" s="2889"/>
      <c r="C13" s="2889"/>
      <c r="D13" s="2855"/>
      <c r="E13" s="2855"/>
      <c r="F13" s="2855"/>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883"/>
      <c r="AE13" s="2880"/>
      <c r="AF13" s="85"/>
      <c r="AG13" s="85"/>
    </row>
    <row r="14" spans="1:35" ht="15" thickBot="1" x14ac:dyDescent="0.4">
      <c r="A14" s="2898" t="s">
        <v>1714</v>
      </c>
      <c r="B14" s="2899"/>
      <c r="C14" s="2899"/>
      <c r="D14" s="2899"/>
      <c r="E14" s="2899"/>
      <c r="F14" s="2899"/>
      <c r="G14" s="2899"/>
      <c r="H14" s="2899"/>
      <c r="I14" s="2899"/>
      <c r="J14" s="2899"/>
      <c r="K14" s="2899"/>
      <c r="L14" s="2899"/>
      <c r="M14" s="2899"/>
      <c r="N14" s="2899"/>
      <c r="O14" s="2899"/>
      <c r="P14" s="2899"/>
      <c r="Q14" s="2899"/>
      <c r="R14" s="2899"/>
      <c r="S14" s="2899"/>
      <c r="T14" s="2899"/>
      <c r="U14" s="2899"/>
      <c r="V14" s="2899"/>
      <c r="W14" s="2899"/>
      <c r="X14" s="2899"/>
      <c r="Y14" s="2899"/>
      <c r="Z14" s="2899"/>
      <c r="AA14" s="2899"/>
      <c r="AB14" s="2899"/>
      <c r="AC14" s="2899"/>
      <c r="AD14" s="123"/>
      <c r="AE14" s="122"/>
    </row>
    <row r="15" spans="1:35" ht="87" x14ac:dyDescent="0.35">
      <c r="A15" s="384">
        <v>1</v>
      </c>
      <c r="B15" s="102" t="s">
        <v>2168</v>
      </c>
      <c r="C15" s="101" t="s">
        <v>1866</v>
      </c>
      <c r="D15" s="100" t="s">
        <v>2092</v>
      </c>
      <c r="E15" s="159">
        <v>365</v>
      </c>
      <c r="F15" s="363">
        <v>1</v>
      </c>
      <c r="G15" s="291" t="s">
        <v>2243</v>
      </c>
      <c r="H15" s="291"/>
      <c r="I15" s="291"/>
      <c r="J15" s="291"/>
      <c r="K15" s="291"/>
      <c r="L15" s="291"/>
      <c r="M15" s="291"/>
      <c r="N15" s="291"/>
      <c r="O15" s="291"/>
      <c r="P15" s="291"/>
      <c r="Q15" s="291"/>
      <c r="R15" s="291"/>
      <c r="S15" s="291"/>
      <c r="T15" s="291"/>
      <c r="U15" s="291"/>
      <c r="V15" s="291"/>
      <c r="W15" s="291"/>
      <c r="X15" s="291"/>
      <c r="Y15" s="291"/>
      <c r="Z15" s="291"/>
      <c r="AA15" s="291"/>
      <c r="AB15" s="291"/>
      <c r="AC15" s="291"/>
      <c r="AD15" s="2891" t="s">
        <v>5903</v>
      </c>
      <c r="AE15" s="2892"/>
    </row>
    <row r="16" spans="1:35" x14ac:dyDescent="0.35">
      <c r="A16" s="415">
        <v>2</v>
      </c>
      <c r="B16" s="155" t="s">
        <v>2167</v>
      </c>
      <c r="C16" s="98" t="s">
        <v>2166</v>
      </c>
      <c r="D16" s="110" t="s">
        <v>2165</v>
      </c>
      <c r="E16" s="91">
        <v>365</v>
      </c>
      <c r="F16" s="364">
        <v>10</v>
      </c>
      <c r="G16" s="1709" t="s">
        <v>2243</v>
      </c>
      <c r="H16" s="1709"/>
      <c r="I16" s="1709"/>
      <c r="J16" s="1709"/>
      <c r="K16" s="1709"/>
      <c r="L16" s="1709"/>
      <c r="M16" s="1709"/>
      <c r="N16" s="1709"/>
      <c r="O16" s="1709"/>
      <c r="P16" s="1709"/>
      <c r="Q16" s="1709"/>
      <c r="R16" s="1709"/>
      <c r="S16" s="1709"/>
      <c r="T16" s="1709"/>
      <c r="U16" s="1709"/>
      <c r="V16" s="1709"/>
      <c r="W16" s="1709"/>
      <c r="X16" s="1709"/>
      <c r="Y16" s="1709"/>
      <c r="Z16" s="1709"/>
      <c r="AA16" s="1709"/>
      <c r="AB16" s="1709"/>
      <c r="AC16" s="1709"/>
      <c r="AD16" s="2623" t="s">
        <v>5903</v>
      </c>
      <c r="AE16" s="2615"/>
    </row>
    <row r="17" spans="1:31" x14ac:dyDescent="0.35">
      <c r="A17" s="415">
        <v>3</v>
      </c>
      <c r="B17" s="155" t="s">
        <v>2164</v>
      </c>
      <c r="C17" s="98"/>
      <c r="D17" s="110" t="s">
        <v>2163</v>
      </c>
      <c r="E17" s="91">
        <v>52</v>
      </c>
      <c r="F17" s="364">
        <v>10</v>
      </c>
      <c r="G17" s="1709"/>
      <c r="H17" s="1709" t="s">
        <v>2243</v>
      </c>
      <c r="I17" s="1709"/>
      <c r="J17" s="1709"/>
      <c r="K17" s="1709"/>
      <c r="L17" s="1709"/>
      <c r="M17" s="1709"/>
      <c r="N17" s="1709"/>
      <c r="O17" s="1709"/>
      <c r="P17" s="1709"/>
      <c r="Q17" s="1709"/>
      <c r="R17" s="1709"/>
      <c r="S17" s="1709"/>
      <c r="T17" s="1709"/>
      <c r="U17" s="1709"/>
      <c r="V17" s="1709"/>
      <c r="W17" s="1709"/>
      <c r="X17" s="1709"/>
      <c r="Y17" s="1709"/>
      <c r="Z17" s="1709"/>
      <c r="AA17" s="1709"/>
      <c r="AB17" s="1709"/>
      <c r="AC17" s="1709"/>
      <c r="AD17" s="2623" t="s">
        <v>5903</v>
      </c>
      <c r="AE17" s="2615"/>
    </row>
    <row r="18" spans="1:31" ht="29" x14ac:dyDescent="0.35">
      <c r="A18" s="415">
        <v>4</v>
      </c>
      <c r="B18" s="155" t="s">
        <v>2162</v>
      </c>
      <c r="C18" s="98" t="s">
        <v>2161</v>
      </c>
      <c r="D18" s="92" t="s">
        <v>2160</v>
      </c>
      <c r="E18" s="91">
        <v>12</v>
      </c>
      <c r="F18" s="364">
        <v>10</v>
      </c>
      <c r="G18" s="43"/>
      <c r="H18" s="43"/>
      <c r="I18" s="43"/>
      <c r="J18" s="386" t="s">
        <v>2243</v>
      </c>
      <c r="K18" s="43"/>
      <c r="L18" s="43"/>
      <c r="M18" s="43"/>
      <c r="N18" s="43"/>
      <c r="O18" s="43"/>
      <c r="P18" s="43"/>
      <c r="Q18" s="43"/>
      <c r="R18" s="386" t="s">
        <v>2243</v>
      </c>
      <c r="S18" s="386" t="s">
        <v>2243</v>
      </c>
      <c r="T18" s="386" t="s">
        <v>2243</v>
      </c>
      <c r="U18" s="386" t="s">
        <v>2243</v>
      </c>
      <c r="V18" s="386" t="s">
        <v>2243</v>
      </c>
      <c r="W18" s="386" t="s">
        <v>2243</v>
      </c>
      <c r="X18" s="386" t="s">
        <v>2243</v>
      </c>
      <c r="Y18" s="386" t="s">
        <v>2243</v>
      </c>
      <c r="Z18" s="386" t="s">
        <v>2243</v>
      </c>
      <c r="AA18" s="386" t="s">
        <v>2243</v>
      </c>
      <c r="AB18" s="386" t="s">
        <v>2243</v>
      </c>
      <c r="AC18" s="386" t="s">
        <v>2243</v>
      </c>
      <c r="AD18" s="2623" t="s">
        <v>5903</v>
      </c>
      <c r="AE18" s="2615"/>
    </row>
    <row r="19" spans="1:31" x14ac:dyDescent="0.35">
      <c r="A19" s="415">
        <v>5</v>
      </c>
      <c r="B19" s="155" t="s">
        <v>2159</v>
      </c>
      <c r="C19" s="98"/>
      <c r="D19" s="92" t="s">
        <v>2158</v>
      </c>
      <c r="E19" s="91">
        <v>12</v>
      </c>
      <c r="F19" s="359">
        <v>10</v>
      </c>
      <c r="G19" s="91"/>
      <c r="H19" s="91"/>
      <c r="I19" s="91"/>
      <c r="J19" s="41" t="s">
        <v>2243</v>
      </c>
      <c r="K19" s="91"/>
      <c r="L19" s="91"/>
      <c r="M19" s="91"/>
      <c r="N19" s="91"/>
      <c r="O19" s="91"/>
      <c r="P19" s="91"/>
      <c r="Q19" s="91"/>
      <c r="R19" s="386" t="s">
        <v>2243</v>
      </c>
      <c r="S19" s="386" t="s">
        <v>2243</v>
      </c>
      <c r="T19" s="386" t="s">
        <v>2243</v>
      </c>
      <c r="U19" s="386" t="s">
        <v>2243</v>
      </c>
      <c r="V19" s="386" t="s">
        <v>2243</v>
      </c>
      <c r="W19" s="386" t="s">
        <v>2243</v>
      </c>
      <c r="X19" s="386" t="s">
        <v>2243</v>
      </c>
      <c r="Y19" s="386" t="s">
        <v>2243</v>
      </c>
      <c r="Z19" s="386" t="s">
        <v>2243</v>
      </c>
      <c r="AA19" s="386" t="s">
        <v>2243</v>
      </c>
      <c r="AB19" s="386" t="s">
        <v>2243</v>
      </c>
      <c r="AC19" s="386" t="s">
        <v>2243</v>
      </c>
      <c r="AD19" s="2623" t="s">
        <v>5903</v>
      </c>
      <c r="AE19" s="2615"/>
    </row>
    <row r="20" spans="1:31" x14ac:dyDescent="0.35">
      <c r="A20" s="415">
        <v>6</v>
      </c>
      <c r="B20" s="155" t="s">
        <v>2157</v>
      </c>
      <c r="C20" s="98" t="s">
        <v>2156</v>
      </c>
      <c r="D20" s="92" t="s">
        <v>2155</v>
      </c>
      <c r="E20" s="91">
        <v>12</v>
      </c>
      <c r="F20" s="359">
        <v>10</v>
      </c>
      <c r="G20" s="1737"/>
      <c r="H20" s="1737"/>
      <c r="I20" s="1737"/>
      <c r="J20" s="1737" t="s">
        <v>2243</v>
      </c>
      <c r="K20" s="1737"/>
      <c r="L20" s="1737"/>
      <c r="M20" s="1737"/>
      <c r="N20" s="1737"/>
      <c r="O20" s="1737"/>
      <c r="P20" s="1737"/>
      <c r="Q20" s="1737"/>
      <c r="R20" s="386" t="s">
        <v>2243</v>
      </c>
      <c r="S20" s="386" t="s">
        <v>2243</v>
      </c>
      <c r="T20" s="386" t="s">
        <v>2243</v>
      </c>
      <c r="U20" s="386" t="s">
        <v>2243</v>
      </c>
      <c r="V20" s="386" t="s">
        <v>2243</v>
      </c>
      <c r="W20" s="386" t="s">
        <v>2243</v>
      </c>
      <c r="X20" s="386" t="s">
        <v>2243</v>
      </c>
      <c r="Y20" s="386" t="s">
        <v>2243</v>
      </c>
      <c r="Z20" s="386" t="s">
        <v>2243</v>
      </c>
      <c r="AA20" s="386" t="s">
        <v>2243</v>
      </c>
      <c r="AB20" s="386" t="s">
        <v>2243</v>
      </c>
      <c r="AC20" s="386" t="s">
        <v>2243</v>
      </c>
      <c r="AD20" s="2623" t="s">
        <v>5903</v>
      </c>
      <c r="AE20" s="2615"/>
    </row>
    <row r="21" spans="1:31" ht="29" x14ac:dyDescent="0.35">
      <c r="A21" s="415">
        <v>7</v>
      </c>
      <c r="B21" s="3081"/>
      <c r="C21" s="3082"/>
      <c r="D21" s="92" t="s">
        <v>2154</v>
      </c>
      <c r="E21" s="91">
        <v>365</v>
      </c>
      <c r="F21" s="359">
        <v>10</v>
      </c>
      <c r="G21" s="1737" t="s">
        <v>2243</v>
      </c>
      <c r="H21" s="1737"/>
      <c r="I21" s="1737"/>
      <c r="J21" s="1737"/>
      <c r="K21" s="1737"/>
      <c r="L21" s="1737"/>
      <c r="M21" s="1737"/>
      <c r="N21" s="1737"/>
      <c r="O21" s="1737"/>
      <c r="P21" s="1737"/>
      <c r="Q21" s="1737"/>
      <c r="R21" s="1737"/>
      <c r="S21" s="1737"/>
      <c r="T21" s="1737"/>
      <c r="U21" s="1737"/>
      <c r="V21" s="1737"/>
      <c r="W21" s="1737"/>
      <c r="X21" s="1737"/>
      <c r="Y21" s="1737"/>
      <c r="Z21" s="1737"/>
      <c r="AA21" s="1737"/>
      <c r="AB21" s="1737"/>
      <c r="AC21" s="1737"/>
      <c r="AD21" s="2623" t="s">
        <v>5903</v>
      </c>
      <c r="AE21" s="2615"/>
    </row>
    <row r="22" spans="1:31" ht="29" x14ac:dyDescent="0.35">
      <c r="A22" s="415">
        <v>8</v>
      </c>
      <c r="B22" s="3083"/>
      <c r="C22" s="3084"/>
      <c r="D22" s="92" t="s">
        <v>2153</v>
      </c>
      <c r="E22" s="91">
        <v>52</v>
      </c>
      <c r="F22" s="359">
        <v>10</v>
      </c>
      <c r="G22" s="1737"/>
      <c r="H22" s="1737" t="s">
        <v>2243</v>
      </c>
      <c r="I22" s="1737"/>
      <c r="J22" s="1737"/>
      <c r="K22" s="1737"/>
      <c r="L22" s="1737"/>
      <c r="M22" s="1737"/>
      <c r="N22" s="1737"/>
      <c r="O22" s="1737"/>
      <c r="P22" s="1737"/>
      <c r="Q22" s="1737"/>
      <c r="R22" s="1737"/>
      <c r="S22" s="1737"/>
      <c r="T22" s="1737"/>
      <c r="U22" s="1737"/>
      <c r="V22" s="1737"/>
      <c r="W22" s="1737"/>
      <c r="X22" s="1737"/>
      <c r="Y22" s="1737"/>
      <c r="Z22" s="1737"/>
      <c r="AA22" s="1737"/>
      <c r="AB22" s="1737"/>
      <c r="AC22" s="1737"/>
      <c r="AD22" s="2623" t="s">
        <v>5903</v>
      </c>
      <c r="AE22" s="2615"/>
    </row>
    <row r="23" spans="1:31" ht="29" x14ac:dyDescent="0.35">
      <c r="A23" s="415">
        <v>9</v>
      </c>
      <c r="B23" s="3083"/>
      <c r="C23" s="3084"/>
      <c r="D23" s="92" t="s">
        <v>2152</v>
      </c>
      <c r="E23" s="91">
        <v>12</v>
      </c>
      <c r="F23" s="359">
        <v>10</v>
      </c>
      <c r="G23" s="1737"/>
      <c r="H23" s="1737"/>
      <c r="I23" s="1737"/>
      <c r="J23" s="1737" t="s">
        <v>2243</v>
      </c>
      <c r="K23" s="1737"/>
      <c r="L23" s="1737"/>
      <c r="M23" s="1737"/>
      <c r="N23" s="1737"/>
      <c r="O23" s="1737"/>
      <c r="P23" s="1737"/>
      <c r="Q23" s="1737"/>
      <c r="R23" s="1737" t="s">
        <v>2243</v>
      </c>
      <c r="S23" s="1737" t="s">
        <v>2243</v>
      </c>
      <c r="T23" s="1737" t="s">
        <v>2243</v>
      </c>
      <c r="U23" s="1737" t="s">
        <v>2243</v>
      </c>
      <c r="V23" s="1737" t="s">
        <v>2243</v>
      </c>
      <c r="W23" s="1737" t="s">
        <v>2243</v>
      </c>
      <c r="X23" s="1737" t="s">
        <v>2243</v>
      </c>
      <c r="Y23" s="1737" t="s">
        <v>2243</v>
      </c>
      <c r="Z23" s="1737" t="s">
        <v>2243</v>
      </c>
      <c r="AA23" s="1737" t="s">
        <v>2243</v>
      </c>
      <c r="AB23" s="1737" t="s">
        <v>2243</v>
      </c>
      <c r="AC23" s="1737" t="s">
        <v>2243</v>
      </c>
      <c r="AD23" s="2623" t="s">
        <v>5903</v>
      </c>
      <c r="AE23" s="2615"/>
    </row>
    <row r="24" spans="1:31" ht="29" x14ac:dyDescent="0.35">
      <c r="A24" s="415">
        <v>10</v>
      </c>
      <c r="B24" s="3083"/>
      <c r="C24" s="3084"/>
      <c r="D24" s="92" t="s">
        <v>2151</v>
      </c>
      <c r="E24" s="91">
        <v>12</v>
      </c>
      <c r="F24" s="359">
        <v>10</v>
      </c>
      <c r="G24" s="1737"/>
      <c r="H24" s="1737"/>
      <c r="I24" s="1737"/>
      <c r="J24" s="1737" t="s">
        <v>2243</v>
      </c>
      <c r="K24" s="1737"/>
      <c r="L24" s="1737"/>
      <c r="M24" s="1737"/>
      <c r="N24" s="1737"/>
      <c r="O24" s="1737"/>
      <c r="P24" s="1737"/>
      <c r="Q24" s="1737"/>
      <c r="R24" s="1737" t="s">
        <v>2243</v>
      </c>
      <c r="S24" s="1737" t="s">
        <v>2243</v>
      </c>
      <c r="T24" s="1737" t="s">
        <v>2243</v>
      </c>
      <c r="U24" s="1737" t="s">
        <v>2243</v>
      </c>
      <c r="V24" s="1737" t="s">
        <v>2243</v>
      </c>
      <c r="W24" s="1737" t="s">
        <v>2243</v>
      </c>
      <c r="X24" s="1737" t="s">
        <v>2243</v>
      </c>
      <c r="Y24" s="1737" t="s">
        <v>2243</v>
      </c>
      <c r="Z24" s="1737" t="s">
        <v>2243</v>
      </c>
      <c r="AA24" s="1737" t="s">
        <v>2243</v>
      </c>
      <c r="AB24" s="1737" t="s">
        <v>2243</v>
      </c>
      <c r="AC24" s="1737" t="s">
        <v>2243</v>
      </c>
      <c r="AD24" s="2623" t="s">
        <v>5903</v>
      </c>
      <c r="AE24" s="2615"/>
    </row>
    <row r="25" spans="1:31" ht="29" x14ac:dyDescent="0.35">
      <c r="A25" s="415">
        <v>11</v>
      </c>
      <c r="B25" s="3083"/>
      <c r="C25" s="3084"/>
      <c r="D25" s="92" t="s">
        <v>2150</v>
      </c>
      <c r="E25" s="91">
        <v>365</v>
      </c>
      <c r="F25" s="359">
        <v>10</v>
      </c>
      <c r="G25" s="1737" t="s">
        <v>2243</v>
      </c>
      <c r="H25" s="1737"/>
      <c r="I25" s="1737"/>
      <c r="J25" s="1737"/>
      <c r="K25" s="1737"/>
      <c r="L25" s="1737"/>
      <c r="M25" s="1737"/>
      <c r="N25" s="1737"/>
      <c r="O25" s="1737"/>
      <c r="P25" s="1737"/>
      <c r="Q25" s="1737"/>
      <c r="R25" s="1737"/>
      <c r="S25" s="1737"/>
      <c r="T25" s="1737"/>
      <c r="U25" s="1737"/>
      <c r="V25" s="1737"/>
      <c r="W25" s="1737"/>
      <c r="X25" s="1737"/>
      <c r="Y25" s="1737"/>
      <c r="Z25" s="1737"/>
      <c r="AA25" s="1737"/>
      <c r="AB25" s="1737"/>
      <c r="AC25" s="1737"/>
      <c r="AD25" s="2623" t="s">
        <v>5903</v>
      </c>
      <c r="AE25" s="2615"/>
    </row>
    <row r="26" spans="1:31" ht="29" x14ac:dyDescent="0.35">
      <c r="A26" s="415">
        <v>12</v>
      </c>
      <c r="B26" s="3094"/>
      <c r="C26" s="3095"/>
      <c r="D26" s="92" t="s">
        <v>2149</v>
      </c>
      <c r="E26" s="91">
        <v>2</v>
      </c>
      <c r="F26" s="91">
        <v>12</v>
      </c>
      <c r="G26" s="1737"/>
      <c r="H26" s="1737"/>
      <c r="I26" s="1737"/>
      <c r="J26" s="1737"/>
      <c r="K26" s="1737"/>
      <c r="L26" s="1737"/>
      <c r="M26" s="1737"/>
      <c r="N26" s="1737"/>
      <c r="O26" s="1737"/>
      <c r="P26" s="1737" t="s">
        <v>2243</v>
      </c>
      <c r="Q26" s="1737" t="s">
        <v>2243</v>
      </c>
      <c r="R26" s="1737"/>
      <c r="S26" s="1737"/>
      <c r="T26" s="1737"/>
      <c r="U26" s="1737"/>
      <c r="V26" s="1737"/>
      <c r="W26" s="1737"/>
      <c r="X26" s="1737"/>
      <c r="Y26" s="1737"/>
      <c r="Z26" s="1737"/>
      <c r="AA26" s="1737"/>
      <c r="AB26" s="1737"/>
      <c r="AC26" s="673"/>
      <c r="AD26" s="478"/>
      <c r="AE26" s="1822">
        <f>ROUND(AD26,2)*E26*F26</f>
        <v>0</v>
      </c>
    </row>
    <row r="27" spans="1:31" ht="29" x14ac:dyDescent="0.35">
      <c r="A27" s="415">
        <v>13</v>
      </c>
      <c r="B27" s="97" t="s">
        <v>2148</v>
      </c>
      <c r="C27" s="98" t="s">
        <v>2147</v>
      </c>
      <c r="D27" s="92" t="s">
        <v>3929</v>
      </c>
      <c r="E27" s="91">
        <v>2</v>
      </c>
      <c r="F27" s="91">
        <v>6</v>
      </c>
      <c r="G27" s="1737"/>
      <c r="H27" s="1737"/>
      <c r="I27" s="1737"/>
      <c r="J27" s="1737"/>
      <c r="K27" s="1737"/>
      <c r="L27" s="1737"/>
      <c r="M27" s="1737"/>
      <c r="N27" s="1737"/>
      <c r="O27" s="1737"/>
      <c r="P27" s="1737" t="s">
        <v>2243</v>
      </c>
      <c r="Q27" s="1737" t="s">
        <v>2243</v>
      </c>
      <c r="R27" s="1737"/>
      <c r="S27" s="1737"/>
      <c r="T27" s="1737"/>
      <c r="U27" s="1737"/>
      <c r="V27" s="1737"/>
      <c r="W27" s="1737"/>
      <c r="X27" s="1737"/>
      <c r="Y27" s="1737"/>
      <c r="Z27" s="1737"/>
      <c r="AA27" s="1737"/>
      <c r="AB27" s="1737"/>
      <c r="AC27" s="673"/>
      <c r="AD27" s="478"/>
      <c r="AE27" s="1822">
        <f>ROUND(AD27,2)*E27*F27</f>
        <v>0</v>
      </c>
    </row>
    <row r="28" spans="1:31" x14ac:dyDescent="0.35">
      <c r="A28" s="415">
        <v>14</v>
      </c>
      <c r="B28" s="97" t="s">
        <v>2146</v>
      </c>
      <c r="C28" s="98" t="s">
        <v>2145</v>
      </c>
      <c r="D28" s="92" t="s">
        <v>2144</v>
      </c>
      <c r="E28" s="91">
        <v>2</v>
      </c>
      <c r="F28" s="91">
        <v>6</v>
      </c>
      <c r="G28" s="1737"/>
      <c r="H28" s="1737"/>
      <c r="I28" s="1737"/>
      <c r="J28" s="1737"/>
      <c r="K28" s="1737"/>
      <c r="L28" s="1737"/>
      <c r="M28" s="1737"/>
      <c r="N28" s="1737"/>
      <c r="O28" s="1737"/>
      <c r="P28" s="1737" t="s">
        <v>2243</v>
      </c>
      <c r="Q28" s="1737" t="s">
        <v>2243</v>
      </c>
      <c r="R28" s="1737"/>
      <c r="S28" s="1737"/>
      <c r="T28" s="1737"/>
      <c r="U28" s="1737"/>
      <c r="V28" s="1737"/>
      <c r="W28" s="1737"/>
      <c r="X28" s="1737"/>
      <c r="Y28" s="1737"/>
      <c r="Z28" s="1737"/>
      <c r="AA28" s="1737"/>
      <c r="AB28" s="1737"/>
      <c r="AC28" s="673"/>
      <c r="AD28" s="478"/>
      <c r="AE28" s="1822">
        <f>ROUND(AD28,2)*E28*F28</f>
        <v>0</v>
      </c>
    </row>
    <row r="29" spans="1:31" x14ac:dyDescent="0.35">
      <c r="A29" s="415">
        <v>15</v>
      </c>
      <c r="B29" s="155" t="s">
        <v>1917</v>
      </c>
      <c r="C29" s="98" t="s">
        <v>2068</v>
      </c>
      <c r="D29" s="108" t="s">
        <v>1883</v>
      </c>
      <c r="E29" s="91">
        <v>365</v>
      </c>
      <c r="F29" s="91">
        <v>6</v>
      </c>
      <c r="G29" s="1737" t="s">
        <v>2243</v>
      </c>
      <c r="H29" s="1737"/>
      <c r="I29" s="1737"/>
      <c r="J29" s="1737"/>
      <c r="K29" s="1737"/>
      <c r="L29" s="1737"/>
      <c r="M29" s="1737"/>
      <c r="N29" s="1737"/>
      <c r="O29" s="1737"/>
      <c r="P29" s="1737"/>
      <c r="Q29" s="1737"/>
      <c r="R29" s="1737"/>
      <c r="S29" s="1737"/>
      <c r="T29" s="1737"/>
      <c r="U29" s="1737"/>
      <c r="V29" s="1737"/>
      <c r="W29" s="1737"/>
      <c r="X29" s="1737"/>
      <c r="Y29" s="1737"/>
      <c r="Z29" s="1737"/>
      <c r="AA29" s="1737"/>
      <c r="AB29" s="1737"/>
      <c r="AC29" s="1737"/>
      <c r="AD29" s="2897" t="s">
        <v>5903</v>
      </c>
      <c r="AE29" s="2615"/>
    </row>
    <row r="30" spans="1:31" x14ac:dyDescent="0.35">
      <c r="A30" s="415">
        <v>16</v>
      </c>
      <c r="B30" s="155" t="s">
        <v>2143</v>
      </c>
      <c r="C30" s="2967"/>
      <c r="D30" s="108" t="s">
        <v>1882</v>
      </c>
      <c r="E30" s="91">
        <v>2</v>
      </c>
      <c r="F30" s="91">
        <v>6</v>
      </c>
      <c r="G30" s="1737"/>
      <c r="H30" s="1737"/>
      <c r="I30" s="1737"/>
      <c r="J30" s="1737"/>
      <c r="K30" s="1737"/>
      <c r="L30" s="1737"/>
      <c r="M30" s="1737"/>
      <c r="N30" s="1737"/>
      <c r="O30" s="1737"/>
      <c r="P30" s="1737" t="s">
        <v>2243</v>
      </c>
      <c r="Q30" s="1737" t="s">
        <v>2243</v>
      </c>
      <c r="R30" s="1737"/>
      <c r="S30" s="1737"/>
      <c r="T30" s="1737"/>
      <c r="U30" s="1737"/>
      <c r="V30" s="1737"/>
      <c r="W30" s="1737"/>
      <c r="X30" s="1737"/>
      <c r="Y30" s="1737"/>
      <c r="Z30" s="1737"/>
      <c r="AA30" s="1737"/>
      <c r="AB30" s="1737"/>
      <c r="AC30" s="1737"/>
      <c r="AD30" s="2622" t="s">
        <v>5903</v>
      </c>
      <c r="AE30" s="2615"/>
    </row>
    <row r="31" spans="1:31" x14ac:dyDescent="0.35">
      <c r="A31" s="415">
        <v>17</v>
      </c>
      <c r="B31" s="97" t="s">
        <v>1916</v>
      </c>
      <c r="C31" s="3030"/>
      <c r="D31" s="108" t="s">
        <v>1881</v>
      </c>
      <c r="E31" s="91">
        <v>1</v>
      </c>
      <c r="F31" s="91">
        <v>6</v>
      </c>
      <c r="G31" s="1737"/>
      <c r="H31" s="1737"/>
      <c r="I31" s="1737"/>
      <c r="J31" s="1737"/>
      <c r="K31" s="1737"/>
      <c r="L31" s="1737"/>
      <c r="M31" s="1737"/>
      <c r="N31" s="1737"/>
      <c r="O31" s="1737"/>
      <c r="P31" s="1737"/>
      <c r="Q31" s="1737" t="s">
        <v>2243</v>
      </c>
      <c r="R31" s="1737"/>
      <c r="S31" s="1737"/>
      <c r="T31" s="1737"/>
      <c r="U31" s="1737"/>
      <c r="V31" s="1737"/>
      <c r="W31" s="1737"/>
      <c r="X31" s="1737"/>
      <c r="Y31" s="1737"/>
      <c r="Z31" s="1737"/>
      <c r="AA31" s="1737"/>
      <c r="AB31" s="1737"/>
      <c r="AC31" s="673"/>
      <c r="AD31" s="478"/>
      <c r="AE31" s="1822">
        <f>ROUND(AD31,2)*E31*F31</f>
        <v>0</v>
      </c>
    </row>
    <row r="32" spans="1:31" x14ac:dyDescent="0.35">
      <c r="A32" s="415">
        <v>18</v>
      </c>
      <c r="B32" s="97" t="s">
        <v>1914</v>
      </c>
      <c r="C32" s="3030"/>
      <c r="D32" s="107" t="s">
        <v>1767</v>
      </c>
      <c r="E32" s="91">
        <v>2</v>
      </c>
      <c r="F32" s="91">
        <v>6</v>
      </c>
      <c r="G32" s="1737"/>
      <c r="H32" s="1737"/>
      <c r="I32" s="1737"/>
      <c r="J32" s="1737"/>
      <c r="K32" s="1737"/>
      <c r="L32" s="1737"/>
      <c r="M32" s="1737"/>
      <c r="N32" s="1737"/>
      <c r="O32" s="1737"/>
      <c r="P32" s="1737" t="s">
        <v>2243</v>
      </c>
      <c r="Q32" s="1737" t="s">
        <v>2243</v>
      </c>
      <c r="R32" s="1737"/>
      <c r="S32" s="1737"/>
      <c r="T32" s="1737"/>
      <c r="U32" s="1737"/>
      <c r="V32" s="1737"/>
      <c r="W32" s="1737"/>
      <c r="X32" s="1737"/>
      <c r="Y32" s="1737"/>
      <c r="Z32" s="1737"/>
      <c r="AA32" s="1737"/>
      <c r="AB32" s="1737"/>
      <c r="AC32" s="673"/>
      <c r="AD32" s="478"/>
      <c r="AE32" s="1822">
        <f>ROUND(AD32,2)*E32*F32</f>
        <v>0</v>
      </c>
    </row>
    <row r="33" spans="1:31" x14ac:dyDescent="0.35">
      <c r="A33" s="415">
        <v>19</v>
      </c>
      <c r="B33" s="97" t="s">
        <v>2142</v>
      </c>
      <c r="C33" s="3030"/>
      <c r="D33" s="107" t="s">
        <v>1880</v>
      </c>
      <c r="E33" s="91">
        <v>2</v>
      </c>
      <c r="F33" s="91">
        <v>6</v>
      </c>
      <c r="G33" s="1737"/>
      <c r="H33" s="1737"/>
      <c r="I33" s="1737"/>
      <c r="J33" s="1737"/>
      <c r="K33" s="1737"/>
      <c r="L33" s="1737" t="s">
        <v>2243</v>
      </c>
      <c r="M33" s="1737"/>
      <c r="N33" s="1737"/>
      <c r="O33" s="1737"/>
      <c r="P33" s="1737"/>
      <c r="Q33" s="1737"/>
      <c r="R33" s="1737"/>
      <c r="S33" s="1737"/>
      <c r="T33" s="1737"/>
      <c r="U33" s="1737"/>
      <c r="V33" s="1737"/>
      <c r="W33" s="1737"/>
      <c r="X33" s="1737"/>
      <c r="Y33" s="1737"/>
      <c r="Z33" s="1737"/>
      <c r="AA33" s="1737"/>
      <c r="AB33" s="1737"/>
      <c r="AC33" s="1737"/>
      <c r="AD33" s="2603" t="s">
        <v>5903</v>
      </c>
      <c r="AE33" s="2615"/>
    </row>
    <row r="34" spans="1:31" x14ac:dyDescent="0.35">
      <c r="A34" s="415">
        <v>20</v>
      </c>
      <c r="B34" s="97" t="s">
        <v>1913</v>
      </c>
      <c r="C34" s="3030"/>
      <c r="D34" s="107" t="s">
        <v>1755</v>
      </c>
      <c r="E34" s="91">
        <v>2</v>
      </c>
      <c r="F34" s="91">
        <v>6</v>
      </c>
      <c r="G34" s="1737"/>
      <c r="H34" s="1737"/>
      <c r="I34" s="1737"/>
      <c r="J34" s="1737"/>
      <c r="K34" s="1737"/>
      <c r="L34" s="1737"/>
      <c r="M34" s="1737"/>
      <c r="N34" s="1737"/>
      <c r="O34" s="1737"/>
      <c r="P34" s="1737" t="s">
        <v>2243</v>
      </c>
      <c r="Q34" s="1737" t="s">
        <v>2243</v>
      </c>
      <c r="R34" s="1737"/>
      <c r="S34" s="1737"/>
      <c r="T34" s="1737"/>
      <c r="U34" s="1737"/>
      <c r="V34" s="1737"/>
      <c r="W34" s="1737"/>
      <c r="X34" s="1737"/>
      <c r="Y34" s="1737"/>
      <c r="Z34" s="1737"/>
      <c r="AA34" s="1737"/>
      <c r="AB34" s="1737"/>
      <c r="AC34" s="673"/>
      <c r="AD34" s="478"/>
      <c r="AE34" s="1822">
        <f>ROUND(AD34,2)*E34*F34</f>
        <v>0</v>
      </c>
    </row>
    <row r="35" spans="1:31" ht="29" x14ac:dyDescent="0.35">
      <c r="A35" s="415">
        <v>21</v>
      </c>
      <c r="B35" s="1819"/>
      <c r="C35" s="3030"/>
      <c r="D35" s="108" t="s">
        <v>3930</v>
      </c>
      <c r="E35" s="91">
        <v>2</v>
      </c>
      <c r="F35" s="91">
        <v>6</v>
      </c>
      <c r="G35" s="1737"/>
      <c r="H35" s="1737"/>
      <c r="I35" s="1737"/>
      <c r="J35" s="1737"/>
      <c r="K35" s="1737"/>
      <c r="L35" s="1737"/>
      <c r="M35" s="1737"/>
      <c r="N35" s="1737"/>
      <c r="O35" s="1737"/>
      <c r="P35" s="1737" t="s">
        <v>2243</v>
      </c>
      <c r="Q35" s="1737" t="s">
        <v>2243</v>
      </c>
      <c r="R35" s="1737"/>
      <c r="S35" s="1737"/>
      <c r="T35" s="1737"/>
      <c r="U35" s="1737"/>
      <c r="V35" s="1737"/>
      <c r="W35" s="1737"/>
      <c r="X35" s="1737"/>
      <c r="Y35" s="1737"/>
      <c r="Z35" s="1737"/>
      <c r="AA35" s="1737"/>
      <c r="AB35" s="1737"/>
      <c r="AC35" s="1737"/>
      <c r="AD35" s="2603" t="s">
        <v>5903</v>
      </c>
      <c r="AE35" s="2615"/>
    </row>
    <row r="36" spans="1:31" x14ac:dyDescent="0.35">
      <c r="A36" s="415">
        <v>22</v>
      </c>
      <c r="B36" s="1819"/>
      <c r="C36" s="3030"/>
      <c r="D36" s="107" t="s">
        <v>3858</v>
      </c>
      <c r="E36" s="91">
        <v>1</v>
      </c>
      <c r="F36" s="91">
        <v>6</v>
      </c>
      <c r="G36" s="1737"/>
      <c r="H36" s="1737"/>
      <c r="I36" s="1737"/>
      <c r="J36" s="1737"/>
      <c r="K36" s="1737"/>
      <c r="L36" s="1737"/>
      <c r="M36" s="1737"/>
      <c r="N36" s="1737"/>
      <c r="O36" s="1737"/>
      <c r="P36" s="1737"/>
      <c r="Q36" s="1737" t="s">
        <v>2243</v>
      </c>
      <c r="R36" s="1737"/>
      <c r="S36" s="1737"/>
      <c r="T36" s="1737"/>
      <c r="U36" s="1737"/>
      <c r="V36" s="1737"/>
      <c r="W36" s="1737"/>
      <c r="X36" s="1737"/>
      <c r="Y36" s="1737"/>
      <c r="Z36" s="1737"/>
      <c r="AA36" s="1737"/>
      <c r="AB36" s="1737"/>
      <c r="AC36" s="673"/>
      <c r="AD36" s="478"/>
      <c r="AE36" s="1822">
        <f t="shared" ref="AE36:AE43" si="0">ROUND(AD36,2)*E36*F36</f>
        <v>0</v>
      </c>
    </row>
    <row r="37" spans="1:31" ht="43.5" x14ac:dyDescent="0.35">
      <c r="A37" s="415">
        <v>23</v>
      </c>
      <c r="B37" s="1819"/>
      <c r="C37" s="3030"/>
      <c r="D37" s="108" t="s">
        <v>2140</v>
      </c>
      <c r="E37" s="91">
        <v>1</v>
      </c>
      <c r="F37" s="91">
        <v>6</v>
      </c>
      <c r="G37" s="1737"/>
      <c r="H37" s="1737"/>
      <c r="I37" s="1737"/>
      <c r="J37" s="1737"/>
      <c r="K37" s="1737"/>
      <c r="L37" s="1737"/>
      <c r="M37" s="1737"/>
      <c r="N37" s="1737"/>
      <c r="O37" s="1737"/>
      <c r="P37" s="1737"/>
      <c r="Q37" s="1737" t="s">
        <v>2243</v>
      </c>
      <c r="R37" s="1737"/>
      <c r="S37" s="1737"/>
      <c r="T37" s="1737"/>
      <c r="U37" s="1737"/>
      <c r="V37" s="1737"/>
      <c r="W37" s="1737"/>
      <c r="X37" s="1737"/>
      <c r="Y37" s="1737"/>
      <c r="Z37" s="1737"/>
      <c r="AA37" s="1737"/>
      <c r="AB37" s="1737"/>
      <c r="AC37" s="673"/>
      <c r="AD37" s="478"/>
      <c r="AE37" s="1822">
        <f t="shared" si="0"/>
        <v>0</v>
      </c>
    </row>
    <row r="38" spans="1:31" ht="30" customHeight="1" x14ac:dyDescent="0.35">
      <c r="A38" s="415">
        <v>24</v>
      </c>
      <c r="B38" s="1819"/>
      <c r="C38" s="3030"/>
      <c r="D38" s="108" t="s">
        <v>2141</v>
      </c>
      <c r="E38" s="91">
        <v>1</v>
      </c>
      <c r="F38" s="91">
        <v>6</v>
      </c>
      <c r="G38" s="1737"/>
      <c r="H38" s="1737"/>
      <c r="I38" s="1737"/>
      <c r="J38" s="1737"/>
      <c r="K38" s="1737"/>
      <c r="L38" s="1737"/>
      <c r="M38" s="1737"/>
      <c r="N38" s="1737"/>
      <c r="O38" s="1737"/>
      <c r="P38" s="1737"/>
      <c r="Q38" s="1737" t="s">
        <v>2243</v>
      </c>
      <c r="R38" s="1737"/>
      <c r="S38" s="1737"/>
      <c r="T38" s="1737"/>
      <c r="U38" s="1737"/>
      <c r="V38" s="1737"/>
      <c r="W38" s="1737"/>
      <c r="X38" s="1737"/>
      <c r="Y38" s="1737"/>
      <c r="Z38" s="1737"/>
      <c r="AA38" s="1737"/>
      <c r="AB38" s="1737"/>
      <c r="AC38" s="673"/>
      <c r="AD38" s="478"/>
      <c r="AE38" s="1822">
        <f t="shared" si="0"/>
        <v>0</v>
      </c>
    </row>
    <row r="39" spans="1:31" ht="29" x14ac:dyDescent="0.35">
      <c r="A39" s="415">
        <v>25</v>
      </c>
      <c r="B39" s="1819"/>
      <c r="C39" s="3030"/>
      <c r="D39" s="108" t="s">
        <v>1803</v>
      </c>
      <c r="E39" s="91">
        <v>2</v>
      </c>
      <c r="F39" s="91">
        <v>6</v>
      </c>
      <c r="G39" s="1737"/>
      <c r="H39" s="1737"/>
      <c r="I39" s="1737"/>
      <c r="J39" s="1737"/>
      <c r="K39" s="1737"/>
      <c r="L39" s="1737"/>
      <c r="M39" s="1737"/>
      <c r="N39" s="1737"/>
      <c r="O39" s="1737"/>
      <c r="P39" s="1737" t="s">
        <v>2243</v>
      </c>
      <c r="Q39" s="1737" t="s">
        <v>2243</v>
      </c>
      <c r="R39" s="1737"/>
      <c r="S39" s="1737"/>
      <c r="T39" s="1737"/>
      <c r="U39" s="1737"/>
      <c r="V39" s="1737"/>
      <c r="W39" s="1737"/>
      <c r="X39" s="1737"/>
      <c r="Y39" s="1737"/>
      <c r="Z39" s="1737"/>
      <c r="AA39" s="1737"/>
      <c r="AB39" s="1737"/>
      <c r="AC39" s="673"/>
      <c r="AD39" s="478"/>
      <c r="AE39" s="1822">
        <f t="shared" si="0"/>
        <v>0</v>
      </c>
    </row>
    <row r="40" spans="1:31" ht="29" x14ac:dyDescent="0.35">
      <c r="A40" s="415">
        <v>26</v>
      </c>
      <c r="B40" s="1819"/>
      <c r="C40" s="3030"/>
      <c r="D40" s="108" t="s">
        <v>3874</v>
      </c>
      <c r="E40" s="91">
        <v>2</v>
      </c>
      <c r="F40" s="91">
        <v>6</v>
      </c>
      <c r="G40" s="1737"/>
      <c r="H40" s="1737"/>
      <c r="I40" s="1737"/>
      <c r="J40" s="1737"/>
      <c r="K40" s="1737"/>
      <c r="L40" s="1737"/>
      <c r="M40" s="1737"/>
      <c r="N40" s="1737"/>
      <c r="O40" s="1737"/>
      <c r="P40" s="1737" t="s">
        <v>2243</v>
      </c>
      <c r="Q40" s="1737" t="s">
        <v>2243</v>
      </c>
      <c r="R40" s="1737"/>
      <c r="S40" s="1737"/>
      <c r="T40" s="1737"/>
      <c r="U40" s="1737"/>
      <c r="V40" s="1737"/>
      <c r="W40" s="1737"/>
      <c r="X40" s="1737"/>
      <c r="Y40" s="1737"/>
      <c r="Z40" s="1737"/>
      <c r="AA40" s="1737"/>
      <c r="AB40" s="1737"/>
      <c r="AC40" s="673"/>
      <c r="AD40" s="478"/>
      <c r="AE40" s="1822">
        <f t="shared" si="0"/>
        <v>0</v>
      </c>
    </row>
    <row r="41" spans="1:31" ht="43.5" x14ac:dyDescent="0.35">
      <c r="A41" s="415">
        <v>27</v>
      </c>
      <c r="B41" s="155" t="s">
        <v>1929</v>
      </c>
      <c r="C41" s="98" t="s">
        <v>1890</v>
      </c>
      <c r="D41" s="108" t="s">
        <v>2140</v>
      </c>
      <c r="E41" s="91">
        <v>1</v>
      </c>
      <c r="F41" s="91">
        <v>7</v>
      </c>
      <c r="G41" s="1737"/>
      <c r="H41" s="1737"/>
      <c r="I41" s="1737"/>
      <c r="J41" s="1737"/>
      <c r="K41" s="1737"/>
      <c r="L41" s="1737"/>
      <c r="M41" s="1737"/>
      <c r="N41" s="1737"/>
      <c r="O41" s="1737"/>
      <c r="P41" s="1737"/>
      <c r="Q41" s="1737" t="s">
        <v>2243</v>
      </c>
      <c r="R41" s="1737"/>
      <c r="S41" s="1737"/>
      <c r="T41" s="1737"/>
      <c r="U41" s="1737"/>
      <c r="V41" s="1737"/>
      <c r="W41" s="1737"/>
      <c r="X41" s="1737"/>
      <c r="Y41" s="1737"/>
      <c r="Z41" s="1737"/>
      <c r="AA41" s="1737"/>
      <c r="AB41" s="1737"/>
      <c r="AC41" s="673"/>
      <c r="AD41" s="478"/>
      <c r="AE41" s="1822">
        <f t="shared" si="0"/>
        <v>0</v>
      </c>
    </row>
    <row r="42" spans="1:31" ht="30" customHeight="1" x14ac:dyDescent="0.35">
      <c r="A42" s="415">
        <v>28</v>
      </c>
      <c r="B42" s="155" t="s">
        <v>1923</v>
      </c>
      <c r="C42" s="2967"/>
      <c r="D42" s="3136" t="s">
        <v>4642</v>
      </c>
      <c r="E42" s="154">
        <v>2</v>
      </c>
      <c r="F42" s="91">
        <v>7</v>
      </c>
      <c r="G42" s="1737"/>
      <c r="H42" s="1737"/>
      <c r="I42" s="1737"/>
      <c r="J42" s="1737"/>
      <c r="K42" s="1737"/>
      <c r="L42" s="1737"/>
      <c r="M42" s="1737"/>
      <c r="N42" s="1737"/>
      <c r="O42" s="1737"/>
      <c r="P42" s="1737" t="s">
        <v>2243</v>
      </c>
      <c r="Q42" s="1737" t="s">
        <v>2243</v>
      </c>
      <c r="R42" s="1737"/>
      <c r="S42" s="1737"/>
      <c r="T42" s="1737"/>
      <c r="U42" s="1737"/>
      <c r="V42" s="1737"/>
      <c r="W42" s="1737"/>
      <c r="X42" s="1737"/>
      <c r="Y42" s="1737"/>
      <c r="Z42" s="1737"/>
      <c r="AA42" s="1737"/>
      <c r="AB42" s="1737"/>
      <c r="AC42" s="673"/>
      <c r="AD42" s="478"/>
      <c r="AE42" s="1822">
        <f t="shared" si="0"/>
        <v>0</v>
      </c>
    </row>
    <row r="43" spans="1:31" ht="30.75" customHeight="1" x14ac:dyDescent="0.35">
      <c r="A43" s="415">
        <v>29</v>
      </c>
      <c r="B43" s="155" t="s">
        <v>2069</v>
      </c>
      <c r="C43" s="3030"/>
      <c r="D43" s="3137"/>
      <c r="E43" s="154">
        <v>2</v>
      </c>
      <c r="F43" s="91">
        <v>7</v>
      </c>
      <c r="G43" s="1737"/>
      <c r="H43" s="1737"/>
      <c r="I43" s="1737"/>
      <c r="J43" s="1737"/>
      <c r="K43" s="1737"/>
      <c r="L43" s="1737"/>
      <c r="M43" s="1737"/>
      <c r="N43" s="1737"/>
      <c r="O43" s="1737"/>
      <c r="P43" s="1737" t="s">
        <v>2243</v>
      </c>
      <c r="Q43" s="1737" t="s">
        <v>2243</v>
      </c>
      <c r="R43" s="1737"/>
      <c r="S43" s="1737"/>
      <c r="T43" s="1737"/>
      <c r="U43" s="1737"/>
      <c r="V43" s="1737"/>
      <c r="W43" s="1737"/>
      <c r="X43" s="1737"/>
      <c r="Y43" s="1737"/>
      <c r="Z43" s="1737"/>
      <c r="AA43" s="1737"/>
      <c r="AB43" s="1737"/>
      <c r="AC43" s="673"/>
      <c r="AD43" s="478"/>
      <c r="AE43" s="1822">
        <f t="shared" si="0"/>
        <v>0</v>
      </c>
    </row>
    <row r="44" spans="1:31" x14ac:dyDescent="0.35">
      <c r="A44" s="415">
        <v>30</v>
      </c>
      <c r="B44" s="155" t="s">
        <v>1938</v>
      </c>
      <c r="C44" s="3030"/>
      <c r="D44" s="3137"/>
      <c r="E44" s="427"/>
      <c r="F44" s="427"/>
      <c r="G44" s="427"/>
      <c r="H44" s="427"/>
      <c r="I44" s="427"/>
      <c r="J44" s="427"/>
      <c r="K44" s="427"/>
      <c r="L44" s="427"/>
      <c r="M44" s="427"/>
      <c r="N44" s="427"/>
      <c r="O44" s="427"/>
      <c r="P44" s="427"/>
      <c r="Q44" s="427"/>
      <c r="R44" s="427"/>
      <c r="S44" s="427"/>
      <c r="T44" s="427"/>
      <c r="U44" s="427"/>
      <c r="V44" s="427"/>
      <c r="W44" s="427"/>
      <c r="X44" s="427"/>
      <c r="Y44" s="427"/>
      <c r="Z44" s="427"/>
      <c r="AA44" s="427"/>
      <c r="AB44" s="427"/>
      <c r="AC44" s="427"/>
      <c r="AD44" s="427"/>
      <c r="AE44" s="428"/>
    </row>
    <row r="45" spans="1:31" x14ac:dyDescent="0.35">
      <c r="A45" s="415">
        <v>31</v>
      </c>
      <c r="B45" s="155" t="s">
        <v>1933</v>
      </c>
      <c r="C45" s="3030"/>
      <c r="D45" s="3137"/>
      <c r="E45" s="427"/>
      <c r="F45" s="427"/>
      <c r="G45" s="427"/>
      <c r="H45" s="427"/>
      <c r="I45" s="427"/>
      <c r="J45" s="427"/>
      <c r="K45" s="427"/>
      <c r="L45" s="427"/>
      <c r="M45" s="427"/>
      <c r="N45" s="427"/>
      <c r="O45" s="427"/>
      <c r="P45" s="427"/>
      <c r="Q45" s="427"/>
      <c r="R45" s="427"/>
      <c r="S45" s="427"/>
      <c r="T45" s="427"/>
      <c r="U45" s="427"/>
      <c r="V45" s="427"/>
      <c r="W45" s="427"/>
      <c r="X45" s="427"/>
      <c r="Y45" s="427"/>
      <c r="Z45" s="427"/>
      <c r="AA45" s="427"/>
      <c r="AB45" s="427"/>
      <c r="AC45" s="427"/>
      <c r="AD45" s="427"/>
      <c r="AE45" s="428"/>
    </row>
    <row r="46" spans="1:31" x14ac:dyDescent="0.35">
      <c r="A46" s="415">
        <v>32</v>
      </c>
      <c r="B46" s="155" t="s">
        <v>1950</v>
      </c>
      <c r="C46" s="3030"/>
      <c r="D46" s="3137"/>
      <c r="E46" s="427"/>
      <c r="F46" s="427"/>
      <c r="G46" s="427"/>
      <c r="H46" s="427"/>
      <c r="I46" s="427"/>
      <c r="J46" s="427"/>
      <c r="K46" s="427"/>
      <c r="L46" s="427"/>
      <c r="M46" s="427"/>
      <c r="N46" s="427"/>
      <c r="O46" s="427"/>
      <c r="P46" s="427"/>
      <c r="Q46" s="427"/>
      <c r="R46" s="427"/>
      <c r="S46" s="427"/>
      <c r="T46" s="427"/>
      <c r="U46" s="427"/>
      <c r="V46" s="427"/>
      <c r="W46" s="427"/>
      <c r="X46" s="427"/>
      <c r="Y46" s="427"/>
      <c r="Z46" s="427"/>
      <c r="AA46" s="427"/>
      <c r="AB46" s="427"/>
      <c r="AC46" s="427"/>
      <c r="AD46" s="427"/>
      <c r="AE46" s="428"/>
    </row>
    <row r="47" spans="1:31" x14ac:dyDescent="0.35">
      <c r="A47" s="415">
        <v>33</v>
      </c>
      <c r="B47" s="155" t="s">
        <v>1947</v>
      </c>
      <c r="C47" s="3031"/>
      <c r="D47" s="3137"/>
      <c r="E47" s="429"/>
      <c r="F47" s="429"/>
      <c r="G47" s="429"/>
      <c r="H47" s="429"/>
      <c r="I47" s="429"/>
      <c r="J47" s="429"/>
      <c r="K47" s="429"/>
      <c r="L47" s="429"/>
      <c r="M47" s="429"/>
      <c r="N47" s="429"/>
      <c r="O47" s="429"/>
      <c r="P47" s="429"/>
      <c r="Q47" s="429"/>
      <c r="R47" s="429"/>
      <c r="S47" s="429"/>
      <c r="T47" s="429"/>
      <c r="U47" s="429"/>
      <c r="V47" s="429"/>
      <c r="W47" s="429"/>
      <c r="X47" s="429"/>
      <c r="Y47" s="429"/>
      <c r="Z47" s="429"/>
      <c r="AA47" s="429"/>
      <c r="AB47" s="429"/>
      <c r="AC47" s="429"/>
      <c r="AD47" s="429"/>
      <c r="AE47" s="430"/>
    </row>
    <row r="48" spans="1:31" ht="72.5" x14ac:dyDescent="0.35">
      <c r="A48" s="415">
        <v>34</v>
      </c>
      <c r="B48" s="1823" t="s">
        <v>1779</v>
      </c>
      <c r="C48" s="98" t="s">
        <v>1868</v>
      </c>
      <c r="D48" s="92" t="s">
        <v>1758</v>
      </c>
      <c r="E48" s="91">
        <v>2</v>
      </c>
      <c r="F48" s="91">
        <v>1</v>
      </c>
      <c r="G48" s="1737"/>
      <c r="H48" s="1737"/>
      <c r="I48" s="1737"/>
      <c r="J48" s="1737"/>
      <c r="K48" s="1737"/>
      <c r="L48" s="1737" t="s">
        <v>2243</v>
      </c>
      <c r="M48" s="1737"/>
      <c r="N48" s="1737"/>
      <c r="O48" s="1737"/>
      <c r="P48" s="1737"/>
      <c r="Q48" s="1737"/>
      <c r="R48" s="1737"/>
      <c r="S48" s="1737"/>
      <c r="T48" s="1737"/>
      <c r="U48" s="1737"/>
      <c r="V48" s="1737"/>
      <c r="W48" s="1737"/>
      <c r="X48" s="1737"/>
      <c r="Y48" s="1737"/>
      <c r="Z48" s="1737"/>
      <c r="AA48" s="1737"/>
      <c r="AB48" s="1737"/>
      <c r="AC48" s="1737"/>
      <c r="AD48" s="2623" t="s">
        <v>5903</v>
      </c>
      <c r="AE48" s="2615"/>
    </row>
    <row r="49" spans="1:31" x14ac:dyDescent="0.35">
      <c r="A49" s="415">
        <v>35</v>
      </c>
      <c r="B49" s="3081"/>
      <c r="C49" s="3082"/>
      <c r="D49" s="92" t="s">
        <v>1755</v>
      </c>
      <c r="E49" s="91">
        <v>2</v>
      </c>
      <c r="F49" s="91">
        <v>1</v>
      </c>
      <c r="G49" s="1737"/>
      <c r="H49" s="1737"/>
      <c r="I49" s="1737"/>
      <c r="J49" s="1737"/>
      <c r="K49" s="1737"/>
      <c r="L49" s="1737" t="s">
        <v>2243</v>
      </c>
      <c r="M49" s="1737"/>
      <c r="N49" s="1737"/>
      <c r="O49" s="1737"/>
      <c r="P49" s="1737"/>
      <c r="Q49" s="1737"/>
      <c r="R49" s="1737"/>
      <c r="S49" s="1737"/>
      <c r="T49" s="1737"/>
      <c r="U49" s="1737"/>
      <c r="V49" s="1737"/>
      <c r="W49" s="1737"/>
      <c r="X49" s="1737"/>
      <c r="Y49" s="1737"/>
      <c r="Z49" s="1737"/>
      <c r="AA49" s="1737"/>
      <c r="AB49" s="1737"/>
      <c r="AC49" s="1737"/>
      <c r="AD49" s="2622" t="s">
        <v>5903</v>
      </c>
      <c r="AE49" s="2615"/>
    </row>
    <row r="50" spans="1:31" ht="58" x14ac:dyDescent="0.35">
      <c r="A50" s="415">
        <v>36</v>
      </c>
      <c r="B50" s="1823" t="s">
        <v>1779</v>
      </c>
      <c r="C50" s="98" t="s">
        <v>1855</v>
      </c>
      <c r="D50" s="92" t="s">
        <v>1758</v>
      </c>
      <c r="E50" s="91">
        <v>2</v>
      </c>
      <c r="F50" s="91">
        <v>1</v>
      </c>
      <c r="G50" s="1737"/>
      <c r="H50" s="1737"/>
      <c r="I50" s="1737"/>
      <c r="J50" s="1737"/>
      <c r="K50" s="1737"/>
      <c r="L50" s="1737" t="s">
        <v>2243</v>
      </c>
      <c r="M50" s="1737"/>
      <c r="N50" s="1737"/>
      <c r="O50" s="1737"/>
      <c r="P50" s="1737"/>
      <c r="Q50" s="1737"/>
      <c r="R50" s="1737"/>
      <c r="S50" s="1737"/>
      <c r="T50" s="1737"/>
      <c r="U50" s="1737"/>
      <c r="V50" s="1737"/>
      <c r="W50" s="1737"/>
      <c r="X50" s="1737"/>
      <c r="Y50" s="1737"/>
      <c r="Z50" s="1737"/>
      <c r="AA50" s="1737"/>
      <c r="AB50" s="1737"/>
      <c r="AC50" s="1737"/>
      <c r="AD50" s="2623" t="s">
        <v>5903</v>
      </c>
      <c r="AE50" s="2615"/>
    </row>
    <row r="51" spans="1:31" x14ac:dyDescent="0.35">
      <c r="A51" s="415">
        <v>37</v>
      </c>
      <c r="B51" s="3081"/>
      <c r="C51" s="3082"/>
      <c r="D51" s="92" t="s">
        <v>1755</v>
      </c>
      <c r="E51" s="91">
        <v>2</v>
      </c>
      <c r="F51" s="91">
        <v>1</v>
      </c>
      <c r="G51" s="1737"/>
      <c r="H51" s="1737"/>
      <c r="I51" s="1737"/>
      <c r="J51" s="1737"/>
      <c r="K51" s="1737"/>
      <c r="L51" s="1737" t="s">
        <v>2243</v>
      </c>
      <c r="M51" s="1737"/>
      <c r="N51" s="1737"/>
      <c r="O51" s="1737"/>
      <c r="P51" s="1737"/>
      <c r="Q51" s="1737"/>
      <c r="R51" s="1737"/>
      <c r="S51" s="1737"/>
      <c r="T51" s="1737"/>
      <c r="U51" s="1737"/>
      <c r="V51" s="1737"/>
      <c r="W51" s="1737"/>
      <c r="X51" s="1737"/>
      <c r="Y51" s="1737"/>
      <c r="Z51" s="1737"/>
      <c r="AA51" s="1737"/>
      <c r="AB51" s="1737"/>
      <c r="AC51" s="1737"/>
      <c r="AD51" s="2622" t="s">
        <v>5903</v>
      </c>
      <c r="AE51" s="2615"/>
    </row>
    <row r="52" spans="1:31" ht="188.5" x14ac:dyDescent="0.35">
      <c r="A52" s="415">
        <v>38</v>
      </c>
      <c r="B52" s="176" t="s">
        <v>2139</v>
      </c>
      <c r="C52" s="98" t="s">
        <v>1866</v>
      </c>
      <c r="D52" s="92" t="s">
        <v>1758</v>
      </c>
      <c r="E52" s="91">
        <v>2</v>
      </c>
      <c r="F52" s="91">
        <v>8</v>
      </c>
      <c r="G52" s="1737"/>
      <c r="H52" s="1737"/>
      <c r="I52" s="1737"/>
      <c r="J52" s="1737"/>
      <c r="K52" s="1737"/>
      <c r="L52" s="1737" t="s">
        <v>2243</v>
      </c>
      <c r="M52" s="1737"/>
      <c r="N52" s="1737"/>
      <c r="O52" s="1737"/>
      <c r="P52" s="1737"/>
      <c r="Q52" s="1737"/>
      <c r="R52" s="1737"/>
      <c r="S52" s="1737"/>
      <c r="T52" s="1737"/>
      <c r="U52" s="1737"/>
      <c r="V52" s="1737"/>
      <c r="W52" s="1737"/>
      <c r="X52" s="1737"/>
      <c r="Y52" s="1737"/>
      <c r="Z52" s="1737"/>
      <c r="AA52" s="1737"/>
      <c r="AB52" s="1737"/>
      <c r="AC52" s="1737"/>
      <c r="AD52" s="2622" t="s">
        <v>5903</v>
      </c>
      <c r="AE52" s="2615"/>
    </row>
    <row r="53" spans="1:31" ht="29" x14ac:dyDescent="0.35">
      <c r="A53" s="415">
        <v>39</v>
      </c>
      <c r="B53" s="3081"/>
      <c r="C53" s="3082"/>
      <c r="D53" s="92" t="s">
        <v>3760</v>
      </c>
      <c r="E53" s="91">
        <v>1</v>
      </c>
      <c r="F53" s="91">
        <v>8</v>
      </c>
      <c r="G53" s="1737"/>
      <c r="H53" s="1737"/>
      <c r="I53" s="1737"/>
      <c r="J53" s="1737"/>
      <c r="K53" s="1737"/>
      <c r="L53" s="1737"/>
      <c r="M53" s="1737"/>
      <c r="N53" s="1737"/>
      <c r="O53" s="1737"/>
      <c r="P53" s="1737"/>
      <c r="Q53" s="1737" t="s">
        <v>2243</v>
      </c>
      <c r="R53" s="1737"/>
      <c r="S53" s="1737"/>
      <c r="T53" s="1737"/>
      <c r="U53" s="1737"/>
      <c r="V53" s="1737"/>
      <c r="W53" s="1737"/>
      <c r="X53" s="1737"/>
      <c r="Y53" s="1737"/>
      <c r="Z53" s="1737"/>
      <c r="AA53" s="1737"/>
      <c r="AB53" s="1737"/>
      <c r="AC53" s="673"/>
      <c r="AD53" s="476"/>
      <c r="AE53" s="1822">
        <f>ROUND(AD53,2)*E53*F53</f>
        <v>0</v>
      </c>
    </row>
    <row r="54" spans="1:31" ht="15" thickBot="1" x14ac:dyDescent="0.4">
      <c r="A54" s="415">
        <v>40</v>
      </c>
      <c r="B54" s="3134"/>
      <c r="C54" s="3135"/>
      <c r="D54" s="113" t="s">
        <v>613</v>
      </c>
      <c r="E54" s="90">
        <v>1</v>
      </c>
      <c r="F54" s="90">
        <v>8</v>
      </c>
      <c r="G54" s="1739"/>
      <c r="H54" s="1739"/>
      <c r="I54" s="1739"/>
      <c r="J54" s="1739"/>
      <c r="K54" s="1739"/>
      <c r="L54" s="1739"/>
      <c r="M54" s="1739"/>
      <c r="N54" s="1739"/>
      <c r="O54" s="1739"/>
      <c r="P54" s="1739"/>
      <c r="Q54" s="1739" t="s">
        <v>2243</v>
      </c>
      <c r="R54" s="1739"/>
      <c r="S54" s="1739"/>
      <c r="T54" s="1739"/>
      <c r="U54" s="1739"/>
      <c r="V54" s="1739"/>
      <c r="W54" s="1739"/>
      <c r="X54" s="1739"/>
      <c r="Y54" s="1739"/>
      <c r="Z54" s="1739"/>
      <c r="AA54" s="1739"/>
      <c r="AB54" s="1739"/>
      <c r="AC54" s="693"/>
      <c r="AD54" s="681"/>
      <c r="AE54" s="1825">
        <f>ROUND(AD54,2)*E54*F54</f>
        <v>0</v>
      </c>
    </row>
    <row r="55" spans="1:31" s="82" customFormat="1" ht="15" thickBot="1" x14ac:dyDescent="0.4">
      <c r="A55" s="2862" t="s">
        <v>724</v>
      </c>
      <c r="B55" s="2863"/>
      <c r="C55" s="2863"/>
      <c r="D55" s="2863"/>
      <c r="E55" s="2863"/>
      <c r="F55" s="2863"/>
      <c r="G55" s="2863"/>
      <c r="H55" s="2863"/>
      <c r="I55" s="2863"/>
      <c r="J55" s="2863"/>
      <c r="K55" s="2863"/>
      <c r="L55" s="2863"/>
      <c r="M55" s="2863"/>
      <c r="N55" s="2863"/>
      <c r="O55" s="2863"/>
      <c r="P55" s="2863"/>
      <c r="Q55" s="2863"/>
      <c r="R55" s="2863"/>
      <c r="S55" s="2863"/>
      <c r="T55" s="2863"/>
      <c r="U55" s="2863"/>
      <c r="V55" s="2863"/>
      <c r="W55" s="2863"/>
      <c r="X55" s="2863"/>
      <c r="Y55" s="2863"/>
      <c r="Z55" s="2863"/>
      <c r="AA55" s="2863"/>
      <c r="AB55" s="2863"/>
      <c r="AC55" s="2863"/>
      <c r="AD55" s="2864"/>
      <c r="AE55" s="272">
        <f>SUM(AE15:AE54)</f>
        <v>0</v>
      </c>
    </row>
    <row r="56" spans="1:31" s="82" customFormat="1" ht="15" thickBot="1" x14ac:dyDescent="0.4">
      <c r="A56" s="2865" t="s">
        <v>725</v>
      </c>
      <c r="B56" s="2866"/>
      <c r="C56" s="2866"/>
      <c r="D56" s="2866"/>
      <c r="E56" s="2866"/>
      <c r="F56" s="2866"/>
      <c r="G56" s="2866"/>
      <c r="H56" s="2866"/>
      <c r="I56" s="2866"/>
      <c r="J56" s="2866"/>
      <c r="K56" s="2866"/>
      <c r="L56" s="2866"/>
      <c r="M56" s="2866"/>
      <c r="N56" s="2866"/>
      <c r="O56" s="2866"/>
      <c r="P56" s="2866"/>
      <c r="Q56" s="2866"/>
      <c r="R56" s="2866"/>
      <c r="S56" s="2866"/>
      <c r="T56" s="2866"/>
      <c r="U56" s="2866"/>
      <c r="V56" s="2866"/>
      <c r="W56" s="2866"/>
      <c r="X56" s="2866"/>
      <c r="Y56" s="2866"/>
      <c r="Z56" s="2866"/>
      <c r="AA56" s="2866"/>
      <c r="AB56" s="2866"/>
      <c r="AC56" s="2866"/>
      <c r="AD56" s="2867"/>
      <c r="AE56" s="273">
        <f>SUM(AE55*4)</f>
        <v>0</v>
      </c>
    </row>
  </sheetData>
  <sheetProtection algorithmName="SHA-512" hashValue="BdO+DSaiIb3GGJuKLtGjUigr4ZG5L1+gxNirVt2AEwDKhTZZR1LAKw6GQSrZ9djSmbiMyUdNjyMujKJkmoxU0w==" saltValue="nx/BlKOagJj117ZsZxYrzg==" spinCount="100000" sheet="1" objects="1" scenarios="1"/>
  <mergeCells count="44">
    <mergeCell ref="P1:AE1"/>
    <mergeCell ref="AD11:AD13"/>
    <mergeCell ref="AE11:AE13"/>
    <mergeCell ref="A14:AC14"/>
    <mergeCell ref="AD23:AE23"/>
    <mergeCell ref="AD15:AE15"/>
    <mergeCell ref="AD16:AE16"/>
    <mergeCell ref="AD17:AE17"/>
    <mergeCell ref="AD18:AE18"/>
    <mergeCell ref="AD19:AE19"/>
    <mergeCell ref="AD20:AE20"/>
    <mergeCell ref="AD21:AE21"/>
    <mergeCell ref="AD22:AE22"/>
    <mergeCell ref="A8:B8"/>
    <mergeCell ref="A10:AC10"/>
    <mergeCell ref="A11:A13"/>
    <mergeCell ref="G11:AC11"/>
    <mergeCell ref="G12:AC12"/>
    <mergeCell ref="A9:C9"/>
    <mergeCell ref="D42:D47"/>
    <mergeCell ref="A55:AD55"/>
    <mergeCell ref="B11:B13"/>
    <mergeCell ref="C11:C13"/>
    <mergeCell ref="D11:D13"/>
    <mergeCell ref="E11:E13"/>
    <mergeCell ref="F11:F13"/>
    <mergeCell ref="C42:C47"/>
    <mergeCell ref="AD24:AE24"/>
    <mergeCell ref="AD25:AE25"/>
    <mergeCell ref="AD29:AE29"/>
    <mergeCell ref="AD33:AE33"/>
    <mergeCell ref="A56:AD56"/>
    <mergeCell ref="AD30:AE30"/>
    <mergeCell ref="AD35:AE35"/>
    <mergeCell ref="B21:C26"/>
    <mergeCell ref="B53:C54"/>
    <mergeCell ref="B49:C49"/>
    <mergeCell ref="AD52:AE52"/>
    <mergeCell ref="AD49:AE49"/>
    <mergeCell ref="AD50:AE50"/>
    <mergeCell ref="AD51:AE51"/>
    <mergeCell ref="B51:C51"/>
    <mergeCell ref="AD48:AE48"/>
    <mergeCell ref="C30:C40"/>
  </mergeCells>
  <printOptions horizontalCentered="1"/>
  <pageMargins left="0.7" right="0.7" top="0.75" bottom="0.75" header="0.3" footer="0.3"/>
  <pageSetup paperSize="9" scale="54" fitToHeight="0" orientation="landscape" r:id="rId1"/>
  <rowBreaks count="1" manualBreakCount="1">
    <brk id="52" max="30" man="1"/>
  </row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43">
    <tabColor rgb="FFCCFF99"/>
    <pageSetUpPr fitToPage="1"/>
  </sheetPr>
  <dimension ref="A1:AG54"/>
  <sheetViews>
    <sheetView topLeftCell="A15" zoomScale="85" zoomScaleNormal="85" workbookViewId="0">
      <selection activeCell="AL32" sqref="AL32"/>
    </sheetView>
  </sheetViews>
  <sheetFormatPr defaultColWidth="9.1796875" defaultRowHeight="14.5" x14ac:dyDescent="0.35"/>
  <cols>
    <col min="1" max="1" width="9.26953125" style="87" customWidth="1"/>
    <col min="2" max="2" width="10.7265625" style="87" customWidth="1"/>
    <col min="3" max="3" width="52" style="87" customWidth="1"/>
    <col min="4" max="4" width="50.1796875" style="87" customWidth="1"/>
    <col min="5" max="6" width="8.7265625" style="87" customWidth="1"/>
    <col min="7" max="29" width="3" style="582" customWidth="1"/>
    <col min="30" max="30" width="14.7265625" style="117" customWidth="1"/>
    <col min="31" max="31" width="15.7265625" style="117" customWidth="1"/>
    <col min="32" max="16384" width="9.1796875" style="87"/>
  </cols>
  <sheetData>
    <row r="1" spans="1:33" s="78" customFormat="1" ht="15" customHeight="1" x14ac:dyDescent="0.35">
      <c r="A1" s="1802"/>
      <c r="B1" s="1801"/>
      <c r="C1" s="1802"/>
      <c r="O1" s="2904" t="s">
        <v>4308</v>
      </c>
      <c r="P1" s="2904"/>
      <c r="Q1" s="2904"/>
      <c r="R1" s="2904"/>
      <c r="S1" s="2904"/>
      <c r="T1" s="2904"/>
      <c r="U1" s="2904"/>
      <c r="V1" s="2904"/>
      <c r="W1" s="2904"/>
      <c r="X1" s="2904"/>
      <c r="Y1" s="2904"/>
      <c r="Z1" s="2904"/>
      <c r="AA1" s="2904"/>
      <c r="AB1" s="2904"/>
      <c r="AC1" s="2904"/>
      <c r="AD1" s="2904"/>
      <c r="AE1" s="2904"/>
      <c r="AF1" s="86"/>
      <c r="AG1" s="86"/>
    </row>
    <row r="2" spans="1:33" s="78" customFormat="1" x14ac:dyDescent="0.35">
      <c r="A2" s="1802"/>
      <c r="B2" s="1801"/>
      <c r="C2" s="1802"/>
      <c r="G2" s="1"/>
      <c r="H2" s="1"/>
      <c r="I2" s="1"/>
      <c r="J2" s="1"/>
      <c r="K2" s="1"/>
      <c r="L2" s="1"/>
      <c r="M2" s="1"/>
      <c r="N2" s="1"/>
      <c r="O2" s="1"/>
      <c r="P2" s="1"/>
      <c r="Q2" s="6"/>
      <c r="R2" s="6"/>
      <c r="S2" s="6"/>
      <c r="T2" s="286"/>
      <c r="U2" s="286"/>
      <c r="V2" s="286"/>
      <c r="W2" s="286"/>
      <c r="X2" s="286"/>
      <c r="Y2" s="286"/>
      <c r="Z2" s="286"/>
      <c r="AA2" s="286"/>
      <c r="AB2" s="286"/>
      <c r="AC2" s="286"/>
      <c r="AD2" s="290"/>
      <c r="AE2" s="290"/>
      <c r="AF2" s="86"/>
      <c r="AG2" s="86"/>
    </row>
    <row r="3" spans="1:33" s="78" customFormat="1" x14ac:dyDescent="0.35">
      <c r="A3" s="1802"/>
      <c r="B3" s="1801"/>
      <c r="C3" s="1802"/>
      <c r="G3" s="1"/>
      <c r="H3" s="1"/>
      <c r="I3" s="1"/>
      <c r="J3" s="1"/>
      <c r="K3" s="1"/>
      <c r="L3" s="1"/>
      <c r="M3" s="1"/>
      <c r="N3" s="1"/>
      <c r="O3" s="1"/>
      <c r="P3" s="1"/>
      <c r="Q3" s="1"/>
      <c r="R3" s="1"/>
      <c r="S3" s="1"/>
      <c r="T3" s="286"/>
      <c r="U3" s="286"/>
      <c r="V3" s="286"/>
      <c r="W3" s="286"/>
      <c r="X3" s="286"/>
      <c r="Y3" s="286"/>
      <c r="Z3" s="286"/>
      <c r="AA3" s="286"/>
      <c r="AB3" s="286"/>
      <c r="AC3" s="286"/>
      <c r="AD3" s="124"/>
      <c r="AE3" s="124"/>
      <c r="AF3" s="86"/>
      <c r="AG3" s="86"/>
    </row>
    <row r="4" spans="1:33" s="78" customFormat="1" x14ac:dyDescent="0.35">
      <c r="A4" s="1802"/>
      <c r="B4" s="1801"/>
      <c r="C4" s="1802"/>
      <c r="G4" s="1"/>
      <c r="H4" s="1"/>
      <c r="I4" s="1"/>
      <c r="J4" s="1"/>
      <c r="K4" s="1"/>
      <c r="L4" s="1"/>
      <c r="M4" s="1"/>
      <c r="N4" s="1"/>
      <c r="O4" s="1"/>
      <c r="P4" s="1"/>
      <c r="Q4" s="1"/>
      <c r="R4" s="1"/>
      <c r="S4" s="1"/>
      <c r="T4" s="1"/>
      <c r="U4" s="1"/>
      <c r="V4" s="9"/>
      <c r="W4" s="9"/>
      <c r="X4" s="9"/>
      <c r="Y4" s="9"/>
      <c r="Z4" s="10"/>
      <c r="AA4" s="10"/>
      <c r="AB4" s="10"/>
      <c r="AC4" s="10"/>
      <c r="AD4" s="124"/>
      <c r="AE4" s="124"/>
      <c r="AF4" s="86"/>
      <c r="AG4" s="86"/>
    </row>
    <row r="5" spans="1:33" s="78" customFormat="1" x14ac:dyDescent="0.35">
      <c r="A5" s="1802"/>
      <c r="B5" s="1801"/>
      <c r="C5" s="1802"/>
      <c r="G5" s="1"/>
      <c r="H5" s="1"/>
      <c r="I5" s="1"/>
      <c r="J5" s="1"/>
      <c r="K5" s="1"/>
      <c r="L5" s="1"/>
      <c r="M5" s="1"/>
      <c r="N5" s="1"/>
      <c r="O5" s="1"/>
      <c r="P5" s="1"/>
      <c r="Q5" s="1"/>
      <c r="R5" s="1"/>
      <c r="S5" s="1"/>
      <c r="T5" s="1"/>
      <c r="U5" s="1"/>
      <c r="V5" s="9"/>
      <c r="W5" s="9"/>
      <c r="X5" s="9"/>
      <c r="Y5" s="9"/>
      <c r="Z5" s="10"/>
      <c r="AA5" s="10"/>
      <c r="AB5" s="10"/>
      <c r="AC5" s="10"/>
      <c r="AD5" s="124"/>
      <c r="AE5" s="124"/>
      <c r="AF5" s="86"/>
      <c r="AG5" s="86"/>
    </row>
    <row r="6" spans="1:33" s="78" customFormat="1" x14ac:dyDescent="0.35">
      <c r="A6" s="1802"/>
      <c r="B6" s="1801"/>
      <c r="C6" s="1802"/>
      <c r="G6" s="1"/>
      <c r="H6" s="1"/>
      <c r="I6" s="1"/>
      <c r="J6" s="1"/>
      <c r="K6" s="1"/>
      <c r="L6" s="1"/>
      <c r="M6" s="1"/>
      <c r="N6" s="1"/>
      <c r="O6" s="1"/>
      <c r="P6" s="1"/>
      <c r="Q6" s="1"/>
      <c r="R6" s="1"/>
      <c r="S6" s="1"/>
      <c r="T6" s="1"/>
      <c r="U6" s="1"/>
      <c r="V6" s="9"/>
      <c r="W6" s="9"/>
      <c r="X6" s="9"/>
      <c r="Y6" s="9"/>
      <c r="Z6" s="10"/>
      <c r="AA6" s="10"/>
      <c r="AB6" s="10"/>
      <c r="AC6" s="10"/>
      <c r="AD6" s="124"/>
      <c r="AE6" s="124"/>
      <c r="AF6" s="86"/>
      <c r="AG6" s="86"/>
    </row>
    <row r="7" spans="1:33" s="78" customFormat="1" x14ac:dyDescent="0.35">
      <c r="A7" s="1802"/>
      <c r="B7" s="1801"/>
      <c r="C7" s="1802"/>
      <c r="G7" s="1"/>
      <c r="H7" s="1"/>
      <c r="I7" s="1"/>
      <c r="J7" s="1"/>
      <c r="K7" s="1"/>
      <c r="L7" s="1"/>
      <c r="M7" s="1"/>
      <c r="N7" s="1"/>
      <c r="O7" s="1"/>
      <c r="P7" s="1"/>
      <c r="Q7" s="1"/>
      <c r="R7" s="1"/>
      <c r="S7" s="1"/>
      <c r="T7" s="1"/>
      <c r="U7" s="1"/>
      <c r="V7" s="9"/>
      <c r="W7" s="9"/>
      <c r="X7" s="9"/>
      <c r="Y7" s="9"/>
      <c r="Z7" s="10"/>
      <c r="AA7" s="10"/>
      <c r="AB7" s="10"/>
      <c r="AC7" s="10"/>
      <c r="AD7" s="124"/>
      <c r="AE7" s="124"/>
      <c r="AF7" s="86"/>
      <c r="AG7" s="86"/>
    </row>
    <row r="8" spans="1:33" s="78" customFormat="1" x14ac:dyDescent="0.35">
      <c r="A8" s="2877" t="s">
        <v>11</v>
      </c>
      <c r="B8" s="2877"/>
      <c r="C8" s="81"/>
      <c r="G8" s="2"/>
      <c r="H8" s="2"/>
      <c r="I8" s="2"/>
      <c r="J8" s="2"/>
      <c r="K8" s="2"/>
      <c r="L8" s="2"/>
      <c r="M8" s="1"/>
      <c r="N8" s="1"/>
      <c r="O8" s="1"/>
      <c r="P8" s="1"/>
      <c r="Q8" s="1"/>
      <c r="R8" s="1"/>
      <c r="S8" s="1"/>
      <c r="T8" s="1"/>
      <c r="U8" s="1"/>
      <c r="V8" s="9"/>
      <c r="W8" s="9"/>
      <c r="X8" s="9"/>
      <c r="Y8" s="9"/>
      <c r="Z8" s="10"/>
      <c r="AA8" s="10"/>
      <c r="AB8" s="10"/>
      <c r="AC8" s="10"/>
      <c r="AD8" s="124"/>
      <c r="AE8" s="124"/>
    </row>
    <row r="9" spans="1:33" s="78" customFormat="1" x14ac:dyDescent="0.35">
      <c r="A9" s="2890" t="s">
        <v>4643</v>
      </c>
      <c r="B9" s="2890"/>
      <c r="C9" s="2890"/>
      <c r="G9" s="2"/>
      <c r="H9" s="2"/>
      <c r="I9" s="2"/>
      <c r="J9" s="1714"/>
      <c r="K9" s="1714"/>
      <c r="L9" s="1714"/>
      <c r="M9" s="1"/>
      <c r="N9" s="1"/>
      <c r="O9" s="1"/>
      <c r="P9" s="1"/>
      <c r="Q9" s="1"/>
      <c r="R9" s="1"/>
      <c r="S9" s="1"/>
      <c r="T9" s="1"/>
      <c r="U9" s="1"/>
      <c r="V9" s="9"/>
      <c r="W9" s="9"/>
      <c r="X9" s="9"/>
      <c r="Y9" s="9"/>
      <c r="Z9" s="10"/>
      <c r="AA9" s="10"/>
      <c r="AB9" s="10"/>
      <c r="AC9" s="10"/>
      <c r="AD9" s="124"/>
      <c r="AE9" s="124"/>
    </row>
    <row r="10" spans="1:33" s="78" customFormat="1" ht="15" thickBot="1" x14ac:dyDescent="0.4">
      <c r="A10" s="2833"/>
      <c r="B10" s="2833"/>
      <c r="C10" s="2833"/>
      <c r="D10" s="2833"/>
      <c r="E10" s="2833"/>
      <c r="F10" s="2833"/>
      <c r="G10" s="2833"/>
      <c r="H10" s="2833"/>
      <c r="I10" s="2833"/>
      <c r="J10" s="2833"/>
      <c r="K10" s="2833"/>
      <c r="L10" s="2833"/>
      <c r="M10" s="2833"/>
      <c r="N10" s="2833"/>
      <c r="O10" s="2833"/>
      <c r="P10" s="2833"/>
      <c r="Q10" s="2833"/>
      <c r="R10" s="2833"/>
      <c r="S10" s="2833"/>
      <c r="T10" s="2833"/>
      <c r="U10" s="2833"/>
      <c r="V10" s="2833"/>
      <c r="W10" s="2833"/>
      <c r="X10" s="2833"/>
      <c r="Y10" s="2833"/>
      <c r="Z10" s="2833"/>
      <c r="AA10" s="2833"/>
      <c r="AB10" s="2833"/>
      <c r="AC10" s="2833"/>
      <c r="AD10" s="124"/>
      <c r="AE10" s="124"/>
      <c r="AF10" s="86"/>
      <c r="AG10" s="86"/>
    </row>
    <row r="11" spans="1:33" s="84" customFormat="1" ht="13.4" customHeight="1" x14ac:dyDescent="0.35">
      <c r="A11" s="2884" t="s">
        <v>713</v>
      </c>
      <c r="B11" s="2887" t="s">
        <v>723</v>
      </c>
      <c r="C11" s="2887" t="s">
        <v>714</v>
      </c>
      <c r="D11" s="2853" t="s">
        <v>715</v>
      </c>
      <c r="E11" s="2853" t="s">
        <v>716</v>
      </c>
      <c r="F11" s="2853" t="s">
        <v>717</v>
      </c>
      <c r="G11" s="2157" t="s">
        <v>4246</v>
      </c>
      <c r="H11" s="2158"/>
      <c r="I11" s="2158"/>
      <c r="J11" s="2158"/>
      <c r="K11" s="2158"/>
      <c r="L11" s="2158"/>
      <c r="M11" s="2158"/>
      <c r="N11" s="2158"/>
      <c r="O11" s="2158"/>
      <c r="P11" s="2158"/>
      <c r="Q11" s="2158"/>
      <c r="R11" s="2158"/>
      <c r="S11" s="2158"/>
      <c r="T11" s="2158"/>
      <c r="U11" s="2158"/>
      <c r="V11" s="2158"/>
      <c r="W11" s="2158"/>
      <c r="X11" s="2158"/>
      <c r="Y11" s="2158"/>
      <c r="Z11" s="2158"/>
      <c r="AA11" s="2158"/>
      <c r="AB11" s="2158"/>
      <c r="AC11" s="2158"/>
      <c r="AD11" s="2979" t="s">
        <v>718</v>
      </c>
      <c r="AE11" s="2979" t="s">
        <v>719</v>
      </c>
      <c r="AF11" s="85"/>
    </row>
    <row r="12" spans="1:33" s="84" customFormat="1" ht="33.75" customHeight="1" x14ac:dyDescent="0.35">
      <c r="A12" s="2885"/>
      <c r="B12" s="2888"/>
      <c r="C12" s="2888"/>
      <c r="D12" s="2854"/>
      <c r="E12" s="2854"/>
      <c r="F12" s="2854"/>
      <c r="G12" s="2238" t="s">
        <v>4276</v>
      </c>
      <c r="H12" s="2909"/>
      <c r="I12" s="2909"/>
      <c r="J12" s="2909"/>
      <c r="K12" s="2909"/>
      <c r="L12" s="2909"/>
      <c r="M12" s="2909"/>
      <c r="N12" s="2909"/>
      <c r="O12" s="2909"/>
      <c r="P12" s="2909"/>
      <c r="Q12" s="2909"/>
      <c r="R12" s="2909"/>
      <c r="S12" s="2909"/>
      <c r="T12" s="2909"/>
      <c r="U12" s="2909"/>
      <c r="V12" s="2909"/>
      <c r="W12" s="2909"/>
      <c r="X12" s="2909"/>
      <c r="Y12" s="2909"/>
      <c r="Z12" s="2909"/>
      <c r="AA12" s="2909"/>
      <c r="AB12" s="2909"/>
      <c r="AC12" s="2910"/>
      <c r="AD12" s="2980"/>
      <c r="AE12" s="2980"/>
      <c r="AF12" s="85"/>
    </row>
    <row r="13" spans="1:33" s="84" customFormat="1" ht="68.5" customHeight="1" thickBot="1" x14ac:dyDescent="0.4">
      <c r="A13" s="2886"/>
      <c r="B13" s="2889"/>
      <c r="C13" s="2889"/>
      <c r="D13" s="2855"/>
      <c r="E13" s="2855"/>
      <c r="F13" s="2855"/>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981"/>
      <c r="AE13" s="2981"/>
    </row>
    <row r="14" spans="1:33" ht="15" thickBot="1" x14ac:dyDescent="0.4">
      <c r="A14" s="2898" t="s">
        <v>1712</v>
      </c>
      <c r="B14" s="2899"/>
      <c r="C14" s="2899"/>
      <c r="D14" s="2899"/>
      <c r="E14" s="2899"/>
      <c r="F14" s="2899"/>
      <c r="G14" s="2899"/>
      <c r="H14" s="2899"/>
      <c r="I14" s="2899"/>
      <c r="J14" s="2899"/>
      <c r="K14" s="2899"/>
      <c r="L14" s="2899"/>
      <c r="M14" s="2899"/>
      <c r="N14" s="2899"/>
      <c r="O14" s="2899"/>
      <c r="P14" s="2899"/>
      <c r="Q14" s="2899"/>
      <c r="R14" s="2899"/>
      <c r="S14" s="2899"/>
      <c r="T14" s="2899"/>
      <c r="U14" s="2899"/>
      <c r="V14" s="2899"/>
      <c r="W14" s="2899"/>
      <c r="X14" s="2899"/>
      <c r="Y14" s="2899"/>
      <c r="Z14" s="2899"/>
      <c r="AA14" s="2899"/>
      <c r="AB14" s="2899"/>
      <c r="AC14" s="2899"/>
      <c r="AD14" s="123"/>
      <c r="AE14" s="122"/>
    </row>
    <row r="15" spans="1:33" ht="58" x14ac:dyDescent="0.35">
      <c r="A15" s="384">
        <v>1</v>
      </c>
      <c r="B15" s="433" t="s">
        <v>2199</v>
      </c>
      <c r="C15" s="101" t="s">
        <v>2198</v>
      </c>
      <c r="D15" s="104" t="s">
        <v>2197</v>
      </c>
      <c r="E15" s="99">
        <v>365</v>
      </c>
      <c r="F15" s="363">
        <v>1</v>
      </c>
      <c r="G15" s="291" t="s">
        <v>2243</v>
      </c>
      <c r="H15" s="291"/>
      <c r="I15" s="291"/>
      <c r="J15" s="291"/>
      <c r="K15" s="291"/>
      <c r="L15" s="291"/>
      <c r="M15" s="291"/>
      <c r="N15" s="291"/>
      <c r="O15" s="291"/>
      <c r="P15" s="291"/>
      <c r="Q15" s="291"/>
      <c r="R15" s="291"/>
      <c r="S15" s="291"/>
      <c r="T15" s="291"/>
      <c r="U15" s="291"/>
      <c r="V15" s="291"/>
      <c r="W15" s="291"/>
      <c r="X15" s="291"/>
      <c r="Y15" s="291"/>
      <c r="Z15" s="291"/>
      <c r="AA15" s="291"/>
      <c r="AB15" s="291"/>
      <c r="AC15" s="291"/>
      <c r="AD15" s="3138" t="s">
        <v>5903</v>
      </c>
      <c r="AE15" s="2892"/>
    </row>
    <row r="16" spans="1:33" ht="29" x14ac:dyDescent="0.35">
      <c r="A16" s="415">
        <v>2</v>
      </c>
      <c r="B16" s="3139"/>
      <c r="C16" s="3082"/>
      <c r="D16" s="92" t="s">
        <v>2196</v>
      </c>
      <c r="E16" s="91">
        <v>12</v>
      </c>
      <c r="F16" s="364">
        <v>1</v>
      </c>
      <c r="G16" s="1737"/>
      <c r="H16" s="1737"/>
      <c r="I16" s="1737"/>
      <c r="J16" s="1737" t="s">
        <v>2243</v>
      </c>
      <c r="K16" s="1737"/>
      <c r="L16" s="1737"/>
      <c r="M16" s="1737"/>
      <c r="N16" s="1737"/>
      <c r="O16" s="1737"/>
      <c r="P16" s="1737"/>
      <c r="Q16" s="1737"/>
      <c r="R16" s="1737" t="s">
        <v>2243</v>
      </c>
      <c r="S16" s="1737" t="s">
        <v>2243</v>
      </c>
      <c r="T16" s="1737" t="s">
        <v>2243</v>
      </c>
      <c r="U16" s="1737" t="s">
        <v>2243</v>
      </c>
      <c r="V16" s="1737" t="s">
        <v>2243</v>
      </c>
      <c r="W16" s="1737" t="s">
        <v>2243</v>
      </c>
      <c r="X16" s="1737" t="s">
        <v>2243</v>
      </c>
      <c r="Y16" s="1737" t="s">
        <v>2243</v>
      </c>
      <c r="Z16" s="1737" t="s">
        <v>2243</v>
      </c>
      <c r="AA16" s="1737" t="s">
        <v>2243</v>
      </c>
      <c r="AB16" s="1737" t="s">
        <v>2243</v>
      </c>
      <c r="AC16" s="1737" t="s">
        <v>2243</v>
      </c>
      <c r="AD16" s="2623" t="s">
        <v>5903</v>
      </c>
      <c r="AE16" s="2615"/>
    </row>
    <row r="17" spans="1:31" ht="29" x14ac:dyDescent="0.35">
      <c r="A17" s="415">
        <v>3</v>
      </c>
      <c r="B17" s="3140"/>
      <c r="C17" s="3084"/>
      <c r="D17" s="92" t="s">
        <v>2195</v>
      </c>
      <c r="E17" s="91">
        <v>12</v>
      </c>
      <c r="F17" s="364">
        <v>1</v>
      </c>
      <c r="G17" s="1709"/>
      <c r="H17" s="1709"/>
      <c r="I17" s="1709"/>
      <c r="J17" s="1709" t="s">
        <v>2243</v>
      </c>
      <c r="K17" s="1709"/>
      <c r="L17" s="1709"/>
      <c r="M17" s="1709"/>
      <c r="N17" s="1709"/>
      <c r="O17" s="1709"/>
      <c r="P17" s="1709"/>
      <c r="Q17" s="1709"/>
      <c r="R17" s="1737" t="s">
        <v>2243</v>
      </c>
      <c r="S17" s="1737" t="s">
        <v>2243</v>
      </c>
      <c r="T17" s="1737" t="s">
        <v>2243</v>
      </c>
      <c r="U17" s="1737" t="s">
        <v>2243</v>
      </c>
      <c r="V17" s="1737" t="s">
        <v>2243</v>
      </c>
      <c r="W17" s="1737" t="s">
        <v>2243</v>
      </c>
      <c r="X17" s="1737" t="s">
        <v>2243</v>
      </c>
      <c r="Y17" s="1737" t="s">
        <v>2243</v>
      </c>
      <c r="Z17" s="1737" t="s">
        <v>2243</v>
      </c>
      <c r="AA17" s="1737" t="s">
        <v>2243</v>
      </c>
      <c r="AB17" s="1737" t="s">
        <v>2243</v>
      </c>
      <c r="AC17" s="1737" t="s">
        <v>2243</v>
      </c>
      <c r="AD17" s="2623" t="s">
        <v>5903</v>
      </c>
      <c r="AE17" s="2615"/>
    </row>
    <row r="18" spans="1:31" ht="29" x14ac:dyDescent="0.35">
      <c r="A18" s="415">
        <v>4</v>
      </c>
      <c r="B18" s="3140"/>
      <c r="C18" s="3084"/>
      <c r="D18" s="92" t="s">
        <v>2194</v>
      </c>
      <c r="E18" s="91">
        <v>12</v>
      </c>
      <c r="F18" s="364">
        <v>1</v>
      </c>
      <c r="G18" s="43"/>
      <c r="H18" s="43"/>
      <c r="I18" s="43"/>
      <c r="J18" s="386" t="s">
        <v>2243</v>
      </c>
      <c r="K18" s="43"/>
      <c r="L18" s="43"/>
      <c r="M18" s="43"/>
      <c r="N18" s="43"/>
      <c r="O18" s="43"/>
      <c r="P18" s="43"/>
      <c r="Q18" s="43"/>
      <c r="R18" s="1737" t="s">
        <v>2243</v>
      </c>
      <c r="S18" s="1737" t="s">
        <v>2243</v>
      </c>
      <c r="T18" s="1737" t="s">
        <v>2243</v>
      </c>
      <c r="U18" s="1737" t="s">
        <v>2243</v>
      </c>
      <c r="V18" s="1737" t="s">
        <v>2243</v>
      </c>
      <c r="W18" s="1737" t="s">
        <v>2243</v>
      </c>
      <c r="X18" s="1737" t="s">
        <v>2243</v>
      </c>
      <c r="Y18" s="1737" t="s">
        <v>2243</v>
      </c>
      <c r="Z18" s="1737" t="s">
        <v>2243</v>
      </c>
      <c r="AA18" s="1737" t="s">
        <v>2243</v>
      </c>
      <c r="AB18" s="1737" t="s">
        <v>2243</v>
      </c>
      <c r="AC18" s="1737" t="s">
        <v>2243</v>
      </c>
      <c r="AD18" s="2623" t="s">
        <v>5903</v>
      </c>
      <c r="AE18" s="2615"/>
    </row>
    <row r="19" spans="1:31" ht="29" x14ac:dyDescent="0.35">
      <c r="A19" s="415">
        <v>5</v>
      </c>
      <c r="B19" s="3140"/>
      <c r="C19" s="3084"/>
      <c r="D19" s="92" t="s">
        <v>2193</v>
      </c>
      <c r="E19" s="91">
        <v>12</v>
      </c>
      <c r="F19" s="364">
        <v>1</v>
      </c>
      <c r="G19" s="43"/>
      <c r="H19" s="43"/>
      <c r="I19" s="43"/>
      <c r="J19" s="386" t="s">
        <v>2243</v>
      </c>
      <c r="K19" s="43"/>
      <c r="L19" s="43"/>
      <c r="M19" s="43"/>
      <c r="N19" s="43"/>
      <c r="O19" s="43"/>
      <c r="P19" s="43"/>
      <c r="Q19" s="43"/>
      <c r="R19" s="1737" t="s">
        <v>2243</v>
      </c>
      <c r="S19" s="1737" t="s">
        <v>2243</v>
      </c>
      <c r="T19" s="1737" t="s">
        <v>2243</v>
      </c>
      <c r="U19" s="1737" t="s">
        <v>2243</v>
      </c>
      <c r="V19" s="1737" t="s">
        <v>2243</v>
      </c>
      <c r="W19" s="1737" t="s">
        <v>2243</v>
      </c>
      <c r="X19" s="1737" t="s">
        <v>2243</v>
      </c>
      <c r="Y19" s="1737" t="s">
        <v>2243</v>
      </c>
      <c r="Z19" s="1737" t="s">
        <v>2243</v>
      </c>
      <c r="AA19" s="1737" t="s">
        <v>2243</v>
      </c>
      <c r="AB19" s="1737" t="s">
        <v>2243</v>
      </c>
      <c r="AC19" s="1737" t="s">
        <v>2243</v>
      </c>
      <c r="AD19" s="2623" t="s">
        <v>5903</v>
      </c>
      <c r="AE19" s="2615"/>
    </row>
    <row r="20" spans="1:31" x14ac:dyDescent="0.35">
      <c r="A20" s="415">
        <v>6</v>
      </c>
      <c r="B20" s="3141"/>
      <c r="C20" s="3095"/>
      <c r="D20" s="92" t="s">
        <v>2192</v>
      </c>
      <c r="E20" s="91">
        <v>12</v>
      </c>
      <c r="F20" s="364">
        <v>1</v>
      </c>
      <c r="G20" s="1709"/>
      <c r="H20" s="1709"/>
      <c r="I20" s="1709"/>
      <c r="J20" s="1709" t="s">
        <v>2243</v>
      </c>
      <c r="K20" s="1709"/>
      <c r="L20" s="1709"/>
      <c r="M20" s="1709"/>
      <c r="N20" s="1709"/>
      <c r="O20" s="1709"/>
      <c r="P20" s="1709"/>
      <c r="Q20" s="1709"/>
      <c r="R20" s="1737" t="s">
        <v>2243</v>
      </c>
      <c r="S20" s="1737" t="s">
        <v>2243</v>
      </c>
      <c r="T20" s="1737" t="s">
        <v>2243</v>
      </c>
      <c r="U20" s="1737" t="s">
        <v>2243</v>
      </c>
      <c r="V20" s="1737" t="s">
        <v>2243</v>
      </c>
      <c r="W20" s="1737" t="s">
        <v>2243</v>
      </c>
      <c r="X20" s="1737" t="s">
        <v>2243</v>
      </c>
      <c r="Y20" s="1737" t="s">
        <v>2243</v>
      </c>
      <c r="Z20" s="1737" t="s">
        <v>2243</v>
      </c>
      <c r="AA20" s="600" t="s">
        <v>2243</v>
      </c>
      <c r="AB20" s="600" t="s">
        <v>2243</v>
      </c>
      <c r="AC20" s="600" t="s">
        <v>2243</v>
      </c>
      <c r="AD20" s="2622" t="s">
        <v>5903</v>
      </c>
      <c r="AE20" s="2615"/>
    </row>
    <row r="21" spans="1:31" ht="29" x14ac:dyDescent="0.35">
      <c r="A21" s="415">
        <v>7</v>
      </c>
      <c r="B21" s="3139"/>
      <c r="C21" s="3082"/>
      <c r="D21" s="92" t="s">
        <v>2191</v>
      </c>
      <c r="E21" s="91">
        <v>2</v>
      </c>
      <c r="F21" s="43">
        <v>2</v>
      </c>
      <c r="G21" s="1737"/>
      <c r="H21" s="1737"/>
      <c r="I21" s="1737"/>
      <c r="J21" s="1737"/>
      <c r="K21" s="1737"/>
      <c r="L21" s="1737"/>
      <c r="M21" s="1737"/>
      <c r="N21" s="1737"/>
      <c r="O21" s="1737"/>
      <c r="P21" s="1737" t="s">
        <v>2243</v>
      </c>
      <c r="Q21" s="1737" t="s">
        <v>2243</v>
      </c>
      <c r="R21" s="1737"/>
      <c r="S21" s="1737"/>
      <c r="T21" s="1737"/>
      <c r="U21" s="1737"/>
      <c r="V21" s="1737"/>
      <c r="W21" s="1737"/>
      <c r="X21" s="1737"/>
      <c r="Y21" s="1737"/>
      <c r="Z21" s="1737"/>
      <c r="AA21" s="1737"/>
      <c r="AB21" s="1737"/>
      <c r="AC21" s="1737"/>
      <c r="AD21" s="476"/>
      <c r="AE21" s="1822">
        <f t="shared" ref="AE21:AE29" si="0">ROUND(AD21,2)*E21*F21</f>
        <v>0</v>
      </c>
    </row>
    <row r="22" spans="1:31" x14ac:dyDescent="0.35">
      <c r="A22" s="415">
        <v>8</v>
      </c>
      <c r="B22" s="3140"/>
      <c r="C22" s="3084"/>
      <c r="D22" s="92" t="s">
        <v>2190</v>
      </c>
      <c r="E22" s="91">
        <v>2</v>
      </c>
      <c r="F22" s="43">
        <v>1</v>
      </c>
      <c r="G22" s="1737"/>
      <c r="H22" s="1737"/>
      <c r="I22" s="1737"/>
      <c r="J22" s="1737"/>
      <c r="K22" s="1737"/>
      <c r="L22" s="1737"/>
      <c r="M22" s="1737"/>
      <c r="N22" s="1737"/>
      <c r="O22" s="1737"/>
      <c r="P22" s="1737" t="s">
        <v>2243</v>
      </c>
      <c r="Q22" s="1737" t="s">
        <v>2243</v>
      </c>
      <c r="R22" s="1737"/>
      <c r="S22" s="1737"/>
      <c r="T22" s="1737"/>
      <c r="U22" s="1737"/>
      <c r="V22" s="1737"/>
      <c r="W22" s="1737"/>
      <c r="X22" s="1737"/>
      <c r="Y22" s="1737"/>
      <c r="Z22" s="1737"/>
      <c r="AA22" s="1737"/>
      <c r="AB22" s="1737"/>
      <c r="AC22" s="1737"/>
      <c r="AD22" s="476"/>
      <c r="AE22" s="1822">
        <f t="shared" si="0"/>
        <v>0</v>
      </c>
    </row>
    <row r="23" spans="1:31" x14ac:dyDescent="0.35">
      <c r="A23" s="415">
        <v>9</v>
      </c>
      <c r="B23" s="3140"/>
      <c r="C23" s="3084"/>
      <c r="D23" s="92" t="s">
        <v>2189</v>
      </c>
      <c r="E23" s="91">
        <v>2</v>
      </c>
      <c r="F23" s="43">
        <v>1</v>
      </c>
      <c r="G23" s="1737"/>
      <c r="H23" s="1737"/>
      <c r="I23" s="1737"/>
      <c r="J23" s="1737"/>
      <c r="K23" s="1737"/>
      <c r="L23" s="1737"/>
      <c r="M23" s="1737"/>
      <c r="N23" s="1737"/>
      <c r="O23" s="1737"/>
      <c r="P23" s="1737" t="s">
        <v>2243</v>
      </c>
      <c r="Q23" s="1737" t="s">
        <v>2243</v>
      </c>
      <c r="R23" s="1737"/>
      <c r="S23" s="1737"/>
      <c r="T23" s="1737"/>
      <c r="U23" s="1737"/>
      <c r="V23" s="1737"/>
      <c r="W23" s="1737"/>
      <c r="X23" s="1737"/>
      <c r="Y23" s="1737"/>
      <c r="Z23" s="1737"/>
      <c r="AA23" s="1737"/>
      <c r="AB23" s="1737"/>
      <c r="AC23" s="1737"/>
      <c r="AD23" s="476"/>
      <c r="AE23" s="1822">
        <f t="shared" si="0"/>
        <v>0</v>
      </c>
    </row>
    <row r="24" spans="1:31" x14ac:dyDescent="0.35">
      <c r="A24" s="415">
        <v>10</v>
      </c>
      <c r="B24" s="3140"/>
      <c r="C24" s="3084"/>
      <c r="D24" s="92" t="s">
        <v>2188</v>
      </c>
      <c r="E24" s="91">
        <v>2</v>
      </c>
      <c r="F24" s="43">
        <v>1</v>
      </c>
      <c r="G24" s="1737"/>
      <c r="H24" s="1737"/>
      <c r="I24" s="1737"/>
      <c r="J24" s="1737"/>
      <c r="K24" s="1737"/>
      <c r="L24" s="1737"/>
      <c r="M24" s="1737"/>
      <c r="N24" s="1737"/>
      <c r="O24" s="1737"/>
      <c r="P24" s="1737" t="s">
        <v>2243</v>
      </c>
      <c r="Q24" s="1737" t="s">
        <v>2243</v>
      </c>
      <c r="R24" s="1737"/>
      <c r="S24" s="1737"/>
      <c r="T24" s="1737"/>
      <c r="U24" s="1737"/>
      <c r="V24" s="1737"/>
      <c r="W24" s="1737"/>
      <c r="X24" s="1737"/>
      <c r="Y24" s="1737"/>
      <c r="Z24" s="1737"/>
      <c r="AA24" s="1737"/>
      <c r="AB24" s="1737"/>
      <c r="AC24" s="1737"/>
      <c r="AD24" s="476"/>
      <c r="AE24" s="1822">
        <f t="shared" si="0"/>
        <v>0</v>
      </c>
    </row>
    <row r="25" spans="1:31" ht="29" x14ac:dyDescent="0.35">
      <c r="A25" s="415">
        <v>11</v>
      </c>
      <c r="B25" s="3140"/>
      <c r="C25" s="3084"/>
      <c r="D25" s="92" t="s">
        <v>2187</v>
      </c>
      <c r="E25" s="91">
        <v>2</v>
      </c>
      <c r="F25" s="43">
        <v>1</v>
      </c>
      <c r="G25" s="1737"/>
      <c r="H25" s="1737"/>
      <c r="I25" s="1737"/>
      <c r="J25" s="1737"/>
      <c r="K25" s="1737"/>
      <c r="L25" s="1737"/>
      <c r="M25" s="1737"/>
      <c r="N25" s="1737"/>
      <c r="O25" s="1737"/>
      <c r="P25" s="1737" t="s">
        <v>2243</v>
      </c>
      <c r="Q25" s="1737" t="s">
        <v>2243</v>
      </c>
      <c r="R25" s="1737"/>
      <c r="S25" s="1737"/>
      <c r="T25" s="1737"/>
      <c r="U25" s="1737"/>
      <c r="V25" s="1737"/>
      <c r="W25" s="1737"/>
      <c r="X25" s="1737"/>
      <c r="Y25" s="1737"/>
      <c r="Z25" s="1737"/>
      <c r="AA25" s="1737"/>
      <c r="AB25" s="1737"/>
      <c r="AC25" s="1737"/>
      <c r="AD25" s="476"/>
      <c r="AE25" s="1822">
        <f t="shared" si="0"/>
        <v>0</v>
      </c>
    </row>
    <row r="26" spans="1:31" x14ac:dyDescent="0.35">
      <c r="A26" s="415">
        <v>12</v>
      </c>
      <c r="B26" s="3140"/>
      <c r="C26" s="3084"/>
      <c r="D26" s="92" t="s">
        <v>2186</v>
      </c>
      <c r="E26" s="91">
        <v>2</v>
      </c>
      <c r="F26" s="43">
        <v>1</v>
      </c>
      <c r="G26" s="1737"/>
      <c r="H26" s="1737"/>
      <c r="I26" s="1737"/>
      <c r="J26" s="1737"/>
      <c r="K26" s="1737"/>
      <c r="L26" s="1737"/>
      <c r="M26" s="1737"/>
      <c r="N26" s="1737"/>
      <c r="O26" s="1737"/>
      <c r="P26" s="1737" t="s">
        <v>2243</v>
      </c>
      <c r="Q26" s="1737" t="s">
        <v>2243</v>
      </c>
      <c r="R26" s="1737"/>
      <c r="S26" s="1737"/>
      <c r="T26" s="1737"/>
      <c r="U26" s="1737"/>
      <c r="V26" s="1737"/>
      <c r="W26" s="1737"/>
      <c r="X26" s="1737"/>
      <c r="Y26" s="1737"/>
      <c r="Z26" s="1737"/>
      <c r="AA26" s="1737"/>
      <c r="AB26" s="1737"/>
      <c r="AC26" s="1737"/>
      <c r="AD26" s="476"/>
      <c r="AE26" s="1822">
        <f t="shared" si="0"/>
        <v>0</v>
      </c>
    </row>
    <row r="27" spans="1:31" ht="29" x14ac:dyDescent="0.35">
      <c r="A27" s="415">
        <v>13</v>
      </c>
      <c r="B27" s="3140"/>
      <c r="C27" s="3084"/>
      <c r="D27" s="92" t="s">
        <v>2185</v>
      </c>
      <c r="E27" s="91">
        <v>2</v>
      </c>
      <c r="F27" s="43">
        <v>1</v>
      </c>
      <c r="G27" s="1737"/>
      <c r="H27" s="1737"/>
      <c r="I27" s="1737"/>
      <c r="J27" s="1737"/>
      <c r="K27" s="1737"/>
      <c r="L27" s="1737"/>
      <c r="M27" s="1737"/>
      <c r="N27" s="1737"/>
      <c r="O27" s="1737"/>
      <c r="P27" s="1737" t="s">
        <v>2243</v>
      </c>
      <c r="Q27" s="1737" t="s">
        <v>2243</v>
      </c>
      <c r="R27" s="1737"/>
      <c r="S27" s="1737"/>
      <c r="T27" s="1737"/>
      <c r="U27" s="1737"/>
      <c r="V27" s="1737"/>
      <c r="W27" s="1737"/>
      <c r="X27" s="1737"/>
      <c r="Y27" s="1737"/>
      <c r="Z27" s="1737"/>
      <c r="AA27" s="1737"/>
      <c r="AB27" s="1737"/>
      <c r="AC27" s="1737"/>
      <c r="AD27" s="476"/>
      <c r="AE27" s="1822">
        <f t="shared" si="0"/>
        <v>0</v>
      </c>
    </row>
    <row r="28" spans="1:31" ht="29" x14ac:dyDescent="0.35">
      <c r="A28" s="415">
        <v>14</v>
      </c>
      <c r="B28" s="3140"/>
      <c r="C28" s="3084"/>
      <c r="D28" s="108" t="s">
        <v>1803</v>
      </c>
      <c r="E28" s="91">
        <v>2</v>
      </c>
      <c r="F28" s="43">
        <v>1</v>
      </c>
      <c r="G28" s="1737"/>
      <c r="H28" s="1737"/>
      <c r="I28" s="1737"/>
      <c r="J28" s="1737"/>
      <c r="K28" s="1737"/>
      <c r="L28" s="1737"/>
      <c r="M28" s="1737"/>
      <c r="N28" s="1737"/>
      <c r="O28" s="1737"/>
      <c r="P28" s="1737" t="s">
        <v>2243</v>
      </c>
      <c r="Q28" s="1737" t="s">
        <v>2243</v>
      </c>
      <c r="R28" s="1737"/>
      <c r="S28" s="1737"/>
      <c r="T28" s="1737"/>
      <c r="U28" s="1737"/>
      <c r="V28" s="1737"/>
      <c r="W28" s="1737"/>
      <c r="X28" s="1737"/>
      <c r="Y28" s="1737"/>
      <c r="Z28" s="1737"/>
      <c r="AA28" s="1737"/>
      <c r="AB28" s="1737"/>
      <c r="AC28" s="1737"/>
      <c r="AD28" s="476"/>
      <c r="AE28" s="1822">
        <f t="shared" si="0"/>
        <v>0</v>
      </c>
    </row>
    <row r="29" spans="1:31" ht="29" x14ac:dyDescent="0.35">
      <c r="A29" s="415">
        <v>15</v>
      </c>
      <c r="B29" s="3140"/>
      <c r="C29" s="3084"/>
      <c r="D29" s="108" t="s">
        <v>2184</v>
      </c>
      <c r="E29" s="91">
        <v>2</v>
      </c>
      <c r="F29" s="43">
        <v>1</v>
      </c>
      <c r="G29" s="1737"/>
      <c r="H29" s="1737"/>
      <c r="I29" s="1737"/>
      <c r="J29" s="1737"/>
      <c r="K29" s="1737"/>
      <c r="L29" s="1737"/>
      <c r="M29" s="1737"/>
      <c r="N29" s="1737"/>
      <c r="O29" s="1737"/>
      <c r="P29" s="1737" t="s">
        <v>2243</v>
      </c>
      <c r="Q29" s="1737" t="s">
        <v>2243</v>
      </c>
      <c r="R29" s="1737"/>
      <c r="S29" s="1737"/>
      <c r="T29" s="1737"/>
      <c r="U29" s="1737"/>
      <c r="V29" s="1737"/>
      <c r="W29" s="1737"/>
      <c r="X29" s="1737"/>
      <c r="Y29" s="1737"/>
      <c r="Z29" s="1737"/>
      <c r="AA29" s="1737"/>
      <c r="AB29" s="1737"/>
      <c r="AC29" s="1737"/>
      <c r="AD29" s="476"/>
      <c r="AE29" s="1822">
        <f t="shared" si="0"/>
        <v>0</v>
      </c>
    </row>
    <row r="30" spans="1:31" ht="29" x14ac:dyDescent="0.35">
      <c r="A30" s="415">
        <v>16</v>
      </c>
      <c r="B30" s="434" t="s">
        <v>2183</v>
      </c>
      <c r="C30" s="98" t="s">
        <v>2182</v>
      </c>
      <c r="D30" s="108" t="s">
        <v>2181</v>
      </c>
      <c r="E30" s="91">
        <v>365</v>
      </c>
      <c r="F30" s="364">
        <v>2</v>
      </c>
      <c r="G30" s="1737" t="s">
        <v>2243</v>
      </c>
      <c r="H30" s="1737"/>
      <c r="I30" s="1737"/>
      <c r="J30" s="1737"/>
      <c r="K30" s="1737"/>
      <c r="L30" s="1737"/>
      <c r="M30" s="1737"/>
      <c r="N30" s="1737"/>
      <c r="O30" s="1737"/>
      <c r="P30" s="1737"/>
      <c r="Q30" s="1737"/>
      <c r="R30" s="1737"/>
      <c r="S30" s="1737"/>
      <c r="T30" s="1737"/>
      <c r="U30" s="1737"/>
      <c r="V30" s="1737"/>
      <c r="W30" s="1737"/>
      <c r="X30" s="1737"/>
      <c r="Y30" s="1737"/>
      <c r="Z30" s="1737"/>
      <c r="AA30" s="1737"/>
      <c r="AB30" s="600"/>
      <c r="AC30" s="600"/>
      <c r="AD30" s="2622" t="s">
        <v>5903</v>
      </c>
      <c r="AE30" s="2924"/>
    </row>
    <row r="31" spans="1:31" ht="29" x14ac:dyDescent="0.35">
      <c r="A31" s="415">
        <v>17</v>
      </c>
      <c r="B31" s="434" t="s">
        <v>2180</v>
      </c>
      <c r="C31" s="98"/>
      <c r="D31" s="108" t="s">
        <v>2179</v>
      </c>
      <c r="E31" s="91">
        <v>2</v>
      </c>
      <c r="F31" s="364">
        <v>11</v>
      </c>
      <c r="G31" s="1737"/>
      <c r="H31" s="1737"/>
      <c r="I31" s="1737"/>
      <c r="J31" s="1737"/>
      <c r="K31" s="1737"/>
      <c r="L31" s="1737"/>
      <c r="M31" s="1737"/>
      <c r="N31" s="1737"/>
      <c r="O31" s="1737"/>
      <c r="P31" s="1737" t="s">
        <v>2243</v>
      </c>
      <c r="Q31" s="1737" t="s">
        <v>2243</v>
      </c>
      <c r="R31" s="1737"/>
      <c r="S31" s="1737"/>
      <c r="T31" s="1737"/>
      <c r="U31" s="1737"/>
      <c r="V31" s="1737"/>
      <c r="W31" s="1737"/>
      <c r="X31" s="1737"/>
      <c r="Y31" s="1737"/>
      <c r="Z31" s="1737"/>
      <c r="AA31" s="1737"/>
      <c r="AB31" s="1737"/>
      <c r="AC31" s="1737"/>
      <c r="AD31" s="476"/>
      <c r="AE31" s="1822">
        <f>ROUND(AD31,2)*E31*F31</f>
        <v>0</v>
      </c>
    </row>
    <row r="32" spans="1:31" ht="29" x14ac:dyDescent="0.35">
      <c r="A32" s="415">
        <v>18</v>
      </c>
      <c r="B32" s="3139"/>
      <c r="C32" s="3082"/>
      <c r="D32" s="109" t="s">
        <v>2178</v>
      </c>
      <c r="E32" s="91">
        <v>2</v>
      </c>
      <c r="F32" s="364">
        <v>2</v>
      </c>
      <c r="G32" s="1737"/>
      <c r="H32" s="1737"/>
      <c r="I32" s="1737"/>
      <c r="J32" s="1737"/>
      <c r="K32" s="1737"/>
      <c r="L32" s="1737"/>
      <c r="M32" s="1737"/>
      <c r="N32" s="1737"/>
      <c r="O32" s="1737"/>
      <c r="P32" s="1737" t="s">
        <v>2243</v>
      </c>
      <c r="Q32" s="1737" t="s">
        <v>2243</v>
      </c>
      <c r="R32" s="1737"/>
      <c r="S32" s="1737"/>
      <c r="T32" s="1737"/>
      <c r="U32" s="1737"/>
      <c r="V32" s="1737"/>
      <c r="W32" s="1737"/>
      <c r="X32" s="1737"/>
      <c r="Y32" s="1737"/>
      <c r="Z32" s="1737"/>
      <c r="AA32" s="1737"/>
      <c r="AB32" s="399"/>
      <c r="AC32" s="399"/>
      <c r="AD32" s="2603" t="s">
        <v>5903</v>
      </c>
      <c r="AE32" s="3034"/>
    </row>
    <row r="33" spans="1:31" x14ac:dyDescent="0.35">
      <c r="A33" s="415">
        <v>19</v>
      </c>
      <c r="B33" s="3140"/>
      <c r="C33" s="3084"/>
      <c r="D33" s="108" t="s">
        <v>2177</v>
      </c>
      <c r="E33" s="91">
        <v>2</v>
      </c>
      <c r="F33" s="43">
        <v>11</v>
      </c>
      <c r="G33" s="1737"/>
      <c r="H33" s="1737"/>
      <c r="I33" s="1737"/>
      <c r="J33" s="1737"/>
      <c r="K33" s="1737"/>
      <c r="L33" s="1737"/>
      <c r="M33" s="1737"/>
      <c r="N33" s="1737"/>
      <c r="O33" s="1737"/>
      <c r="P33" s="1737" t="s">
        <v>2243</v>
      </c>
      <c r="Q33" s="1737" t="s">
        <v>2243</v>
      </c>
      <c r="R33" s="1737"/>
      <c r="S33" s="1737"/>
      <c r="T33" s="1737"/>
      <c r="U33" s="1737"/>
      <c r="V33" s="1737"/>
      <c r="W33" s="1737"/>
      <c r="X33" s="1737"/>
      <c r="Y33" s="1737"/>
      <c r="Z33" s="1737"/>
      <c r="AA33" s="1737"/>
      <c r="AB33" s="1737"/>
      <c r="AC33" s="1737"/>
      <c r="AD33" s="476"/>
      <c r="AE33" s="1822">
        <f>ROUND(AD33,2)*E33*F33</f>
        <v>0</v>
      </c>
    </row>
    <row r="34" spans="1:31" x14ac:dyDescent="0.35">
      <c r="A34" s="415">
        <v>20</v>
      </c>
      <c r="B34" s="3140"/>
      <c r="C34" s="3084"/>
      <c r="D34" s="108" t="s">
        <v>2176</v>
      </c>
      <c r="E34" s="91">
        <v>2</v>
      </c>
      <c r="F34" s="43">
        <v>2</v>
      </c>
      <c r="G34" s="1737"/>
      <c r="H34" s="1737"/>
      <c r="I34" s="1737"/>
      <c r="J34" s="1737"/>
      <c r="K34" s="1737"/>
      <c r="L34" s="1737"/>
      <c r="M34" s="1737"/>
      <c r="N34" s="1737"/>
      <c r="O34" s="1737"/>
      <c r="P34" s="1737" t="s">
        <v>2243</v>
      </c>
      <c r="Q34" s="1737" t="s">
        <v>2243</v>
      </c>
      <c r="R34" s="1737"/>
      <c r="S34" s="1737"/>
      <c r="T34" s="1737"/>
      <c r="U34" s="1737"/>
      <c r="V34" s="1737"/>
      <c r="W34" s="1737"/>
      <c r="X34" s="1737"/>
      <c r="Y34" s="1737"/>
      <c r="Z34" s="1737"/>
      <c r="AA34" s="1737"/>
      <c r="AB34" s="1737"/>
      <c r="AC34" s="1737"/>
      <c r="AD34" s="476"/>
      <c r="AE34" s="1822">
        <f>ROUND(AD34,2)*E34*F34</f>
        <v>0</v>
      </c>
    </row>
    <row r="35" spans="1:31" x14ac:dyDescent="0.35">
      <c r="A35" s="415">
        <v>21</v>
      </c>
      <c r="B35" s="3140"/>
      <c r="C35" s="3084"/>
      <c r="D35" s="92" t="s">
        <v>2175</v>
      </c>
      <c r="E35" s="91">
        <v>2</v>
      </c>
      <c r="F35" s="43">
        <v>2</v>
      </c>
      <c r="G35" s="1737"/>
      <c r="H35" s="1737"/>
      <c r="I35" s="1737"/>
      <c r="J35" s="1737"/>
      <c r="K35" s="1737"/>
      <c r="L35" s="1737"/>
      <c r="M35" s="1737"/>
      <c r="N35" s="1737"/>
      <c r="O35" s="1737"/>
      <c r="P35" s="1737" t="s">
        <v>2243</v>
      </c>
      <c r="Q35" s="1737" t="s">
        <v>2243</v>
      </c>
      <c r="R35" s="1737"/>
      <c r="S35" s="1737"/>
      <c r="T35" s="1737"/>
      <c r="U35" s="1737"/>
      <c r="V35" s="1737"/>
      <c r="W35" s="1737"/>
      <c r="X35" s="1737"/>
      <c r="Y35" s="1737"/>
      <c r="Z35" s="1737"/>
      <c r="AA35" s="1737"/>
      <c r="AB35" s="1737"/>
      <c r="AC35" s="1737"/>
      <c r="AD35" s="476"/>
      <c r="AE35" s="1822">
        <f>ROUND(AD35,2)*E35*F35</f>
        <v>0</v>
      </c>
    </row>
    <row r="36" spans="1:31" ht="29" x14ac:dyDescent="0.35">
      <c r="A36" s="415">
        <v>22</v>
      </c>
      <c r="B36" s="3140"/>
      <c r="C36" s="3084"/>
      <c r="D36" s="108" t="s">
        <v>3931</v>
      </c>
      <c r="E36" s="91">
        <v>1</v>
      </c>
      <c r="F36" s="43">
        <v>2</v>
      </c>
      <c r="G36" s="1737"/>
      <c r="H36" s="1737"/>
      <c r="I36" s="1737"/>
      <c r="J36" s="1737"/>
      <c r="K36" s="1737"/>
      <c r="L36" s="1737"/>
      <c r="M36" s="1737"/>
      <c r="N36" s="1737"/>
      <c r="O36" s="1737"/>
      <c r="P36" s="1737"/>
      <c r="Q36" s="1737" t="s">
        <v>2243</v>
      </c>
      <c r="R36" s="1737"/>
      <c r="S36" s="1737"/>
      <c r="T36" s="1737"/>
      <c r="U36" s="1737"/>
      <c r="V36" s="1737"/>
      <c r="W36" s="1737"/>
      <c r="X36" s="1737"/>
      <c r="Y36" s="1737"/>
      <c r="Z36" s="1737"/>
      <c r="AA36" s="1737"/>
      <c r="AB36" s="1737"/>
      <c r="AC36" s="1737"/>
      <c r="AD36" s="476"/>
      <c r="AE36" s="1822">
        <f>ROUND(AD36,2)*E36*F36</f>
        <v>0</v>
      </c>
    </row>
    <row r="37" spans="1:31" x14ac:dyDescent="0.35">
      <c r="A37" s="415">
        <v>23</v>
      </c>
      <c r="B37" s="3140"/>
      <c r="C37" s="3084"/>
      <c r="D37" s="107" t="s">
        <v>3932</v>
      </c>
      <c r="E37" s="91">
        <v>1</v>
      </c>
      <c r="F37" s="43">
        <v>2</v>
      </c>
      <c r="G37" s="1737"/>
      <c r="H37" s="1737"/>
      <c r="I37" s="1737"/>
      <c r="J37" s="1737"/>
      <c r="K37" s="1737"/>
      <c r="L37" s="1737"/>
      <c r="M37" s="1737"/>
      <c r="N37" s="1737"/>
      <c r="O37" s="1737"/>
      <c r="P37" s="1737"/>
      <c r="Q37" s="1737" t="s">
        <v>2243</v>
      </c>
      <c r="R37" s="1737"/>
      <c r="S37" s="1737"/>
      <c r="T37" s="1737"/>
      <c r="U37" s="1737"/>
      <c r="V37" s="1737"/>
      <c r="W37" s="1737"/>
      <c r="X37" s="1737"/>
      <c r="Y37" s="1737"/>
      <c r="Z37" s="1737"/>
      <c r="AA37" s="1737"/>
      <c r="AB37" s="1737"/>
      <c r="AC37" s="1737"/>
      <c r="AD37" s="476"/>
      <c r="AE37" s="1822">
        <f>ROUND(AD37,2)*E37*F37</f>
        <v>0</v>
      </c>
    </row>
    <row r="38" spans="1:31" x14ac:dyDescent="0.35">
      <c r="A38" s="415">
        <v>24</v>
      </c>
      <c r="B38" s="434" t="s">
        <v>2174</v>
      </c>
      <c r="C38" s="98" t="s">
        <v>2068</v>
      </c>
      <c r="D38" s="108" t="s">
        <v>1882</v>
      </c>
      <c r="E38" s="91">
        <v>365</v>
      </c>
      <c r="F38" s="91">
        <v>5</v>
      </c>
      <c r="G38" s="1737"/>
      <c r="H38" s="1737"/>
      <c r="I38" s="1737"/>
      <c r="J38" s="1737"/>
      <c r="K38" s="1737"/>
      <c r="L38" s="1737" t="s">
        <v>2243</v>
      </c>
      <c r="M38" s="1737"/>
      <c r="N38" s="1737"/>
      <c r="O38" s="1737"/>
      <c r="P38" s="1737"/>
      <c r="Q38" s="1737"/>
      <c r="R38" s="1737"/>
      <c r="S38" s="1737"/>
      <c r="T38" s="1737"/>
      <c r="U38" s="1737"/>
      <c r="V38" s="1737"/>
      <c r="W38" s="1737"/>
      <c r="X38" s="1737"/>
      <c r="Y38" s="1737"/>
      <c r="Z38" s="1737"/>
      <c r="AA38" s="1737"/>
      <c r="AB38" s="600"/>
      <c r="AC38" s="600"/>
      <c r="AD38" s="2622" t="s">
        <v>5903</v>
      </c>
      <c r="AE38" s="2924"/>
    </row>
    <row r="39" spans="1:31" x14ac:dyDescent="0.35">
      <c r="A39" s="415">
        <v>25</v>
      </c>
      <c r="B39" s="434" t="s">
        <v>2173</v>
      </c>
      <c r="C39" s="2967"/>
      <c r="D39" s="108" t="s">
        <v>1881</v>
      </c>
      <c r="E39" s="91">
        <v>1</v>
      </c>
      <c r="F39" s="91">
        <v>5</v>
      </c>
      <c r="G39" s="1737"/>
      <c r="H39" s="1737"/>
      <c r="I39" s="1737"/>
      <c r="J39" s="1737"/>
      <c r="K39" s="1737"/>
      <c r="L39" s="1737"/>
      <c r="M39" s="1737"/>
      <c r="N39" s="1737"/>
      <c r="O39" s="1737"/>
      <c r="P39" s="1737"/>
      <c r="Q39" s="1737" t="s">
        <v>2243</v>
      </c>
      <c r="R39" s="1737"/>
      <c r="S39" s="1737"/>
      <c r="T39" s="1737"/>
      <c r="U39" s="1737"/>
      <c r="V39" s="1737"/>
      <c r="W39" s="1737"/>
      <c r="X39" s="1737"/>
      <c r="Y39" s="1737"/>
      <c r="Z39" s="1737"/>
      <c r="AA39" s="1737"/>
      <c r="AB39" s="1737"/>
      <c r="AC39" s="1737"/>
      <c r="AD39" s="476"/>
      <c r="AE39" s="1822">
        <f>ROUND(AD39,2)*E39*F39</f>
        <v>0</v>
      </c>
    </row>
    <row r="40" spans="1:31" x14ac:dyDescent="0.35">
      <c r="A40" s="415">
        <v>26</v>
      </c>
      <c r="B40" s="434" t="s">
        <v>2172</v>
      </c>
      <c r="C40" s="3030"/>
      <c r="D40" s="107" t="s">
        <v>1767</v>
      </c>
      <c r="E40" s="91">
        <v>2</v>
      </c>
      <c r="F40" s="91">
        <v>5</v>
      </c>
      <c r="G40" s="1737"/>
      <c r="H40" s="1737"/>
      <c r="I40" s="1737"/>
      <c r="J40" s="1737"/>
      <c r="K40" s="1737"/>
      <c r="L40" s="1737"/>
      <c r="M40" s="1737"/>
      <c r="N40" s="1737"/>
      <c r="O40" s="1737"/>
      <c r="P40" s="1737" t="s">
        <v>2243</v>
      </c>
      <c r="Q40" s="1737" t="s">
        <v>2243</v>
      </c>
      <c r="R40" s="1737"/>
      <c r="S40" s="1737"/>
      <c r="T40" s="1737"/>
      <c r="U40" s="1737"/>
      <c r="V40" s="1737"/>
      <c r="W40" s="1737"/>
      <c r="X40" s="1737"/>
      <c r="Y40" s="1737"/>
      <c r="Z40" s="1737"/>
      <c r="AA40" s="1737"/>
      <c r="AB40" s="1737"/>
      <c r="AC40" s="1737"/>
      <c r="AD40" s="476"/>
      <c r="AE40" s="1822">
        <f>ROUND(AD40,2)*E40*F40</f>
        <v>0</v>
      </c>
    </row>
    <row r="41" spans="1:31" x14ac:dyDescent="0.35">
      <c r="A41" s="415">
        <v>27</v>
      </c>
      <c r="B41" s="434" t="s">
        <v>2171</v>
      </c>
      <c r="C41" s="3030"/>
      <c r="D41" s="107" t="s">
        <v>1880</v>
      </c>
      <c r="E41" s="91">
        <v>2</v>
      </c>
      <c r="F41" s="91">
        <v>5</v>
      </c>
      <c r="G41" s="1737"/>
      <c r="H41" s="1737"/>
      <c r="I41" s="1737"/>
      <c r="J41" s="1737"/>
      <c r="K41" s="1737"/>
      <c r="L41" s="1737" t="s">
        <v>2243</v>
      </c>
      <c r="M41" s="1737"/>
      <c r="N41" s="1737"/>
      <c r="O41" s="1737"/>
      <c r="P41" s="1737"/>
      <c r="Q41" s="1737"/>
      <c r="R41" s="1737"/>
      <c r="S41" s="1737"/>
      <c r="T41" s="1737"/>
      <c r="U41" s="1737"/>
      <c r="V41" s="1737"/>
      <c r="W41" s="1737"/>
      <c r="X41" s="1737"/>
      <c r="Y41" s="1737"/>
      <c r="Z41" s="1737"/>
      <c r="AA41" s="1737"/>
      <c r="AB41" s="399"/>
      <c r="AC41" s="399"/>
      <c r="AD41" s="2603" t="s">
        <v>5903</v>
      </c>
      <c r="AE41" s="3034"/>
    </row>
    <row r="42" spans="1:31" ht="29" x14ac:dyDescent="0.35">
      <c r="A42" s="415">
        <v>28</v>
      </c>
      <c r="B42" s="434" t="s">
        <v>2170</v>
      </c>
      <c r="C42" s="3030"/>
      <c r="D42" s="108" t="s">
        <v>2169</v>
      </c>
      <c r="E42" s="91">
        <v>2</v>
      </c>
      <c r="F42" s="91">
        <v>5</v>
      </c>
      <c r="G42" s="1737"/>
      <c r="H42" s="1737"/>
      <c r="I42" s="1737"/>
      <c r="J42" s="1737"/>
      <c r="K42" s="1737"/>
      <c r="L42" s="1737"/>
      <c r="M42" s="1737"/>
      <c r="N42" s="1737"/>
      <c r="O42" s="1737"/>
      <c r="P42" s="1737" t="s">
        <v>2243</v>
      </c>
      <c r="Q42" s="1737" t="s">
        <v>2243</v>
      </c>
      <c r="R42" s="1737"/>
      <c r="S42" s="1737"/>
      <c r="T42" s="1737"/>
      <c r="U42" s="1737"/>
      <c r="V42" s="1737"/>
      <c r="W42" s="1737"/>
      <c r="X42" s="1737"/>
      <c r="Y42" s="1737"/>
      <c r="Z42" s="1737"/>
      <c r="AA42" s="1737"/>
      <c r="AB42" s="1737"/>
      <c r="AC42" s="1737"/>
      <c r="AD42" s="476"/>
      <c r="AE42" s="1822">
        <f>ROUND(AD42,2)*E42*F42</f>
        <v>0</v>
      </c>
    </row>
    <row r="43" spans="1:31" x14ac:dyDescent="0.35">
      <c r="A43" s="415">
        <v>29</v>
      </c>
      <c r="B43" s="3082"/>
      <c r="C43" s="3030"/>
      <c r="D43" s="107" t="s">
        <v>1755</v>
      </c>
      <c r="E43" s="91">
        <v>2</v>
      </c>
      <c r="F43" s="91">
        <v>5</v>
      </c>
      <c r="G43" s="1737"/>
      <c r="H43" s="1737"/>
      <c r="I43" s="1737"/>
      <c r="J43" s="1737"/>
      <c r="K43" s="1737"/>
      <c r="L43" s="1737"/>
      <c r="M43" s="1737"/>
      <c r="N43" s="1737"/>
      <c r="O43" s="1737"/>
      <c r="P43" s="1737" t="s">
        <v>2243</v>
      </c>
      <c r="Q43" s="1737" t="s">
        <v>2243</v>
      </c>
      <c r="R43" s="1737"/>
      <c r="S43" s="1737"/>
      <c r="T43" s="1737"/>
      <c r="U43" s="1737"/>
      <c r="V43" s="1737"/>
      <c r="W43" s="1737"/>
      <c r="X43" s="1737"/>
      <c r="Y43" s="1737"/>
      <c r="Z43" s="1737"/>
      <c r="AA43" s="1737"/>
      <c r="AB43" s="1737"/>
      <c r="AC43" s="1737"/>
      <c r="AD43" s="476"/>
      <c r="AE43" s="1822">
        <f>ROUND(AD43,2)*E43*F43</f>
        <v>0</v>
      </c>
    </row>
    <row r="44" spans="1:31" ht="43.5" x14ac:dyDescent="0.35">
      <c r="A44" s="415">
        <v>30</v>
      </c>
      <c r="B44" s="3084"/>
      <c r="C44" s="3030"/>
      <c r="D44" s="108" t="s">
        <v>3933</v>
      </c>
      <c r="E44" s="91">
        <v>2</v>
      </c>
      <c r="F44" s="91">
        <v>5</v>
      </c>
      <c r="G44" s="1737"/>
      <c r="H44" s="1737"/>
      <c r="I44" s="1737"/>
      <c r="J44" s="1737"/>
      <c r="K44" s="1737"/>
      <c r="L44" s="1737"/>
      <c r="M44" s="1737"/>
      <c r="N44" s="1737"/>
      <c r="O44" s="1737"/>
      <c r="P44" s="1737" t="s">
        <v>2243</v>
      </c>
      <c r="Q44" s="1737" t="s">
        <v>2243</v>
      </c>
      <c r="R44" s="1737"/>
      <c r="S44" s="1737"/>
      <c r="T44" s="1737"/>
      <c r="U44" s="1737"/>
      <c r="V44" s="1737"/>
      <c r="W44" s="1737"/>
      <c r="X44" s="1737"/>
      <c r="Y44" s="1737"/>
      <c r="Z44" s="1737"/>
      <c r="AA44" s="1737"/>
      <c r="AB44" s="1737"/>
      <c r="AC44" s="1737"/>
      <c r="AD44" s="476"/>
      <c r="AE44" s="1822">
        <f>ROUND(AD44,2)*E44*F44</f>
        <v>0</v>
      </c>
    </row>
    <row r="45" spans="1:31" ht="29" x14ac:dyDescent="0.35">
      <c r="A45" s="415">
        <v>31</v>
      </c>
      <c r="B45" s="3084"/>
      <c r="C45" s="3030"/>
      <c r="D45" s="108" t="s">
        <v>3867</v>
      </c>
      <c r="E45" s="91">
        <v>2</v>
      </c>
      <c r="F45" s="91">
        <v>5</v>
      </c>
      <c r="G45" s="1737"/>
      <c r="H45" s="1737"/>
      <c r="I45" s="1737"/>
      <c r="J45" s="1737"/>
      <c r="K45" s="1737"/>
      <c r="L45" s="1737"/>
      <c r="M45" s="1737"/>
      <c r="N45" s="1737"/>
      <c r="O45" s="1737"/>
      <c r="P45" s="1737" t="s">
        <v>2243</v>
      </c>
      <c r="Q45" s="1737" t="s">
        <v>2243</v>
      </c>
      <c r="R45" s="1737"/>
      <c r="S45" s="1737"/>
      <c r="T45" s="1737"/>
      <c r="U45" s="1737"/>
      <c r="V45" s="1737"/>
      <c r="W45" s="1737"/>
      <c r="X45" s="1737"/>
      <c r="Y45" s="1737"/>
      <c r="Z45" s="1737"/>
      <c r="AA45" s="1737"/>
      <c r="AB45" s="399"/>
      <c r="AC45" s="399"/>
      <c r="AD45" s="2603" t="s">
        <v>5903</v>
      </c>
      <c r="AE45" s="3034"/>
    </row>
    <row r="46" spans="1:31" ht="29" x14ac:dyDescent="0.35">
      <c r="A46" s="415">
        <v>32</v>
      </c>
      <c r="B46" s="3084"/>
      <c r="C46" s="3030"/>
      <c r="D46" s="108" t="s">
        <v>1804</v>
      </c>
      <c r="E46" s="91">
        <v>1</v>
      </c>
      <c r="F46" s="91">
        <v>5</v>
      </c>
      <c r="G46" s="1737"/>
      <c r="H46" s="1737"/>
      <c r="I46" s="1737"/>
      <c r="J46" s="1737"/>
      <c r="K46" s="1737"/>
      <c r="L46" s="1737"/>
      <c r="M46" s="1737"/>
      <c r="N46" s="1737"/>
      <c r="O46" s="1737"/>
      <c r="P46" s="1737"/>
      <c r="Q46" s="1737" t="s">
        <v>2243</v>
      </c>
      <c r="R46" s="1737"/>
      <c r="S46" s="1737"/>
      <c r="T46" s="1737"/>
      <c r="U46" s="1737"/>
      <c r="V46" s="1737"/>
      <c r="W46" s="1737"/>
      <c r="X46" s="1737"/>
      <c r="Y46" s="1737"/>
      <c r="Z46" s="1737"/>
      <c r="AA46" s="1737"/>
      <c r="AB46" s="1737"/>
      <c r="AC46" s="1737"/>
      <c r="AD46" s="478"/>
      <c r="AE46" s="1822">
        <f>ROUND(AD46,2)*E46*F46</f>
        <v>0</v>
      </c>
    </row>
    <row r="47" spans="1:31" x14ac:dyDescent="0.35">
      <c r="A47" s="415">
        <v>33</v>
      </c>
      <c r="B47" s="3084"/>
      <c r="C47" s="3030"/>
      <c r="D47" s="107" t="s">
        <v>3858</v>
      </c>
      <c r="E47" s="91">
        <v>1</v>
      </c>
      <c r="F47" s="91">
        <v>5</v>
      </c>
      <c r="G47" s="1737"/>
      <c r="H47" s="1737"/>
      <c r="I47" s="1737"/>
      <c r="J47" s="1737"/>
      <c r="K47" s="1737"/>
      <c r="L47" s="1737"/>
      <c r="M47" s="1737"/>
      <c r="N47" s="1737"/>
      <c r="O47" s="1737"/>
      <c r="P47" s="1737"/>
      <c r="Q47" s="1737" t="s">
        <v>2243</v>
      </c>
      <c r="R47" s="1737"/>
      <c r="S47" s="1737"/>
      <c r="T47" s="1737"/>
      <c r="U47" s="1737"/>
      <c r="V47" s="1737"/>
      <c r="W47" s="1737"/>
      <c r="X47" s="1737"/>
      <c r="Y47" s="1737"/>
      <c r="Z47" s="1737"/>
      <c r="AA47" s="1737"/>
      <c r="AB47" s="1737"/>
      <c r="AC47" s="1737"/>
      <c r="AD47" s="478"/>
      <c r="AE47" s="1822">
        <f>ROUND(AD47,2)*E47*F47</f>
        <v>0</v>
      </c>
    </row>
    <row r="48" spans="1:31" x14ac:dyDescent="0.35">
      <c r="A48" s="415">
        <v>34</v>
      </c>
      <c r="B48" s="3084"/>
      <c r="C48" s="3030"/>
      <c r="D48" s="107" t="s">
        <v>1802</v>
      </c>
      <c r="E48" s="91">
        <v>2</v>
      </c>
      <c r="F48" s="91">
        <v>5</v>
      </c>
      <c r="G48" s="1737"/>
      <c r="H48" s="1737"/>
      <c r="I48" s="1737"/>
      <c r="J48" s="1737"/>
      <c r="K48" s="1737"/>
      <c r="L48" s="1737"/>
      <c r="M48" s="1737"/>
      <c r="N48" s="1737"/>
      <c r="O48" s="1737"/>
      <c r="P48" s="1737" t="s">
        <v>2243</v>
      </c>
      <c r="Q48" s="1737" t="s">
        <v>2243</v>
      </c>
      <c r="R48" s="1737"/>
      <c r="S48" s="1737"/>
      <c r="T48" s="1737"/>
      <c r="U48" s="1737"/>
      <c r="V48" s="1737"/>
      <c r="W48" s="1737"/>
      <c r="X48" s="1737"/>
      <c r="Y48" s="1737"/>
      <c r="Z48" s="1737"/>
      <c r="AA48" s="1737"/>
      <c r="AB48" s="1737"/>
      <c r="AC48" s="1737"/>
      <c r="AD48" s="478"/>
      <c r="AE48" s="1822">
        <f>ROUND(AD48,2)*E48*F48</f>
        <v>0</v>
      </c>
    </row>
    <row r="49" spans="1:31" ht="58" x14ac:dyDescent="0.35">
      <c r="A49" s="415">
        <v>35</v>
      </c>
      <c r="B49" s="1821" t="s">
        <v>1779</v>
      </c>
      <c r="C49" s="98" t="s">
        <v>2101</v>
      </c>
      <c r="D49" s="92" t="s">
        <v>1758</v>
      </c>
      <c r="E49" s="91">
        <v>2</v>
      </c>
      <c r="F49" s="91">
        <v>1</v>
      </c>
      <c r="G49" s="1737"/>
      <c r="H49" s="1737"/>
      <c r="I49" s="1737"/>
      <c r="J49" s="1737"/>
      <c r="K49" s="1737"/>
      <c r="L49" s="1737" t="s">
        <v>2243</v>
      </c>
      <c r="M49" s="1737"/>
      <c r="N49" s="1737"/>
      <c r="O49" s="1737"/>
      <c r="P49" s="1737"/>
      <c r="Q49" s="1737"/>
      <c r="R49" s="1737"/>
      <c r="S49" s="1737"/>
      <c r="T49" s="1737"/>
      <c r="U49" s="1737"/>
      <c r="V49" s="1737"/>
      <c r="W49" s="1737"/>
      <c r="X49" s="1737"/>
      <c r="Y49" s="1737"/>
      <c r="Z49" s="1737"/>
      <c r="AA49" s="1737"/>
      <c r="AB49" s="1737"/>
      <c r="AC49" s="1737"/>
      <c r="AD49" s="2623"/>
      <c r="AE49" s="2615"/>
    </row>
    <row r="50" spans="1:31" x14ac:dyDescent="0.35">
      <c r="A50" s="415">
        <v>36</v>
      </c>
      <c r="B50" s="431"/>
      <c r="C50" s="432"/>
      <c r="D50" s="92" t="s">
        <v>1755</v>
      </c>
      <c r="E50" s="91">
        <v>2</v>
      </c>
      <c r="F50" s="91">
        <v>1</v>
      </c>
      <c r="G50" s="1737"/>
      <c r="H50" s="1737"/>
      <c r="I50" s="1737"/>
      <c r="J50" s="1737"/>
      <c r="K50" s="1737"/>
      <c r="L50" s="1737" t="s">
        <v>2243</v>
      </c>
      <c r="M50" s="1737"/>
      <c r="N50" s="1737"/>
      <c r="O50" s="1737"/>
      <c r="P50" s="1737"/>
      <c r="Q50" s="1737"/>
      <c r="R50" s="1737"/>
      <c r="S50" s="1737"/>
      <c r="T50" s="1737"/>
      <c r="U50" s="1737"/>
      <c r="V50" s="1737"/>
      <c r="W50" s="1737"/>
      <c r="X50" s="1737"/>
      <c r="Y50" s="1737"/>
      <c r="Z50" s="1737"/>
      <c r="AA50" s="1737"/>
      <c r="AB50" s="1737"/>
      <c r="AC50" s="1737"/>
      <c r="AD50" s="2622" t="s">
        <v>5903</v>
      </c>
      <c r="AE50" s="2924"/>
    </row>
    <row r="51" spans="1:31" ht="58" x14ac:dyDescent="0.35">
      <c r="A51" s="415">
        <v>37</v>
      </c>
      <c r="B51" s="1821" t="s">
        <v>1779</v>
      </c>
      <c r="C51" s="98" t="s">
        <v>1855</v>
      </c>
      <c r="D51" s="92" t="s">
        <v>1758</v>
      </c>
      <c r="E51" s="91">
        <v>2</v>
      </c>
      <c r="F51" s="91">
        <v>1</v>
      </c>
      <c r="G51" s="1737"/>
      <c r="H51" s="1737"/>
      <c r="I51" s="1737"/>
      <c r="J51" s="1737"/>
      <c r="K51" s="1737"/>
      <c r="L51" s="1737" t="s">
        <v>2243</v>
      </c>
      <c r="M51" s="1737"/>
      <c r="N51" s="1737"/>
      <c r="O51" s="1737"/>
      <c r="P51" s="1737"/>
      <c r="Q51" s="1737"/>
      <c r="R51" s="1737"/>
      <c r="S51" s="1737"/>
      <c r="T51" s="1737"/>
      <c r="U51" s="1737"/>
      <c r="V51" s="1737"/>
      <c r="W51" s="1737"/>
      <c r="X51" s="1737"/>
      <c r="Y51" s="1737"/>
      <c r="Z51" s="1737"/>
      <c r="AA51" s="1737"/>
      <c r="AB51" s="1737"/>
      <c r="AC51" s="1737"/>
      <c r="AD51" s="2897" t="s">
        <v>5903</v>
      </c>
      <c r="AE51" s="2604"/>
    </row>
    <row r="52" spans="1:31" ht="15" thickBot="1" x14ac:dyDescent="0.4">
      <c r="A52" s="416">
        <v>38</v>
      </c>
      <c r="B52" s="435"/>
      <c r="C52" s="436"/>
      <c r="D52" s="113" t="s">
        <v>1755</v>
      </c>
      <c r="E52" s="90">
        <v>2</v>
      </c>
      <c r="F52" s="90">
        <v>1</v>
      </c>
      <c r="G52" s="1739"/>
      <c r="H52" s="1739"/>
      <c r="I52" s="1739"/>
      <c r="J52" s="1739"/>
      <c r="K52" s="1739"/>
      <c r="L52" s="1739" t="s">
        <v>2243</v>
      </c>
      <c r="M52" s="1739"/>
      <c r="N52" s="1739"/>
      <c r="O52" s="1739"/>
      <c r="P52" s="1739"/>
      <c r="Q52" s="1739"/>
      <c r="R52" s="1739"/>
      <c r="S52" s="1739"/>
      <c r="T52" s="1739"/>
      <c r="U52" s="1739"/>
      <c r="V52" s="1739"/>
      <c r="W52" s="1739"/>
      <c r="X52" s="1739"/>
      <c r="Y52" s="1739"/>
      <c r="Z52" s="1739"/>
      <c r="AA52" s="1739"/>
      <c r="AB52" s="1739"/>
      <c r="AC52" s="1739"/>
      <c r="AD52" s="2895" t="s">
        <v>5903</v>
      </c>
      <c r="AE52" s="2896"/>
    </row>
    <row r="53" spans="1:31" s="82" customFormat="1" ht="15" thickBot="1" x14ac:dyDescent="0.4">
      <c r="A53" s="2862" t="s">
        <v>724</v>
      </c>
      <c r="B53" s="2863"/>
      <c r="C53" s="2863"/>
      <c r="D53" s="2863"/>
      <c r="E53" s="2863"/>
      <c r="F53" s="2863"/>
      <c r="G53" s="2863"/>
      <c r="H53" s="2863"/>
      <c r="I53" s="2863"/>
      <c r="J53" s="2863"/>
      <c r="K53" s="2863"/>
      <c r="L53" s="2863"/>
      <c r="M53" s="2863"/>
      <c r="N53" s="2863"/>
      <c r="O53" s="2863"/>
      <c r="P53" s="2863"/>
      <c r="Q53" s="2863"/>
      <c r="R53" s="2863"/>
      <c r="S53" s="2863"/>
      <c r="T53" s="2863"/>
      <c r="U53" s="2863"/>
      <c r="V53" s="2863"/>
      <c r="W53" s="2863"/>
      <c r="X53" s="2863"/>
      <c r="Y53" s="2863"/>
      <c r="Z53" s="2863"/>
      <c r="AA53" s="2863"/>
      <c r="AB53" s="2863"/>
      <c r="AC53" s="2863"/>
      <c r="AD53" s="2864"/>
      <c r="AE53" s="272">
        <f>SUM(AE15:AE52)</f>
        <v>0</v>
      </c>
    </row>
    <row r="54" spans="1:31" s="82" customFormat="1" ht="15" thickBot="1" x14ac:dyDescent="0.4">
      <c r="A54" s="2865" t="s">
        <v>725</v>
      </c>
      <c r="B54" s="2866"/>
      <c r="C54" s="2866"/>
      <c r="D54" s="2866"/>
      <c r="E54" s="2866"/>
      <c r="F54" s="2866"/>
      <c r="G54" s="2866"/>
      <c r="H54" s="2866"/>
      <c r="I54" s="2866"/>
      <c r="J54" s="2866"/>
      <c r="K54" s="2866"/>
      <c r="L54" s="2866"/>
      <c r="M54" s="2866"/>
      <c r="N54" s="2866"/>
      <c r="O54" s="2866"/>
      <c r="P54" s="2866"/>
      <c r="Q54" s="2866"/>
      <c r="R54" s="2866"/>
      <c r="S54" s="2866"/>
      <c r="T54" s="2866"/>
      <c r="U54" s="2866"/>
      <c r="V54" s="2866"/>
      <c r="W54" s="2866"/>
      <c r="X54" s="2866"/>
      <c r="Y54" s="2866"/>
      <c r="Z54" s="2866"/>
      <c r="AA54" s="2866"/>
      <c r="AB54" s="2866"/>
      <c r="AC54" s="2866"/>
      <c r="AD54" s="2867"/>
      <c r="AE54" s="273">
        <f>SUM(AE53*4)</f>
        <v>0</v>
      </c>
    </row>
  </sheetData>
  <sheetProtection algorithmName="SHA-512" hashValue="lF1O/QryjINvQ/TDtvcKEp7Nsx4ITjbi3dUkluyXo1d8pswkqSDjwRBdaI4ZK/1yLYchmgwz/55Rpn+eBqFG8A==" saltValue="6yA/E/bNB3MUnC3MygZl1g==" spinCount="100000" sheet="1" objects="1" scenarios="1"/>
  <mergeCells count="37">
    <mergeCell ref="O1:AE1"/>
    <mergeCell ref="A8:B8"/>
    <mergeCell ref="A10:AC10"/>
    <mergeCell ref="A9:C9"/>
    <mergeCell ref="A11:A13"/>
    <mergeCell ref="B11:B13"/>
    <mergeCell ref="C11:C13"/>
    <mergeCell ref="D11:D13"/>
    <mergeCell ref="G11:AC11"/>
    <mergeCell ref="G12:AC12"/>
    <mergeCell ref="AD15:AE15"/>
    <mergeCell ref="AE11:AE13"/>
    <mergeCell ref="AD51:AE51"/>
    <mergeCell ref="B32:C37"/>
    <mergeCell ref="AD18:AE18"/>
    <mergeCell ref="AD19:AE19"/>
    <mergeCell ref="AD20:AE20"/>
    <mergeCell ref="AD30:AE30"/>
    <mergeCell ref="B16:C20"/>
    <mergeCell ref="B21:C29"/>
    <mergeCell ref="AD16:AE16"/>
    <mergeCell ref="AD17:AE17"/>
    <mergeCell ref="A14:AC14"/>
    <mergeCell ref="AD11:AD13"/>
    <mergeCell ref="E11:E13"/>
    <mergeCell ref="F11:F13"/>
    <mergeCell ref="A53:AD53"/>
    <mergeCell ref="A54:AD54"/>
    <mergeCell ref="AD32:AE32"/>
    <mergeCell ref="AD45:AE45"/>
    <mergeCell ref="C39:C48"/>
    <mergeCell ref="B43:B48"/>
    <mergeCell ref="AD52:AE52"/>
    <mergeCell ref="AD38:AE38"/>
    <mergeCell ref="AD41:AE41"/>
    <mergeCell ref="AD49:AE49"/>
    <mergeCell ref="AD50:AE50"/>
  </mergeCells>
  <printOptions horizontalCentered="1"/>
  <pageMargins left="0.70866141732283472" right="0.70866141732283472" top="0.74803149606299213" bottom="0.74803149606299213" header="0.31496062992125984" footer="0.31496062992125984"/>
  <pageSetup paperSize="9" scale="54" fitToHeight="0" orientation="landscape" r:id="rId1"/>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44">
    <tabColor rgb="FFCCFF99"/>
    <pageSetUpPr fitToPage="1"/>
  </sheetPr>
  <dimension ref="A1:AJ45"/>
  <sheetViews>
    <sheetView topLeftCell="A4" zoomScale="85" zoomScaleNormal="85" workbookViewId="0">
      <selection activeCell="AL40" sqref="AL40"/>
    </sheetView>
  </sheetViews>
  <sheetFormatPr defaultColWidth="9.1796875" defaultRowHeight="14.5" x14ac:dyDescent="0.35"/>
  <cols>
    <col min="1" max="1" width="9.26953125" style="87" customWidth="1"/>
    <col min="2" max="2" width="10.7265625" style="87" customWidth="1"/>
    <col min="3" max="3" width="52" style="87" customWidth="1"/>
    <col min="4" max="4" width="50.1796875" style="87" customWidth="1"/>
    <col min="5" max="6" width="8.7265625" style="87" customWidth="1"/>
    <col min="7" max="29" width="3" style="582" customWidth="1"/>
    <col min="30" max="30" width="14.7265625" style="117" customWidth="1"/>
    <col min="31" max="31" width="15.7265625" style="117" customWidth="1"/>
    <col min="32" max="16384" width="9.1796875" style="87"/>
  </cols>
  <sheetData>
    <row r="1" spans="1:36" s="78" customFormat="1" x14ac:dyDescent="0.35">
      <c r="A1" s="1802"/>
      <c r="B1" s="1801"/>
      <c r="C1" s="1802"/>
      <c r="N1" s="2904" t="s">
        <v>4309</v>
      </c>
      <c r="O1" s="2904"/>
      <c r="P1" s="2904"/>
      <c r="Q1" s="2904"/>
      <c r="R1" s="2904"/>
      <c r="S1" s="2904"/>
      <c r="T1" s="2904"/>
      <c r="U1" s="2904"/>
      <c r="V1" s="2904"/>
      <c r="W1" s="2904"/>
      <c r="X1" s="2904"/>
      <c r="Y1" s="2904"/>
      <c r="Z1" s="2904"/>
      <c r="AA1" s="2904"/>
      <c r="AB1" s="2904"/>
      <c r="AC1" s="2904"/>
      <c r="AD1" s="2904"/>
      <c r="AE1" s="2904"/>
      <c r="AF1" s="86"/>
      <c r="AG1" s="86"/>
      <c r="AH1" s="86"/>
      <c r="AI1" s="86"/>
      <c r="AJ1" s="86"/>
    </row>
    <row r="2" spans="1:36" s="78" customFormat="1" x14ac:dyDescent="0.35">
      <c r="A2" s="1802"/>
      <c r="B2" s="1801"/>
      <c r="C2" s="1802"/>
      <c r="G2" s="1"/>
      <c r="H2" s="1"/>
      <c r="I2" s="1"/>
      <c r="J2" s="1"/>
      <c r="K2" s="1"/>
      <c r="L2" s="1"/>
      <c r="M2" s="1"/>
      <c r="N2" s="1"/>
      <c r="O2" s="1"/>
      <c r="P2" s="1"/>
      <c r="Q2" s="6"/>
      <c r="R2" s="6"/>
      <c r="S2" s="6"/>
      <c r="T2" s="286"/>
      <c r="U2" s="286"/>
      <c r="V2" s="286"/>
      <c r="W2" s="286"/>
      <c r="X2" s="286"/>
      <c r="Y2" s="286"/>
      <c r="Z2" s="286"/>
      <c r="AA2" s="286"/>
      <c r="AB2" s="286"/>
      <c r="AC2" s="286"/>
      <c r="AD2" s="290"/>
      <c r="AE2" s="290"/>
      <c r="AF2" s="86"/>
      <c r="AG2" s="86"/>
      <c r="AH2" s="86"/>
      <c r="AI2" s="86"/>
      <c r="AJ2" s="86"/>
    </row>
    <row r="3" spans="1:36" s="78" customFormat="1" x14ac:dyDescent="0.35">
      <c r="A3" s="1802"/>
      <c r="B3" s="1801"/>
      <c r="C3" s="1802"/>
      <c r="G3" s="1"/>
      <c r="H3" s="1"/>
      <c r="I3" s="1"/>
      <c r="J3" s="1"/>
      <c r="K3" s="1"/>
      <c r="L3" s="1"/>
      <c r="M3" s="1"/>
      <c r="N3" s="1"/>
      <c r="O3" s="1"/>
      <c r="P3" s="1"/>
      <c r="Q3" s="1"/>
      <c r="R3" s="1"/>
      <c r="S3" s="1"/>
      <c r="T3" s="286"/>
      <c r="U3" s="286"/>
      <c r="V3" s="286"/>
      <c r="W3" s="286"/>
      <c r="X3" s="286"/>
      <c r="Y3" s="286"/>
      <c r="Z3" s="286"/>
      <c r="AA3" s="286"/>
      <c r="AB3" s="286"/>
      <c r="AC3" s="286"/>
      <c r="AD3" s="124"/>
      <c r="AE3" s="124"/>
      <c r="AF3" s="86"/>
      <c r="AG3" s="86"/>
      <c r="AH3" s="86"/>
      <c r="AI3" s="86"/>
      <c r="AJ3" s="86"/>
    </row>
    <row r="4" spans="1:36" s="78" customFormat="1" x14ac:dyDescent="0.35">
      <c r="A4" s="1802"/>
      <c r="B4" s="1801"/>
      <c r="C4" s="1802"/>
      <c r="G4" s="1"/>
      <c r="H4" s="1"/>
      <c r="I4" s="1"/>
      <c r="J4" s="1"/>
      <c r="K4" s="1"/>
      <c r="L4" s="1"/>
      <c r="M4" s="1"/>
      <c r="N4" s="1"/>
      <c r="O4" s="1"/>
      <c r="P4" s="1"/>
      <c r="Q4" s="1"/>
      <c r="R4" s="1"/>
      <c r="S4" s="1"/>
      <c r="T4" s="1"/>
      <c r="U4" s="1"/>
      <c r="V4" s="9"/>
      <c r="W4" s="9"/>
      <c r="X4" s="9"/>
      <c r="Y4" s="9"/>
      <c r="Z4" s="10"/>
      <c r="AA4" s="10"/>
      <c r="AB4" s="10"/>
      <c r="AC4" s="10"/>
      <c r="AD4" s="124"/>
      <c r="AE4" s="124"/>
      <c r="AF4" s="86"/>
      <c r="AG4" s="86"/>
      <c r="AH4" s="86"/>
      <c r="AI4" s="86"/>
      <c r="AJ4" s="86"/>
    </row>
    <row r="5" spans="1:36" s="78" customFormat="1" x14ac:dyDescent="0.35">
      <c r="A5" s="1802"/>
      <c r="B5" s="1801"/>
      <c r="C5" s="1802"/>
      <c r="G5" s="1"/>
      <c r="H5" s="1"/>
      <c r="I5" s="1"/>
      <c r="J5" s="1"/>
      <c r="K5" s="1"/>
      <c r="L5" s="1"/>
      <c r="M5" s="1"/>
      <c r="N5" s="1"/>
      <c r="O5" s="1"/>
      <c r="P5" s="1"/>
      <c r="Q5" s="1"/>
      <c r="R5" s="1"/>
      <c r="S5" s="1"/>
      <c r="T5" s="1"/>
      <c r="U5" s="1"/>
      <c r="V5" s="9"/>
      <c r="W5" s="9"/>
      <c r="X5" s="9"/>
      <c r="Y5" s="9"/>
      <c r="Z5" s="10"/>
      <c r="AA5" s="10"/>
      <c r="AB5" s="10"/>
      <c r="AC5" s="10"/>
      <c r="AD5" s="124"/>
      <c r="AE5" s="124"/>
      <c r="AF5" s="86"/>
      <c r="AG5" s="86"/>
      <c r="AH5" s="86"/>
      <c r="AI5" s="86"/>
      <c r="AJ5" s="86"/>
    </row>
    <row r="6" spans="1:36" s="78" customFormat="1" x14ac:dyDescent="0.35">
      <c r="A6" s="1802"/>
      <c r="B6" s="1801"/>
      <c r="C6" s="1802"/>
      <c r="G6" s="1"/>
      <c r="H6" s="1"/>
      <c r="I6" s="1"/>
      <c r="J6" s="1"/>
      <c r="K6" s="1"/>
      <c r="L6" s="1"/>
      <c r="M6" s="1"/>
      <c r="N6" s="1"/>
      <c r="O6" s="1"/>
      <c r="P6" s="1"/>
      <c r="Q6" s="1"/>
      <c r="R6" s="1"/>
      <c r="S6" s="1"/>
      <c r="T6" s="1"/>
      <c r="U6" s="1"/>
      <c r="V6" s="9"/>
      <c r="W6" s="9"/>
      <c r="X6" s="9"/>
      <c r="Y6" s="9"/>
      <c r="Z6" s="10"/>
      <c r="AA6" s="10"/>
      <c r="AB6" s="10"/>
      <c r="AC6" s="10"/>
      <c r="AD6" s="124"/>
      <c r="AE6" s="124"/>
      <c r="AF6" s="86"/>
      <c r="AG6" s="86"/>
      <c r="AH6" s="86"/>
      <c r="AI6" s="86"/>
      <c r="AJ6" s="86"/>
    </row>
    <row r="7" spans="1:36" s="78" customFormat="1" x14ac:dyDescent="0.35">
      <c r="A7" s="1802"/>
      <c r="B7" s="1801"/>
      <c r="C7" s="1802"/>
      <c r="G7" s="1"/>
      <c r="H7" s="1"/>
      <c r="I7" s="1"/>
      <c r="J7" s="1"/>
      <c r="K7" s="1"/>
      <c r="L7" s="1"/>
      <c r="M7" s="1"/>
      <c r="N7" s="1"/>
      <c r="O7" s="1"/>
      <c r="P7" s="1"/>
      <c r="Q7" s="1"/>
      <c r="R7" s="1"/>
      <c r="S7" s="1"/>
      <c r="T7" s="1"/>
      <c r="U7" s="1"/>
      <c r="V7" s="9"/>
      <c r="W7" s="9"/>
      <c r="X7" s="9"/>
      <c r="Y7" s="9"/>
      <c r="Z7" s="10"/>
      <c r="AA7" s="10"/>
      <c r="AB7" s="10"/>
      <c r="AC7" s="10"/>
      <c r="AD7" s="124"/>
      <c r="AE7" s="124"/>
      <c r="AF7" s="86"/>
      <c r="AG7" s="86"/>
      <c r="AH7" s="86"/>
      <c r="AI7" s="86"/>
      <c r="AJ7" s="86"/>
    </row>
    <row r="8" spans="1:36" s="78" customFormat="1" x14ac:dyDescent="0.35">
      <c r="A8" s="2877" t="s">
        <v>11</v>
      </c>
      <c r="B8" s="2877"/>
      <c r="C8" s="81"/>
      <c r="G8" s="2"/>
      <c r="H8" s="2"/>
      <c r="I8" s="2"/>
      <c r="J8" s="2"/>
      <c r="K8" s="2"/>
      <c r="L8" s="2"/>
      <c r="M8" s="1"/>
      <c r="N8" s="1"/>
      <c r="O8" s="1"/>
      <c r="P8" s="1"/>
      <c r="Q8" s="1"/>
      <c r="R8" s="1"/>
      <c r="S8" s="1"/>
      <c r="T8" s="1"/>
      <c r="U8" s="1"/>
      <c r="V8" s="9"/>
      <c r="W8" s="9"/>
      <c r="X8" s="9"/>
      <c r="Y8" s="9"/>
      <c r="Z8" s="10"/>
      <c r="AA8" s="10"/>
      <c r="AB8" s="10"/>
      <c r="AC8" s="10"/>
      <c r="AD8" s="124"/>
      <c r="AE8" s="124"/>
    </row>
    <row r="9" spans="1:36" s="78" customFormat="1" x14ac:dyDescent="0.35">
      <c r="A9" s="3142" t="s">
        <v>4644</v>
      </c>
      <c r="B9" s="3142"/>
      <c r="C9" s="3142"/>
      <c r="G9" s="2"/>
      <c r="H9" s="2"/>
      <c r="I9" s="2"/>
      <c r="J9" s="1714"/>
      <c r="K9" s="1714"/>
      <c r="L9" s="1714"/>
      <c r="M9" s="1"/>
      <c r="N9" s="1"/>
      <c r="O9" s="1"/>
      <c r="P9" s="1"/>
      <c r="Q9" s="1"/>
      <c r="R9" s="1"/>
      <c r="S9" s="1"/>
      <c r="T9" s="1"/>
      <c r="U9" s="1"/>
      <c r="V9" s="9"/>
      <c r="W9" s="9"/>
      <c r="X9" s="9"/>
      <c r="Y9" s="9"/>
      <c r="Z9" s="10"/>
      <c r="AA9" s="10"/>
      <c r="AB9" s="10"/>
      <c r="AC9" s="10"/>
      <c r="AD9" s="124"/>
      <c r="AE9" s="124"/>
    </row>
    <row r="10" spans="1:36" s="78" customFormat="1" ht="15" thickBot="1" x14ac:dyDescent="0.4">
      <c r="A10" s="2833"/>
      <c r="B10" s="2833"/>
      <c r="C10" s="2833"/>
      <c r="D10" s="2833"/>
      <c r="E10" s="2833"/>
      <c r="F10" s="2833"/>
      <c r="G10" s="2833"/>
      <c r="H10" s="2833"/>
      <c r="I10" s="2833"/>
      <c r="J10" s="2833"/>
      <c r="K10" s="2833"/>
      <c r="L10" s="2833"/>
      <c r="M10" s="2833"/>
      <c r="N10" s="2833"/>
      <c r="O10" s="2833"/>
      <c r="P10" s="2833"/>
      <c r="Q10" s="2833"/>
      <c r="R10" s="2833"/>
      <c r="S10" s="2833"/>
      <c r="T10" s="2833"/>
      <c r="U10" s="2833"/>
      <c r="V10" s="2833"/>
      <c r="W10" s="2833"/>
      <c r="X10" s="2833"/>
      <c r="Y10" s="2833"/>
      <c r="Z10" s="2833"/>
      <c r="AA10" s="2833"/>
      <c r="AB10" s="2833"/>
      <c r="AC10" s="2833"/>
      <c r="AD10" s="124"/>
      <c r="AE10" s="124"/>
      <c r="AF10" s="86"/>
      <c r="AG10" s="86"/>
      <c r="AH10" s="86"/>
      <c r="AI10" s="86"/>
      <c r="AJ10" s="86"/>
    </row>
    <row r="11" spans="1:36" s="84" customFormat="1" ht="13.4" customHeight="1" x14ac:dyDescent="0.35">
      <c r="A11" s="2884" t="s">
        <v>713</v>
      </c>
      <c r="B11" s="2887" t="s">
        <v>723</v>
      </c>
      <c r="C11" s="2887" t="s">
        <v>714</v>
      </c>
      <c r="D11" s="2853" t="s">
        <v>715</v>
      </c>
      <c r="E11" s="2853" t="s">
        <v>716</v>
      </c>
      <c r="F11" s="2853" t="s">
        <v>717</v>
      </c>
      <c r="G11" s="2157" t="s">
        <v>4246</v>
      </c>
      <c r="H11" s="2158"/>
      <c r="I11" s="2158"/>
      <c r="J11" s="2158"/>
      <c r="K11" s="2158"/>
      <c r="L11" s="2158"/>
      <c r="M11" s="2158"/>
      <c r="N11" s="2158"/>
      <c r="O11" s="2158"/>
      <c r="P11" s="2158"/>
      <c r="Q11" s="2158"/>
      <c r="R11" s="2158"/>
      <c r="S11" s="2158"/>
      <c r="T11" s="2158"/>
      <c r="U11" s="2158"/>
      <c r="V11" s="2158"/>
      <c r="W11" s="2158"/>
      <c r="X11" s="2158"/>
      <c r="Y11" s="2158"/>
      <c r="Z11" s="2158"/>
      <c r="AA11" s="2158"/>
      <c r="AB11" s="2158"/>
      <c r="AC11" s="2158"/>
      <c r="AD11" s="2881" t="s">
        <v>718</v>
      </c>
      <c r="AE11" s="2878" t="s">
        <v>719</v>
      </c>
      <c r="AF11" s="85"/>
      <c r="AG11" s="85"/>
      <c r="AH11" s="85"/>
      <c r="AI11" s="85"/>
    </row>
    <row r="12" spans="1:36" s="84" customFormat="1" ht="35.25" customHeight="1" x14ac:dyDescent="0.35">
      <c r="A12" s="2885"/>
      <c r="B12" s="2888"/>
      <c r="C12" s="2888"/>
      <c r="D12" s="2854"/>
      <c r="E12" s="2854"/>
      <c r="F12" s="2854"/>
      <c r="G12" s="2238" t="s">
        <v>4276</v>
      </c>
      <c r="H12" s="2909"/>
      <c r="I12" s="2909"/>
      <c r="J12" s="2909"/>
      <c r="K12" s="2909"/>
      <c r="L12" s="2909"/>
      <c r="M12" s="2909"/>
      <c r="N12" s="2909"/>
      <c r="O12" s="2909"/>
      <c r="P12" s="2909"/>
      <c r="Q12" s="2909"/>
      <c r="R12" s="2909"/>
      <c r="S12" s="2909"/>
      <c r="T12" s="2909"/>
      <c r="U12" s="2909"/>
      <c r="V12" s="2909"/>
      <c r="W12" s="2909"/>
      <c r="X12" s="2909"/>
      <c r="Y12" s="2909"/>
      <c r="Z12" s="2909"/>
      <c r="AA12" s="2909"/>
      <c r="AB12" s="2909"/>
      <c r="AC12" s="2910"/>
      <c r="AD12" s="2882"/>
      <c r="AE12" s="2879"/>
      <c r="AF12" s="85"/>
      <c r="AG12" s="85"/>
      <c r="AH12" s="85"/>
      <c r="AI12" s="85"/>
    </row>
    <row r="13" spans="1:36" s="84" customFormat="1" ht="68.5" customHeight="1" thickBot="1" x14ac:dyDescent="0.4">
      <c r="A13" s="2886"/>
      <c r="B13" s="2889"/>
      <c r="C13" s="2889"/>
      <c r="D13" s="2855"/>
      <c r="E13" s="2855"/>
      <c r="F13" s="2855"/>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883"/>
      <c r="AE13" s="2880"/>
      <c r="AF13" s="85"/>
      <c r="AG13" s="85"/>
      <c r="AH13" s="85"/>
    </row>
    <row r="14" spans="1:36" ht="15" thickBot="1" x14ac:dyDescent="0.4">
      <c r="A14" s="2898" t="s">
        <v>2225</v>
      </c>
      <c r="B14" s="2899"/>
      <c r="C14" s="2899"/>
      <c r="D14" s="2899"/>
      <c r="E14" s="2899"/>
      <c r="F14" s="2899"/>
      <c r="G14" s="2899"/>
      <c r="H14" s="2899"/>
      <c r="I14" s="2899"/>
      <c r="J14" s="2899"/>
      <c r="K14" s="2899"/>
      <c r="L14" s="2899"/>
      <c r="M14" s="2899"/>
      <c r="N14" s="2899"/>
      <c r="O14" s="2899"/>
      <c r="P14" s="2899"/>
      <c r="Q14" s="2899"/>
      <c r="R14" s="2899"/>
      <c r="S14" s="2899"/>
      <c r="T14" s="2899"/>
      <c r="U14" s="2899"/>
      <c r="V14" s="2899"/>
      <c r="W14" s="2899"/>
      <c r="X14" s="2899"/>
      <c r="Y14" s="2899"/>
      <c r="Z14" s="2899"/>
      <c r="AA14" s="2899"/>
      <c r="AB14" s="2899"/>
      <c r="AC14" s="2899"/>
      <c r="AD14" s="123"/>
      <c r="AE14" s="122"/>
    </row>
    <row r="15" spans="1:36" ht="72.5" x14ac:dyDescent="0.35">
      <c r="A15" s="384">
        <v>1</v>
      </c>
      <c r="B15" s="116" t="s">
        <v>2224</v>
      </c>
      <c r="C15" s="101" t="s">
        <v>1863</v>
      </c>
      <c r="D15" s="104" t="s">
        <v>2223</v>
      </c>
      <c r="E15" s="99">
        <v>12</v>
      </c>
      <c r="F15" s="363">
        <v>1</v>
      </c>
      <c r="G15" s="291"/>
      <c r="H15" s="291"/>
      <c r="I15" s="291"/>
      <c r="J15" s="291" t="s">
        <v>2243</v>
      </c>
      <c r="K15" s="291"/>
      <c r="L15" s="291"/>
      <c r="M15" s="291"/>
      <c r="N15" s="291"/>
      <c r="O15" s="291"/>
      <c r="P15" s="291"/>
      <c r="Q15" s="291"/>
      <c r="R15" s="291" t="s">
        <v>2243</v>
      </c>
      <c r="S15" s="291" t="s">
        <v>2243</v>
      </c>
      <c r="T15" s="291" t="s">
        <v>2243</v>
      </c>
      <c r="U15" s="291" t="s">
        <v>2243</v>
      </c>
      <c r="V15" s="291" t="s">
        <v>2243</v>
      </c>
      <c r="W15" s="291" t="s">
        <v>2243</v>
      </c>
      <c r="X15" s="291" t="s">
        <v>2243</v>
      </c>
      <c r="Y15" s="291" t="s">
        <v>2243</v>
      </c>
      <c r="Z15" s="291" t="s">
        <v>2243</v>
      </c>
      <c r="AA15" s="291" t="s">
        <v>2243</v>
      </c>
      <c r="AB15" s="291" t="s">
        <v>2243</v>
      </c>
      <c r="AC15" s="291" t="s">
        <v>2243</v>
      </c>
      <c r="AD15" s="2891" t="s">
        <v>5903</v>
      </c>
      <c r="AE15" s="2892"/>
    </row>
    <row r="16" spans="1:36" ht="29" x14ac:dyDescent="0.35">
      <c r="A16" s="415">
        <v>2</v>
      </c>
      <c r="B16" s="3081"/>
      <c r="C16" s="3082"/>
      <c r="D16" s="92" t="s">
        <v>2222</v>
      </c>
      <c r="E16" s="91">
        <v>52</v>
      </c>
      <c r="F16" s="364">
        <v>1</v>
      </c>
      <c r="G16" s="1709"/>
      <c r="H16" s="1737" t="s">
        <v>2243</v>
      </c>
      <c r="I16" s="1709"/>
      <c r="J16" s="1709"/>
      <c r="K16" s="1709"/>
      <c r="L16" s="1709"/>
      <c r="M16" s="1709"/>
      <c r="N16" s="1709"/>
      <c r="O16" s="1709"/>
      <c r="P16" s="1709"/>
      <c r="Q16" s="1709"/>
      <c r="R16" s="1709"/>
      <c r="S16" s="1709"/>
      <c r="T16" s="1709"/>
      <c r="U16" s="1709"/>
      <c r="V16" s="1709"/>
      <c r="W16" s="1709"/>
      <c r="X16" s="1709"/>
      <c r="Y16" s="1709"/>
      <c r="Z16" s="1709"/>
      <c r="AA16" s="1709"/>
      <c r="AB16" s="1709"/>
      <c r="AC16" s="1709"/>
      <c r="AD16" s="2623" t="s">
        <v>5903</v>
      </c>
      <c r="AE16" s="2615"/>
    </row>
    <row r="17" spans="1:31" ht="29" x14ac:dyDescent="0.35">
      <c r="A17" s="415">
        <v>3</v>
      </c>
      <c r="B17" s="3094"/>
      <c r="C17" s="3095"/>
      <c r="D17" s="92" t="s">
        <v>2221</v>
      </c>
      <c r="E17" s="91">
        <v>52</v>
      </c>
      <c r="F17" s="364">
        <v>1</v>
      </c>
      <c r="G17" s="1709"/>
      <c r="H17" s="1737" t="s">
        <v>2243</v>
      </c>
      <c r="I17" s="1709"/>
      <c r="J17" s="1709"/>
      <c r="K17" s="1709"/>
      <c r="L17" s="1709"/>
      <c r="M17" s="1709"/>
      <c r="N17" s="1709"/>
      <c r="O17" s="1709"/>
      <c r="P17" s="1709"/>
      <c r="Q17" s="1709"/>
      <c r="R17" s="1709"/>
      <c r="S17" s="1709"/>
      <c r="T17" s="1709"/>
      <c r="U17" s="1709"/>
      <c r="V17" s="1709"/>
      <c r="W17" s="1709"/>
      <c r="X17" s="1709"/>
      <c r="Y17" s="1709"/>
      <c r="Z17" s="1709"/>
      <c r="AA17" s="288"/>
      <c r="AB17" s="288"/>
      <c r="AC17" s="288"/>
      <c r="AD17" s="2622" t="s">
        <v>5903</v>
      </c>
      <c r="AE17" s="2615"/>
    </row>
    <row r="18" spans="1:31" x14ac:dyDescent="0.35">
      <c r="A18" s="415">
        <v>4</v>
      </c>
      <c r="B18" s="97" t="s">
        <v>2220</v>
      </c>
      <c r="C18" s="98" t="s">
        <v>2219</v>
      </c>
      <c r="D18" s="92" t="s">
        <v>2218</v>
      </c>
      <c r="E18" s="91">
        <v>2</v>
      </c>
      <c r="F18" s="43">
        <v>15</v>
      </c>
      <c r="G18" s="43"/>
      <c r="H18" s="43"/>
      <c r="I18" s="43"/>
      <c r="J18" s="43"/>
      <c r="K18" s="43"/>
      <c r="L18" s="43"/>
      <c r="M18" s="43"/>
      <c r="N18" s="43"/>
      <c r="O18" s="43"/>
      <c r="P18" s="386" t="s">
        <v>2243</v>
      </c>
      <c r="Q18" s="386" t="s">
        <v>2243</v>
      </c>
      <c r="R18" s="43"/>
      <c r="S18" s="43"/>
      <c r="T18" s="43"/>
      <c r="U18" s="43"/>
      <c r="V18" s="43"/>
      <c r="W18" s="43"/>
      <c r="X18" s="43"/>
      <c r="Y18" s="43"/>
      <c r="Z18" s="43"/>
      <c r="AA18" s="91"/>
      <c r="AB18" s="91"/>
      <c r="AC18" s="91"/>
      <c r="AD18" s="478"/>
      <c r="AE18" s="1822">
        <f t="shared" ref="AE18:AE28" si="0">ROUND(AD18,2)*E18*F18</f>
        <v>0</v>
      </c>
    </row>
    <row r="19" spans="1:31" x14ac:dyDescent="0.35">
      <c r="A19" s="415">
        <v>5</v>
      </c>
      <c r="B19" s="155" t="s">
        <v>2217</v>
      </c>
      <c r="C19" s="98" t="s">
        <v>2216</v>
      </c>
      <c r="D19" s="92" t="s">
        <v>2215</v>
      </c>
      <c r="E19" s="91">
        <v>2</v>
      </c>
      <c r="F19" s="43">
        <v>1</v>
      </c>
      <c r="G19" s="1709"/>
      <c r="H19" s="1709"/>
      <c r="I19" s="1709"/>
      <c r="J19" s="1709"/>
      <c r="K19" s="1709"/>
      <c r="L19" s="1709"/>
      <c r="M19" s="1709"/>
      <c r="N19" s="1709"/>
      <c r="O19" s="1709"/>
      <c r="P19" s="386" t="s">
        <v>2243</v>
      </c>
      <c r="Q19" s="386" t="s">
        <v>2243</v>
      </c>
      <c r="R19" s="1709"/>
      <c r="S19" s="1709"/>
      <c r="T19" s="1709"/>
      <c r="U19" s="1709"/>
      <c r="V19" s="1709"/>
      <c r="W19" s="1709"/>
      <c r="X19" s="1709"/>
      <c r="Y19" s="1709"/>
      <c r="Z19" s="1709"/>
      <c r="AA19" s="1709"/>
      <c r="AB19" s="1709"/>
      <c r="AC19" s="1709"/>
      <c r="AD19" s="478"/>
      <c r="AE19" s="1822">
        <f t="shared" si="0"/>
        <v>0</v>
      </c>
    </row>
    <row r="20" spans="1:31" ht="29" x14ac:dyDescent="0.35">
      <c r="A20" s="415">
        <v>6</v>
      </c>
      <c r="B20" s="3081"/>
      <c r="C20" s="3082"/>
      <c r="D20" s="92" t="s">
        <v>2214</v>
      </c>
      <c r="E20" s="91">
        <v>2</v>
      </c>
      <c r="F20" s="43">
        <v>1</v>
      </c>
      <c r="G20" s="1709"/>
      <c r="H20" s="1709"/>
      <c r="I20" s="1709"/>
      <c r="J20" s="1709"/>
      <c r="K20" s="1709"/>
      <c r="L20" s="1709"/>
      <c r="M20" s="1709"/>
      <c r="N20" s="1709"/>
      <c r="O20" s="1709"/>
      <c r="P20" s="386" t="s">
        <v>2243</v>
      </c>
      <c r="Q20" s="386" t="s">
        <v>2243</v>
      </c>
      <c r="R20" s="1709"/>
      <c r="S20" s="1709"/>
      <c r="T20" s="1709"/>
      <c r="U20" s="1709"/>
      <c r="V20" s="1709"/>
      <c r="W20" s="1709"/>
      <c r="X20" s="1709"/>
      <c r="Y20" s="1709"/>
      <c r="Z20" s="1709"/>
      <c r="AA20" s="1709"/>
      <c r="AB20" s="1709"/>
      <c r="AC20" s="1709"/>
      <c r="AD20" s="478"/>
      <c r="AE20" s="1822">
        <f t="shared" si="0"/>
        <v>0</v>
      </c>
    </row>
    <row r="21" spans="1:31" x14ac:dyDescent="0.35">
      <c r="A21" s="415">
        <v>7</v>
      </c>
      <c r="B21" s="3094"/>
      <c r="C21" s="3095"/>
      <c r="D21" s="110" t="s">
        <v>2186</v>
      </c>
      <c r="E21" s="91">
        <v>2</v>
      </c>
      <c r="F21" s="43">
        <v>1</v>
      </c>
      <c r="G21" s="1709"/>
      <c r="H21" s="1709"/>
      <c r="I21" s="1709"/>
      <c r="J21" s="1709"/>
      <c r="K21" s="1709"/>
      <c r="L21" s="1709"/>
      <c r="M21" s="1709"/>
      <c r="N21" s="1709"/>
      <c r="O21" s="1709"/>
      <c r="P21" s="386" t="s">
        <v>2243</v>
      </c>
      <c r="Q21" s="386" t="s">
        <v>2243</v>
      </c>
      <c r="R21" s="1709"/>
      <c r="S21" s="1709"/>
      <c r="T21" s="1709"/>
      <c r="U21" s="1709"/>
      <c r="V21" s="1709"/>
      <c r="W21" s="1709"/>
      <c r="X21" s="1709"/>
      <c r="Y21" s="1709"/>
      <c r="Z21" s="1709"/>
      <c r="AA21" s="1709"/>
      <c r="AB21" s="1709"/>
      <c r="AC21" s="1709"/>
      <c r="AD21" s="478"/>
      <c r="AE21" s="1822">
        <f t="shared" si="0"/>
        <v>0</v>
      </c>
    </row>
    <row r="22" spans="1:31" ht="29" x14ac:dyDescent="0.35">
      <c r="A22" s="415">
        <v>8</v>
      </c>
      <c r="B22" s="155" t="s">
        <v>2213</v>
      </c>
      <c r="C22" s="98" t="s">
        <v>2068</v>
      </c>
      <c r="D22" s="92" t="s">
        <v>2212</v>
      </c>
      <c r="E22" s="91">
        <v>2</v>
      </c>
      <c r="F22" s="43">
        <v>1</v>
      </c>
      <c r="G22" s="1709"/>
      <c r="H22" s="1709"/>
      <c r="I22" s="1709"/>
      <c r="J22" s="1709"/>
      <c r="K22" s="1709"/>
      <c r="L22" s="1709"/>
      <c r="M22" s="1709"/>
      <c r="N22" s="1709"/>
      <c r="O22" s="1709"/>
      <c r="P22" s="1709" t="s">
        <v>2243</v>
      </c>
      <c r="Q22" s="1709" t="s">
        <v>2243</v>
      </c>
      <c r="R22" s="1709"/>
      <c r="S22" s="1709"/>
      <c r="T22" s="1709"/>
      <c r="U22" s="1709"/>
      <c r="V22" s="1709"/>
      <c r="W22" s="1709"/>
      <c r="X22" s="1709"/>
      <c r="Y22" s="1709"/>
      <c r="Z22" s="1709"/>
      <c r="AA22" s="1709"/>
      <c r="AB22" s="1709"/>
      <c r="AC22" s="1709"/>
      <c r="AD22" s="478"/>
      <c r="AE22" s="1822">
        <f t="shared" si="0"/>
        <v>0</v>
      </c>
    </row>
    <row r="23" spans="1:31" x14ac:dyDescent="0.35">
      <c r="A23" s="415">
        <v>9</v>
      </c>
      <c r="B23" s="3085"/>
      <c r="C23" s="98" t="s">
        <v>2211</v>
      </c>
      <c r="D23" s="92" t="s">
        <v>2210</v>
      </c>
      <c r="E23" s="91">
        <v>2</v>
      </c>
      <c r="F23" s="43">
        <v>4</v>
      </c>
      <c r="G23" s="1709"/>
      <c r="H23" s="1709"/>
      <c r="I23" s="1709"/>
      <c r="J23" s="1709"/>
      <c r="K23" s="1709"/>
      <c r="L23" s="1709"/>
      <c r="M23" s="1709"/>
      <c r="N23" s="1709"/>
      <c r="O23" s="1709"/>
      <c r="P23" s="1709" t="s">
        <v>2243</v>
      </c>
      <c r="Q23" s="1709" t="s">
        <v>2243</v>
      </c>
      <c r="R23" s="1709"/>
      <c r="S23" s="1709"/>
      <c r="T23" s="1709"/>
      <c r="U23" s="1709"/>
      <c r="V23" s="1709"/>
      <c r="W23" s="1709"/>
      <c r="X23" s="1709"/>
      <c r="Y23" s="1709"/>
      <c r="Z23" s="1709"/>
      <c r="AA23" s="1709"/>
      <c r="AB23" s="1709"/>
      <c r="AC23" s="1709"/>
      <c r="AD23" s="478"/>
      <c r="AE23" s="1822">
        <f t="shared" si="0"/>
        <v>0</v>
      </c>
    </row>
    <row r="24" spans="1:31" x14ac:dyDescent="0.35">
      <c r="A24" s="415">
        <v>10</v>
      </c>
      <c r="B24" s="3086"/>
      <c r="C24" s="98"/>
      <c r="D24" s="92" t="s">
        <v>2208</v>
      </c>
      <c r="E24" s="91">
        <v>2</v>
      </c>
      <c r="F24" s="43">
        <v>4</v>
      </c>
      <c r="G24" s="1709"/>
      <c r="H24" s="1709"/>
      <c r="I24" s="1709"/>
      <c r="J24" s="1709"/>
      <c r="K24" s="1709"/>
      <c r="L24" s="1709"/>
      <c r="M24" s="1709"/>
      <c r="N24" s="1709"/>
      <c r="O24" s="1709"/>
      <c r="P24" s="1709" t="s">
        <v>2243</v>
      </c>
      <c r="Q24" s="1709" t="s">
        <v>2243</v>
      </c>
      <c r="R24" s="1709"/>
      <c r="S24" s="1709"/>
      <c r="T24" s="1709"/>
      <c r="U24" s="1709"/>
      <c r="V24" s="1709"/>
      <c r="W24" s="1709"/>
      <c r="X24" s="1709"/>
      <c r="Y24" s="1709"/>
      <c r="Z24" s="1709"/>
      <c r="AA24" s="1709"/>
      <c r="AB24" s="1709"/>
      <c r="AC24" s="1709"/>
      <c r="AD24" s="478"/>
      <c r="AE24" s="1822">
        <f t="shared" si="0"/>
        <v>0</v>
      </c>
    </row>
    <row r="25" spans="1:31" x14ac:dyDescent="0.35">
      <c r="A25" s="415">
        <v>11</v>
      </c>
      <c r="B25" s="3086"/>
      <c r="C25" s="98" t="s">
        <v>970</v>
      </c>
      <c r="D25" s="92" t="s">
        <v>2209</v>
      </c>
      <c r="E25" s="91">
        <v>2</v>
      </c>
      <c r="F25" s="43">
        <v>1</v>
      </c>
      <c r="G25" s="1709"/>
      <c r="H25" s="1709"/>
      <c r="I25" s="1709"/>
      <c r="J25" s="1709"/>
      <c r="K25" s="1709"/>
      <c r="L25" s="1709"/>
      <c r="M25" s="1709"/>
      <c r="N25" s="1709"/>
      <c r="O25" s="1709"/>
      <c r="P25" s="1709" t="s">
        <v>2243</v>
      </c>
      <c r="Q25" s="1709" t="s">
        <v>2243</v>
      </c>
      <c r="R25" s="1709"/>
      <c r="S25" s="1709"/>
      <c r="T25" s="1709"/>
      <c r="U25" s="1709"/>
      <c r="V25" s="1709"/>
      <c r="W25" s="1709"/>
      <c r="X25" s="1709"/>
      <c r="Y25" s="1709"/>
      <c r="Z25" s="1709"/>
      <c r="AA25" s="1709"/>
      <c r="AB25" s="1709"/>
      <c r="AC25" s="1709"/>
      <c r="AD25" s="478"/>
      <c r="AE25" s="1822">
        <f t="shared" si="0"/>
        <v>0</v>
      </c>
    </row>
    <row r="26" spans="1:31" x14ac:dyDescent="0.35">
      <c r="A26" s="415">
        <v>12</v>
      </c>
      <c r="B26" s="3086"/>
      <c r="C26" s="98"/>
      <c r="D26" s="92" t="s">
        <v>2208</v>
      </c>
      <c r="E26" s="91">
        <v>2</v>
      </c>
      <c r="F26" s="43">
        <v>1</v>
      </c>
      <c r="G26" s="1709"/>
      <c r="H26" s="1709"/>
      <c r="I26" s="1709"/>
      <c r="J26" s="1709"/>
      <c r="K26" s="1709"/>
      <c r="L26" s="1709"/>
      <c r="M26" s="1709"/>
      <c r="N26" s="1709"/>
      <c r="O26" s="1709"/>
      <c r="P26" s="1709" t="s">
        <v>2243</v>
      </c>
      <c r="Q26" s="1709" t="s">
        <v>2243</v>
      </c>
      <c r="R26" s="1709"/>
      <c r="S26" s="1709"/>
      <c r="T26" s="1709"/>
      <c r="U26" s="1709"/>
      <c r="V26" s="1709"/>
      <c r="W26" s="1709"/>
      <c r="X26" s="1709"/>
      <c r="Y26" s="1709"/>
      <c r="Z26" s="1709"/>
      <c r="AA26" s="1709"/>
      <c r="AB26" s="1709"/>
      <c r="AC26" s="1709"/>
      <c r="AD26" s="478"/>
      <c r="AE26" s="1822">
        <f t="shared" si="0"/>
        <v>0</v>
      </c>
    </row>
    <row r="27" spans="1:31" x14ac:dyDescent="0.35">
      <c r="A27" s="415">
        <v>13</v>
      </c>
      <c r="B27" s="3086"/>
      <c r="C27" s="98" t="s">
        <v>2207</v>
      </c>
      <c r="D27" s="92" t="s">
        <v>2206</v>
      </c>
      <c r="E27" s="91">
        <v>2</v>
      </c>
      <c r="F27" s="43">
        <v>1</v>
      </c>
      <c r="G27" s="1709"/>
      <c r="H27" s="1709"/>
      <c r="I27" s="1709"/>
      <c r="J27" s="1709"/>
      <c r="K27" s="1709"/>
      <c r="L27" s="1709"/>
      <c r="M27" s="1709"/>
      <c r="N27" s="1709"/>
      <c r="O27" s="1709"/>
      <c r="P27" s="1709" t="s">
        <v>2243</v>
      </c>
      <c r="Q27" s="1709" t="s">
        <v>2243</v>
      </c>
      <c r="R27" s="1709"/>
      <c r="S27" s="1709"/>
      <c r="T27" s="1709"/>
      <c r="U27" s="1709"/>
      <c r="V27" s="1709"/>
      <c r="W27" s="1709"/>
      <c r="X27" s="1709"/>
      <c r="Y27" s="1709"/>
      <c r="Z27" s="1709"/>
      <c r="AA27" s="1709"/>
      <c r="AB27" s="1709"/>
      <c r="AC27" s="1709"/>
      <c r="AD27" s="478"/>
      <c r="AE27" s="1822">
        <f t="shared" si="0"/>
        <v>0</v>
      </c>
    </row>
    <row r="28" spans="1:31" x14ac:dyDescent="0.35">
      <c r="A28" s="415">
        <v>14</v>
      </c>
      <c r="B28" s="3086"/>
      <c r="C28" s="98"/>
      <c r="D28" s="92" t="s">
        <v>2205</v>
      </c>
      <c r="E28" s="91">
        <v>2</v>
      </c>
      <c r="F28" s="43">
        <v>1</v>
      </c>
      <c r="G28" s="1709"/>
      <c r="H28" s="1709"/>
      <c r="I28" s="1709"/>
      <c r="J28" s="1709"/>
      <c r="K28" s="1709"/>
      <c r="L28" s="1709"/>
      <c r="M28" s="1709"/>
      <c r="N28" s="1709"/>
      <c r="O28" s="1709"/>
      <c r="P28" s="1709" t="s">
        <v>2243</v>
      </c>
      <c r="Q28" s="1709" t="s">
        <v>2243</v>
      </c>
      <c r="R28" s="1709"/>
      <c r="S28" s="1709"/>
      <c r="T28" s="1709"/>
      <c r="U28" s="1709"/>
      <c r="V28" s="1709"/>
      <c r="W28" s="1709"/>
      <c r="X28" s="1709"/>
      <c r="Y28" s="1709"/>
      <c r="Z28" s="1709"/>
      <c r="AA28" s="1709"/>
      <c r="AB28" s="1709"/>
      <c r="AC28" s="1709"/>
      <c r="AD28" s="478"/>
      <c r="AE28" s="1822">
        <f t="shared" si="0"/>
        <v>0</v>
      </c>
    </row>
    <row r="29" spans="1:31" x14ac:dyDescent="0.35">
      <c r="A29" s="415">
        <v>15</v>
      </c>
      <c r="B29" s="3086"/>
      <c r="C29" s="98" t="s">
        <v>2204</v>
      </c>
      <c r="D29" s="108" t="s">
        <v>2203</v>
      </c>
      <c r="E29" s="91">
        <v>2</v>
      </c>
      <c r="F29" s="43">
        <v>1</v>
      </c>
      <c r="G29" s="1709"/>
      <c r="H29" s="1709"/>
      <c r="I29" s="1709"/>
      <c r="J29" s="1709"/>
      <c r="K29" s="1709"/>
      <c r="L29" s="1709"/>
      <c r="M29" s="1709"/>
      <c r="N29" s="1709"/>
      <c r="O29" s="1709"/>
      <c r="P29" s="1709" t="s">
        <v>2243</v>
      </c>
      <c r="Q29" s="1709" t="s">
        <v>2243</v>
      </c>
      <c r="R29" s="1709"/>
      <c r="S29" s="1709"/>
      <c r="T29" s="1709"/>
      <c r="U29" s="1709"/>
      <c r="V29" s="1709"/>
      <c r="W29" s="1709"/>
      <c r="X29" s="1709"/>
      <c r="Y29" s="1709"/>
      <c r="Z29" s="1709"/>
      <c r="AA29" s="1709"/>
      <c r="AB29" s="1709"/>
      <c r="AC29" s="1709"/>
      <c r="AD29" s="2623" t="s">
        <v>5903</v>
      </c>
      <c r="AE29" s="2615"/>
    </row>
    <row r="30" spans="1:31" x14ac:dyDescent="0.35">
      <c r="A30" s="415">
        <v>16</v>
      </c>
      <c r="B30" s="3087"/>
      <c r="C30" s="98"/>
      <c r="D30" s="92" t="s">
        <v>2202</v>
      </c>
      <c r="E30" s="91">
        <v>2</v>
      </c>
      <c r="F30" s="43">
        <v>1</v>
      </c>
      <c r="G30" s="1709"/>
      <c r="H30" s="1709"/>
      <c r="I30" s="1709"/>
      <c r="J30" s="1709"/>
      <c r="K30" s="1709"/>
      <c r="L30" s="1709"/>
      <c r="M30" s="1709"/>
      <c r="N30" s="1709"/>
      <c r="O30" s="1709"/>
      <c r="P30" s="1709" t="s">
        <v>2243</v>
      </c>
      <c r="Q30" s="1709" t="s">
        <v>2243</v>
      </c>
      <c r="R30" s="1709"/>
      <c r="S30" s="1709"/>
      <c r="T30" s="1709"/>
      <c r="U30" s="1709"/>
      <c r="V30" s="1709"/>
      <c r="W30" s="1709"/>
      <c r="X30" s="1709"/>
      <c r="Y30" s="1709"/>
      <c r="Z30" s="1709"/>
      <c r="AA30" s="1709"/>
      <c r="AB30" s="1709"/>
      <c r="AC30" s="1709"/>
      <c r="AD30" s="478"/>
      <c r="AE30" s="1822">
        <f>ROUND(AD30,2)*E30*F30</f>
        <v>0</v>
      </c>
    </row>
    <row r="31" spans="1:31" x14ac:dyDescent="0.35">
      <c r="A31" s="415">
        <v>17</v>
      </c>
      <c r="B31" s="3081"/>
      <c r="C31" s="3082"/>
      <c r="D31" s="108" t="s">
        <v>1883</v>
      </c>
      <c r="E31" s="91">
        <v>52</v>
      </c>
      <c r="F31" s="43">
        <v>1</v>
      </c>
      <c r="G31" s="1709"/>
      <c r="H31" s="1709" t="s">
        <v>2243</v>
      </c>
      <c r="I31" s="1709"/>
      <c r="J31" s="1709"/>
      <c r="K31" s="1709"/>
      <c r="L31" s="1709"/>
      <c r="M31" s="1709"/>
      <c r="N31" s="1709"/>
      <c r="O31" s="1709"/>
      <c r="P31" s="1709"/>
      <c r="Q31" s="1709"/>
      <c r="R31" s="1709"/>
      <c r="S31" s="1709"/>
      <c r="T31" s="1709"/>
      <c r="U31" s="1709"/>
      <c r="V31" s="1709"/>
      <c r="W31" s="1709"/>
      <c r="X31" s="1709"/>
      <c r="Y31" s="1709"/>
      <c r="Z31" s="1709"/>
      <c r="AA31" s="1709"/>
      <c r="AB31" s="1709"/>
      <c r="AC31" s="1709"/>
      <c r="AD31" s="2623" t="s">
        <v>5903</v>
      </c>
      <c r="AE31" s="2615"/>
    </row>
    <row r="32" spans="1:31" x14ac:dyDescent="0.35">
      <c r="A32" s="415">
        <v>18</v>
      </c>
      <c r="B32" s="3083"/>
      <c r="C32" s="3084"/>
      <c r="D32" s="108" t="s">
        <v>1882</v>
      </c>
      <c r="E32" s="91">
        <v>2</v>
      </c>
      <c r="F32" s="43">
        <v>1</v>
      </c>
      <c r="G32" s="1709"/>
      <c r="H32" s="1709"/>
      <c r="I32" s="1709"/>
      <c r="J32" s="1709"/>
      <c r="K32" s="1709"/>
      <c r="L32" s="1709"/>
      <c r="M32" s="1709"/>
      <c r="N32" s="1709"/>
      <c r="O32" s="1709"/>
      <c r="P32" s="1709" t="s">
        <v>2243</v>
      </c>
      <c r="Q32" s="1709" t="s">
        <v>2243</v>
      </c>
      <c r="R32" s="1709"/>
      <c r="S32" s="1709"/>
      <c r="T32" s="1709"/>
      <c r="U32" s="1709"/>
      <c r="V32" s="1709"/>
      <c r="W32" s="1709"/>
      <c r="X32" s="1709"/>
      <c r="Y32" s="1709"/>
      <c r="Z32" s="1709"/>
      <c r="AA32" s="1709"/>
      <c r="AB32" s="1709"/>
      <c r="AC32" s="288"/>
      <c r="AD32" s="2622" t="s">
        <v>5903</v>
      </c>
      <c r="AE32" s="2615"/>
    </row>
    <row r="33" spans="1:31" x14ac:dyDescent="0.35">
      <c r="A33" s="415">
        <v>19</v>
      </c>
      <c r="B33" s="3083"/>
      <c r="C33" s="3084"/>
      <c r="D33" s="108" t="s">
        <v>1881</v>
      </c>
      <c r="E33" s="91">
        <v>1</v>
      </c>
      <c r="F33" s="43">
        <v>1</v>
      </c>
      <c r="G33" s="1709"/>
      <c r="H33" s="1709"/>
      <c r="I33" s="1709"/>
      <c r="J33" s="1709"/>
      <c r="K33" s="1709"/>
      <c r="L33" s="1709"/>
      <c r="M33" s="1709"/>
      <c r="N33" s="1709"/>
      <c r="O33" s="1709"/>
      <c r="P33" s="1709"/>
      <c r="Q33" s="1709" t="s">
        <v>2243</v>
      </c>
      <c r="R33" s="1709"/>
      <c r="S33" s="1709"/>
      <c r="T33" s="1709"/>
      <c r="U33" s="1709"/>
      <c r="V33" s="1709"/>
      <c r="W33" s="1709"/>
      <c r="X33" s="1709"/>
      <c r="Y33" s="1709"/>
      <c r="Z33" s="1709"/>
      <c r="AA33" s="1709"/>
      <c r="AB33" s="1709"/>
      <c r="AC33" s="1709"/>
      <c r="AD33" s="478"/>
      <c r="AE33" s="1822">
        <f>ROUND(AD33,2)*E33*F33</f>
        <v>0</v>
      </c>
    </row>
    <row r="34" spans="1:31" x14ac:dyDescent="0.35">
      <c r="A34" s="415">
        <v>20</v>
      </c>
      <c r="B34" s="3083"/>
      <c r="C34" s="3084"/>
      <c r="D34" s="107" t="s">
        <v>1767</v>
      </c>
      <c r="E34" s="91">
        <v>2</v>
      </c>
      <c r="F34" s="43">
        <v>1</v>
      </c>
      <c r="G34" s="1709"/>
      <c r="H34" s="1709"/>
      <c r="I34" s="1709"/>
      <c r="J34" s="1709"/>
      <c r="K34" s="1709"/>
      <c r="L34" s="1709"/>
      <c r="M34" s="1709"/>
      <c r="N34" s="1709"/>
      <c r="O34" s="1709"/>
      <c r="P34" s="1709" t="s">
        <v>2243</v>
      </c>
      <c r="Q34" s="1709" t="s">
        <v>2243</v>
      </c>
      <c r="R34" s="1709"/>
      <c r="S34" s="1709"/>
      <c r="T34" s="1709"/>
      <c r="U34" s="1709"/>
      <c r="V34" s="1709"/>
      <c r="W34" s="1709"/>
      <c r="X34" s="1709"/>
      <c r="Y34" s="1709"/>
      <c r="Z34" s="1709"/>
      <c r="AA34" s="1709"/>
      <c r="AB34" s="1709"/>
      <c r="AC34" s="1709"/>
      <c r="AD34" s="478"/>
      <c r="AE34" s="1822">
        <f>ROUND(AD34,2)*E34*F34</f>
        <v>0</v>
      </c>
    </row>
    <row r="35" spans="1:31" x14ac:dyDescent="0.35">
      <c r="A35" s="415">
        <v>21</v>
      </c>
      <c r="B35" s="3083"/>
      <c r="C35" s="3084"/>
      <c r="D35" s="107" t="s">
        <v>1880</v>
      </c>
      <c r="E35" s="91">
        <v>2</v>
      </c>
      <c r="F35" s="43">
        <v>1</v>
      </c>
      <c r="G35" s="1709"/>
      <c r="H35" s="1709"/>
      <c r="I35" s="1709"/>
      <c r="J35" s="1709"/>
      <c r="K35" s="1709"/>
      <c r="L35" s="1709" t="s">
        <v>2243</v>
      </c>
      <c r="M35" s="1709"/>
      <c r="N35" s="1709"/>
      <c r="O35" s="1709"/>
      <c r="P35" s="1709"/>
      <c r="Q35" s="1709"/>
      <c r="R35" s="1709"/>
      <c r="S35" s="1709"/>
      <c r="T35" s="1709"/>
      <c r="U35" s="1709"/>
      <c r="V35" s="1709"/>
      <c r="W35" s="1709"/>
      <c r="X35" s="1709"/>
      <c r="Y35" s="1709"/>
      <c r="Z35" s="1709"/>
      <c r="AA35" s="1709"/>
      <c r="AB35" s="1709"/>
      <c r="AC35" s="282"/>
      <c r="AD35" s="2897" t="s">
        <v>5903</v>
      </c>
      <c r="AE35" s="2615"/>
    </row>
    <row r="36" spans="1:31" x14ac:dyDescent="0.35">
      <c r="A36" s="415">
        <v>22</v>
      </c>
      <c r="B36" s="3083"/>
      <c r="C36" s="3084"/>
      <c r="D36" s="107" t="s">
        <v>1755</v>
      </c>
      <c r="E36" s="91">
        <v>2</v>
      </c>
      <c r="F36" s="43">
        <v>1</v>
      </c>
      <c r="G36" s="1709"/>
      <c r="H36" s="1709"/>
      <c r="I36" s="1709"/>
      <c r="J36" s="1709"/>
      <c r="K36" s="1709"/>
      <c r="L36" s="1709"/>
      <c r="M36" s="1709"/>
      <c r="N36" s="1709"/>
      <c r="O36" s="1709"/>
      <c r="P36" s="1709" t="s">
        <v>2243</v>
      </c>
      <c r="Q36" s="1709" t="s">
        <v>2243</v>
      </c>
      <c r="R36" s="1709"/>
      <c r="S36" s="1709"/>
      <c r="T36" s="1709"/>
      <c r="U36" s="1709"/>
      <c r="V36" s="1709"/>
      <c r="W36" s="1709"/>
      <c r="X36" s="1709"/>
      <c r="Y36" s="1709"/>
      <c r="Z36" s="1709"/>
      <c r="AA36" s="1709"/>
      <c r="AB36" s="1709"/>
      <c r="AC36" s="1709"/>
      <c r="AD36" s="2623" t="s">
        <v>5903</v>
      </c>
      <c r="AE36" s="2615"/>
    </row>
    <row r="37" spans="1:31" ht="29" x14ac:dyDescent="0.35">
      <c r="A37" s="415">
        <v>23</v>
      </c>
      <c r="B37" s="3083"/>
      <c r="C37" s="3084"/>
      <c r="D37" s="108" t="s">
        <v>3867</v>
      </c>
      <c r="E37" s="91">
        <v>2</v>
      </c>
      <c r="F37" s="43">
        <v>1</v>
      </c>
      <c r="G37" s="1709"/>
      <c r="H37" s="1709"/>
      <c r="I37" s="1709"/>
      <c r="J37" s="1709"/>
      <c r="K37" s="1709"/>
      <c r="L37" s="1709"/>
      <c r="M37" s="1709"/>
      <c r="N37" s="1709"/>
      <c r="O37" s="1709"/>
      <c r="P37" s="1709" t="s">
        <v>2243</v>
      </c>
      <c r="Q37" s="1709" t="s">
        <v>2243</v>
      </c>
      <c r="R37" s="1709"/>
      <c r="S37" s="1709"/>
      <c r="T37" s="1709"/>
      <c r="U37" s="1709"/>
      <c r="V37" s="1709"/>
      <c r="W37" s="1709"/>
      <c r="X37" s="1709"/>
      <c r="Y37" s="1709"/>
      <c r="Z37" s="1709"/>
      <c r="AA37" s="1709"/>
      <c r="AB37" s="1709"/>
      <c r="AC37" s="1709"/>
      <c r="AD37" s="2603" t="s">
        <v>5903</v>
      </c>
      <c r="AE37" s="2604"/>
    </row>
    <row r="38" spans="1:31" ht="29" x14ac:dyDescent="0.35">
      <c r="A38" s="415">
        <v>24</v>
      </c>
      <c r="B38" s="3083"/>
      <c r="C38" s="3084"/>
      <c r="D38" s="108" t="s">
        <v>1803</v>
      </c>
      <c r="E38" s="91">
        <v>1</v>
      </c>
      <c r="F38" s="43">
        <v>1</v>
      </c>
      <c r="G38" s="1709"/>
      <c r="H38" s="1709"/>
      <c r="I38" s="1709"/>
      <c r="J38" s="1709"/>
      <c r="K38" s="1709"/>
      <c r="L38" s="1709"/>
      <c r="M38" s="1709"/>
      <c r="N38" s="1709"/>
      <c r="O38" s="1709"/>
      <c r="P38" s="1709"/>
      <c r="Q38" s="1709" t="s">
        <v>2243</v>
      </c>
      <c r="R38" s="1709"/>
      <c r="S38" s="1709"/>
      <c r="T38" s="1709"/>
      <c r="U38" s="1709"/>
      <c r="V38" s="1709"/>
      <c r="W38" s="1709"/>
      <c r="X38" s="1709"/>
      <c r="Y38" s="1709"/>
      <c r="Z38" s="1709"/>
      <c r="AA38" s="1709"/>
      <c r="AB38" s="1709"/>
      <c r="AC38" s="1709"/>
      <c r="AD38" s="478"/>
      <c r="AE38" s="1822">
        <f>ROUND(AD38,2)*E38*F38</f>
        <v>0</v>
      </c>
    </row>
    <row r="39" spans="1:31" x14ac:dyDescent="0.35">
      <c r="A39" s="415">
        <v>25</v>
      </c>
      <c r="B39" s="3083"/>
      <c r="C39" s="3084"/>
      <c r="D39" s="107" t="s">
        <v>1802</v>
      </c>
      <c r="E39" s="91">
        <v>2</v>
      </c>
      <c r="F39" s="43">
        <v>1</v>
      </c>
      <c r="G39" s="1709"/>
      <c r="H39" s="1709"/>
      <c r="I39" s="1709"/>
      <c r="J39" s="1709"/>
      <c r="K39" s="1709"/>
      <c r="L39" s="1709"/>
      <c r="M39" s="1709"/>
      <c r="N39" s="1709"/>
      <c r="O39" s="1709"/>
      <c r="P39" s="1709" t="s">
        <v>2243</v>
      </c>
      <c r="Q39" s="1709" t="s">
        <v>2243</v>
      </c>
      <c r="R39" s="1709"/>
      <c r="S39" s="1709"/>
      <c r="T39" s="1709"/>
      <c r="U39" s="1709"/>
      <c r="V39" s="1709"/>
      <c r="W39" s="1709"/>
      <c r="X39" s="1709"/>
      <c r="Y39" s="1709"/>
      <c r="Z39" s="1709"/>
      <c r="AA39" s="1709"/>
      <c r="AB39" s="1709"/>
      <c r="AC39" s="1709"/>
      <c r="AD39" s="478"/>
      <c r="AE39" s="1822">
        <f>ROUND(AD39,2)*E39*F39</f>
        <v>0</v>
      </c>
    </row>
    <row r="40" spans="1:31" ht="58" x14ac:dyDescent="0.35">
      <c r="A40" s="415">
        <v>26</v>
      </c>
      <c r="B40" s="1823" t="s">
        <v>1779</v>
      </c>
      <c r="C40" s="98" t="s">
        <v>2200</v>
      </c>
      <c r="D40" s="92" t="s">
        <v>1758</v>
      </c>
      <c r="E40" s="91">
        <v>2</v>
      </c>
      <c r="F40" s="91">
        <v>1</v>
      </c>
      <c r="G40" s="1709"/>
      <c r="H40" s="1709"/>
      <c r="I40" s="1709"/>
      <c r="J40" s="1709"/>
      <c r="K40" s="1709"/>
      <c r="L40" s="1737" t="s">
        <v>2243</v>
      </c>
      <c r="M40" s="1709"/>
      <c r="N40" s="1709"/>
      <c r="O40" s="1709"/>
      <c r="P40" s="1709"/>
      <c r="Q40" s="1709"/>
      <c r="R40" s="1709"/>
      <c r="S40" s="1709"/>
      <c r="T40" s="1709"/>
      <c r="U40" s="1709"/>
      <c r="V40" s="1709"/>
      <c r="W40" s="1709"/>
      <c r="X40" s="1709"/>
      <c r="Y40" s="1709"/>
      <c r="Z40" s="1709"/>
      <c r="AA40" s="1709"/>
      <c r="AB40" s="1709"/>
      <c r="AC40" s="1709"/>
      <c r="AD40" s="2623" t="s">
        <v>5903</v>
      </c>
      <c r="AE40" s="2615"/>
    </row>
    <row r="41" spans="1:31" x14ac:dyDescent="0.35">
      <c r="A41" s="415">
        <v>27</v>
      </c>
      <c r="B41" s="3081"/>
      <c r="C41" s="3082"/>
      <c r="D41" s="92" t="s">
        <v>1755</v>
      </c>
      <c r="E41" s="91">
        <v>2</v>
      </c>
      <c r="F41" s="91">
        <v>1</v>
      </c>
      <c r="G41" s="1709"/>
      <c r="H41" s="1709"/>
      <c r="I41" s="1709"/>
      <c r="J41" s="1709"/>
      <c r="K41" s="1709"/>
      <c r="L41" s="1737" t="s">
        <v>2243</v>
      </c>
      <c r="M41" s="1709"/>
      <c r="N41" s="1709"/>
      <c r="O41" s="1709"/>
      <c r="P41" s="1709"/>
      <c r="Q41" s="1709"/>
      <c r="R41" s="1709"/>
      <c r="S41" s="1709"/>
      <c r="T41" s="1709"/>
      <c r="U41" s="1709"/>
      <c r="V41" s="1709"/>
      <c r="W41" s="1709"/>
      <c r="X41" s="1709"/>
      <c r="Y41" s="1709"/>
      <c r="Z41" s="1709"/>
      <c r="AA41" s="1709"/>
      <c r="AB41" s="1709"/>
      <c r="AC41" s="1709"/>
      <c r="AD41" s="2622" t="s">
        <v>5903</v>
      </c>
      <c r="AE41" s="2615"/>
    </row>
    <row r="42" spans="1:31" ht="58" x14ac:dyDescent="0.35">
      <c r="A42" s="415">
        <v>28</v>
      </c>
      <c r="B42" s="1823" t="s">
        <v>1779</v>
      </c>
      <c r="C42" s="98" t="s">
        <v>1855</v>
      </c>
      <c r="D42" s="92" t="s">
        <v>1758</v>
      </c>
      <c r="E42" s="91">
        <v>2</v>
      </c>
      <c r="F42" s="91">
        <v>1</v>
      </c>
      <c r="G42" s="1709"/>
      <c r="H42" s="1709"/>
      <c r="I42" s="1709"/>
      <c r="J42" s="1709"/>
      <c r="K42" s="1709"/>
      <c r="L42" s="1737" t="s">
        <v>2243</v>
      </c>
      <c r="M42" s="1709"/>
      <c r="N42" s="1709"/>
      <c r="O42" s="1709"/>
      <c r="P42" s="1709"/>
      <c r="Q42" s="1709"/>
      <c r="R42" s="1709"/>
      <c r="S42" s="1709"/>
      <c r="T42" s="1709"/>
      <c r="U42" s="1709"/>
      <c r="V42" s="1709"/>
      <c r="W42" s="1709"/>
      <c r="X42" s="1709"/>
      <c r="Y42" s="1709"/>
      <c r="Z42" s="1709"/>
      <c r="AA42" s="1709"/>
      <c r="AB42" s="1709"/>
      <c r="AC42" s="1709"/>
      <c r="AD42" s="2623" t="s">
        <v>5903</v>
      </c>
      <c r="AE42" s="2615"/>
    </row>
    <row r="43" spans="1:31" ht="15" thickBot="1" x14ac:dyDescent="0.4">
      <c r="A43" s="416">
        <v>29</v>
      </c>
      <c r="B43" s="3098"/>
      <c r="C43" s="3099"/>
      <c r="D43" s="113" t="s">
        <v>1755</v>
      </c>
      <c r="E43" s="90">
        <v>2</v>
      </c>
      <c r="F43" s="90">
        <v>1</v>
      </c>
      <c r="G43" s="1710"/>
      <c r="H43" s="1710"/>
      <c r="I43" s="1710"/>
      <c r="J43" s="1710"/>
      <c r="K43" s="1710"/>
      <c r="L43" s="1739" t="s">
        <v>2243</v>
      </c>
      <c r="M43" s="1710"/>
      <c r="N43" s="1710"/>
      <c r="O43" s="1710"/>
      <c r="P43" s="1710"/>
      <c r="Q43" s="1710"/>
      <c r="R43" s="1710"/>
      <c r="S43" s="1710"/>
      <c r="T43" s="1710"/>
      <c r="U43" s="1710"/>
      <c r="V43" s="1710"/>
      <c r="W43" s="1710"/>
      <c r="X43" s="1710"/>
      <c r="Y43" s="1710"/>
      <c r="Z43" s="1710"/>
      <c r="AA43" s="1710"/>
      <c r="AB43" s="1710"/>
      <c r="AC43" s="1710"/>
      <c r="AD43" s="2895" t="s">
        <v>5903</v>
      </c>
      <c r="AE43" s="2896"/>
    </row>
    <row r="44" spans="1:31" s="82" customFormat="1" ht="15" thickBot="1" x14ac:dyDescent="0.4">
      <c r="A44" s="2862" t="s">
        <v>724</v>
      </c>
      <c r="B44" s="2863"/>
      <c r="C44" s="2863"/>
      <c r="D44" s="2863"/>
      <c r="E44" s="2863"/>
      <c r="F44" s="2863"/>
      <c r="G44" s="2863"/>
      <c r="H44" s="2863"/>
      <c r="I44" s="2863"/>
      <c r="J44" s="2863"/>
      <c r="K44" s="2863"/>
      <c r="L44" s="2863"/>
      <c r="M44" s="2863"/>
      <c r="N44" s="2863"/>
      <c r="O44" s="2863"/>
      <c r="P44" s="2863"/>
      <c r="Q44" s="2863"/>
      <c r="R44" s="2863"/>
      <c r="S44" s="2863"/>
      <c r="T44" s="2863"/>
      <c r="U44" s="2863"/>
      <c r="V44" s="2863"/>
      <c r="W44" s="2863"/>
      <c r="X44" s="2863"/>
      <c r="Y44" s="2863"/>
      <c r="Z44" s="2863"/>
      <c r="AA44" s="2863"/>
      <c r="AB44" s="2863"/>
      <c r="AC44" s="2863"/>
      <c r="AD44" s="2864"/>
      <c r="AE44" s="272">
        <f>SUM(AE15:AE43)</f>
        <v>0</v>
      </c>
    </row>
    <row r="45" spans="1:31" s="82" customFormat="1" ht="15" thickBot="1" x14ac:dyDescent="0.4">
      <c r="A45" s="2865" t="s">
        <v>725</v>
      </c>
      <c r="B45" s="2866"/>
      <c r="C45" s="2866"/>
      <c r="D45" s="2866"/>
      <c r="E45" s="2866"/>
      <c r="F45" s="2866"/>
      <c r="G45" s="2866"/>
      <c r="H45" s="2866"/>
      <c r="I45" s="2866"/>
      <c r="J45" s="2866"/>
      <c r="K45" s="2866"/>
      <c r="L45" s="2866"/>
      <c r="M45" s="2866"/>
      <c r="N45" s="2866"/>
      <c r="O45" s="2866"/>
      <c r="P45" s="2866"/>
      <c r="Q45" s="2866"/>
      <c r="R45" s="2866"/>
      <c r="S45" s="2866"/>
      <c r="T45" s="2866"/>
      <c r="U45" s="2866"/>
      <c r="V45" s="2866"/>
      <c r="W45" s="2866"/>
      <c r="X45" s="2866"/>
      <c r="Y45" s="2866"/>
      <c r="Z45" s="2866"/>
      <c r="AA45" s="2866"/>
      <c r="AB45" s="2866"/>
      <c r="AC45" s="2866"/>
      <c r="AD45" s="2867"/>
      <c r="AE45" s="273">
        <f>SUM(AE44*4)</f>
        <v>0</v>
      </c>
    </row>
  </sheetData>
  <sheetProtection algorithmName="SHA-512" hashValue="ZANkd7841xgBut0gLc77k+sSVHgVGIWLcov+0dfLLzwz1GrwYzXYDW7Pjj7FZDqAmfpSnIWtvgfyZlRrUYGvDA==" saltValue="0FZC4oKiobiSatsZn4DHKg==" spinCount="100000" sheet="1" objects="1" scenarios="1"/>
  <mergeCells count="36">
    <mergeCell ref="N1:AE1"/>
    <mergeCell ref="D11:D13"/>
    <mergeCell ref="E11:E13"/>
    <mergeCell ref="F11:F13"/>
    <mergeCell ref="AD11:AD13"/>
    <mergeCell ref="A14:AC14"/>
    <mergeCell ref="AE11:AE13"/>
    <mergeCell ref="G11:AC11"/>
    <mergeCell ref="G12:AC12"/>
    <mergeCell ref="AD29:AE29"/>
    <mergeCell ref="B41:C41"/>
    <mergeCell ref="AD40:AE40"/>
    <mergeCell ref="AD41:AE41"/>
    <mergeCell ref="AD15:AE15"/>
    <mergeCell ref="AD16:AE16"/>
    <mergeCell ref="AD17:AE17"/>
    <mergeCell ref="AD31:AE31"/>
    <mergeCell ref="AD32:AE32"/>
    <mergeCell ref="AD35:AE35"/>
    <mergeCell ref="B23:B30"/>
    <mergeCell ref="B31:C39"/>
    <mergeCell ref="AD37:AE37"/>
    <mergeCell ref="B16:C17"/>
    <mergeCell ref="B20:C21"/>
    <mergeCell ref="AD36:AE36"/>
    <mergeCell ref="B43:C43"/>
    <mergeCell ref="A44:AD44"/>
    <mergeCell ref="A45:AD45"/>
    <mergeCell ref="AD42:AE42"/>
    <mergeCell ref="AD43:AE43"/>
    <mergeCell ref="A8:B8"/>
    <mergeCell ref="A10:AC10"/>
    <mergeCell ref="A11:A13"/>
    <mergeCell ref="B11:B13"/>
    <mergeCell ref="C11:C13"/>
    <mergeCell ref="A9:C9"/>
  </mergeCells>
  <printOptions horizontalCentered="1"/>
  <pageMargins left="0.70866141732283472" right="0.70866141732283472" top="0.74803149606299213" bottom="0.74803149606299213" header="0.31496062992125984" footer="0.31496062992125984"/>
  <pageSetup paperSize="9" scale="54" fitToHeight="0" orientation="landscape" r:id="rId1"/>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45">
    <tabColor rgb="FFCCFF99"/>
    <pageSetUpPr fitToPage="1"/>
  </sheetPr>
  <dimension ref="A1:AJ102"/>
  <sheetViews>
    <sheetView topLeftCell="A56" zoomScale="90" zoomScaleNormal="90" workbookViewId="0">
      <selection activeCell="AK94" sqref="AK94"/>
    </sheetView>
  </sheetViews>
  <sheetFormatPr defaultColWidth="9.1796875" defaultRowHeight="14.5" x14ac:dyDescent="0.35"/>
  <cols>
    <col min="1" max="1" width="9.26953125" style="87" customWidth="1"/>
    <col min="2" max="2" width="10.7265625" style="87" customWidth="1"/>
    <col min="3" max="3" width="52" style="87" customWidth="1"/>
    <col min="4" max="4" width="50.1796875" style="87" customWidth="1"/>
    <col min="5" max="6" width="8.7265625" style="87" customWidth="1"/>
    <col min="7" max="29" width="3" style="582" customWidth="1"/>
    <col min="30" max="30" width="14.7265625" style="117" customWidth="1"/>
    <col min="31" max="31" width="15.7265625" style="117" customWidth="1"/>
    <col min="32" max="16384" width="9.1796875" style="87"/>
  </cols>
  <sheetData>
    <row r="1" spans="1:36" s="78" customFormat="1" x14ac:dyDescent="0.35">
      <c r="A1" s="1802"/>
      <c r="B1" s="1801"/>
      <c r="C1" s="1802"/>
      <c r="Q1" s="2904" t="s">
        <v>4310</v>
      </c>
      <c r="R1" s="2904"/>
      <c r="S1" s="2904"/>
      <c r="T1" s="2904"/>
      <c r="U1" s="2904"/>
      <c r="V1" s="2904"/>
      <c r="W1" s="2904"/>
      <c r="X1" s="2904"/>
      <c r="Y1" s="2904"/>
      <c r="Z1" s="2904"/>
      <c r="AA1" s="2904"/>
      <c r="AB1" s="2904"/>
      <c r="AC1" s="2904"/>
      <c r="AD1" s="2904"/>
      <c r="AE1" s="2904"/>
      <c r="AF1" s="86"/>
      <c r="AG1" s="86"/>
      <c r="AH1" s="86"/>
      <c r="AI1" s="86"/>
      <c r="AJ1" s="86"/>
    </row>
    <row r="2" spans="1:36" s="78" customFormat="1" x14ac:dyDescent="0.35">
      <c r="A2" s="1802"/>
      <c r="B2" s="1801"/>
      <c r="C2" s="1802"/>
      <c r="G2" s="1"/>
      <c r="H2" s="1"/>
      <c r="I2" s="1"/>
      <c r="J2" s="1"/>
      <c r="K2" s="1"/>
      <c r="L2" s="1"/>
      <c r="M2" s="1"/>
      <c r="N2" s="1"/>
      <c r="O2" s="1"/>
      <c r="P2" s="1"/>
      <c r="Q2" s="6"/>
      <c r="R2" s="6"/>
      <c r="S2" s="6"/>
      <c r="T2" s="286"/>
      <c r="U2" s="286"/>
      <c r="V2" s="286"/>
      <c r="W2" s="286"/>
      <c r="X2" s="286"/>
      <c r="Y2" s="286"/>
      <c r="Z2" s="286"/>
      <c r="AA2" s="286"/>
      <c r="AB2" s="286"/>
      <c r="AC2" s="286"/>
      <c r="AD2" s="290"/>
      <c r="AE2" s="290"/>
      <c r="AF2" s="86"/>
      <c r="AG2" s="86"/>
      <c r="AH2" s="86"/>
      <c r="AI2" s="86"/>
      <c r="AJ2" s="86"/>
    </row>
    <row r="3" spans="1:36" s="78" customFormat="1" x14ac:dyDescent="0.35">
      <c r="A3" s="1802"/>
      <c r="B3" s="1801"/>
      <c r="C3" s="1802"/>
      <c r="G3" s="1"/>
      <c r="H3" s="1"/>
      <c r="I3" s="1"/>
      <c r="J3" s="1"/>
      <c r="K3" s="1"/>
      <c r="L3" s="1"/>
      <c r="M3" s="1"/>
      <c r="N3" s="1"/>
      <c r="O3" s="1"/>
      <c r="P3" s="1"/>
      <c r="Q3" s="1"/>
      <c r="R3" s="1"/>
      <c r="S3" s="1"/>
      <c r="T3" s="286"/>
      <c r="U3" s="286"/>
      <c r="V3" s="286"/>
      <c r="W3" s="286"/>
      <c r="X3" s="286"/>
      <c r="Y3" s="286"/>
      <c r="Z3" s="286"/>
      <c r="AA3" s="286"/>
      <c r="AB3" s="286"/>
      <c r="AC3" s="286"/>
      <c r="AD3" s="124"/>
      <c r="AE3" s="124"/>
      <c r="AF3" s="86"/>
      <c r="AG3" s="86"/>
      <c r="AH3" s="86"/>
      <c r="AI3" s="86"/>
      <c r="AJ3" s="86"/>
    </row>
    <row r="4" spans="1:36" s="78" customFormat="1" x14ac:dyDescent="0.35">
      <c r="A4" s="1802"/>
      <c r="B4" s="1801"/>
      <c r="C4" s="1802"/>
      <c r="G4" s="1"/>
      <c r="H4" s="1"/>
      <c r="I4" s="1"/>
      <c r="J4" s="1"/>
      <c r="K4" s="1"/>
      <c r="L4" s="1"/>
      <c r="M4" s="1"/>
      <c r="N4" s="1"/>
      <c r="O4" s="1"/>
      <c r="P4" s="1"/>
      <c r="Q4" s="1"/>
      <c r="R4" s="1"/>
      <c r="S4" s="1"/>
      <c r="T4" s="1"/>
      <c r="U4" s="1"/>
      <c r="V4" s="9"/>
      <c r="W4" s="9"/>
      <c r="X4" s="9"/>
      <c r="Y4" s="9"/>
      <c r="Z4" s="10"/>
      <c r="AA4" s="10"/>
      <c r="AB4" s="10"/>
      <c r="AC4" s="10"/>
      <c r="AD4" s="124"/>
      <c r="AE4" s="124"/>
      <c r="AF4" s="86"/>
      <c r="AG4" s="86"/>
      <c r="AH4" s="86"/>
      <c r="AI4" s="86"/>
      <c r="AJ4" s="86"/>
    </row>
    <row r="5" spans="1:36" s="78" customFormat="1" x14ac:dyDescent="0.35">
      <c r="A5" s="1802"/>
      <c r="B5" s="1801"/>
      <c r="C5" s="1802"/>
      <c r="G5" s="1"/>
      <c r="H5" s="1"/>
      <c r="I5" s="1"/>
      <c r="J5" s="1"/>
      <c r="K5" s="1"/>
      <c r="L5" s="1"/>
      <c r="M5" s="1"/>
      <c r="N5" s="1"/>
      <c r="O5" s="1"/>
      <c r="P5" s="1"/>
      <c r="Q5" s="1"/>
      <c r="R5" s="1"/>
      <c r="S5" s="1"/>
      <c r="T5" s="1"/>
      <c r="U5" s="1"/>
      <c r="V5" s="9"/>
      <c r="W5" s="9"/>
      <c r="X5" s="9"/>
      <c r="Y5" s="9"/>
      <c r="Z5" s="10"/>
      <c r="AA5" s="10"/>
      <c r="AB5" s="10"/>
      <c r="AC5" s="10"/>
      <c r="AD5" s="124"/>
      <c r="AE5" s="124"/>
      <c r="AF5" s="86"/>
      <c r="AG5" s="86"/>
      <c r="AH5" s="86"/>
      <c r="AI5" s="86"/>
      <c r="AJ5" s="86"/>
    </row>
    <row r="6" spans="1:36" s="78" customFormat="1" x14ac:dyDescent="0.35">
      <c r="A6" s="1802"/>
      <c r="B6" s="1801"/>
      <c r="C6" s="1802"/>
      <c r="G6" s="1"/>
      <c r="H6" s="1"/>
      <c r="I6" s="1"/>
      <c r="J6" s="1"/>
      <c r="K6" s="1"/>
      <c r="L6" s="1"/>
      <c r="M6" s="1"/>
      <c r="N6" s="1"/>
      <c r="O6" s="1"/>
      <c r="P6" s="1"/>
      <c r="Q6" s="1"/>
      <c r="R6" s="1"/>
      <c r="S6" s="1"/>
      <c r="T6" s="1"/>
      <c r="U6" s="1"/>
      <c r="V6" s="9"/>
      <c r="W6" s="9"/>
      <c r="X6" s="9"/>
      <c r="Y6" s="9"/>
      <c r="Z6" s="10"/>
      <c r="AA6" s="10"/>
      <c r="AB6" s="10"/>
      <c r="AC6" s="10"/>
      <c r="AD6" s="124"/>
      <c r="AE6" s="124"/>
      <c r="AF6" s="86"/>
      <c r="AG6" s="86"/>
      <c r="AH6" s="86"/>
      <c r="AI6" s="86"/>
      <c r="AJ6" s="86"/>
    </row>
    <row r="7" spans="1:36" s="78" customFormat="1" x14ac:dyDescent="0.35">
      <c r="A7" s="1802"/>
      <c r="B7" s="1801"/>
      <c r="C7" s="1802"/>
      <c r="G7" s="1"/>
      <c r="H7" s="1"/>
      <c r="I7" s="1"/>
      <c r="J7" s="1"/>
      <c r="K7" s="1"/>
      <c r="L7" s="1"/>
      <c r="M7" s="1"/>
      <c r="N7" s="1"/>
      <c r="O7" s="1"/>
      <c r="P7" s="1"/>
      <c r="Q7" s="1"/>
      <c r="R7" s="1"/>
      <c r="S7" s="1"/>
      <c r="T7" s="1"/>
      <c r="U7" s="1"/>
      <c r="V7" s="9"/>
      <c r="W7" s="9"/>
      <c r="X7" s="9"/>
      <c r="Y7" s="9"/>
      <c r="Z7" s="10"/>
      <c r="AA7" s="10"/>
      <c r="AB7" s="10"/>
      <c r="AC7" s="10"/>
      <c r="AD7" s="124"/>
      <c r="AE7" s="124"/>
      <c r="AF7" s="86"/>
      <c r="AG7" s="86"/>
      <c r="AH7" s="86"/>
      <c r="AI7" s="86"/>
      <c r="AJ7" s="86"/>
    </row>
    <row r="8" spans="1:36" s="78" customFormat="1" x14ac:dyDescent="0.35">
      <c r="A8" s="2877" t="s">
        <v>11</v>
      </c>
      <c r="B8" s="2877"/>
      <c r="C8" s="81"/>
      <c r="G8" s="2"/>
      <c r="H8" s="2"/>
      <c r="I8" s="2"/>
      <c r="J8" s="2"/>
      <c r="K8" s="2"/>
      <c r="L8" s="2"/>
      <c r="M8" s="1"/>
      <c r="N8" s="1"/>
      <c r="O8" s="1"/>
      <c r="P8" s="1"/>
      <c r="Q8" s="1"/>
      <c r="R8" s="1"/>
      <c r="S8" s="1"/>
      <c r="T8" s="1"/>
      <c r="U8" s="1"/>
      <c r="V8" s="9"/>
      <c r="W8" s="9"/>
      <c r="X8" s="9"/>
      <c r="Y8" s="9"/>
      <c r="Z8" s="10"/>
      <c r="AA8" s="10"/>
      <c r="AB8" s="10"/>
      <c r="AC8" s="10"/>
      <c r="AD8" s="124"/>
      <c r="AE8" s="124"/>
    </row>
    <row r="9" spans="1:36" s="78" customFormat="1" x14ac:dyDescent="0.35">
      <c r="A9" s="2890" t="s">
        <v>4646</v>
      </c>
      <c r="B9" s="2890"/>
      <c r="C9" s="2890"/>
      <c r="G9" s="2"/>
      <c r="H9" s="2"/>
      <c r="I9" s="2"/>
      <c r="J9" s="1714"/>
      <c r="K9" s="1714"/>
      <c r="L9" s="1714"/>
      <c r="M9" s="1"/>
      <c r="N9" s="1"/>
      <c r="O9" s="1"/>
      <c r="P9" s="1"/>
      <c r="Q9" s="1"/>
      <c r="R9" s="1"/>
      <c r="S9" s="1"/>
      <c r="T9" s="1"/>
      <c r="U9" s="1"/>
      <c r="V9" s="9"/>
      <c r="W9" s="9"/>
      <c r="X9" s="9"/>
      <c r="Y9" s="9"/>
      <c r="Z9" s="10"/>
      <c r="AA9" s="10"/>
      <c r="AB9" s="10"/>
      <c r="AC9" s="10"/>
      <c r="AD9" s="124"/>
      <c r="AE9" s="124"/>
    </row>
    <row r="10" spans="1:36" s="78" customFormat="1" ht="15" thickBot="1" x14ac:dyDescent="0.4">
      <c r="A10" s="2833"/>
      <c r="B10" s="2833"/>
      <c r="C10" s="2833"/>
      <c r="D10" s="2833"/>
      <c r="E10" s="2833"/>
      <c r="F10" s="2833"/>
      <c r="G10" s="2833"/>
      <c r="H10" s="2833"/>
      <c r="I10" s="2833"/>
      <c r="J10" s="2833"/>
      <c r="K10" s="2833"/>
      <c r="L10" s="2833"/>
      <c r="M10" s="2833"/>
      <c r="N10" s="2833"/>
      <c r="O10" s="2833"/>
      <c r="P10" s="2833"/>
      <c r="Q10" s="2833"/>
      <c r="R10" s="2833"/>
      <c r="S10" s="2833"/>
      <c r="T10" s="2833"/>
      <c r="U10" s="2833"/>
      <c r="V10" s="2833"/>
      <c r="W10" s="2833"/>
      <c r="X10" s="2833"/>
      <c r="Y10" s="2833"/>
      <c r="Z10" s="2833"/>
      <c r="AA10" s="2833"/>
      <c r="AB10" s="2833"/>
      <c r="AC10" s="2833"/>
      <c r="AD10" s="124"/>
      <c r="AE10" s="124"/>
      <c r="AF10" s="86"/>
      <c r="AG10" s="86"/>
      <c r="AH10" s="86"/>
      <c r="AI10" s="86"/>
      <c r="AJ10" s="86"/>
    </row>
    <row r="11" spans="1:36" s="84" customFormat="1" ht="13.4" customHeight="1" x14ac:dyDescent="0.35">
      <c r="A11" s="2884" t="s">
        <v>713</v>
      </c>
      <c r="B11" s="2887" t="s">
        <v>723</v>
      </c>
      <c r="C11" s="2887" t="s">
        <v>714</v>
      </c>
      <c r="D11" s="2853" t="s">
        <v>715</v>
      </c>
      <c r="E11" s="2853" t="s">
        <v>716</v>
      </c>
      <c r="F11" s="2853" t="s">
        <v>717</v>
      </c>
      <c r="G11" s="2157" t="s">
        <v>4246</v>
      </c>
      <c r="H11" s="2158"/>
      <c r="I11" s="2158"/>
      <c r="J11" s="2158"/>
      <c r="K11" s="2158"/>
      <c r="L11" s="2158"/>
      <c r="M11" s="2158"/>
      <c r="N11" s="2158"/>
      <c r="O11" s="2158"/>
      <c r="P11" s="2158"/>
      <c r="Q11" s="2158"/>
      <c r="R11" s="2158"/>
      <c r="S11" s="2158"/>
      <c r="T11" s="2158"/>
      <c r="U11" s="2158"/>
      <c r="V11" s="2158"/>
      <c r="W11" s="2158"/>
      <c r="X11" s="2158"/>
      <c r="Y11" s="2158"/>
      <c r="Z11" s="2158"/>
      <c r="AA11" s="2158"/>
      <c r="AB11" s="2158"/>
      <c r="AC11" s="2158"/>
      <c r="AD11" s="2881" t="s">
        <v>718</v>
      </c>
      <c r="AE11" s="2878" t="s">
        <v>719</v>
      </c>
      <c r="AF11" s="85"/>
      <c r="AG11" s="85"/>
      <c r="AH11" s="85"/>
      <c r="AI11" s="85"/>
    </row>
    <row r="12" spans="1:36" s="84" customFormat="1" ht="38.25" customHeight="1" x14ac:dyDescent="0.35">
      <c r="A12" s="2885"/>
      <c r="B12" s="2888"/>
      <c r="C12" s="2888"/>
      <c r="D12" s="2854"/>
      <c r="E12" s="2854"/>
      <c r="F12" s="2854"/>
      <c r="G12" s="2238" t="s">
        <v>4276</v>
      </c>
      <c r="H12" s="2909"/>
      <c r="I12" s="2909"/>
      <c r="J12" s="2909"/>
      <c r="K12" s="2909"/>
      <c r="L12" s="2909"/>
      <c r="M12" s="2909"/>
      <c r="N12" s="2909"/>
      <c r="O12" s="2909"/>
      <c r="P12" s="2909"/>
      <c r="Q12" s="2909"/>
      <c r="R12" s="2909"/>
      <c r="S12" s="2909"/>
      <c r="T12" s="2909"/>
      <c r="U12" s="2909"/>
      <c r="V12" s="2909"/>
      <c r="W12" s="2909"/>
      <c r="X12" s="2909"/>
      <c r="Y12" s="2909"/>
      <c r="Z12" s="2909"/>
      <c r="AA12" s="2909"/>
      <c r="AB12" s="2909"/>
      <c r="AC12" s="2910"/>
      <c r="AD12" s="2882"/>
      <c r="AE12" s="2879"/>
      <c r="AF12" s="85"/>
      <c r="AG12" s="85"/>
      <c r="AH12" s="85"/>
      <c r="AI12" s="85"/>
    </row>
    <row r="13" spans="1:36" s="84" customFormat="1" ht="68.5" customHeight="1" thickBot="1" x14ac:dyDescent="0.4">
      <c r="A13" s="2886"/>
      <c r="B13" s="2889"/>
      <c r="C13" s="2889"/>
      <c r="D13" s="2855"/>
      <c r="E13" s="2855"/>
      <c r="F13" s="2855"/>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883"/>
      <c r="AE13" s="2880"/>
      <c r="AF13" s="85"/>
      <c r="AG13" s="85"/>
      <c r="AH13" s="85"/>
    </row>
    <row r="14" spans="1:36" ht="15" thickBot="1" x14ac:dyDescent="0.4">
      <c r="A14" s="2898" t="s">
        <v>1708</v>
      </c>
      <c r="B14" s="2899"/>
      <c r="C14" s="2899"/>
      <c r="D14" s="2899"/>
      <c r="E14" s="2899"/>
      <c r="F14" s="2899"/>
      <c r="G14" s="2899"/>
      <c r="H14" s="2899"/>
      <c r="I14" s="2899"/>
      <c r="J14" s="2899"/>
      <c r="K14" s="2899"/>
      <c r="L14" s="2899"/>
      <c r="M14" s="2899"/>
      <c r="N14" s="2899"/>
      <c r="O14" s="2899"/>
      <c r="P14" s="2899"/>
      <c r="Q14" s="2899"/>
      <c r="R14" s="2899"/>
      <c r="S14" s="2899"/>
      <c r="T14" s="2899"/>
      <c r="U14" s="2899"/>
      <c r="V14" s="2899"/>
      <c r="W14" s="2899"/>
      <c r="X14" s="2899"/>
      <c r="Y14" s="2899"/>
      <c r="Z14" s="2899"/>
      <c r="AA14" s="2899"/>
      <c r="AB14" s="2899"/>
      <c r="AC14" s="2899"/>
      <c r="AD14" s="123"/>
      <c r="AE14" s="122"/>
    </row>
    <row r="15" spans="1:36" x14ac:dyDescent="0.35">
      <c r="A15" s="103">
        <v>1</v>
      </c>
      <c r="B15" s="102" t="s">
        <v>2290</v>
      </c>
      <c r="C15" s="101" t="s">
        <v>2289</v>
      </c>
      <c r="D15" s="1618" t="s">
        <v>93</v>
      </c>
      <c r="E15" s="99">
        <v>365</v>
      </c>
      <c r="F15" s="99">
        <v>6</v>
      </c>
      <c r="G15" s="291" t="s">
        <v>2243</v>
      </c>
      <c r="H15" s="291"/>
      <c r="I15" s="291"/>
      <c r="J15" s="291"/>
      <c r="K15" s="291"/>
      <c r="L15" s="291"/>
      <c r="M15" s="291"/>
      <c r="N15" s="291"/>
      <c r="O15" s="291"/>
      <c r="P15" s="291"/>
      <c r="Q15" s="291"/>
      <c r="R15" s="291"/>
      <c r="S15" s="291"/>
      <c r="T15" s="291"/>
      <c r="U15" s="291"/>
      <c r="V15" s="291"/>
      <c r="W15" s="291"/>
      <c r="X15" s="291"/>
      <c r="Y15" s="291"/>
      <c r="Z15" s="291"/>
      <c r="AA15" s="291"/>
      <c r="AB15" s="291"/>
      <c r="AC15" s="291"/>
      <c r="AD15" s="2891" t="s">
        <v>5903</v>
      </c>
      <c r="AE15" s="3097"/>
    </row>
    <row r="16" spans="1:36" ht="29" x14ac:dyDescent="0.35">
      <c r="A16" s="94">
        <v>2</v>
      </c>
      <c r="B16" s="97" t="s">
        <v>2288</v>
      </c>
      <c r="C16" s="98" t="s">
        <v>2287</v>
      </c>
      <c r="D16" s="1619" t="s">
        <v>2286</v>
      </c>
      <c r="E16" s="91">
        <v>12</v>
      </c>
      <c r="F16" s="91">
        <v>6</v>
      </c>
      <c r="G16" s="1709"/>
      <c r="H16" s="1709"/>
      <c r="I16" s="1709" t="s">
        <v>2243</v>
      </c>
      <c r="J16" s="1709"/>
      <c r="K16" s="1709"/>
      <c r="L16" s="1709"/>
      <c r="M16" s="1709"/>
      <c r="N16" s="1709"/>
      <c r="O16" s="1709"/>
      <c r="P16" s="1709"/>
      <c r="Q16" s="1709"/>
      <c r="R16" s="1737"/>
      <c r="S16" s="1737"/>
      <c r="T16" s="1737"/>
      <c r="U16" s="1737"/>
      <c r="V16" s="1737"/>
      <c r="W16" s="1737"/>
      <c r="X16" s="1737"/>
      <c r="Y16" s="1737"/>
      <c r="Z16" s="1737"/>
      <c r="AA16" s="1737"/>
      <c r="AB16" s="1737"/>
      <c r="AC16" s="1737"/>
      <c r="AD16" s="2623" t="s">
        <v>5903</v>
      </c>
      <c r="AE16" s="3093"/>
    </row>
    <row r="17" spans="1:31" x14ac:dyDescent="0.35">
      <c r="A17" s="415">
        <v>3</v>
      </c>
      <c r="B17" s="155" t="s">
        <v>2285</v>
      </c>
      <c r="C17" s="98"/>
      <c r="D17" s="1619" t="s">
        <v>2248</v>
      </c>
      <c r="E17" s="91">
        <v>12</v>
      </c>
      <c r="F17" s="91">
        <v>6</v>
      </c>
      <c r="G17" s="1709"/>
      <c r="H17" s="1709"/>
      <c r="I17" s="1709" t="s">
        <v>2243</v>
      </c>
      <c r="J17" s="1709"/>
      <c r="K17" s="1709"/>
      <c r="L17" s="1709"/>
      <c r="M17" s="1709"/>
      <c r="N17" s="1709"/>
      <c r="O17" s="1709"/>
      <c r="P17" s="1709"/>
      <c r="Q17" s="1709"/>
      <c r="R17" s="1737"/>
      <c r="S17" s="1737"/>
      <c r="T17" s="1737"/>
      <c r="U17" s="1737"/>
      <c r="V17" s="1737"/>
      <c r="W17" s="1737"/>
      <c r="X17" s="1737"/>
      <c r="Y17" s="1737"/>
      <c r="Z17" s="1737"/>
      <c r="AA17" s="1737"/>
      <c r="AB17" s="1737"/>
      <c r="AC17" s="1737"/>
      <c r="AD17" s="2623" t="s">
        <v>5903</v>
      </c>
      <c r="AE17" s="3093"/>
    </row>
    <row r="18" spans="1:31" x14ac:dyDescent="0.35">
      <c r="A18" s="94">
        <v>4</v>
      </c>
      <c r="B18" s="97" t="s">
        <v>2284</v>
      </c>
      <c r="C18" s="98"/>
      <c r="D18" s="1619" t="s">
        <v>2244</v>
      </c>
      <c r="E18" s="91">
        <v>12</v>
      </c>
      <c r="F18" s="91">
        <v>6</v>
      </c>
      <c r="G18" s="91"/>
      <c r="H18" s="91"/>
      <c r="I18" s="41" t="s">
        <v>2243</v>
      </c>
      <c r="J18" s="41"/>
      <c r="K18" s="91"/>
      <c r="L18" s="91"/>
      <c r="M18" s="91"/>
      <c r="N18" s="91"/>
      <c r="O18" s="91"/>
      <c r="P18" s="41"/>
      <c r="Q18" s="41"/>
      <c r="R18" s="1737"/>
      <c r="S18" s="1737"/>
      <c r="T18" s="1737"/>
      <c r="U18" s="1737"/>
      <c r="V18" s="1737"/>
      <c r="W18" s="1737"/>
      <c r="X18" s="1737"/>
      <c r="Y18" s="1737"/>
      <c r="Z18" s="1737"/>
      <c r="AA18" s="1737"/>
      <c r="AB18" s="1737"/>
      <c r="AC18" s="600"/>
      <c r="AD18" s="2622" t="s">
        <v>5903</v>
      </c>
      <c r="AE18" s="3093"/>
    </row>
    <row r="19" spans="1:31" x14ac:dyDescent="0.35">
      <c r="A19" s="415">
        <v>5</v>
      </c>
      <c r="B19" s="97" t="s">
        <v>2283</v>
      </c>
      <c r="C19" s="98"/>
      <c r="D19" s="1619" t="s">
        <v>2282</v>
      </c>
      <c r="E19" s="91">
        <v>2</v>
      </c>
      <c r="F19" s="91">
        <v>6</v>
      </c>
      <c r="G19" s="91"/>
      <c r="H19" s="91"/>
      <c r="I19" s="91"/>
      <c r="J19" s="91"/>
      <c r="K19" s="91"/>
      <c r="L19" s="91"/>
      <c r="M19" s="91"/>
      <c r="N19" s="91"/>
      <c r="O19" s="91"/>
      <c r="P19" s="41" t="s">
        <v>2243</v>
      </c>
      <c r="Q19" s="41" t="s">
        <v>2243</v>
      </c>
      <c r="R19" s="91"/>
      <c r="S19" s="91"/>
      <c r="T19" s="91"/>
      <c r="U19" s="91"/>
      <c r="V19" s="91"/>
      <c r="W19" s="91"/>
      <c r="X19" s="91"/>
      <c r="Y19" s="91"/>
      <c r="Z19" s="91"/>
      <c r="AA19" s="91"/>
      <c r="AB19" s="91"/>
      <c r="AC19" s="91"/>
      <c r="AD19" s="476"/>
      <c r="AE19" s="1822">
        <f t="shared" ref="AE19:AE25" si="0">ROUND(AD19,2)*E19*F19</f>
        <v>0</v>
      </c>
    </row>
    <row r="20" spans="1:31" x14ac:dyDescent="0.35">
      <c r="A20" s="94">
        <v>6</v>
      </c>
      <c r="B20" s="155" t="s">
        <v>2281</v>
      </c>
      <c r="C20" s="98"/>
      <c r="D20" s="1620" t="s">
        <v>2280</v>
      </c>
      <c r="E20" s="91">
        <v>2</v>
      </c>
      <c r="F20" s="91">
        <v>6</v>
      </c>
      <c r="G20" s="1737"/>
      <c r="H20" s="1737"/>
      <c r="I20" s="1737"/>
      <c r="J20" s="1737"/>
      <c r="K20" s="1737"/>
      <c r="L20" s="1737"/>
      <c r="M20" s="1737"/>
      <c r="N20" s="1737"/>
      <c r="O20" s="1737"/>
      <c r="P20" s="41" t="s">
        <v>2243</v>
      </c>
      <c r="Q20" s="41" t="s">
        <v>2243</v>
      </c>
      <c r="R20" s="1737"/>
      <c r="S20" s="1737"/>
      <c r="T20" s="1737"/>
      <c r="U20" s="1737"/>
      <c r="V20" s="1737"/>
      <c r="W20" s="1737"/>
      <c r="X20" s="1737"/>
      <c r="Y20" s="1737"/>
      <c r="Z20" s="1737"/>
      <c r="AA20" s="1737"/>
      <c r="AB20" s="1737"/>
      <c r="AC20" s="1737"/>
      <c r="AD20" s="476"/>
      <c r="AE20" s="1822">
        <f t="shared" si="0"/>
        <v>0</v>
      </c>
    </row>
    <row r="21" spans="1:31" x14ac:dyDescent="0.35">
      <c r="A21" s="415">
        <v>7</v>
      </c>
      <c r="B21" s="3085"/>
      <c r="C21" s="2967"/>
      <c r="D21" s="1620" t="s">
        <v>2235</v>
      </c>
      <c r="E21" s="91">
        <v>2</v>
      </c>
      <c r="F21" s="91">
        <v>6</v>
      </c>
      <c r="G21" s="1737"/>
      <c r="H21" s="1737"/>
      <c r="I21" s="1737"/>
      <c r="J21" s="1737"/>
      <c r="K21" s="1737"/>
      <c r="L21" s="1737"/>
      <c r="M21" s="1737"/>
      <c r="N21" s="1737"/>
      <c r="O21" s="1737"/>
      <c r="P21" s="41" t="s">
        <v>2243</v>
      </c>
      <c r="Q21" s="41" t="s">
        <v>2243</v>
      </c>
      <c r="R21" s="1737"/>
      <c r="S21" s="1737"/>
      <c r="T21" s="1737"/>
      <c r="U21" s="1737"/>
      <c r="V21" s="1737"/>
      <c r="W21" s="1737"/>
      <c r="X21" s="1737"/>
      <c r="Y21" s="1737"/>
      <c r="Z21" s="1737"/>
      <c r="AA21" s="1737"/>
      <c r="AB21" s="1737"/>
      <c r="AC21" s="1737"/>
      <c r="AD21" s="476"/>
      <c r="AE21" s="1822">
        <f t="shared" si="0"/>
        <v>0</v>
      </c>
    </row>
    <row r="22" spans="1:31" x14ac:dyDescent="0.35">
      <c r="A22" s="94">
        <v>8</v>
      </c>
      <c r="B22" s="3086"/>
      <c r="C22" s="3030"/>
      <c r="D22" s="1620" t="s">
        <v>2279</v>
      </c>
      <c r="E22" s="91">
        <v>2</v>
      </c>
      <c r="F22" s="91">
        <v>6</v>
      </c>
      <c r="G22" s="1737"/>
      <c r="H22" s="1737"/>
      <c r="I22" s="1737"/>
      <c r="J22" s="1737"/>
      <c r="K22" s="1737"/>
      <c r="L22" s="1737"/>
      <c r="M22" s="1737"/>
      <c r="N22" s="1737"/>
      <c r="O22" s="1737"/>
      <c r="P22" s="41" t="s">
        <v>2243</v>
      </c>
      <c r="Q22" s="41" t="s">
        <v>2243</v>
      </c>
      <c r="R22" s="1737"/>
      <c r="S22" s="1737"/>
      <c r="T22" s="1737"/>
      <c r="U22" s="1737"/>
      <c r="V22" s="1737"/>
      <c r="W22" s="1737"/>
      <c r="X22" s="1737"/>
      <c r="Y22" s="1737"/>
      <c r="Z22" s="1737"/>
      <c r="AA22" s="1737"/>
      <c r="AB22" s="1737"/>
      <c r="AC22" s="1737"/>
      <c r="AD22" s="476"/>
      <c r="AE22" s="1822">
        <f t="shared" si="0"/>
        <v>0</v>
      </c>
    </row>
    <row r="23" spans="1:31" x14ac:dyDescent="0.35">
      <c r="A23" s="415">
        <v>9</v>
      </c>
      <c r="B23" s="3086"/>
      <c r="C23" s="3030"/>
      <c r="D23" s="1620" t="s">
        <v>2278</v>
      </c>
      <c r="E23" s="91">
        <v>2</v>
      </c>
      <c r="F23" s="91">
        <v>6</v>
      </c>
      <c r="G23" s="1737"/>
      <c r="H23" s="1737"/>
      <c r="I23" s="1737"/>
      <c r="J23" s="1737"/>
      <c r="K23" s="1737"/>
      <c r="L23" s="1737"/>
      <c r="M23" s="1737"/>
      <c r="N23" s="1737"/>
      <c r="O23" s="1737"/>
      <c r="P23" s="41" t="s">
        <v>2243</v>
      </c>
      <c r="Q23" s="41" t="s">
        <v>2243</v>
      </c>
      <c r="R23" s="1737"/>
      <c r="S23" s="1737"/>
      <c r="T23" s="1737"/>
      <c r="U23" s="1737"/>
      <c r="V23" s="1737"/>
      <c r="W23" s="1737"/>
      <c r="X23" s="1737"/>
      <c r="Y23" s="1737"/>
      <c r="Z23" s="1737"/>
      <c r="AA23" s="1737"/>
      <c r="AB23" s="1737"/>
      <c r="AC23" s="1737"/>
      <c r="AD23" s="476"/>
      <c r="AE23" s="1822">
        <f t="shared" si="0"/>
        <v>0</v>
      </c>
    </row>
    <row r="24" spans="1:31" x14ac:dyDescent="0.35">
      <c r="A24" s="94">
        <v>10</v>
      </c>
      <c r="B24" s="3086"/>
      <c r="C24" s="3030"/>
      <c r="D24" s="1619" t="s">
        <v>2277</v>
      </c>
      <c r="E24" s="91">
        <v>2</v>
      </c>
      <c r="F24" s="91">
        <v>6</v>
      </c>
      <c r="G24" s="1737"/>
      <c r="H24" s="1737"/>
      <c r="I24" s="1737"/>
      <c r="J24" s="1737"/>
      <c r="K24" s="1737"/>
      <c r="L24" s="1737"/>
      <c r="M24" s="1737"/>
      <c r="N24" s="1737"/>
      <c r="O24" s="1737"/>
      <c r="P24" s="41" t="s">
        <v>2243</v>
      </c>
      <c r="Q24" s="41" t="s">
        <v>2243</v>
      </c>
      <c r="R24" s="1737"/>
      <c r="S24" s="1737"/>
      <c r="T24" s="1737"/>
      <c r="U24" s="1737"/>
      <c r="V24" s="1737"/>
      <c r="W24" s="1737"/>
      <c r="X24" s="1737"/>
      <c r="Y24" s="1737"/>
      <c r="Z24" s="1737"/>
      <c r="AA24" s="1737"/>
      <c r="AB24" s="1737"/>
      <c r="AC24" s="1737"/>
      <c r="AD24" s="476"/>
      <c r="AE24" s="1822">
        <f t="shared" si="0"/>
        <v>0</v>
      </c>
    </row>
    <row r="25" spans="1:31" x14ac:dyDescent="0.35">
      <c r="A25" s="415">
        <v>11</v>
      </c>
      <c r="B25" s="3086"/>
      <c r="C25" s="3030"/>
      <c r="D25" s="1619" t="s">
        <v>2276</v>
      </c>
      <c r="E25" s="91">
        <v>2</v>
      </c>
      <c r="F25" s="91">
        <v>6</v>
      </c>
      <c r="G25" s="1737"/>
      <c r="H25" s="1737"/>
      <c r="I25" s="1737"/>
      <c r="J25" s="1737"/>
      <c r="K25" s="1737"/>
      <c r="L25" s="1737"/>
      <c r="M25" s="1737"/>
      <c r="N25" s="1737"/>
      <c r="O25" s="1737"/>
      <c r="P25" s="41" t="s">
        <v>2243</v>
      </c>
      <c r="Q25" s="41" t="s">
        <v>2243</v>
      </c>
      <c r="R25" s="1737"/>
      <c r="S25" s="1737"/>
      <c r="T25" s="1737"/>
      <c r="U25" s="1737"/>
      <c r="V25" s="1737"/>
      <c r="W25" s="1737"/>
      <c r="X25" s="1737"/>
      <c r="Y25" s="1737"/>
      <c r="Z25" s="1737"/>
      <c r="AA25" s="1737"/>
      <c r="AB25" s="1737"/>
      <c r="AC25" s="1737"/>
      <c r="AD25" s="476"/>
      <c r="AE25" s="1822">
        <f t="shared" si="0"/>
        <v>0</v>
      </c>
    </row>
    <row r="26" spans="1:31" x14ac:dyDescent="0.35">
      <c r="A26" s="94">
        <v>12</v>
      </c>
      <c r="B26" s="3086"/>
      <c r="C26" s="3030"/>
      <c r="D26" s="1619" t="s">
        <v>2275</v>
      </c>
      <c r="E26" s="91">
        <v>2</v>
      </c>
      <c r="F26" s="91">
        <v>6</v>
      </c>
      <c r="G26" s="1737"/>
      <c r="H26" s="1737"/>
      <c r="I26" s="1737"/>
      <c r="J26" s="1737"/>
      <c r="K26" s="1737"/>
      <c r="L26" s="1737"/>
      <c r="M26" s="1737"/>
      <c r="N26" s="1737"/>
      <c r="O26" s="1737"/>
      <c r="P26" s="41" t="s">
        <v>2243</v>
      </c>
      <c r="Q26" s="41" t="s">
        <v>2243</v>
      </c>
      <c r="R26" s="1737"/>
      <c r="S26" s="1737"/>
      <c r="T26" s="1737"/>
      <c r="U26" s="1737"/>
      <c r="V26" s="1737"/>
      <c r="W26" s="1737"/>
      <c r="X26" s="1737"/>
      <c r="Y26" s="1737"/>
      <c r="Z26" s="1737"/>
      <c r="AA26" s="1737"/>
      <c r="AB26" s="1737"/>
      <c r="AC26" s="1737"/>
      <c r="AD26" s="2623" t="s">
        <v>5903</v>
      </c>
      <c r="AE26" s="3093"/>
    </row>
    <row r="27" spans="1:31" ht="29" x14ac:dyDescent="0.35">
      <c r="A27" s="415">
        <v>13</v>
      </c>
      <c r="B27" s="3086"/>
      <c r="C27" s="3030"/>
      <c r="D27" s="1619" t="s">
        <v>2274</v>
      </c>
      <c r="E27" s="91">
        <v>2</v>
      </c>
      <c r="F27" s="91">
        <v>6</v>
      </c>
      <c r="G27" s="1737"/>
      <c r="H27" s="1737"/>
      <c r="I27" s="1737"/>
      <c r="J27" s="1737"/>
      <c r="K27" s="1737"/>
      <c r="L27" s="1737"/>
      <c r="M27" s="1737"/>
      <c r="N27" s="1737"/>
      <c r="O27" s="1737"/>
      <c r="P27" s="41" t="s">
        <v>2243</v>
      </c>
      <c r="Q27" s="41" t="s">
        <v>2243</v>
      </c>
      <c r="R27" s="1737"/>
      <c r="S27" s="1737"/>
      <c r="T27" s="1737"/>
      <c r="U27" s="1737"/>
      <c r="V27" s="1737"/>
      <c r="W27" s="1737"/>
      <c r="X27" s="1737"/>
      <c r="Y27" s="1737"/>
      <c r="Z27" s="1737"/>
      <c r="AA27" s="1737"/>
      <c r="AB27" s="1737"/>
      <c r="AC27" s="1737"/>
      <c r="AD27" s="476"/>
      <c r="AE27" s="1822">
        <f t="shared" ref="AE27:AE32" si="1">ROUND(AD27,2)*E27*F27</f>
        <v>0</v>
      </c>
    </row>
    <row r="28" spans="1:31" x14ac:dyDescent="0.35">
      <c r="A28" s="94">
        <v>14</v>
      </c>
      <c r="B28" s="3086"/>
      <c r="C28" s="3030"/>
      <c r="D28" s="1620" t="s">
        <v>2230</v>
      </c>
      <c r="E28" s="91">
        <v>2</v>
      </c>
      <c r="F28" s="91">
        <v>6</v>
      </c>
      <c r="G28" s="1737"/>
      <c r="H28" s="1737"/>
      <c r="I28" s="1737"/>
      <c r="J28" s="1737"/>
      <c r="K28" s="1737"/>
      <c r="L28" s="1737"/>
      <c r="M28" s="1737"/>
      <c r="N28" s="1737"/>
      <c r="O28" s="1737"/>
      <c r="P28" s="41" t="s">
        <v>2243</v>
      </c>
      <c r="Q28" s="41" t="s">
        <v>2243</v>
      </c>
      <c r="R28" s="1737"/>
      <c r="S28" s="1737"/>
      <c r="T28" s="1737"/>
      <c r="U28" s="1737"/>
      <c r="V28" s="1737"/>
      <c r="W28" s="1737"/>
      <c r="X28" s="1737"/>
      <c r="Y28" s="1737"/>
      <c r="Z28" s="1737"/>
      <c r="AA28" s="1737"/>
      <c r="AB28" s="1737"/>
      <c r="AC28" s="1737"/>
      <c r="AD28" s="476"/>
      <c r="AE28" s="1822">
        <f t="shared" si="1"/>
        <v>0</v>
      </c>
    </row>
    <row r="29" spans="1:31" ht="29" x14ac:dyDescent="0.35">
      <c r="A29" s="415">
        <v>15</v>
      </c>
      <c r="B29" s="3086"/>
      <c r="C29" s="3030"/>
      <c r="D29" s="1621" t="s">
        <v>3934</v>
      </c>
      <c r="E29" s="91">
        <v>2</v>
      </c>
      <c r="F29" s="91">
        <v>6</v>
      </c>
      <c r="G29" s="1737"/>
      <c r="H29" s="1737"/>
      <c r="I29" s="1737"/>
      <c r="J29" s="1737"/>
      <c r="K29" s="1737"/>
      <c r="L29" s="1737"/>
      <c r="M29" s="1737"/>
      <c r="N29" s="1737"/>
      <c r="O29" s="1737"/>
      <c r="P29" s="41" t="s">
        <v>2243</v>
      </c>
      <c r="Q29" s="41" t="s">
        <v>2243</v>
      </c>
      <c r="R29" s="1737"/>
      <c r="S29" s="1737"/>
      <c r="T29" s="1737"/>
      <c r="U29" s="1737"/>
      <c r="V29" s="1737"/>
      <c r="W29" s="1737"/>
      <c r="X29" s="1737"/>
      <c r="Y29" s="1737"/>
      <c r="Z29" s="1737"/>
      <c r="AA29" s="1737"/>
      <c r="AB29" s="1737"/>
      <c r="AC29" s="1737"/>
      <c r="AD29" s="476"/>
      <c r="AE29" s="1822">
        <f t="shared" si="1"/>
        <v>0</v>
      </c>
    </row>
    <row r="30" spans="1:31" ht="29" x14ac:dyDescent="0.35">
      <c r="A30" s="94">
        <v>16</v>
      </c>
      <c r="B30" s="3086"/>
      <c r="C30" s="3030"/>
      <c r="D30" s="1621" t="s">
        <v>3935</v>
      </c>
      <c r="E30" s="91">
        <v>2</v>
      </c>
      <c r="F30" s="91">
        <v>6</v>
      </c>
      <c r="G30" s="1737"/>
      <c r="H30" s="1737"/>
      <c r="I30" s="1737"/>
      <c r="J30" s="1737"/>
      <c r="K30" s="1737"/>
      <c r="L30" s="1737"/>
      <c r="M30" s="1737"/>
      <c r="N30" s="1737"/>
      <c r="O30" s="1737"/>
      <c r="P30" s="41" t="s">
        <v>2243</v>
      </c>
      <c r="Q30" s="41" t="s">
        <v>2243</v>
      </c>
      <c r="R30" s="1737"/>
      <c r="S30" s="1737"/>
      <c r="T30" s="1737"/>
      <c r="U30" s="1737"/>
      <c r="V30" s="1737"/>
      <c r="W30" s="1737"/>
      <c r="X30" s="1737"/>
      <c r="Y30" s="1737"/>
      <c r="Z30" s="1737"/>
      <c r="AA30" s="1737"/>
      <c r="AB30" s="1737"/>
      <c r="AC30" s="1737"/>
      <c r="AD30" s="476"/>
      <c r="AE30" s="1822">
        <f t="shared" si="1"/>
        <v>0</v>
      </c>
    </row>
    <row r="31" spans="1:31" ht="29" x14ac:dyDescent="0.35">
      <c r="A31" s="415">
        <v>17</v>
      </c>
      <c r="B31" s="3086"/>
      <c r="C31" s="3030"/>
      <c r="D31" s="1621" t="s">
        <v>3936</v>
      </c>
      <c r="E31" s="91">
        <v>2</v>
      </c>
      <c r="F31" s="91">
        <v>6</v>
      </c>
      <c r="G31" s="1737"/>
      <c r="H31" s="1737"/>
      <c r="I31" s="1737"/>
      <c r="J31" s="1737"/>
      <c r="K31" s="1737"/>
      <c r="L31" s="1737"/>
      <c r="M31" s="1737"/>
      <c r="N31" s="1737"/>
      <c r="O31" s="1737"/>
      <c r="P31" s="41" t="s">
        <v>2243</v>
      </c>
      <c r="Q31" s="41" t="s">
        <v>2243</v>
      </c>
      <c r="R31" s="1737"/>
      <c r="S31" s="1737"/>
      <c r="T31" s="1737"/>
      <c r="U31" s="1737"/>
      <c r="V31" s="1737"/>
      <c r="W31" s="1737"/>
      <c r="X31" s="1737"/>
      <c r="Y31" s="1737"/>
      <c r="Z31" s="1737"/>
      <c r="AA31" s="1737"/>
      <c r="AB31" s="1737"/>
      <c r="AC31" s="1737"/>
      <c r="AD31" s="476"/>
      <c r="AE31" s="1822">
        <f t="shared" si="1"/>
        <v>0</v>
      </c>
    </row>
    <row r="32" spans="1:31" ht="29" x14ac:dyDescent="0.35">
      <c r="A32" s="94">
        <v>18</v>
      </c>
      <c r="B32" s="3086"/>
      <c r="C32" s="3030"/>
      <c r="D32" s="1621" t="s">
        <v>3937</v>
      </c>
      <c r="E32" s="91">
        <v>2</v>
      </c>
      <c r="F32" s="91">
        <v>6</v>
      </c>
      <c r="G32" s="1737"/>
      <c r="H32" s="1737"/>
      <c r="I32" s="1737"/>
      <c r="J32" s="1737"/>
      <c r="K32" s="1737"/>
      <c r="L32" s="1737"/>
      <c r="M32" s="1737"/>
      <c r="N32" s="1737"/>
      <c r="O32" s="1737"/>
      <c r="P32" s="41" t="s">
        <v>2243</v>
      </c>
      <c r="Q32" s="41" t="s">
        <v>2243</v>
      </c>
      <c r="R32" s="1737"/>
      <c r="S32" s="1737"/>
      <c r="T32" s="1737"/>
      <c r="U32" s="1737"/>
      <c r="V32" s="1737"/>
      <c r="W32" s="1737"/>
      <c r="X32" s="1737"/>
      <c r="Y32" s="1737"/>
      <c r="Z32" s="1737"/>
      <c r="AA32" s="1737"/>
      <c r="AB32" s="1737"/>
      <c r="AC32" s="1737"/>
      <c r="AD32" s="476"/>
      <c r="AE32" s="1822">
        <f t="shared" si="1"/>
        <v>0</v>
      </c>
    </row>
    <row r="33" spans="1:32" x14ac:dyDescent="0.35">
      <c r="A33" s="94"/>
      <c r="B33" s="97" t="s">
        <v>13</v>
      </c>
      <c r="C33" s="98" t="s">
        <v>2273</v>
      </c>
      <c r="D33" s="3149"/>
      <c r="E33" s="3150"/>
      <c r="F33" s="3150"/>
      <c r="G33" s="3150"/>
      <c r="H33" s="3150"/>
      <c r="I33" s="3150"/>
      <c r="J33" s="3150"/>
      <c r="K33" s="3150"/>
      <c r="L33" s="3150"/>
      <c r="M33" s="3150"/>
      <c r="N33" s="3150"/>
      <c r="O33" s="3150"/>
      <c r="P33" s="3150"/>
      <c r="Q33" s="3150"/>
      <c r="R33" s="3150"/>
      <c r="S33" s="3150"/>
      <c r="T33" s="3150"/>
      <c r="U33" s="3150"/>
      <c r="V33" s="3150"/>
      <c r="W33" s="3150"/>
      <c r="X33" s="3150"/>
      <c r="Y33" s="3150"/>
      <c r="Z33" s="3150"/>
      <c r="AA33" s="3146"/>
      <c r="AB33" s="3146"/>
      <c r="AC33" s="3146"/>
      <c r="AD33" s="3146"/>
      <c r="AE33" s="3151"/>
    </row>
    <row r="34" spans="1:32" x14ac:dyDescent="0.35">
      <c r="A34" s="415">
        <v>19</v>
      </c>
      <c r="B34" s="97" t="s">
        <v>796</v>
      </c>
      <c r="C34" s="2967"/>
      <c r="D34" s="1622" t="s">
        <v>5915</v>
      </c>
      <c r="E34" s="91">
        <v>1</v>
      </c>
      <c r="F34" s="91">
        <v>1</v>
      </c>
      <c r="G34" s="1737"/>
      <c r="H34" s="1737"/>
      <c r="I34" s="1737"/>
      <c r="J34" s="1737"/>
      <c r="K34" s="1737"/>
      <c r="L34" s="1737"/>
      <c r="M34" s="1737"/>
      <c r="N34" s="1737"/>
      <c r="O34" s="1737"/>
      <c r="P34" s="1737" t="s">
        <v>2243</v>
      </c>
      <c r="Q34" s="1737"/>
      <c r="R34" s="1737"/>
      <c r="S34" s="1737"/>
      <c r="T34" s="1737"/>
      <c r="U34" s="1737"/>
      <c r="V34" s="1737"/>
      <c r="W34" s="1737"/>
      <c r="X34" s="1737"/>
      <c r="Y34" s="1737"/>
      <c r="Z34" s="1737"/>
      <c r="AA34" s="1737"/>
      <c r="AB34" s="1737"/>
      <c r="AC34" s="1737"/>
      <c r="AD34" s="476"/>
      <c r="AE34" s="1822">
        <f t="shared" ref="AE34:AE52" si="2">ROUND(AD34,2)*E34*F34</f>
        <v>0</v>
      </c>
      <c r="AF34" s="1623"/>
    </row>
    <row r="35" spans="1:32" x14ac:dyDescent="0.35">
      <c r="A35" s="415">
        <v>20</v>
      </c>
      <c r="B35" s="97" t="s">
        <v>797</v>
      </c>
      <c r="C35" s="3030"/>
      <c r="D35" s="1622" t="s">
        <v>5916</v>
      </c>
      <c r="E35" s="91">
        <v>1</v>
      </c>
      <c r="F35" s="91">
        <v>1</v>
      </c>
      <c r="G35" s="1737"/>
      <c r="H35" s="1737"/>
      <c r="I35" s="1737"/>
      <c r="J35" s="1737"/>
      <c r="K35" s="1737"/>
      <c r="L35" s="1737"/>
      <c r="M35" s="1737"/>
      <c r="N35" s="1737"/>
      <c r="O35" s="1737"/>
      <c r="P35" s="1737" t="s">
        <v>2243</v>
      </c>
      <c r="Q35" s="1737"/>
      <c r="R35" s="1737"/>
      <c r="S35" s="1737"/>
      <c r="T35" s="1737"/>
      <c r="U35" s="1737"/>
      <c r="V35" s="1737"/>
      <c r="W35" s="1737"/>
      <c r="X35" s="1737"/>
      <c r="Y35" s="1737"/>
      <c r="Z35" s="1737"/>
      <c r="AA35" s="1737"/>
      <c r="AB35" s="1737"/>
      <c r="AC35" s="1737"/>
      <c r="AD35" s="476"/>
      <c r="AE35" s="1822">
        <f t="shared" si="2"/>
        <v>0</v>
      </c>
      <c r="AF35" s="1623"/>
    </row>
    <row r="36" spans="1:32" x14ac:dyDescent="0.35">
      <c r="A36" s="415">
        <v>21</v>
      </c>
      <c r="B36" s="97" t="s">
        <v>798</v>
      </c>
      <c r="C36" s="3030"/>
      <c r="D36" s="414" t="s">
        <v>5917</v>
      </c>
      <c r="E36" s="91">
        <v>1</v>
      </c>
      <c r="F36" s="91">
        <v>1</v>
      </c>
      <c r="G36" s="1737"/>
      <c r="H36" s="1737"/>
      <c r="I36" s="1737"/>
      <c r="J36" s="1737"/>
      <c r="K36" s="1737"/>
      <c r="L36" s="1737"/>
      <c r="M36" s="1737"/>
      <c r="N36" s="1737"/>
      <c r="O36" s="1737"/>
      <c r="P36" s="1737" t="s">
        <v>2243</v>
      </c>
      <c r="Q36" s="1737"/>
      <c r="R36" s="1737"/>
      <c r="S36" s="1737"/>
      <c r="T36" s="1737"/>
      <c r="U36" s="1737"/>
      <c r="V36" s="1737"/>
      <c r="W36" s="1737"/>
      <c r="X36" s="1737"/>
      <c r="Y36" s="1737"/>
      <c r="Z36" s="1737"/>
      <c r="AA36" s="1737"/>
      <c r="AB36" s="1737"/>
      <c r="AC36" s="1737"/>
      <c r="AD36" s="476"/>
      <c r="AE36" s="1822">
        <f t="shared" si="2"/>
        <v>0</v>
      </c>
      <c r="AF36" s="1623"/>
    </row>
    <row r="37" spans="1:32" x14ac:dyDescent="0.35">
      <c r="A37" s="415">
        <v>22</v>
      </c>
      <c r="B37" s="97" t="s">
        <v>799</v>
      </c>
      <c r="C37" s="3030"/>
      <c r="D37" s="414" t="s">
        <v>5918</v>
      </c>
      <c r="E37" s="91">
        <v>1</v>
      </c>
      <c r="F37" s="91">
        <v>1</v>
      </c>
      <c r="G37" s="1737"/>
      <c r="H37" s="1737"/>
      <c r="I37" s="1737"/>
      <c r="J37" s="1737"/>
      <c r="K37" s="1737"/>
      <c r="L37" s="1737"/>
      <c r="M37" s="1737"/>
      <c r="N37" s="1737"/>
      <c r="O37" s="1737"/>
      <c r="P37" s="1737" t="s">
        <v>2243</v>
      </c>
      <c r="Q37" s="1737"/>
      <c r="R37" s="1737"/>
      <c r="S37" s="1737"/>
      <c r="T37" s="1737"/>
      <c r="U37" s="1737"/>
      <c r="V37" s="1737"/>
      <c r="W37" s="1737"/>
      <c r="X37" s="1737"/>
      <c r="Y37" s="1737"/>
      <c r="Z37" s="1737"/>
      <c r="AA37" s="1737"/>
      <c r="AB37" s="1737"/>
      <c r="AC37" s="1737"/>
      <c r="AD37" s="476"/>
      <c r="AE37" s="1822">
        <f t="shared" si="2"/>
        <v>0</v>
      </c>
      <c r="AF37" s="1623"/>
    </row>
    <row r="38" spans="1:32" x14ac:dyDescent="0.35">
      <c r="A38" s="415">
        <v>23</v>
      </c>
      <c r="B38" s="97" t="s">
        <v>800</v>
      </c>
      <c r="C38" s="3030"/>
      <c r="D38" s="414" t="s">
        <v>5919</v>
      </c>
      <c r="E38" s="91">
        <v>1</v>
      </c>
      <c r="F38" s="91">
        <v>1</v>
      </c>
      <c r="G38" s="1737"/>
      <c r="H38" s="1737"/>
      <c r="I38" s="1737"/>
      <c r="J38" s="1737"/>
      <c r="K38" s="1737"/>
      <c r="L38" s="1737"/>
      <c r="M38" s="1737"/>
      <c r="N38" s="1737"/>
      <c r="O38" s="1737"/>
      <c r="P38" s="1737" t="s">
        <v>2243</v>
      </c>
      <c r="Q38" s="1737"/>
      <c r="R38" s="1737"/>
      <c r="S38" s="1737"/>
      <c r="T38" s="1737"/>
      <c r="U38" s="1737"/>
      <c r="V38" s="1737"/>
      <c r="W38" s="1737"/>
      <c r="X38" s="1737"/>
      <c r="Y38" s="1737"/>
      <c r="Z38" s="1737"/>
      <c r="AA38" s="1737"/>
      <c r="AB38" s="1737"/>
      <c r="AC38" s="1737"/>
      <c r="AD38" s="476"/>
      <c r="AE38" s="1822">
        <f t="shared" si="2"/>
        <v>0</v>
      </c>
      <c r="AF38" s="1623"/>
    </row>
    <row r="39" spans="1:32" x14ac:dyDescent="0.35">
      <c r="A39" s="415">
        <v>24</v>
      </c>
      <c r="B39" s="97" t="s">
        <v>801</v>
      </c>
      <c r="C39" s="3030"/>
      <c r="D39" s="1622" t="s">
        <v>5920</v>
      </c>
      <c r="E39" s="91">
        <v>1</v>
      </c>
      <c r="F39" s="91">
        <v>1</v>
      </c>
      <c r="G39" s="1737"/>
      <c r="H39" s="1737"/>
      <c r="I39" s="1737"/>
      <c r="J39" s="1737"/>
      <c r="K39" s="1737"/>
      <c r="L39" s="1737"/>
      <c r="M39" s="1737"/>
      <c r="N39" s="1737"/>
      <c r="O39" s="1737"/>
      <c r="P39" s="1737" t="s">
        <v>2243</v>
      </c>
      <c r="Q39" s="1737"/>
      <c r="R39" s="1737"/>
      <c r="S39" s="1737"/>
      <c r="T39" s="1737"/>
      <c r="U39" s="1737"/>
      <c r="V39" s="1737"/>
      <c r="W39" s="1737"/>
      <c r="X39" s="1737"/>
      <c r="Y39" s="1737"/>
      <c r="Z39" s="1737"/>
      <c r="AA39" s="1737"/>
      <c r="AB39" s="1737"/>
      <c r="AC39" s="1737"/>
      <c r="AD39" s="476"/>
      <c r="AE39" s="1822">
        <f t="shared" si="2"/>
        <v>0</v>
      </c>
      <c r="AF39" s="1623"/>
    </row>
    <row r="40" spans="1:32" ht="29" x14ac:dyDescent="0.35">
      <c r="A40" s="415">
        <v>25</v>
      </c>
      <c r="B40" s="97" t="s">
        <v>802</v>
      </c>
      <c r="C40" s="3030"/>
      <c r="D40" s="48" t="s">
        <v>2272</v>
      </c>
      <c r="E40" s="91">
        <v>1</v>
      </c>
      <c r="F40" s="91">
        <v>1</v>
      </c>
      <c r="G40" s="1737"/>
      <c r="H40" s="1737"/>
      <c r="I40" s="1737"/>
      <c r="J40" s="1737"/>
      <c r="K40" s="1737"/>
      <c r="L40" s="1737"/>
      <c r="M40" s="1737"/>
      <c r="N40" s="1737"/>
      <c r="O40" s="1737"/>
      <c r="P40" s="1737" t="s">
        <v>2243</v>
      </c>
      <c r="Q40" s="1737"/>
      <c r="R40" s="1737"/>
      <c r="S40" s="1737"/>
      <c r="T40" s="1737"/>
      <c r="U40" s="1737"/>
      <c r="V40" s="1737"/>
      <c r="W40" s="1737"/>
      <c r="X40" s="1737"/>
      <c r="Y40" s="1737"/>
      <c r="Z40" s="1737"/>
      <c r="AA40" s="1737"/>
      <c r="AB40" s="1737"/>
      <c r="AC40" s="1737"/>
      <c r="AD40" s="476"/>
      <c r="AE40" s="1822">
        <f t="shared" si="2"/>
        <v>0</v>
      </c>
      <c r="AF40" s="1623"/>
    </row>
    <row r="41" spans="1:32" x14ac:dyDescent="0.35">
      <c r="A41" s="415">
        <v>26</v>
      </c>
      <c r="B41" s="97" t="s">
        <v>803</v>
      </c>
      <c r="C41" s="3030"/>
      <c r="D41" s="47" t="s">
        <v>34</v>
      </c>
      <c r="E41" s="91">
        <v>1</v>
      </c>
      <c r="F41" s="91">
        <v>1</v>
      </c>
      <c r="G41" s="1737"/>
      <c r="H41" s="1737"/>
      <c r="I41" s="1737"/>
      <c r="J41" s="1737"/>
      <c r="K41" s="1737"/>
      <c r="L41" s="1737"/>
      <c r="M41" s="1737"/>
      <c r="N41" s="1737"/>
      <c r="O41" s="1737"/>
      <c r="P41" s="1737" t="s">
        <v>2243</v>
      </c>
      <c r="Q41" s="1737"/>
      <c r="R41" s="1737"/>
      <c r="S41" s="1737"/>
      <c r="T41" s="1737"/>
      <c r="U41" s="1737"/>
      <c r="V41" s="1737"/>
      <c r="W41" s="1737"/>
      <c r="X41" s="1737"/>
      <c r="Y41" s="1737"/>
      <c r="Z41" s="1737"/>
      <c r="AA41" s="1737"/>
      <c r="AB41" s="1737"/>
      <c r="AC41" s="1737"/>
      <c r="AD41" s="476"/>
      <c r="AE41" s="1822">
        <f t="shared" si="2"/>
        <v>0</v>
      </c>
      <c r="AF41" s="1623"/>
    </row>
    <row r="42" spans="1:32" x14ac:dyDescent="0.35">
      <c r="A42" s="415">
        <v>27</v>
      </c>
      <c r="B42" s="97" t="s">
        <v>804</v>
      </c>
      <c r="C42" s="3030"/>
      <c r="D42" s="47" t="s">
        <v>36</v>
      </c>
      <c r="E42" s="91">
        <v>1</v>
      </c>
      <c r="F42" s="91">
        <v>1</v>
      </c>
      <c r="G42" s="1737"/>
      <c r="H42" s="1737"/>
      <c r="I42" s="1737"/>
      <c r="J42" s="1737"/>
      <c r="K42" s="1737"/>
      <c r="L42" s="1737"/>
      <c r="M42" s="1737"/>
      <c r="N42" s="1737"/>
      <c r="O42" s="1737"/>
      <c r="P42" s="1737" t="s">
        <v>2243</v>
      </c>
      <c r="Q42" s="1737"/>
      <c r="R42" s="1737"/>
      <c r="S42" s="1737"/>
      <c r="T42" s="1737"/>
      <c r="U42" s="1737"/>
      <c r="V42" s="1737"/>
      <c r="W42" s="1737"/>
      <c r="X42" s="1737"/>
      <c r="Y42" s="1737"/>
      <c r="Z42" s="1737"/>
      <c r="AA42" s="1737"/>
      <c r="AB42" s="1737"/>
      <c r="AC42" s="1737"/>
      <c r="AD42" s="476"/>
      <c r="AE42" s="1822">
        <f t="shared" si="2"/>
        <v>0</v>
      </c>
      <c r="AF42" s="1623"/>
    </row>
    <row r="43" spans="1:32" ht="29" x14ac:dyDescent="0.35">
      <c r="A43" s="415">
        <v>28</v>
      </c>
      <c r="B43" s="97" t="s">
        <v>805</v>
      </c>
      <c r="C43" s="3030"/>
      <c r="D43" s="48" t="s">
        <v>2271</v>
      </c>
      <c r="E43" s="91">
        <v>1</v>
      </c>
      <c r="F43" s="91">
        <v>1</v>
      </c>
      <c r="G43" s="1737"/>
      <c r="H43" s="1737"/>
      <c r="I43" s="1737"/>
      <c r="J43" s="1737"/>
      <c r="K43" s="1737"/>
      <c r="L43" s="1737"/>
      <c r="M43" s="1737"/>
      <c r="N43" s="1737"/>
      <c r="O43" s="1737"/>
      <c r="P43" s="1737" t="s">
        <v>2243</v>
      </c>
      <c r="Q43" s="1737"/>
      <c r="R43" s="1737"/>
      <c r="S43" s="1737"/>
      <c r="T43" s="1737"/>
      <c r="U43" s="1737"/>
      <c r="V43" s="1737"/>
      <c r="W43" s="1737"/>
      <c r="X43" s="1737"/>
      <c r="Y43" s="1737"/>
      <c r="Z43" s="1737"/>
      <c r="AA43" s="1737"/>
      <c r="AB43" s="1737"/>
      <c r="AC43" s="1737"/>
      <c r="AD43" s="476"/>
      <c r="AE43" s="1822">
        <f t="shared" si="2"/>
        <v>0</v>
      </c>
      <c r="AF43" s="1623"/>
    </row>
    <row r="44" spans="1:32" x14ac:dyDescent="0.35">
      <c r="A44" s="415">
        <v>29</v>
      </c>
      <c r="B44" s="97" t="s">
        <v>2270</v>
      </c>
      <c r="C44" s="3030"/>
      <c r="D44" s="47" t="s">
        <v>40</v>
      </c>
      <c r="E44" s="91">
        <v>1</v>
      </c>
      <c r="F44" s="91">
        <v>1</v>
      </c>
      <c r="G44" s="1737"/>
      <c r="H44" s="1737"/>
      <c r="I44" s="1737"/>
      <c r="J44" s="1737"/>
      <c r="K44" s="1737"/>
      <c r="L44" s="1737"/>
      <c r="M44" s="1737"/>
      <c r="N44" s="1737"/>
      <c r="O44" s="1737"/>
      <c r="P44" s="1737" t="s">
        <v>2243</v>
      </c>
      <c r="Q44" s="1737"/>
      <c r="R44" s="1737"/>
      <c r="S44" s="1737"/>
      <c r="T44" s="1737"/>
      <c r="U44" s="1737"/>
      <c r="V44" s="1737"/>
      <c r="W44" s="1737"/>
      <c r="X44" s="1737"/>
      <c r="Y44" s="1737"/>
      <c r="Z44" s="1737"/>
      <c r="AA44" s="1737"/>
      <c r="AB44" s="1737"/>
      <c r="AC44" s="1737"/>
      <c r="AD44" s="476"/>
      <c r="AE44" s="1822">
        <f t="shared" si="2"/>
        <v>0</v>
      </c>
      <c r="AF44" s="1623"/>
    </row>
    <row r="45" spans="1:32" ht="29" x14ac:dyDescent="0.35">
      <c r="A45" s="415">
        <v>30</v>
      </c>
      <c r="B45" s="97" t="s">
        <v>2269</v>
      </c>
      <c r="C45" s="3030"/>
      <c r="D45" s="414" t="s">
        <v>5921</v>
      </c>
      <c r="E45" s="91">
        <v>1</v>
      </c>
      <c r="F45" s="91">
        <v>1</v>
      </c>
      <c r="G45" s="1737"/>
      <c r="H45" s="1737"/>
      <c r="I45" s="1737"/>
      <c r="J45" s="1737"/>
      <c r="K45" s="1737"/>
      <c r="L45" s="1737"/>
      <c r="M45" s="1737"/>
      <c r="N45" s="1737"/>
      <c r="O45" s="1737"/>
      <c r="P45" s="1737" t="s">
        <v>2243</v>
      </c>
      <c r="Q45" s="1737"/>
      <c r="R45" s="1737"/>
      <c r="S45" s="1737"/>
      <c r="T45" s="1737"/>
      <c r="U45" s="1737"/>
      <c r="V45" s="1737"/>
      <c r="W45" s="1737"/>
      <c r="X45" s="1737"/>
      <c r="Y45" s="1737"/>
      <c r="Z45" s="1737"/>
      <c r="AA45" s="1737"/>
      <c r="AB45" s="1737"/>
      <c r="AC45" s="1737"/>
      <c r="AD45" s="476"/>
      <c r="AE45" s="1822">
        <f t="shared" si="2"/>
        <v>0</v>
      </c>
      <c r="AF45" s="1623"/>
    </row>
    <row r="46" spans="1:32" x14ac:dyDescent="0.35">
      <c r="A46" s="415">
        <v>31</v>
      </c>
      <c r="B46" s="97" t="s">
        <v>2268</v>
      </c>
      <c r="C46" s="3030"/>
      <c r="D46" s="47" t="s">
        <v>44</v>
      </c>
      <c r="E46" s="91">
        <v>1</v>
      </c>
      <c r="F46" s="91">
        <v>1</v>
      </c>
      <c r="G46" s="1737"/>
      <c r="H46" s="1737"/>
      <c r="I46" s="1737"/>
      <c r="J46" s="1737"/>
      <c r="K46" s="1737"/>
      <c r="L46" s="1737"/>
      <c r="M46" s="1737"/>
      <c r="N46" s="1737"/>
      <c r="O46" s="1737"/>
      <c r="P46" s="1737" t="s">
        <v>2243</v>
      </c>
      <c r="Q46" s="1737"/>
      <c r="R46" s="1737"/>
      <c r="S46" s="1737"/>
      <c r="T46" s="1737"/>
      <c r="U46" s="1737"/>
      <c r="V46" s="1737"/>
      <c r="W46" s="1737"/>
      <c r="X46" s="1737"/>
      <c r="Y46" s="1737"/>
      <c r="Z46" s="1737"/>
      <c r="AA46" s="1737"/>
      <c r="AB46" s="1737"/>
      <c r="AC46" s="1737"/>
      <c r="AD46" s="476"/>
      <c r="AE46" s="1822">
        <f t="shared" si="2"/>
        <v>0</v>
      </c>
      <c r="AF46" s="1623"/>
    </row>
    <row r="47" spans="1:32" ht="29" x14ac:dyDescent="0.35">
      <c r="A47" s="415">
        <v>32</v>
      </c>
      <c r="B47" s="97" t="s">
        <v>2267</v>
      </c>
      <c r="C47" s="3030"/>
      <c r="D47" s="48" t="s">
        <v>2266</v>
      </c>
      <c r="E47" s="91">
        <v>1</v>
      </c>
      <c r="F47" s="91">
        <v>1</v>
      </c>
      <c r="G47" s="1737"/>
      <c r="H47" s="1737"/>
      <c r="I47" s="1737"/>
      <c r="J47" s="1737"/>
      <c r="K47" s="1737"/>
      <c r="L47" s="1737"/>
      <c r="M47" s="1737"/>
      <c r="N47" s="1737"/>
      <c r="O47" s="1737"/>
      <c r="P47" s="1737" t="s">
        <v>2243</v>
      </c>
      <c r="Q47" s="1737"/>
      <c r="R47" s="1737"/>
      <c r="S47" s="1737"/>
      <c r="T47" s="1737"/>
      <c r="U47" s="1737"/>
      <c r="V47" s="1737"/>
      <c r="W47" s="1737"/>
      <c r="X47" s="1737"/>
      <c r="Y47" s="1737"/>
      <c r="Z47" s="1737"/>
      <c r="AA47" s="1737"/>
      <c r="AB47" s="1737"/>
      <c r="AC47" s="1737"/>
      <c r="AD47" s="476"/>
      <c r="AE47" s="1822">
        <f t="shared" si="2"/>
        <v>0</v>
      </c>
      <c r="AF47" s="1623"/>
    </row>
    <row r="48" spans="1:32" x14ac:dyDescent="0.35">
      <c r="A48" s="415">
        <v>33</v>
      </c>
      <c r="B48" s="97" t="s">
        <v>2265</v>
      </c>
      <c r="C48" s="3030"/>
      <c r="D48" s="47" t="s">
        <v>51</v>
      </c>
      <c r="E48" s="91">
        <v>1</v>
      </c>
      <c r="F48" s="91">
        <v>1</v>
      </c>
      <c r="G48" s="1737"/>
      <c r="H48" s="1737"/>
      <c r="I48" s="1737"/>
      <c r="J48" s="1737"/>
      <c r="K48" s="1737"/>
      <c r="L48" s="1737"/>
      <c r="M48" s="1737"/>
      <c r="N48" s="1737"/>
      <c r="O48" s="1737"/>
      <c r="P48" s="1737" t="s">
        <v>2243</v>
      </c>
      <c r="Q48" s="1737"/>
      <c r="R48" s="1737"/>
      <c r="S48" s="1737"/>
      <c r="T48" s="1737"/>
      <c r="U48" s="1737"/>
      <c r="V48" s="1737"/>
      <c r="W48" s="1737"/>
      <c r="X48" s="1737"/>
      <c r="Y48" s="1737"/>
      <c r="Z48" s="1737"/>
      <c r="AA48" s="1737"/>
      <c r="AB48" s="1737"/>
      <c r="AC48" s="1737"/>
      <c r="AD48" s="476"/>
      <c r="AE48" s="1822">
        <f t="shared" si="2"/>
        <v>0</v>
      </c>
      <c r="AF48" s="1623"/>
    </row>
    <row r="49" spans="1:32" x14ac:dyDescent="0.35">
      <c r="A49" s="415">
        <v>34</v>
      </c>
      <c r="B49" s="97" t="s">
        <v>2264</v>
      </c>
      <c r="C49" s="3030"/>
      <c r="D49" s="47" t="s">
        <v>60</v>
      </c>
      <c r="E49" s="91">
        <v>1</v>
      </c>
      <c r="F49" s="91">
        <v>1</v>
      </c>
      <c r="G49" s="1737"/>
      <c r="H49" s="1737"/>
      <c r="I49" s="1737"/>
      <c r="J49" s="1737"/>
      <c r="K49" s="1737"/>
      <c r="L49" s="1737"/>
      <c r="M49" s="1737"/>
      <c r="N49" s="1737"/>
      <c r="O49" s="1737"/>
      <c r="P49" s="1737" t="s">
        <v>2243</v>
      </c>
      <c r="Q49" s="1737"/>
      <c r="R49" s="1737"/>
      <c r="S49" s="1737"/>
      <c r="T49" s="1737"/>
      <c r="U49" s="1737"/>
      <c r="V49" s="1737"/>
      <c r="W49" s="1737"/>
      <c r="X49" s="1737"/>
      <c r="Y49" s="1737"/>
      <c r="Z49" s="1737"/>
      <c r="AA49" s="1737"/>
      <c r="AB49" s="1737"/>
      <c r="AC49" s="1737"/>
      <c r="AD49" s="476"/>
      <c r="AE49" s="1822">
        <f t="shared" si="2"/>
        <v>0</v>
      </c>
      <c r="AF49" s="1623"/>
    </row>
    <row r="50" spans="1:32" x14ac:dyDescent="0.35">
      <c r="A50" s="415">
        <v>35</v>
      </c>
      <c r="B50" s="97" t="s">
        <v>2263</v>
      </c>
      <c r="C50" s="3030"/>
      <c r="D50" s="414" t="s">
        <v>5922</v>
      </c>
      <c r="E50" s="91">
        <v>1</v>
      </c>
      <c r="F50" s="91">
        <v>1</v>
      </c>
      <c r="G50" s="1737"/>
      <c r="H50" s="1737"/>
      <c r="I50" s="1737"/>
      <c r="J50" s="1737"/>
      <c r="K50" s="1737"/>
      <c r="L50" s="1737"/>
      <c r="M50" s="1737"/>
      <c r="N50" s="1737"/>
      <c r="O50" s="1737"/>
      <c r="P50" s="1737" t="s">
        <v>2243</v>
      </c>
      <c r="Q50" s="1737"/>
      <c r="R50" s="1737"/>
      <c r="S50" s="1737"/>
      <c r="T50" s="1737"/>
      <c r="U50" s="1737"/>
      <c r="V50" s="1737"/>
      <c r="W50" s="1737"/>
      <c r="X50" s="1737"/>
      <c r="Y50" s="1737"/>
      <c r="Z50" s="1737"/>
      <c r="AA50" s="1737"/>
      <c r="AB50" s="1737"/>
      <c r="AC50" s="1737"/>
      <c r="AD50" s="476"/>
      <c r="AE50" s="1822">
        <f t="shared" si="2"/>
        <v>0</v>
      </c>
      <c r="AF50" s="1623"/>
    </row>
    <row r="51" spans="1:32" x14ac:dyDescent="0.35">
      <c r="A51" s="415">
        <v>36</v>
      </c>
      <c r="B51" s="97" t="s">
        <v>2262</v>
      </c>
      <c r="C51" s="3030"/>
      <c r="D51" s="1622" t="s">
        <v>5923</v>
      </c>
      <c r="E51" s="91">
        <v>1</v>
      </c>
      <c r="F51" s="91">
        <v>1</v>
      </c>
      <c r="G51" s="1737"/>
      <c r="H51" s="1737"/>
      <c r="I51" s="1737"/>
      <c r="J51" s="1737"/>
      <c r="K51" s="1737"/>
      <c r="L51" s="1737"/>
      <c r="M51" s="1737"/>
      <c r="N51" s="1737"/>
      <c r="O51" s="1737"/>
      <c r="P51" s="1737" t="s">
        <v>2243</v>
      </c>
      <c r="Q51" s="1737"/>
      <c r="R51" s="1737"/>
      <c r="S51" s="1737"/>
      <c r="T51" s="1737"/>
      <c r="U51" s="1737"/>
      <c r="V51" s="1737"/>
      <c r="W51" s="1737"/>
      <c r="X51" s="1737"/>
      <c r="Y51" s="1737"/>
      <c r="Z51" s="1737"/>
      <c r="AA51" s="1737"/>
      <c r="AB51" s="1737"/>
      <c r="AC51" s="1737"/>
      <c r="AD51" s="476"/>
      <c r="AE51" s="1822">
        <f t="shared" si="2"/>
        <v>0</v>
      </c>
      <c r="AF51" s="1623"/>
    </row>
    <row r="52" spans="1:32" x14ac:dyDescent="0.35">
      <c r="A52" s="415">
        <v>37</v>
      </c>
      <c r="B52" s="97" t="s">
        <v>2261</v>
      </c>
      <c r="C52" s="3030"/>
      <c r="D52" s="1622" t="s">
        <v>65</v>
      </c>
      <c r="E52" s="91">
        <v>1</v>
      </c>
      <c r="F52" s="91">
        <v>1</v>
      </c>
      <c r="G52" s="1737"/>
      <c r="H52" s="1737"/>
      <c r="I52" s="1737"/>
      <c r="J52" s="1737"/>
      <c r="K52" s="1737"/>
      <c r="L52" s="1737"/>
      <c r="M52" s="1737"/>
      <c r="N52" s="1737"/>
      <c r="O52" s="1737"/>
      <c r="P52" s="1737" t="s">
        <v>2243</v>
      </c>
      <c r="Q52" s="1737"/>
      <c r="R52" s="1737"/>
      <c r="S52" s="1737"/>
      <c r="T52" s="1737"/>
      <c r="U52" s="1737"/>
      <c r="V52" s="1737"/>
      <c r="W52" s="1737"/>
      <c r="X52" s="1737"/>
      <c r="Y52" s="1737"/>
      <c r="Z52" s="1737"/>
      <c r="AA52" s="1737"/>
      <c r="AB52" s="1737"/>
      <c r="AC52" s="1737"/>
      <c r="AD52" s="476"/>
      <c r="AE52" s="1822">
        <f t="shared" si="2"/>
        <v>0</v>
      </c>
      <c r="AF52" s="1623"/>
    </row>
    <row r="53" spans="1:32" ht="29" x14ac:dyDescent="0.35">
      <c r="A53" s="415">
        <v>38</v>
      </c>
      <c r="B53" s="97" t="s">
        <v>5952</v>
      </c>
      <c r="C53" s="3031"/>
      <c r="D53" s="374" t="s">
        <v>6060</v>
      </c>
      <c r="E53" s="91">
        <v>2</v>
      </c>
      <c r="F53" s="91">
        <v>1</v>
      </c>
      <c r="G53" s="1737"/>
      <c r="H53" s="1737"/>
      <c r="I53" s="1737"/>
      <c r="J53" s="1737"/>
      <c r="K53" s="1737"/>
      <c r="L53" s="1737"/>
      <c r="M53" s="1737"/>
      <c r="N53" s="1737"/>
      <c r="O53" s="1737"/>
      <c r="P53" s="1737" t="s">
        <v>2243</v>
      </c>
      <c r="Q53" s="1737" t="s">
        <v>2243</v>
      </c>
      <c r="R53" s="1737"/>
      <c r="S53" s="1737"/>
      <c r="T53" s="1737"/>
      <c r="U53" s="1737"/>
      <c r="V53" s="1737"/>
      <c r="W53" s="1737"/>
      <c r="X53" s="1737"/>
      <c r="Y53" s="1737"/>
      <c r="Z53" s="1737"/>
      <c r="AA53" s="1737"/>
      <c r="AB53" s="1737"/>
      <c r="AC53" s="1737"/>
      <c r="AD53" s="476"/>
      <c r="AE53" s="1822">
        <f>ROUND(AD53,2)*E53*F53</f>
        <v>0</v>
      </c>
    </row>
    <row r="54" spans="1:32" x14ac:dyDescent="0.35">
      <c r="A54" s="415"/>
      <c r="B54" s="97" t="s">
        <v>632</v>
      </c>
      <c r="C54" s="98" t="s">
        <v>2260</v>
      </c>
      <c r="D54" s="3053"/>
      <c r="E54" s="3146"/>
      <c r="F54" s="3146"/>
      <c r="G54" s="3146"/>
      <c r="H54" s="3146"/>
      <c r="I54" s="3146"/>
      <c r="J54" s="3146"/>
      <c r="K54" s="3146"/>
      <c r="L54" s="3146"/>
      <c r="M54" s="3146"/>
      <c r="N54" s="3146"/>
      <c r="O54" s="3146"/>
      <c r="P54" s="3146"/>
      <c r="Q54" s="3146"/>
      <c r="R54" s="3146"/>
      <c r="S54" s="3146"/>
      <c r="T54" s="3146"/>
      <c r="U54" s="3146"/>
      <c r="V54" s="3146"/>
      <c r="W54" s="3146"/>
      <c r="X54" s="3146"/>
      <c r="Y54" s="3146"/>
      <c r="Z54" s="3146"/>
      <c r="AA54" s="3148"/>
      <c r="AB54" s="3148"/>
      <c r="AC54" s="3148"/>
      <c r="AD54" s="3148"/>
      <c r="AE54" s="3147"/>
    </row>
    <row r="55" spans="1:32" x14ac:dyDescent="0.35">
      <c r="A55" s="415">
        <v>39</v>
      </c>
      <c r="B55" s="97" t="s">
        <v>827</v>
      </c>
      <c r="C55" s="2967"/>
      <c r="D55" s="47" t="s">
        <v>114</v>
      </c>
      <c r="E55" s="91">
        <v>2</v>
      </c>
      <c r="F55" s="91">
        <v>1</v>
      </c>
      <c r="G55" s="1737"/>
      <c r="H55" s="1737"/>
      <c r="I55" s="1737"/>
      <c r="J55" s="1737"/>
      <c r="K55" s="1737"/>
      <c r="L55" s="1737"/>
      <c r="M55" s="1737"/>
      <c r="N55" s="1737"/>
      <c r="O55" s="1737"/>
      <c r="P55" s="1737" t="s">
        <v>2243</v>
      </c>
      <c r="Q55" s="1737" t="s">
        <v>2243</v>
      </c>
      <c r="R55" s="1737"/>
      <c r="S55" s="1737"/>
      <c r="T55" s="1737"/>
      <c r="U55" s="1737"/>
      <c r="V55" s="1737"/>
      <c r="W55" s="1737"/>
      <c r="X55" s="1737"/>
      <c r="Y55" s="1737"/>
      <c r="Z55" s="1737"/>
      <c r="AA55" s="1737"/>
      <c r="AB55" s="1737"/>
      <c r="AC55" s="1737"/>
      <c r="AD55" s="3143" t="s">
        <v>5903</v>
      </c>
      <c r="AE55" s="3144"/>
    </row>
    <row r="56" spans="1:32" x14ac:dyDescent="0.35">
      <c r="A56" s="415">
        <v>40</v>
      </c>
      <c r="B56" s="97" t="s">
        <v>826</v>
      </c>
      <c r="C56" s="3030"/>
      <c r="D56" s="1622" t="s">
        <v>5900</v>
      </c>
      <c r="E56" s="91">
        <v>2</v>
      </c>
      <c r="F56" s="91">
        <v>1</v>
      </c>
      <c r="G56" s="1737"/>
      <c r="H56" s="1737"/>
      <c r="I56" s="1737"/>
      <c r="J56" s="1737"/>
      <c r="K56" s="1737"/>
      <c r="L56" s="1737"/>
      <c r="M56" s="1737"/>
      <c r="N56" s="1737"/>
      <c r="O56" s="1737"/>
      <c r="P56" s="1737" t="s">
        <v>2243</v>
      </c>
      <c r="Q56" s="1737" t="s">
        <v>2243</v>
      </c>
      <c r="R56" s="1737"/>
      <c r="S56" s="1737"/>
      <c r="T56" s="1737"/>
      <c r="U56" s="1737"/>
      <c r="V56" s="1737"/>
      <c r="W56" s="1737"/>
      <c r="X56" s="1737"/>
      <c r="Y56" s="1737"/>
      <c r="Z56" s="1737"/>
      <c r="AA56" s="1737"/>
      <c r="AB56" s="1737"/>
      <c r="AC56" s="1737"/>
      <c r="AD56" s="478"/>
      <c r="AE56" s="1822">
        <f t="shared" ref="AE56:AE78" si="3">ROUND(AD56,2)*E56*F56</f>
        <v>0</v>
      </c>
    </row>
    <row r="57" spans="1:32" x14ac:dyDescent="0.35">
      <c r="A57" s="415">
        <v>41</v>
      </c>
      <c r="B57" s="97" t="s">
        <v>825</v>
      </c>
      <c r="C57" s="3030"/>
      <c r="D57" s="47" t="s">
        <v>118</v>
      </c>
      <c r="E57" s="91">
        <v>2</v>
      </c>
      <c r="F57" s="91">
        <v>1</v>
      </c>
      <c r="G57" s="1737"/>
      <c r="H57" s="1737"/>
      <c r="I57" s="1737"/>
      <c r="J57" s="1737"/>
      <c r="K57" s="1737"/>
      <c r="L57" s="1737"/>
      <c r="M57" s="1737"/>
      <c r="N57" s="1737"/>
      <c r="O57" s="1737"/>
      <c r="P57" s="1737" t="s">
        <v>2243</v>
      </c>
      <c r="Q57" s="1737" t="s">
        <v>2243</v>
      </c>
      <c r="R57" s="1737"/>
      <c r="S57" s="1737"/>
      <c r="T57" s="1737"/>
      <c r="U57" s="1737"/>
      <c r="V57" s="1737"/>
      <c r="W57" s="1737"/>
      <c r="X57" s="1737"/>
      <c r="Y57" s="1737"/>
      <c r="Z57" s="1737"/>
      <c r="AA57" s="1737"/>
      <c r="AB57" s="1737"/>
      <c r="AC57" s="1737"/>
      <c r="AD57" s="478"/>
      <c r="AE57" s="1822">
        <f t="shared" si="3"/>
        <v>0</v>
      </c>
    </row>
    <row r="58" spans="1:32" x14ac:dyDescent="0.35">
      <c r="A58" s="415">
        <v>42</v>
      </c>
      <c r="B58" s="97" t="s">
        <v>824</v>
      </c>
      <c r="C58" s="3030"/>
      <c r="D58" s="47" t="s">
        <v>120</v>
      </c>
      <c r="E58" s="91">
        <v>2</v>
      </c>
      <c r="F58" s="91">
        <v>1</v>
      </c>
      <c r="G58" s="1737"/>
      <c r="H58" s="1737"/>
      <c r="I58" s="1737"/>
      <c r="J58" s="1737"/>
      <c r="K58" s="1737"/>
      <c r="L58" s="1737"/>
      <c r="M58" s="1737"/>
      <c r="N58" s="1737"/>
      <c r="O58" s="1737"/>
      <c r="P58" s="1737" t="s">
        <v>2243</v>
      </c>
      <c r="Q58" s="1737" t="s">
        <v>2243</v>
      </c>
      <c r="R58" s="1737"/>
      <c r="S58" s="1737"/>
      <c r="T58" s="1737"/>
      <c r="U58" s="1737"/>
      <c r="V58" s="1737"/>
      <c r="W58" s="1737"/>
      <c r="X58" s="1737"/>
      <c r="Y58" s="1737"/>
      <c r="Z58" s="1737"/>
      <c r="AA58" s="1737"/>
      <c r="AB58" s="1737"/>
      <c r="AC58" s="1737"/>
      <c r="AD58" s="478"/>
      <c r="AE58" s="1822">
        <f t="shared" si="3"/>
        <v>0</v>
      </c>
    </row>
    <row r="59" spans="1:32" x14ac:dyDescent="0.35">
      <c r="A59" s="415">
        <v>43</v>
      </c>
      <c r="B59" s="97" t="s">
        <v>823</v>
      </c>
      <c r="C59" s="3030"/>
      <c r="D59" s="47" t="s">
        <v>122</v>
      </c>
      <c r="E59" s="91">
        <v>2</v>
      </c>
      <c r="F59" s="91">
        <v>1</v>
      </c>
      <c r="G59" s="1737"/>
      <c r="H59" s="1737"/>
      <c r="I59" s="1737"/>
      <c r="J59" s="1737"/>
      <c r="K59" s="1737"/>
      <c r="L59" s="1737"/>
      <c r="M59" s="1737"/>
      <c r="N59" s="1737"/>
      <c r="O59" s="1737"/>
      <c r="P59" s="1737" t="s">
        <v>2243</v>
      </c>
      <c r="Q59" s="1737" t="s">
        <v>2243</v>
      </c>
      <c r="R59" s="1737"/>
      <c r="S59" s="1737"/>
      <c r="T59" s="1737"/>
      <c r="U59" s="1737"/>
      <c r="V59" s="1737"/>
      <c r="W59" s="1737"/>
      <c r="X59" s="1737"/>
      <c r="Y59" s="1737"/>
      <c r="Z59" s="1737"/>
      <c r="AA59" s="1737"/>
      <c r="AB59" s="1737"/>
      <c r="AC59" s="1737"/>
      <c r="AD59" s="478"/>
      <c r="AE59" s="1822">
        <f t="shared" si="3"/>
        <v>0</v>
      </c>
    </row>
    <row r="60" spans="1:32" x14ac:dyDescent="0.35">
      <c r="A60" s="415">
        <v>44</v>
      </c>
      <c r="B60" s="97" t="s">
        <v>821</v>
      </c>
      <c r="C60" s="3030"/>
      <c r="D60" s="47" t="s">
        <v>126</v>
      </c>
      <c r="E60" s="91">
        <v>2</v>
      </c>
      <c r="F60" s="91">
        <v>1</v>
      </c>
      <c r="G60" s="1737"/>
      <c r="H60" s="1737"/>
      <c r="I60" s="1737"/>
      <c r="J60" s="1737"/>
      <c r="K60" s="1737"/>
      <c r="L60" s="1737"/>
      <c r="M60" s="1737"/>
      <c r="N60" s="1737"/>
      <c r="O60" s="1737"/>
      <c r="P60" s="1737" t="s">
        <v>2243</v>
      </c>
      <c r="Q60" s="1737" t="s">
        <v>2243</v>
      </c>
      <c r="R60" s="1737"/>
      <c r="S60" s="1737"/>
      <c r="T60" s="1737"/>
      <c r="U60" s="1737"/>
      <c r="V60" s="1737"/>
      <c r="W60" s="1737"/>
      <c r="X60" s="1737"/>
      <c r="Y60" s="1737"/>
      <c r="Z60" s="1737"/>
      <c r="AA60" s="1737"/>
      <c r="AB60" s="1737"/>
      <c r="AC60" s="1737"/>
      <c r="AD60" s="478"/>
      <c r="AE60" s="1822">
        <f t="shared" si="3"/>
        <v>0</v>
      </c>
    </row>
    <row r="61" spans="1:32" ht="29" x14ac:dyDescent="0.35">
      <c r="A61" s="415">
        <v>45</v>
      </c>
      <c r="B61" s="97" t="s">
        <v>1693</v>
      </c>
      <c r="C61" s="98" t="s">
        <v>2259</v>
      </c>
      <c r="D61" s="110" t="s">
        <v>2240</v>
      </c>
      <c r="E61" s="91">
        <v>2</v>
      </c>
      <c r="F61" s="91">
        <v>1</v>
      </c>
      <c r="G61" s="1737"/>
      <c r="H61" s="1737"/>
      <c r="I61" s="1737"/>
      <c r="J61" s="1737"/>
      <c r="K61" s="1737"/>
      <c r="L61" s="1737"/>
      <c r="M61" s="1737"/>
      <c r="N61" s="1737"/>
      <c r="O61" s="1737"/>
      <c r="P61" s="1737" t="s">
        <v>2243</v>
      </c>
      <c r="Q61" s="1737" t="s">
        <v>2243</v>
      </c>
      <c r="R61" s="1737"/>
      <c r="S61" s="1737"/>
      <c r="T61" s="1737"/>
      <c r="U61" s="1737"/>
      <c r="V61" s="1737"/>
      <c r="W61" s="1737"/>
      <c r="X61" s="1737"/>
      <c r="Y61" s="1737"/>
      <c r="Z61" s="1737"/>
      <c r="AA61" s="1737"/>
      <c r="AB61" s="1737"/>
      <c r="AC61" s="1737"/>
      <c r="AD61" s="478"/>
      <c r="AE61" s="1822">
        <f t="shared" si="3"/>
        <v>0</v>
      </c>
    </row>
    <row r="62" spans="1:32" x14ac:dyDescent="0.35">
      <c r="A62" s="415">
        <v>46</v>
      </c>
      <c r="B62" s="97"/>
      <c r="C62" s="98"/>
      <c r="D62" s="814" t="s">
        <v>126</v>
      </c>
      <c r="E62" s="91">
        <v>2</v>
      </c>
      <c r="F62" s="91">
        <v>1</v>
      </c>
      <c r="G62" s="1737"/>
      <c r="H62" s="1737"/>
      <c r="I62" s="1737"/>
      <c r="J62" s="1737"/>
      <c r="K62" s="1737"/>
      <c r="L62" s="1737"/>
      <c r="M62" s="1737"/>
      <c r="N62" s="1737"/>
      <c r="O62" s="1737"/>
      <c r="P62" s="1737" t="s">
        <v>2243</v>
      </c>
      <c r="Q62" s="1737" t="s">
        <v>2243</v>
      </c>
      <c r="R62" s="1737"/>
      <c r="S62" s="1737"/>
      <c r="T62" s="1737"/>
      <c r="U62" s="1737"/>
      <c r="V62" s="1737"/>
      <c r="W62" s="1737"/>
      <c r="X62" s="1737"/>
      <c r="Y62" s="1737"/>
      <c r="Z62" s="1737"/>
      <c r="AA62" s="1737"/>
      <c r="AB62" s="1737"/>
      <c r="AC62" s="1737"/>
      <c r="AD62" s="478"/>
      <c r="AE62" s="1822">
        <f>ROUND(AD62,2)*E62*F62</f>
        <v>0</v>
      </c>
    </row>
    <row r="63" spans="1:32" x14ac:dyDescent="0.35">
      <c r="A63" s="415">
        <v>47</v>
      </c>
      <c r="B63" s="97" t="s">
        <v>2258</v>
      </c>
      <c r="C63" s="98" t="s">
        <v>2257</v>
      </c>
      <c r="D63" s="374" t="s">
        <v>2240</v>
      </c>
      <c r="E63" s="91">
        <v>2</v>
      </c>
      <c r="F63" s="91">
        <v>1</v>
      </c>
      <c r="G63" s="1737"/>
      <c r="H63" s="1737"/>
      <c r="I63" s="1737"/>
      <c r="J63" s="1737"/>
      <c r="K63" s="1737"/>
      <c r="L63" s="1737"/>
      <c r="M63" s="1737"/>
      <c r="N63" s="1737"/>
      <c r="O63" s="1737"/>
      <c r="P63" s="1737" t="s">
        <v>2243</v>
      </c>
      <c r="Q63" s="1737" t="s">
        <v>2243</v>
      </c>
      <c r="R63" s="1737"/>
      <c r="S63" s="1737"/>
      <c r="T63" s="1737"/>
      <c r="U63" s="1737"/>
      <c r="V63" s="1737"/>
      <c r="W63" s="1737"/>
      <c r="X63" s="1737"/>
      <c r="Y63" s="1737"/>
      <c r="Z63" s="1737"/>
      <c r="AA63" s="1737"/>
      <c r="AB63" s="1737"/>
      <c r="AC63" s="1737"/>
      <c r="AD63" s="478"/>
      <c r="AE63" s="1822">
        <f t="shared" si="3"/>
        <v>0</v>
      </c>
    </row>
    <row r="64" spans="1:32" x14ac:dyDescent="0.35">
      <c r="A64" s="415">
        <v>48</v>
      </c>
      <c r="B64" s="97" t="s">
        <v>1692</v>
      </c>
      <c r="C64" s="98" t="s">
        <v>5924</v>
      </c>
      <c r="D64" s="814" t="s">
        <v>2240</v>
      </c>
      <c r="E64" s="91">
        <v>2</v>
      </c>
      <c r="F64" s="91">
        <v>1</v>
      </c>
      <c r="G64" s="1737"/>
      <c r="H64" s="1737"/>
      <c r="I64" s="1737"/>
      <c r="J64" s="1737"/>
      <c r="K64" s="1737"/>
      <c r="L64" s="1737"/>
      <c r="M64" s="1737"/>
      <c r="N64" s="1737"/>
      <c r="O64" s="1737"/>
      <c r="P64" s="1737" t="s">
        <v>2243</v>
      </c>
      <c r="Q64" s="1737" t="s">
        <v>2243</v>
      </c>
      <c r="R64" s="1737"/>
      <c r="S64" s="1737"/>
      <c r="T64" s="1737"/>
      <c r="U64" s="1737"/>
      <c r="V64" s="1737"/>
      <c r="W64" s="1737"/>
      <c r="X64" s="1737"/>
      <c r="Y64" s="1737"/>
      <c r="Z64" s="1737"/>
      <c r="AA64" s="1737"/>
      <c r="AB64" s="1737"/>
      <c r="AC64" s="1737"/>
      <c r="AD64" s="478"/>
      <c r="AE64" s="1822">
        <f t="shared" si="3"/>
        <v>0</v>
      </c>
    </row>
    <row r="65" spans="1:31" ht="29" x14ac:dyDescent="0.35">
      <c r="A65" s="415">
        <v>49</v>
      </c>
      <c r="B65" s="97" t="s">
        <v>1697</v>
      </c>
      <c r="C65" s="98" t="s">
        <v>2256</v>
      </c>
      <c r="D65" s="814" t="s">
        <v>2240</v>
      </c>
      <c r="E65" s="91">
        <v>2</v>
      </c>
      <c r="F65" s="91">
        <v>1</v>
      </c>
      <c r="G65" s="1737"/>
      <c r="H65" s="1737"/>
      <c r="I65" s="1737"/>
      <c r="J65" s="1737"/>
      <c r="K65" s="1737"/>
      <c r="L65" s="1737"/>
      <c r="M65" s="1737"/>
      <c r="N65" s="1737"/>
      <c r="O65" s="1737"/>
      <c r="P65" s="1737" t="s">
        <v>2243</v>
      </c>
      <c r="Q65" s="1737" t="s">
        <v>2243</v>
      </c>
      <c r="R65" s="1737"/>
      <c r="S65" s="1737"/>
      <c r="T65" s="1737"/>
      <c r="U65" s="1737"/>
      <c r="V65" s="1737"/>
      <c r="W65" s="1737"/>
      <c r="X65" s="1737"/>
      <c r="Y65" s="1737"/>
      <c r="Z65" s="1737"/>
      <c r="AA65" s="1737"/>
      <c r="AB65" s="1737"/>
      <c r="AC65" s="1737"/>
      <c r="AD65" s="478"/>
      <c r="AE65" s="1822">
        <f t="shared" si="3"/>
        <v>0</v>
      </c>
    </row>
    <row r="66" spans="1:31" ht="29" x14ac:dyDescent="0.35">
      <c r="A66" s="415">
        <v>50</v>
      </c>
      <c r="B66" s="97" t="s">
        <v>1696</v>
      </c>
      <c r="C66" s="98" t="s">
        <v>2255</v>
      </c>
      <c r="D66" s="92" t="s">
        <v>2254</v>
      </c>
      <c r="E66" s="91">
        <v>2</v>
      </c>
      <c r="F66" s="91">
        <v>2</v>
      </c>
      <c r="G66" s="1737"/>
      <c r="H66" s="1737"/>
      <c r="I66" s="1737"/>
      <c r="J66" s="1737"/>
      <c r="K66" s="1737"/>
      <c r="L66" s="1737"/>
      <c r="M66" s="1737"/>
      <c r="N66" s="1737"/>
      <c r="O66" s="1737"/>
      <c r="P66" s="1737" t="s">
        <v>2243</v>
      </c>
      <c r="Q66" s="1737" t="s">
        <v>2243</v>
      </c>
      <c r="R66" s="1737"/>
      <c r="S66" s="1737"/>
      <c r="T66" s="1737"/>
      <c r="U66" s="1737"/>
      <c r="V66" s="1737"/>
      <c r="W66" s="1737"/>
      <c r="X66" s="1737"/>
      <c r="Y66" s="1737"/>
      <c r="Z66" s="1737"/>
      <c r="AA66" s="1737"/>
      <c r="AB66" s="1737"/>
      <c r="AC66" s="1737"/>
      <c r="AD66" s="3143" t="s">
        <v>5903</v>
      </c>
      <c r="AE66" s="3144"/>
    </row>
    <row r="67" spans="1:31" x14ac:dyDescent="0.35">
      <c r="A67" s="415">
        <v>51</v>
      </c>
      <c r="B67" s="3081"/>
      <c r="C67" s="3082"/>
      <c r="D67" s="92" t="s">
        <v>2253</v>
      </c>
      <c r="E67" s="91">
        <v>2</v>
      </c>
      <c r="F67" s="91">
        <v>2</v>
      </c>
      <c r="G67" s="1737"/>
      <c r="H67" s="1737"/>
      <c r="I67" s="1737"/>
      <c r="J67" s="1737"/>
      <c r="K67" s="1737"/>
      <c r="L67" s="1737"/>
      <c r="M67" s="1737"/>
      <c r="N67" s="1737"/>
      <c r="O67" s="1737"/>
      <c r="P67" s="1737" t="s">
        <v>2243</v>
      </c>
      <c r="Q67" s="1737" t="s">
        <v>2243</v>
      </c>
      <c r="R67" s="1737"/>
      <c r="S67" s="1737"/>
      <c r="T67" s="1737"/>
      <c r="U67" s="1737"/>
      <c r="V67" s="1737"/>
      <c r="W67" s="1737"/>
      <c r="X67" s="1737"/>
      <c r="Y67" s="1737"/>
      <c r="Z67" s="1737"/>
      <c r="AA67" s="1737"/>
      <c r="AB67" s="1737"/>
      <c r="AC67" s="1737"/>
      <c r="AD67" s="478"/>
      <c r="AE67" s="1822">
        <f t="shared" si="3"/>
        <v>0</v>
      </c>
    </row>
    <row r="68" spans="1:31" ht="29" x14ac:dyDescent="0.35">
      <c r="A68" s="415">
        <v>52</v>
      </c>
      <c r="B68" s="3083"/>
      <c r="C68" s="3084"/>
      <c r="D68" s="92" t="s">
        <v>2252</v>
      </c>
      <c r="E68" s="91">
        <v>2</v>
      </c>
      <c r="F68" s="91">
        <v>2</v>
      </c>
      <c r="G68" s="1737"/>
      <c r="H68" s="1737"/>
      <c r="I68" s="1737"/>
      <c r="J68" s="1737"/>
      <c r="K68" s="1737"/>
      <c r="L68" s="1737"/>
      <c r="M68" s="1737"/>
      <c r="N68" s="1737"/>
      <c r="O68" s="1737"/>
      <c r="P68" s="1737" t="s">
        <v>2243</v>
      </c>
      <c r="Q68" s="1737" t="s">
        <v>2243</v>
      </c>
      <c r="R68" s="1737"/>
      <c r="S68" s="1737"/>
      <c r="T68" s="1737"/>
      <c r="U68" s="1737"/>
      <c r="V68" s="1737"/>
      <c r="W68" s="1737"/>
      <c r="X68" s="1737"/>
      <c r="Y68" s="1737"/>
      <c r="Z68" s="1737"/>
      <c r="AA68" s="1737"/>
      <c r="AB68" s="1737"/>
      <c r="AC68" s="1737"/>
      <c r="AD68" s="478"/>
      <c r="AE68" s="1822">
        <f t="shared" si="3"/>
        <v>0</v>
      </c>
    </row>
    <row r="69" spans="1:31" x14ac:dyDescent="0.35">
      <c r="A69" s="415">
        <v>53</v>
      </c>
      <c r="B69" s="3083"/>
      <c r="C69" s="3084"/>
      <c r="D69" s="92" t="s">
        <v>2233</v>
      </c>
      <c r="E69" s="91">
        <v>2</v>
      </c>
      <c r="F69" s="91">
        <v>2</v>
      </c>
      <c r="G69" s="1737"/>
      <c r="H69" s="1737"/>
      <c r="I69" s="1737"/>
      <c r="J69" s="1737"/>
      <c r="K69" s="1737"/>
      <c r="L69" s="1737"/>
      <c r="M69" s="1737"/>
      <c r="N69" s="1737"/>
      <c r="O69" s="1737"/>
      <c r="P69" s="1737" t="s">
        <v>2243</v>
      </c>
      <c r="Q69" s="1737" t="s">
        <v>2243</v>
      </c>
      <c r="R69" s="1737"/>
      <c r="S69" s="1737"/>
      <c r="T69" s="1737"/>
      <c r="U69" s="1737"/>
      <c r="V69" s="1737"/>
      <c r="W69" s="1737"/>
      <c r="X69" s="1737"/>
      <c r="Y69" s="1737"/>
      <c r="Z69" s="1737"/>
      <c r="AA69" s="1737"/>
      <c r="AB69" s="1737"/>
      <c r="AC69" s="1737"/>
      <c r="AD69" s="478"/>
      <c r="AE69" s="1822">
        <f t="shared" si="3"/>
        <v>0</v>
      </c>
    </row>
    <row r="70" spans="1:31" ht="29" x14ac:dyDescent="0.35">
      <c r="A70" s="415">
        <v>54</v>
      </c>
      <c r="B70" s="3083"/>
      <c r="C70" s="3084"/>
      <c r="D70" s="374" t="s">
        <v>5925</v>
      </c>
      <c r="E70" s="91">
        <v>2</v>
      </c>
      <c r="F70" s="91">
        <v>2</v>
      </c>
      <c r="G70" s="1737"/>
      <c r="H70" s="1737"/>
      <c r="I70" s="1737"/>
      <c r="J70" s="1737"/>
      <c r="K70" s="1737"/>
      <c r="L70" s="1737"/>
      <c r="M70" s="1737"/>
      <c r="N70" s="1737"/>
      <c r="O70" s="1737"/>
      <c r="P70" s="1737" t="s">
        <v>2243</v>
      </c>
      <c r="Q70" s="1737" t="s">
        <v>2243</v>
      </c>
      <c r="R70" s="1737"/>
      <c r="S70" s="1737"/>
      <c r="T70" s="1737"/>
      <c r="U70" s="1737"/>
      <c r="V70" s="1737"/>
      <c r="W70" s="1737"/>
      <c r="X70" s="1737"/>
      <c r="Y70" s="1737"/>
      <c r="Z70" s="1737"/>
      <c r="AA70" s="1737"/>
      <c r="AB70" s="1737"/>
      <c r="AC70" s="1737"/>
      <c r="AD70" s="478"/>
      <c r="AE70" s="1822">
        <f t="shared" si="3"/>
        <v>0</v>
      </c>
    </row>
    <row r="71" spans="1:31" ht="29" x14ac:dyDescent="0.35">
      <c r="A71" s="415">
        <v>55</v>
      </c>
      <c r="B71" s="3083"/>
      <c r="C71" s="3084"/>
      <c r="D71" s="92" t="s">
        <v>2232</v>
      </c>
      <c r="E71" s="91">
        <v>2</v>
      </c>
      <c r="F71" s="91">
        <v>2</v>
      </c>
      <c r="G71" s="1737"/>
      <c r="H71" s="1737"/>
      <c r="I71" s="1737"/>
      <c r="J71" s="1737"/>
      <c r="K71" s="1737"/>
      <c r="L71" s="1737"/>
      <c r="M71" s="1737"/>
      <c r="N71" s="1737"/>
      <c r="O71" s="1737"/>
      <c r="P71" s="1737" t="s">
        <v>2243</v>
      </c>
      <c r="Q71" s="1737" t="s">
        <v>2243</v>
      </c>
      <c r="R71" s="1737"/>
      <c r="S71" s="1737"/>
      <c r="T71" s="1737"/>
      <c r="U71" s="1737"/>
      <c r="V71" s="1737"/>
      <c r="W71" s="1737"/>
      <c r="X71" s="1737"/>
      <c r="Y71" s="1737"/>
      <c r="Z71" s="1737"/>
      <c r="AA71" s="1737"/>
      <c r="AB71" s="1737"/>
      <c r="AC71" s="1737"/>
      <c r="AD71" s="478"/>
      <c r="AE71" s="1822">
        <f t="shared" si="3"/>
        <v>0</v>
      </c>
    </row>
    <row r="72" spans="1:31" x14ac:dyDescent="0.35">
      <c r="A72" s="415">
        <v>56</v>
      </c>
      <c r="B72" s="3083"/>
      <c r="C72" s="3084"/>
      <c r="D72" s="110" t="s">
        <v>2231</v>
      </c>
      <c r="E72" s="91">
        <v>2</v>
      </c>
      <c r="F72" s="91">
        <v>2</v>
      </c>
      <c r="G72" s="1737"/>
      <c r="H72" s="1737"/>
      <c r="I72" s="1737"/>
      <c r="J72" s="1737"/>
      <c r="K72" s="1737"/>
      <c r="L72" s="1737"/>
      <c r="M72" s="1737"/>
      <c r="N72" s="1737"/>
      <c r="O72" s="1737"/>
      <c r="P72" s="1737" t="s">
        <v>2243</v>
      </c>
      <c r="Q72" s="1737" t="s">
        <v>2243</v>
      </c>
      <c r="R72" s="1737"/>
      <c r="S72" s="1737"/>
      <c r="T72" s="1737"/>
      <c r="U72" s="1737"/>
      <c r="V72" s="1737"/>
      <c r="W72" s="1737"/>
      <c r="X72" s="1737"/>
      <c r="Y72" s="1737"/>
      <c r="Z72" s="1737"/>
      <c r="AA72" s="1737"/>
      <c r="AB72" s="1737"/>
      <c r="AC72" s="1737"/>
      <c r="AD72" s="478"/>
      <c r="AE72" s="1822">
        <f t="shared" si="3"/>
        <v>0</v>
      </c>
    </row>
    <row r="73" spans="1:31" x14ac:dyDescent="0.35">
      <c r="A73" s="415">
        <v>57</v>
      </c>
      <c r="B73" s="3083"/>
      <c r="C73" s="3084"/>
      <c r="D73" s="110" t="s">
        <v>2230</v>
      </c>
      <c r="E73" s="91">
        <v>2</v>
      </c>
      <c r="F73" s="91">
        <v>2</v>
      </c>
      <c r="G73" s="1737"/>
      <c r="H73" s="1737"/>
      <c r="I73" s="1737"/>
      <c r="J73" s="1737"/>
      <c r="K73" s="1737"/>
      <c r="L73" s="1737"/>
      <c r="M73" s="1737"/>
      <c r="N73" s="1737"/>
      <c r="O73" s="1737"/>
      <c r="P73" s="1737" t="s">
        <v>2243</v>
      </c>
      <c r="Q73" s="1737" t="s">
        <v>2243</v>
      </c>
      <c r="R73" s="1737"/>
      <c r="S73" s="1737"/>
      <c r="T73" s="1737"/>
      <c r="U73" s="1737"/>
      <c r="V73" s="1737"/>
      <c r="W73" s="1737"/>
      <c r="X73" s="1737"/>
      <c r="Y73" s="1737"/>
      <c r="Z73" s="1737"/>
      <c r="AA73" s="1737"/>
      <c r="AB73" s="1737"/>
      <c r="AC73" s="1737"/>
      <c r="AD73" s="478"/>
      <c r="AE73" s="1822">
        <f t="shared" si="3"/>
        <v>0</v>
      </c>
    </row>
    <row r="74" spans="1:31" x14ac:dyDescent="0.35">
      <c r="A74" s="415">
        <v>58</v>
      </c>
      <c r="B74" s="3094"/>
      <c r="C74" s="3095"/>
      <c r="D74" s="108" t="s">
        <v>2251</v>
      </c>
      <c r="E74" s="91">
        <v>2</v>
      </c>
      <c r="F74" s="91">
        <v>2</v>
      </c>
      <c r="G74" s="1737"/>
      <c r="H74" s="1737"/>
      <c r="I74" s="1737"/>
      <c r="J74" s="1737"/>
      <c r="K74" s="1737"/>
      <c r="L74" s="1737"/>
      <c r="M74" s="1737"/>
      <c r="N74" s="1737"/>
      <c r="O74" s="1737"/>
      <c r="P74" s="1737" t="s">
        <v>2243</v>
      </c>
      <c r="Q74" s="1737" t="s">
        <v>2243</v>
      </c>
      <c r="R74" s="1737"/>
      <c r="S74" s="1737"/>
      <c r="T74" s="1737"/>
      <c r="U74" s="1737"/>
      <c r="V74" s="1737"/>
      <c r="W74" s="1737"/>
      <c r="X74" s="1737"/>
      <c r="Y74" s="1737"/>
      <c r="Z74" s="1737"/>
      <c r="AA74" s="1737"/>
      <c r="AB74" s="1737"/>
      <c r="AC74" s="1737"/>
      <c r="AD74" s="478"/>
      <c r="AE74" s="1822">
        <f t="shared" si="3"/>
        <v>0</v>
      </c>
    </row>
    <row r="75" spans="1:31" ht="29" x14ac:dyDescent="0.35">
      <c r="A75" s="415">
        <v>59</v>
      </c>
      <c r="B75" s="97" t="s">
        <v>1695</v>
      </c>
      <c r="C75" s="98" t="s">
        <v>2250</v>
      </c>
      <c r="D75" s="374" t="s">
        <v>5950</v>
      </c>
      <c r="E75" s="91">
        <v>2</v>
      </c>
      <c r="F75" s="91">
        <v>2</v>
      </c>
      <c r="G75" s="1737"/>
      <c r="H75" s="1737"/>
      <c r="I75" s="1737"/>
      <c r="J75" s="1737"/>
      <c r="K75" s="1737"/>
      <c r="L75" s="1737"/>
      <c r="M75" s="1737"/>
      <c r="N75" s="1737"/>
      <c r="O75" s="1737"/>
      <c r="P75" s="1737" t="s">
        <v>2243</v>
      </c>
      <c r="Q75" s="1737" t="s">
        <v>2243</v>
      </c>
      <c r="R75" s="1737"/>
      <c r="S75" s="1737"/>
      <c r="T75" s="1737"/>
      <c r="U75" s="1737"/>
      <c r="V75" s="1737"/>
      <c r="W75" s="1737"/>
      <c r="X75" s="1737"/>
      <c r="Y75" s="1737"/>
      <c r="Z75" s="1737"/>
      <c r="AA75" s="1737"/>
      <c r="AB75" s="1737"/>
      <c r="AC75" s="1737"/>
      <c r="AD75" s="3143" t="s">
        <v>5903</v>
      </c>
      <c r="AE75" s="3144"/>
    </row>
    <row r="76" spans="1:31" x14ac:dyDescent="0.35">
      <c r="A76" s="415">
        <v>60</v>
      </c>
      <c r="B76" s="3081"/>
      <c r="C76" s="3082"/>
      <c r="D76" s="47" t="s">
        <v>114</v>
      </c>
      <c r="E76" s="91">
        <v>2</v>
      </c>
      <c r="F76" s="91">
        <v>2</v>
      </c>
      <c r="G76" s="1737"/>
      <c r="H76" s="1737"/>
      <c r="I76" s="1737"/>
      <c r="J76" s="1737"/>
      <c r="K76" s="1737"/>
      <c r="L76" s="1737"/>
      <c r="M76" s="1737"/>
      <c r="N76" s="1737"/>
      <c r="O76" s="1737"/>
      <c r="P76" s="1737" t="s">
        <v>2243</v>
      </c>
      <c r="Q76" s="1737" t="s">
        <v>2243</v>
      </c>
      <c r="R76" s="1737"/>
      <c r="S76" s="1737"/>
      <c r="T76" s="1737"/>
      <c r="U76" s="1737"/>
      <c r="V76" s="1737"/>
      <c r="W76" s="1737"/>
      <c r="X76" s="1737"/>
      <c r="Y76" s="1737"/>
      <c r="Z76" s="1737"/>
      <c r="AA76" s="1737"/>
      <c r="AB76" s="1737"/>
      <c r="AC76" s="1737"/>
      <c r="AD76" s="478"/>
      <c r="AE76" s="1822">
        <f t="shared" si="3"/>
        <v>0</v>
      </c>
    </row>
    <row r="77" spans="1:31" x14ac:dyDescent="0.35">
      <c r="A77" s="415">
        <v>61</v>
      </c>
      <c r="B77" s="3083"/>
      <c r="C77" s="3084"/>
      <c r="D77" s="1622" t="s">
        <v>5900</v>
      </c>
      <c r="E77" s="91">
        <v>2</v>
      </c>
      <c r="F77" s="91">
        <v>2</v>
      </c>
      <c r="G77" s="1737"/>
      <c r="H77" s="1737"/>
      <c r="I77" s="1737"/>
      <c r="J77" s="1737"/>
      <c r="K77" s="1737"/>
      <c r="L77" s="1737"/>
      <c r="M77" s="1737"/>
      <c r="N77" s="1737"/>
      <c r="O77" s="1737"/>
      <c r="P77" s="1737" t="s">
        <v>2243</v>
      </c>
      <c r="Q77" s="1737" t="s">
        <v>2243</v>
      </c>
      <c r="R77" s="1737"/>
      <c r="S77" s="1737"/>
      <c r="T77" s="1737"/>
      <c r="U77" s="1737"/>
      <c r="V77" s="1737"/>
      <c r="W77" s="1737"/>
      <c r="X77" s="1737"/>
      <c r="Y77" s="1737"/>
      <c r="Z77" s="1737"/>
      <c r="AA77" s="1737"/>
      <c r="AB77" s="1737"/>
      <c r="AC77" s="1737"/>
      <c r="AD77" s="478"/>
      <c r="AE77" s="1822">
        <f t="shared" si="3"/>
        <v>0</v>
      </c>
    </row>
    <row r="78" spans="1:31" x14ac:dyDescent="0.35">
      <c r="A78" s="415">
        <v>62</v>
      </c>
      <c r="B78" s="3083"/>
      <c r="C78" s="3084"/>
      <c r="D78" s="47" t="s">
        <v>118</v>
      </c>
      <c r="E78" s="91">
        <v>2</v>
      </c>
      <c r="F78" s="91">
        <v>2</v>
      </c>
      <c r="G78" s="1737"/>
      <c r="H78" s="1737"/>
      <c r="I78" s="1737"/>
      <c r="J78" s="1737"/>
      <c r="K78" s="1737"/>
      <c r="L78" s="1737"/>
      <c r="M78" s="1737"/>
      <c r="N78" s="1737"/>
      <c r="O78" s="1737"/>
      <c r="P78" s="1737" t="s">
        <v>2243</v>
      </c>
      <c r="Q78" s="1737" t="s">
        <v>2243</v>
      </c>
      <c r="R78" s="1737"/>
      <c r="S78" s="1737"/>
      <c r="T78" s="1737"/>
      <c r="U78" s="1737"/>
      <c r="V78" s="1737"/>
      <c r="W78" s="1737"/>
      <c r="X78" s="1737"/>
      <c r="Y78" s="1737"/>
      <c r="Z78" s="1737"/>
      <c r="AA78" s="1737"/>
      <c r="AB78" s="1737"/>
      <c r="AC78" s="1737"/>
      <c r="AD78" s="478"/>
      <c r="AE78" s="1822">
        <f t="shared" si="3"/>
        <v>0</v>
      </c>
    </row>
    <row r="79" spans="1:31" x14ac:dyDescent="0.35">
      <c r="A79" s="415">
        <v>63</v>
      </c>
      <c r="B79" s="3083"/>
      <c r="C79" s="3084"/>
      <c r="D79" s="47" t="s">
        <v>120</v>
      </c>
      <c r="E79" s="91">
        <v>2</v>
      </c>
      <c r="F79" s="91">
        <v>2</v>
      </c>
      <c r="G79" s="1737"/>
      <c r="H79" s="1737"/>
      <c r="I79" s="1737"/>
      <c r="J79" s="1737"/>
      <c r="K79" s="1737"/>
      <c r="L79" s="1737"/>
      <c r="M79" s="1737"/>
      <c r="N79" s="1737"/>
      <c r="O79" s="1737"/>
      <c r="P79" s="1737" t="s">
        <v>2243</v>
      </c>
      <c r="Q79" s="1737" t="s">
        <v>2243</v>
      </c>
      <c r="R79" s="1737"/>
      <c r="S79" s="1737"/>
      <c r="T79" s="1737"/>
      <c r="U79" s="1737"/>
      <c r="V79" s="1737"/>
      <c r="W79" s="1737"/>
      <c r="X79" s="1737"/>
      <c r="Y79" s="1737"/>
      <c r="Z79" s="1737"/>
      <c r="AA79" s="1737"/>
      <c r="AB79" s="1737"/>
      <c r="AC79" s="1737"/>
      <c r="AD79" s="478"/>
      <c r="AE79" s="1822">
        <f t="shared" ref="AE79:AE94" si="4">ROUND(AD79,2)*E79*F79</f>
        <v>0</v>
      </c>
    </row>
    <row r="80" spans="1:31" x14ac:dyDescent="0.35">
      <c r="A80" s="415">
        <v>64</v>
      </c>
      <c r="B80" s="3083"/>
      <c r="C80" s="3084"/>
      <c r="D80" s="47" t="s">
        <v>122</v>
      </c>
      <c r="E80" s="91">
        <v>2</v>
      </c>
      <c r="F80" s="91">
        <v>2</v>
      </c>
      <c r="G80" s="1737"/>
      <c r="H80" s="1737"/>
      <c r="I80" s="1737"/>
      <c r="J80" s="1737"/>
      <c r="K80" s="1737"/>
      <c r="L80" s="1737"/>
      <c r="M80" s="1737"/>
      <c r="N80" s="1737"/>
      <c r="O80" s="1737"/>
      <c r="P80" s="1737" t="s">
        <v>2243</v>
      </c>
      <c r="Q80" s="1737" t="s">
        <v>2243</v>
      </c>
      <c r="R80" s="1737"/>
      <c r="S80" s="1737"/>
      <c r="T80" s="1737"/>
      <c r="U80" s="1737"/>
      <c r="V80" s="1737"/>
      <c r="W80" s="1737"/>
      <c r="X80" s="1737"/>
      <c r="Y80" s="1737"/>
      <c r="Z80" s="1737"/>
      <c r="AA80" s="1737"/>
      <c r="AB80" s="1737"/>
      <c r="AC80" s="1737"/>
      <c r="AD80" s="478"/>
      <c r="AE80" s="1822">
        <f t="shared" si="4"/>
        <v>0</v>
      </c>
    </row>
    <row r="81" spans="1:33" x14ac:dyDescent="0.35">
      <c r="A81" s="415">
        <v>65</v>
      </c>
      <c r="B81" s="3083"/>
      <c r="C81" s="3084"/>
      <c r="D81" s="47" t="s">
        <v>126</v>
      </c>
      <c r="E81" s="91">
        <v>2</v>
      </c>
      <c r="F81" s="91">
        <v>2</v>
      </c>
      <c r="G81" s="1737"/>
      <c r="H81" s="1737"/>
      <c r="I81" s="1737"/>
      <c r="J81" s="1737"/>
      <c r="K81" s="1737"/>
      <c r="L81" s="1737"/>
      <c r="M81" s="1737"/>
      <c r="N81" s="1737"/>
      <c r="O81" s="1737"/>
      <c r="P81" s="1737" t="s">
        <v>2243</v>
      </c>
      <c r="Q81" s="1737" t="s">
        <v>2243</v>
      </c>
      <c r="R81" s="1737"/>
      <c r="S81" s="1737"/>
      <c r="T81" s="1737"/>
      <c r="U81" s="1737"/>
      <c r="V81" s="1737"/>
      <c r="W81" s="1737"/>
      <c r="X81" s="1737"/>
      <c r="Y81" s="1737"/>
      <c r="Z81" s="1737"/>
      <c r="AA81" s="1737"/>
      <c r="AB81" s="1737"/>
      <c r="AC81" s="1737"/>
      <c r="AD81" s="478"/>
      <c r="AE81" s="1822">
        <f t="shared" si="4"/>
        <v>0</v>
      </c>
    </row>
    <row r="82" spans="1:33" x14ac:dyDescent="0.35">
      <c r="A82" s="415">
        <v>66</v>
      </c>
      <c r="B82" s="97" t="s">
        <v>1694</v>
      </c>
      <c r="C82" s="98" t="s">
        <v>3938</v>
      </c>
      <c r="D82" s="374" t="s">
        <v>2240</v>
      </c>
      <c r="E82" s="91">
        <v>2</v>
      </c>
      <c r="F82" s="91">
        <v>2</v>
      </c>
      <c r="G82" s="1737"/>
      <c r="H82" s="1737"/>
      <c r="I82" s="1737"/>
      <c r="J82" s="1737"/>
      <c r="K82" s="1737"/>
      <c r="L82" s="1737"/>
      <c r="M82" s="1737"/>
      <c r="N82" s="1737"/>
      <c r="O82" s="1737"/>
      <c r="P82" s="1737" t="s">
        <v>2243</v>
      </c>
      <c r="Q82" s="1737" t="s">
        <v>2243</v>
      </c>
      <c r="R82" s="1737"/>
      <c r="S82" s="1737"/>
      <c r="T82" s="1737"/>
      <c r="U82" s="1737"/>
      <c r="V82" s="1737"/>
      <c r="W82" s="1737"/>
      <c r="X82" s="1737"/>
      <c r="Y82" s="1737"/>
      <c r="Z82" s="1737"/>
      <c r="AA82" s="1737"/>
      <c r="AB82" s="1737"/>
      <c r="AC82" s="1737"/>
      <c r="AD82" s="478"/>
      <c r="AE82" s="1822">
        <f t="shared" si="4"/>
        <v>0</v>
      </c>
      <c r="AF82" s="1623"/>
      <c r="AG82" s="1624"/>
    </row>
    <row r="83" spans="1:33" x14ac:dyDescent="0.35">
      <c r="A83" s="415">
        <v>67</v>
      </c>
      <c r="B83" s="97" t="s">
        <v>1689</v>
      </c>
      <c r="C83" s="98" t="s">
        <v>2249</v>
      </c>
      <c r="D83" s="374" t="s">
        <v>5901</v>
      </c>
      <c r="E83" s="91">
        <v>2</v>
      </c>
      <c r="F83" s="91">
        <v>2</v>
      </c>
      <c r="G83" s="1737"/>
      <c r="H83" s="1737"/>
      <c r="I83" s="1737"/>
      <c r="J83" s="1737"/>
      <c r="K83" s="1737"/>
      <c r="L83" s="1737"/>
      <c r="M83" s="1737"/>
      <c r="N83" s="1737"/>
      <c r="O83" s="1737"/>
      <c r="P83" s="1737" t="s">
        <v>2243</v>
      </c>
      <c r="Q83" s="1737" t="s">
        <v>2243</v>
      </c>
      <c r="R83" s="1737"/>
      <c r="S83" s="1737"/>
      <c r="T83" s="1737"/>
      <c r="U83" s="1737"/>
      <c r="V83" s="1737"/>
      <c r="W83" s="1737"/>
      <c r="X83" s="1737"/>
      <c r="Y83" s="1737"/>
      <c r="Z83" s="1737"/>
      <c r="AA83" s="1737"/>
      <c r="AB83" s="1737"/>
      <c r="AC83" s="1737"/>
      <c r="AD83" s="478"/>
      <c r="AE83" s="1822">
        <f t="shared" si="4"/>
        <v>0</v>
      </c>
      <c r="AF83" s="1623"/>
      <c r="AG83" s="1624"/>
    </row>
    <row r="84" spans="1:33" x14ac:dyDescent="0.35">
      <c r="A84" s="415">
        <v>68</v>
      </c>
      <c r="B84" s="3081"/>
      <c r="C84" s="3082"/>
      <c r="D84" s="92" t="s">
        <v>2247</v>
      </c>
      <c r="E84" s="91">
        <v>2</v>
      </c>
      <c r="F84" s="91">
        <v>2</v>
      </c>
      <c r="G84" s="1737"/>
      <c r="H84" s="1737"/>
      <c r="I84" s="1737"/>
      <c r="J84" s="1737"/>
      <c r="K84" s="1737"/>
      <c r="L84" s="1737"/>
      <c r="M84" s="1737"/>
      <c r="N84" s="1737"/>
      <c r="O84" s="1737"/>
      <c r="P84" s="1737" t="s">
        <v>2243</v>
      </c>
      <c r="Q84" s="1737" t="s">
        <v>2243</v>
      </c>
      <c r="R84" s="1737"/>
      <c r="S84" s="1737"/>
      <c r="T84" s="1737"/>
      <c r="U84" s="1737"/>
      <c r="V84" s="1737"/>
      <c r="W84" s="1737"/>
      <c r="X84" s="1737"/>
      <c r="Y84" s="1737"/>
      <c r="Z84" s="1737"/>
      <c r="AA84" s="1737"/>
      <c r="AB84" s="1737"/>
      <c r="AC84" s="1737"/>
      <c r="AD84" s="478"/>
      <c r="AE84" s="1822">
        <f t="shared" si="4"/>
        <v>0</v>
      </c>
      <c r="AF84" s="1623"/>
      <c r="AG84" s="1624"/>
    </row>
    <row r="85" spans="1:33" x14ac:dyDescent="0.35">
      <c r="A85" s="415">
        <v>69</v>
      </c>
      <c r="B85" s="97" t="s">
        <v>2246</v>
      </c>
      <c r="C85" s="98" t="s">
        <v>2245</v>
      </c>
      <c r="D85" s="1622" t="s">
        <v>5900</v>
      </c>
      <c r="E85" s="91">
        <v>2</v>
      </c>
      <c r="F85" s="91">
        <v>2</v>
      </c>
      <c r="G85" s="1737"/>
      <c r="H85" s="1737"/>
      <c r="I85" s="1737"/>
      <c r="J85" s="1737"/>
      <c r="K85" s="1737"/>
      <c r="L85" s="1737"/>
      <c r="M85" s="1737"/>
      <c r="N85" s="1737"/>
      <c r="O85" s="1737"/>
      <c r="P85" s="1737" t="s">
        <v>2243</v>
      </c>
      <c r="Q85" s="1737" t="s">
        <v>2243</v>
      </c>
      <c r="R85" s="1737"/>
      <c r="S85" s="1737"/>
      <c r="T85" s="1737"/>
      <c r="U85" s="1737"/>
      <c r="V85" s="1737"/>
      <c r="W85" s="1737"/>
      <c r="X85" s="1737"/>
      <c r="Y85" s="1737"/>
      <c r="Z85" s="1737"/>
      <c r="AA85" s="1737"/>
      <c r="AB85" s="1737"/>
      <c r="AC85" s="1737"/>
      <c r="AD85" s="478"/>
      <c r="AE85" s="1822">
        <f t="shared" si="4"/>
        <v>0</v>
      </c>
      <c r="AF85" s="1623"/>
      <c r="AG85" s="1624"/>
    </row>
    <row r="86" spans="1:33" x14ac:dyDescent="0.35">
      <c r="A86" s="415">
        <v>70</v>
      </c>
      <c r="B86" s="3081"/>
      <c r="C86" s="3082"/>
      <c r="D86" s="47" t="s">
        <v>118</v>
      </c>
      <c r="E86" s="91">
        <v>2</v>
      </c>
      <c r="F86" s="91">
        <v>2</v>
      </c>
      <c r="G86" s="1737"/>
      <c r="H86" s="1737"/>
      <c r="I86" s="1737"/>
      <c r="J86" s="1737"/>
      <c r="K86" s="1737"/>
      <c r="L86" s="1737"/>
      <c r="M86" s="1737"/>
      <c r="N86" s="1737"/>
      <c r="O86" s="1737"/>
      <c r="P86" s="1737" t="s">
        <v>2243</v>
      </c>
      <c r="Q86" s="1737" t="s">
        <v>2243</v>
      </c>
      <c r="R86" s="1737"/>
      <c r="S86" s="1737"/>
      <c r="T86" s="1737"/>
      <c r="U86" s="1737"/>
      <c r="V86" s="1737"/>
      <c r="W86" s="1737"/>
      <c r="X86" s="1737"/>
      <c r="Y86" s="1737"/>
      <c r="Z86" s="1737"/>
      <c r="AA86" s="1737"/>
      <c r="AB86" s="1737"/>
      <c r="AC86" s="1737"/>
      <c r="AD86" s="478"/>
      <c r="AE86" s="1822">
        <f t="shared" si="4"/>
        <v>0</v>
      </c>
      <c r="AF86" s="1623"/>
      <c r="AG86" s="1624"/>
    </row>
    <row r="87" spans="1:33" x14ac:dyDescent="0.35">
      <c r="A87" s="415">
        <v>71</v>
      </c>
      <c r="B87" s="3083"/>
      <c r="C87" s="3084"/>
      <c r="D87" s="47" t="s">
        <v>120</v>
      </c>
      <c r="E87" s="91">
        <v>2</v>
      </c>
      <c r="F87" s="91">
        <v>2</v>
      </c>
      <c r="G87" s="1737"/>
      <c r="H87" s="1737"/>
      <c r="I87" s="1737"/>
      <c r="J87" s="1737"/>
      <c r="K87" s="1737"/>
      <c r="L87" s="1737"/>
      <c r="M87" s="1737"/>
      <c r="N87" s="1737"/>
      <c r="O87" s="1737"/>
      <c r="P87" s="1737" t="s">
        <v>2243</v>
      </c>
      <c r="Q87" s="1737" t="s">
        <v>2243</v>
      </c>
      <c r="R87" s="1737"/>
      <c r="S87" s="1737"/>
      <c r="T87" s="1737"/>
      <c r="U87" s="1737"/>
      <c r="V87" s="1737"/>
      <c r="W87" s="1737"/>
      <c r="X87" s="1737"/>
      <c r="Y87" s="1737"/>
      <c r="Z87" s="1737"/>
      <c r="AA87" s="1737"/>
      <c r="AB87" s="1737"/>
      <c r="AC87" s="1737"/>
      <c r="AD87" s="478"/>
      <c r="AE87" s="1822">
        <f t="shared" si="4"/>
        <v>0</v>
      </c>
      <c r="AF87" s="1623"/>
      <c r="AG87" s="1624"/>
    </row>
    <row r="88" spans="1:33" x14ac:dyDescent="0.35">
      <c r="A88" s="415">
        <v>72</v>
      </c>
      <c r="B88" s="3083"/>
      <c r="C88" s="3084"/>
      <c r="D88" s="47" t="s">
        <v>122</v>
      </c>
      <c r="E88" s="91">
        <v>2</v>
      </c>
      <c r="F88" s="91">
        <v>2</v>
      </c>
      <c r="G88" s="1737"/>
      <c r="H88" s="1737"/>
      <c r="I88" s="1737"/>
      <c r="J88" s="1737"/>
      <c r="K88" s="1737"/>
      <c r="L88" s="1737"/>
      <c r="M88" s="1737"/>
      <c r="N88" s="1737"/>
      <c r="O88" s="1737"/>
      <c r="P88" s="1737" t="s">
        <v>2243</v>
      </c>
      <c r="Q88" s="1737" t="s">
        <v>2243</v>
      </c>
      <c r="R88" s="1737"/>
      <c r="S88" s="1737"/>
      <c r="T88" s="1737"/>
      <c r="U88" s="1737"/>
      <c r="V88" s="1737"/>
      <c r="W88" s="1737"/>
      <c r="X88" s="1737"/>
      <c r="Y88" s="1737"/>
      <c r="Z88" s="1737"/>
      <c r="AA88" s="1737"/>
      <c r="AB88" s="1737"/>
      <c r="AC88" s="1737"/>
      <c r="AD88" s="478"/>
      <c r="AE88" s="1822">
        <f t="shared" si="4"/>
        <v>0</v>
      </c>
      <c r="AF88" s="1623"/>
      <c r="AG88" s="1624"/>
    </row>
    <row r="89" spans="1:33" x14ac:dyDescent="0.35">
      <c r="A89" s="415">
        <v>73</v>
      </c>
      <c r="B89" s="3083"/>
      <c r="C89" s="3084"/>
      <c r="D89" s="47" t="s">
        <v>126</v>
      </c>
      <c r="E89" s="91">
        <v>2</v>
      </c>
      <c r="F89" s="91">
        <v>2</v>
      </c>
      <c r="G89" s="1737"/>
      <c r="H89" s="1737"/>
      <c r="I89" s="1737"/>
      <c r="J89" s="1737"/>
      <c r="K89" s="1737"/>
      <c r="L89" s="1737"/>
      <c r="M89" s="1737"/>
      <c r="N89" s="1737"/>
      <c r="O89" s="1737"/>
      <c r="P89" s="1737" t="s">
        <v>2243</v>
      </c>
      <c r="Q89" s="1737" t="s">
        <v>2243</v>
      </c>
      <c r="R89" s="1737"/>
      <c r="S89" s="1737"/>
      <c r="T89" s="1737"/>
      <c r="U89" s="1737"/>
      <c r="V89" s="1737"/>
      <c r="W89" s="1737"/>
      <c r="X89" s="1737"/>
      <c r="Y89" s="1737"/>
      <c r="Z89" s="1737"/>
      <c r="AA89" s="1737"/>
      <c r="AB89" s="1737"/>
      <c r="AC89" s="1737"/>
      <c r="AD89" s="478"/>
      <c r="AE89" s="1822">
        <f t="shared" si="4"/>
        <v>0</v>
      </c>
      <c r="AF89" s="1623"/>
      <c r="AG89" s="1624"/>
    </row>
    <row r="90" spans="1:33" x14ac:dyDescent="0.35">
      <c r="A90" s="415">
        <v>74</v>
      </c>
      <c r="B90" s="97" t="s">
        <v>2242</v>
      </c>
      <c r="C90" s="98" t="s">
        <v>2241</v>
      </c>
      <c r="D90" s="374" t="s">
        <v>2240</v>
      </c>
      <c r="E90" s="91">
        <v>2</v>
      </c>
      <c r="F90" s="91">
        <v>1</v>
      </c>
      <c r="G90" s="1737"/>
      <c r="H90" s="1737"/>
      <c r="I90" s="1737"/>
      <c r="J90" s="1737"/>
      <c r="K90" s="1737"/>
      <c r="L90" s="1737"/>
      <c r="M90" s="1737"/>
      <c r="N90" s="1737"/>
      <c r="O90" s="1737"/>
      <c r="P90" s="1737" t="s">
        <v>2243</v>
      </c>
      <c r="Q90" s="1737" t="s">
        <v>2243</v>
      </c>
      <c r="R90" s="1737"/>
      <c r="S90" s="1737"/>
      <c r="T90" s="1737"/>
      <c r="U90" s="1737"/>
      <c r="V90" s="1737"/>
      <c r="W90" s="1737"/>
      <c r="X90" s="1737"/>
      <c r="Y90" s="1737"/>
      <c r="Z90" s="1737"/>
      <c r="AA90" s="1737"/>
      <c r="AB90" s="1737"/>
      <c r="AC90" s="1737"/>
      <c r="AD90" s="478"/>
      <c r="AE90" s="1822">
        <f t="shared" si="4"/>
        <v>0</v>
      </c>
    </row>
    <row r="91" spans="1:33" x14ac:dyDescent="0.35">
      <c r="A91" s="415">
        <v>75</v>
      </c>
      <c r="B91" s="97" t="s">
        <v>2239</v>
      </c>
      <c r="C91" s="98" t="s">
        <v>2238</v>
      </c>
      <c r="D91" s="374" t="s">
        <v>5951</v>
      </c>
      <c r="E91" s="91">
        <v>2</v>
      </c>
      <c r="F91" s="91">
        <v>1</v>
      </c>
      <c r="G91" s="1737"/>
      <c r="H91" s="1737"/>
      <c r="I91" s="1737"/>
      <c r="J91" s="1737"/>
      <c r="K91" s="1737"/>
      <c r="L91" s="1737"/>
      <c r="M91" s="1737"/>
      <c r="N91" s="1737"/>
      <c r="O91" s="1737"/>
      <c r="P91" s="1737" t="s">
        <v>2243</v>
      </c>
      <c r="Q91" s="1737" t="s">
        <v>2243</v>
      </c>
      <c r="R91" s="1737"/>
      <c r="S91" s="1737"/>
      <c r="T91" s="1737"/>
      <c r="U91" s="1737"/>
      <c r="V91" s="1737"/>
      <c r="W91" s="1737"/>
      <c r="X91" s="1737"/>
      <c r="Y91" s="1737"/>
      <c r="Z91" s="1737"/>
      <c r="AA91" s="1737"/>
      <c r="AB91" s="1737"/>
      <c r="AC91" s="1737"/>
      <c r="AD91" s="478"/>
      <c r="AE91" s="1822">
        <f t="shared" si="4"/>
        <v>0</v>
      </c>
    </row>
    <row r="92" spans="1:33" x14ac:dyDescent="0.35">
      <c r="A92" s="415">
        <v>76</v>
      </c>
      <c r="B92" s="97" t="s">
        <v>2237</v>
      </c>
      <c r="C92" s="98" t="s">
        <v>2236</v>
      </c>
      <c r="D92" s="92" t="s">
        <v>2235</v>
      </c>
      <c r="E92" s="91">
        <v>2</v>
      </c>
      <c r="F92" s="91">
        <v>1</v>
      </c>
      <c r="G92" s="1737"/>
      <c r="H92" s="1737"/>
      <c r="I92" s="1737"/>
      <c r="J92" s="1737"/>
      <c r="K92" s="1737"/>
      <c r="L92" s="1737"/>
      <c r="M92" s="1737"/>
      <c r="N92" s="1737"/>
      <c r="O92" s="1737"/>
      <c r="P92" s="1737" t="s">
        <v>2243</v>
      </c>
      <c r="Q92" s="1737" t="s">
        <v>2243</v>
      </c>
      <c r="R92" s="1737"/>
      <c r="S92" s="1737"/>
      <c r="T92" s="1737"/>
      <c r="U92" s="1737"/>
      <c r="V92" s="1737"/>
      <c r="W92" s="1737"/>
      <c r="X92" s="1737"/>
      <c r="Y92" s="1737"/>
      <c r="Z92" s="1737"/>
      <c r="AA92" s="1737"/>
      <c r="AB92" s="1737"/>
      <c r="AC92" s="1737"/>
      <c r="AD92" s="478"/>
      <c r="AE92" s="1822">
        <f t="shared" si="4"/>
        <v>0</v>
      </c>
    </row>
    <row r="93" spans="1:33" x14ac:dyDescent="0.35">
      <c r="A93" s="415">
        <v>77</v>
      </c>
      <c r="B93" s="3083"/>
      <c r="C93" s="3084"/>
      <c r="D93" s="92" t="s">
        <v>2229</v>
      </c>
      <c r="E93" s="91">
        <v>2</v>
      </c>
      <c r="F93" s="91">
        <v>1</v>
      </c>
      <c r="G93" s="1737"/>
      <c r="H93" s="1737"/>
      <c r="I93" s="1737"/>
      <c r="J93" s="1737"/>
      <c r="K93" s="1737"/>
      <c r="L93" s="1737"/>
      <c r="M93" s="1737"/>
      <c r="N93" s="1737"/>
      <c r="O93" s="1737"/>
      <c r="P93" s="1737" t="s">
        <v>2243</v>
      </c>
      <c r="Q93" s="1737" t="s">
        <v>2243</v>
      </c>
      <c r="R93" s="1737"/>
      <c r="S93" s="1737"/>
      <c r="T93" s="1737"/>
      <c r="U93" s="1737"/>
      <c r="V93" s="1737"/>
      <c r="W93" s="1737"/>
      <c r="X93" s="1737"/>
      <c r="Y93" s="1737"/>
      <c r="Z93" s="1737"/>
      <c r="AA93" s="1737"/>
      <c r="AB93" s="1737"/>
      <c r="AC93" s="1737"/>
      <c r="AD93" s="478"/>
      <c r="AE93" s="1822">
        <f t="shared" si="4"/>
        <v>0</v>
      </c>
    </row>
    <row r="94" spans="1:33" x14ac:dyDescent="0.35">
      <c r="A94" s="415">
        <v>78</v>
      </c>
      <c r="B94" s="3083"/>
      <c r="C94" s="3084"/>
      <c r="D94" s="110" t="s">
        <v>2228</v>
      </c>
      <c r="E94" s="91">
        <v>2</v>
      </c>
      <c r="F94" s="91">
        <v>1</v>
      </c>
      <c r="G94" s="1737"/>
      <c r="H94" s="1737"/>
      <c r="I94" s="1737"/>
      <c r="J94" s="1737"/>
      <c r="K94" s="1737"/>
      <c r="L94" s="1737"/>
      <c r="M94" s="1737"/>
      <c r="N94" s="1737"/>
      <c r="O94" s="1737"/>
      <c r="P94" s="1737" t="s">
        <v>2243</v>
      </c>
      <c r="Q94" s="1737" t="s">
        <v>2243</v>
      </c>
      <c r="R94" s="1737"/>
      <c r="S94" s="1737"/>
      <c r="T94" s="1737"/>
      <c r="U94" s="1737"/>
      <c r="V94" s="1737"/>
      <c r="W94" s="1737"/>
      <c r="X94" s="1737"/>
      <c r="Y94" s="1737"/>
      <c r="Z94" s="1737"/>
      <c r="AA94" s="1737"/>
      <c r="AB94" s="1737"/>
      <c r="AC94" s="1737"/>
      <c r="AD94" s="478"/>
      <c r="AE94" s="1822">
        <f t="shared" si="4"/>
        <v>0</v>
      </c>
    </row>
    <row r="95" spans="1:33" x14ac:dyDescent="0.35">
      <c r="A95" s="415">
        <v>79</v>
      </c>
      <c r="B95" s="3094"/>
      <c r="C95" s="3095"/>
      <c r="D95" s="110" t="s">
        <v>2227</v>
      </c>
      <c r="E95" s="91">
        <v>2</v>
      </c>
      <c r="F95" s="91">
        <v>1</v>
      </c>
      <c r="G95" s="1737"/>
      <c r="H95" s="1737"/>
      <c r="I95" s="1737"/>
      <c r="J95" s="1737" t="s">
        <v>2243</v>
      </c>
      <c r="K95" s="1737"/>
      <c r="L95" s="1737"/>
      <c r="M95" s="1737"/>
      <c r="N95" s="1737"/>
      <c r="O95" s="1737"/>
      <c r="P95" s="1737"/>
      <c r="Q95" s="1737"/>
      <c r="R95" s="1737" t="s">
        <v>2243</v>
      </c>
      <c r="S95" s="1737" t="s">
        <v>2243</v>
      </c>
      <c r="T95" s="1737" t="s">
        <v>2243</v>
      </c>
      <c r="U95" s="1737" t="s">
        <v>2243</v>
      </c>
      <c r="V95" s="1737" t="s">
        <v>2243</v>
      </c>
      <c r="W95" s="1737" t="s">
        <v>2243</v>
      </c>
      <c r="X95" s="1737" t="s">
        <v>2243</v>
      </c>
      <c r="Y95" s="1737" t="s">
        <v>2243</v>
      </c>
      <c r="Z95" s="1737" t="s">
        <v>2243</v>
      </c>
      <c r="AA95" s="1737" t="s">
        <v>2243</v>
      </c>
      <c r="AB95" s="601" t="s">
        <v>2243</v>
      </c>
      <c r="AC95" s="601" t="s">
        <v>2243</v>
      </c>
      <c r="AD95" s="2897" t="s">
        <v>5903</v>
      </c>
      <c r="AE95" s="3093"/>
    </row>
    <row r="96" spans="1:33" x14ac:dyDescent="0.35">
      <c r="A96" s="415">
        <v>80</v>
      </c>
      <c r="B96" s="482" t="s">
        <v>4645</v>
      </c>
      <c r="C96" s="98"/>
      <c r="D96" s="110"/>
      <c r="E96" s="91"/>
      <c r="F96" s="91"/>
      <c r="G96" s="1701"/>
      <c r="H96" s="1701"/>
      <c r="I96" s="1701"/>
      <c r="J96" s="1701"/>
      <c r="K96" s="1701"/>
      <c r="L96" s="1701"/>
      <c r="M96" s="1701"/>
      <c r="N96" s="1701"/>
      <c r="O96" s="1701"/>
      <c r="P96" s="1701"/>
      <c r="Q96" s="1701"/>
      <c r="R96" s="1701"/>
      <c r="S96" s="1701"/>
      <c r="T96" s="1701"/>
      <c r="U96" s="1701"/>
      <c r="V96" s="1701"/>
      <c r="W96" s="1701"/>
      <c r="X96" s="1701"/>
      <c r="Y96" s="1701"/>
      <c r="Z96" s="1701"/>
      <c r="AA96" s="1701"/>
      <c r="AB96" s="1701"/>
      <c r="AC96" s="1701"/>
      <c r="AD96" s="3146"/>
      <c r="AE96" s="3147"/>
    </row>
    <row r="97" spans="1:31" ht="58" x14ac:dyDescent="0.35">
      <c r="A97" s="415">
        <v>81</v>
      </c>
      <c r="B97" s="1823" t="s">
        <v>1779</v>
      </c>
      <c r="C97" s="98" t="s">
        <v>5956</v>
      </c>
      <c r="D97" s="92" t="s">
        <v>1758</v>
      </c>
      <c r="E97" s="359">
        <v>52</v>
      </c>
      <c r="F97" s="359">
        <v>1</v>
      </c>
      <c r="G97" s="1737"/>
      <c r="H97" s="1737" t="s">
        <v>2243</v>
      </c>
      <c r="I97" s="1737"/>
      <c r="J97" s="1737"/>
      <c r="K97" s="1737"/>
      <c r="L97" s="1737"/>
      <c r="M97" s="1737"/>
      <c r="N97" s="1737"/>
      <c r="O97" s="1737"/>
      <c r="P97" s="1737"/>
      <c r="Q97" s="1737"/>
      <c r="R97" s="1737"/>
      <c r="S97" s="1737"/>
      <c r="T97" s="1737"/>
      <c r="U97" s="1737"/>
      <c r="V97" s="1737"/>
      <c r="W97" s="1737"/>
      <c r="X97" s="1737"/>
      <c r="Y97" s="1737"/>
      <c r="Z97" s="1737"/>
      <c r="AA97" s="1737"/>
      <c r="AB97" s="1737"/>
      <c r="AC97" s="1737"/>
      <c r="AD97" s="2623" t="s">
        <v>5903</v>
      </c>
      <c r="AE97" s="3093"/>
    </row>
    <row r="98" spans="1:31" x14ac:dyDescent="0.35">
      <c r="A98" s="415">
        <v>82</v>
      </c>
      <c r="B98" s="3081"/>
      <c r="C98" s="3082"/>
      <c r="D98" s="92" t="s">
        <v>1755</v>
      </c>
      <c r="E98" s="359">
        <v>12</v>
      </c>
      <c r="F98" s="359">
        <v>1</v>
      </c>
      <c r="G98" s="1737"/>
      <c r="H98" s="1737"/>
      <c r="I98" s="1737"/>
      <c r="J98" s="1737" t="s">
        <v>2243</v>
      </c>
      <c r="K98" s="1737"/>
      <c r="L98" s="1737"/>
      <c r="M98" s="1737"/>
      <c r="N98" s="1737"/>
      <c r="O98" s="1737"/>
      <c r="P98" s="1737"/>
      <c r="Q98" s="1737"/>
      <c r="R98" s="1737" t="s">
        <v>2243</v>
      </c>
      <c r="S98" s="1737" t="s">
        <v>2243</v>
      </c>
      <c r="T98" s="1737" t="s">
        <v>2243</v>
      </c>
      <c r="U98" s="1737" t="s">
        <v>2243</v>
      </c>
      <c r="V98" s="1737" t="s">
        <v>2243</v>
      </c>
      <c r="W98" s="1737" t="s">
        <v>2243</v>
      </c>
      <c r="X98" s="1737" t="s">
        <v>2243</v>
      </c>
      <c r="Y98" s="1737" t="s">
        <v>2243</v>
      </c>
      <c r="Z98" s="1737" t="s">
        <v>2243</v>
      </c>
      <c r="AA98" s="1737" t="s">
        <v>2243</v>
      </c>
      <c r="AB98" s="1737" t="s">
        <v>2243</v>
      </c>
      <c r="AC98" s="1737" t="s">
        <v>2243</v>
      </c>
      <c r="AD98" s="2622" t="s">
        <v>5903</v>
      </c>
      <c r="AE98" s="3093"/>
    </row>
    <row r="99" spans="1:31" ht="58" x14ac:dyDescent="0.35">
      <c r="A99" s="415">
        <v>83</v>
      </c>
      <c r="B99" s="1823" t="s">
        <v>1779</v>
      </c>
      <c r="C99" s="98" t="s">
        <v>2226</v>
      </c>
      <c r="D99" s="92" t="s">
        <v>1758</v>
      </c>
      <c r="E99" s="359">
        <v>52</v>
      </c>
      <c r="F99" s="359">
        <v>1</v>
      </c>
      <c r="G99" s="1737"/>
      <c r="H99" s="1737" t="s">
        <v>2243</v>
      </c>
      <c r="I99" s="1737"/>
      <c r="J99" s="1737"/>
      <c r="K99" s="1737"/>
      <c r="L99" s="1737"/>
      <c r="M99" s="1737"/>
      <c r="N99" s="1737"/>
      <c r="O99" s="1737"/>
      <c r="P99" s="1737"/>
      <c r="Q99" s="1737"/>
      <c r="R99" s="1737"/>
      <c r="S99" s="1737"/>
      <c r="T99" s="1737"/>
      <c r="U99" s="1737"/>
      <c r="V99" s="1737"/>
      <c r="W99" s="1737"/>
      <c r="X99" s="1737"/>
      <c r="Y99" s="1737"/>
      <c r="Z99" s="1737"/>
      <c r="AA99" s="1737"/>
      <c r="AB99" s="1737"/>
      <c r="AC99" s="1737"/>
      <c r="AD99" s="2623" t="s">
        <v>5903</v>
      </c>
      <c r="AE99" s="3093"/>
    </row>
    <row r="100" spans="1:31" ht="15" thickBot="1" x14ac:dyDescent="0.4">
      <c r="A100" s="415">
        <v>84</v>
      </c>
      <c r="B100" s="3098"/>
      <c r="C100" s="3099"/>
      <c r="D100" s="113" t="s">
        <v>1755</v>
      </c>
      <c r="E100" s="1625">
        <v>12</v>
      </c>
      <c r="F100" s="1625">
        <v>1</v>
      </c>
      <c r="G100" s="1739"/>
      <c r="H100" s="1739"/>
      <c r="I100" s="1739"/>
      <c r="J100" s="1739" t="s">
        <v>2243</v>
      </c>
      <c r="K100" s="1739"/>
      <c r="L100" s="1739"/>
      <c r="M100" s="1739"/>
      <c r="N100" s="1739"/>
      <c r="O100" s="1739"/>
      <c r="P100" s="1739"/>
      <c r="Q100" s="1739"/>
      <c r="R100" s="1739" t="s">
        <v>2243</v>
      </c>
      <c r="S100" s="1739" t="s">
        <v>2243</v>
      </c>
      <c r="T100" s="1739" t="s">
        <v>2243</v>
      </c>
      <c r="U100" s="1739" t="s">
        <v>2243</v>
      </c>
      <c r="V100" s="1739" t="s">
        <v>2243</v>
      </c>
      <c r="W100" s="1739" t="s">
        <v>2243</v>
      </c>
      <c r="X100" s="1739" t="s">
        <v>2243</v>
      </c>
      <c r="Y100" s="1739" t="s">
        <v>2243</v>
      </c>
      <c r="Z100" s="1739" t="s">
        <v>2243</v>
      </c>
      <c r="AA100" s="1739" t="s">
        <v>2243</v>
      </c>
      <c r="AB100" s="1739" t="s">
        <v>2243</v>
      </c>
      <c r="AC100" s="1739" t="s">
        <v>2243</v>
      </c>
      <c r="AD100" s="2895" t="s">
        <v>5903</v>
      </c>
      <c r="AE100" s="3145"/>
    </row>
    <row r="101" spans="1:31" s="82" customFormat="1" ht="15" thickBot="1" x14ac:dyDescent="0.4">
      <c r="A101" s="2862" t="s">
        <v>724</v>
      </c>
      <c r="B101" s="2863"/>
      <c r="C101" s="2863"/>
      <c r="D101" s="2863"/>
      <c r="E101" s="2863"/>
      <c r="F101" s="2863"/>
      <c r="G101" s="2863"/>
      <c r="H101" s="2863"/>
      <c r="I101" s="2863"/>
      <c r="J101" s="2863"/>
      <c r="K101" s="2863"/>
      <c r="L101" s="2863"/>
      <c r="M101" s="2863"/>
      <c r="N101" s="2863"/>
      <c r="O101" s="2863"/>
      <c r="P101" s="2863"/>
      <c r="Q101" s="2863"/>
      <c r="R101" s="2863"/>
      <c r="S101" s="2863"/>
      <c r="T101" s="2863"/>
      <c r="U101" s="2863"/>
      <c r="V101" s="2863"/>
      <c r="W101" s="2863"/>
      <c r="X101" s="2863"/>
      <c r="Y101" s="2863"/>
      <c r="Z101" s="2863"/>
      <c r="AA101" s="2863"/>
      <c r="AB101" s="2863"/>
      <c r="AC101" s="2863"/>
      <c r="AD101" s="2864"/>
      <c r="AE101" s="272">
        <f>SUM(AE15:AE100)</f>
        <v>0</v>
      </c>
    </row>
    <row r="102" spans="1:31" s="82" customFormat="1" ht="15" thickBot="1" x14ac:dyDescent="0.4">
      <c r="A102" s="2865" t="s">
        <v>725</v>
      </c>
      <c r="B102" s="2866"/>
      <c r="C102" s="2866"/>
      <c r="D102" s="2866"/>
      <c r="E102" s="2866"/>
      <c r="F102" s="2866"/>
      <c r="G102" s="2866"/>
      <c r="H102" s="2866"/>
      <c r="I102" s="2866"/>
      <c r="J102" s="2866"/>
      <c r="K102" s="2866"/>
      <c r="L102" s="2866"/>
      <c r="M102" s="2866"/>
      <c r="N102" s="2866"/>
      <c r="O102" s="2866"/>
      <c r="P102" s="2866"/>
      <c r="Q102" s="2866"/>
      <c r="R102" s="2866"/>
      <c r="S102" s="2866"/>
      <c r="T102" s="2866"/>
      <c r="U102" s="2866"/>
      <c r="V102" s="2866"/>
      <c r="W102" s="2866"/>
      <c r="X102" s="2866"/>
      <c r="Y102" s="2866"/>
      <c r="Z102" s="2866"/>
      <c r="AA102" s="2866"/>
      <c r="AB102" s="2866"/>
      <c r="AC102" s="2866"/>
      <c r="AD102" s="2867"/>
      <c r="AE102" s="273">
        <f>SUM(AE101*4)</f>
        <v>0</v>
      </c>
    </row>
  </sheetData>
  <sheetProtection algorithmName="SHA-512" hashValue="rHvEjvqyS8GnNgSACtlqhXrZLmvKCR/15i99cf4tcygtvH5gc35Ztq8HDYHfiquHCva+4kJ7N7tdTwcnwzfRrw==" saltValue="S2ZXJgTtzAtoyG/FFhxrDw==" spinCount="100000" sheet="1" objects="1" scenarios="1"/>
  <mergeCells count="44">
    <mergeCell ref="Q1:AE1"/>
    <mergeCell ref="B76:C81"/>
    <mergeCell ref="B93:C95"/>
    <mergeCell ref="B84:C84"/>
    <mergeCell ref="B86:C89"/>
    <mergeCell ref="AE11:AE13"/>
    <mergeCell ref="B21:B32"/>
    <mergeCell ref="C21:C32"/>
    <mergeCell ref="E11:E13"/>
    <mergeCell ref="AD17:AE17"/>
    <mergeCell ref="AD11:AD13"/>
    <mergeCell ref="A8:B8"/>
    <mergeCell ref="A10:AC10"/>
    <mergeCell ref="A11:A13"/>
    <mergeCell ref="B11:B13"/>
    <mergeCell ref="C11:C13"/>
    <mergeCell ref="D11:D13"/>
    <mergeCell ref="F11:F13"/>
    <mergeCell ref="A9:C9"/>
    <mergeCell ref="G11:AC11"/>
    <mergeCell ref="G12:AC12"/>
    <mergeCell ref="A14:AC14"/>
    <mergeCell ref="AD15:AE15"/>
    <mergeCell ref="AD16:AE16"/>
    <mergeCell ref="C55:C60"/>
    <mergeCell ref="D54:AE54"/>
    <mergeCell ref="AD18:AE18"/>
    <mergeCell ref="D33:AE33"/>
    <mergeCell ref="AD26:AE26"/>
    <mergeCell ref="AD55:AE55"/>
    <mergeCell ref="C34:C53"/>
    <mergeCell ref="AD66:AE66"/>
    <mergeCell ref="AD97:AE97"/>
    <mergeCell ref="A101:AD101"/>
    <mergeCell ref="A102:AD102"/>
    <mergeCell ref="AD95:AE95"/>
    <mergeCell ref="B67:C74"/>
    <mergeCell ref="B100:C100"/>
    <mergeCell ref="AD99:AE99"/>
    <mergeCell ref="AD100:AE100"/>
    <mergeCell ref="AD98:AE98"/>
    <mergeCell ref="B98:C98"/>
    <mergeCell ref="AD96:AE96"/>
    <mergeCell ref="AD75:AE75"/>
  </mergeCells>
  <printOptions horizontalCentered="1"/>
  <pageMargins left="0.7" right="0.7" top="0.75" bottom="0.75" header="0.3" footer="0.3"/>
  <pageSetup paperSize="9" scale="54" fitToHeight="0" orientation="landscape" r:id="rId1"/>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46">
    <tabColor rgb="FFCCFF99"/>
    <pageSetUpPr fitToPage="1"/>
  </sheetPr>
  <dimension ref="A1:AJ61"/>
  <sheetViews>
    <sheetView topLeftCell="A16" zoomScale="85" zoomScaleNormal="85" workbookViewId="0">
      <selection activeCell="AL56" sqref="AL56"/>
    </sheetView>
  </sheetViews>
  <sheetFormatPr defaultColWidth="9.1796875" defaultRowHeight="14.5" x14ac:dyDescent="0.35"/>
  <cols>
    <col min="1" max="1" width="9.26953125" style="87" customWidth="1"/>
    <col min="2" max="2" width="10.7265625" style="87" customWidth="1"/>
    <col min="3" max="3" width="52" style="87" customWidth="1"/>
    <col min="4" max="4" width="50.1796875" style="87" customWidth="1"/>
    <col min="5" max="6" width="8.7265625" style="87" customWidth="1"/>
    <col min="7" max="29" width="3" style="582" customWidth="1"/>
    <col min="30" max="30" width="14.7265625" style="117" customWidth="1"/>
    <col min="31" max="31" width="15.7265625" style="117" customWidth="1"/>
    <col min="32" max="16384" width="9.1796875" style="87"/>
  </cols>
  <sheetData>
    <row r="1" spans="1:36" s="78" customFormat="1" x14ac:dyDescent="0.35">
      <c r="A1" s="1802"/>
      <c r="B1" s="1801"/>
      <c r="C1" s="1802"/>
      <c r="P1" s="2904" t="s">
        <v>4311</v>
      </c>
      <c r="Q1" s="2904"/>
      <c r="R1" s="2904"/>
      <c r="S1" s="2904"/>
      <c r="T1" s="2904"/>
      <c r="U1" s="2904"/>
      <c r="V1" s="2904"/>
      <c r="W1" s="2904"/>
      <c r="X1" s="2904"/>
      <c r="Y1" s="2904"/>
      <c r="Z1" s="2904"/>
      <c r="AA1" s="2904"/>
      <c r="AB1" s="2904"/>
      <c r="AC1" s="2904"/>
      <c r="AD1" s="2904"/>
      <c r="AE1" s="2904"/>
      <c r="AF1" s="86"/>
      <c r="AG1" s="86"/>
      <c r="AH1" s="86"/>
      <c r="AI1" s="86"/>
      <c r="AJ1" s="86"/>
    </row>
    <row r="2" spans="1:36" s="78" customFormat="1" x14ac:dyDescent="0.35">
      <c r="A2" s="1802"/>
      <c r="B2" s="1801"/>
      <c r="C2" s="1802"/>
      <c r="G2" s="1"/>
      <c r="H2" s="1"/>
      <c r="I2" s="1"/>
      <c r="J2" s="1"/>
      <c r="K2" s="1"/>
      <c r="L2" s="1"/>
      <c r="M2" s="1"/>
      <c r="N2" s="1"/>
      <c r="O2" s="1"/>
      <c r="P2" s="1"/>
      <c r="Q2" s="6"/>
      <c r="R2" s="6"/>
      <c r="S2" s="6"/>
      <c r="T2" s="286"/>
      <c r="U2" s="286"/>
      <c r="V2" s="286"/>
      <c r="W2" s="286"/>
      <c r="X2" s="286"/>
      <c r="Y2" s="286"/>
      <c r="Z2" s="286"/>
      <c r="AA2" s="286"/>
      <c r="AB2" s="286"/>
      <c r="AC2" s="286"/>
      <c r="AD2" s="290"/>
      <c r="AE2" s="290"/>
      <c r="AF2" s="86"/>
      <c r="AG2" s="86"/>
      <c r="AH2" s="86"/>
      <c r="AI2" s="86"/>
      <c r="AJ2" s="86"/>
    </row>
    <row r="3" spans="1:36" s="78" customFormat="1" x14ac:dyDescent="0.35">
      <c r="A3" s="1802"/>
      <c r="B3" s="1801"/>
      <c r="C3" s="1802"/>
      <c r="G3" s="1"/>
      <c r="H3" s="1"/>
      <c r="I3" s="1"/>
      <c r="J3" s="1"/>
      <c r="K3" s="1"/>
      <c r="L3" s="1"/>
      <c r="M3" s="1"/>
      <c r="N3" s="1"/>
      <c r="O3" s="1"/>
      <c r="P3" s="1"/>
      <c r="Q3" s="1"/>
      <c r="R3" s="1"/>
      <c r="S3" s="1"/>
      <c r="T3" s="286"/>
      <c r="U3" s="286"/>
      <c r="V3" s="286"/>
      <c r="W3" s="286"/>
      <c r="X3" s="286"/>
      <c r="Y3" s="286"/>
      <c r="Z3" s="286"/>
      <c r="AA3" s="286"/>
      <c r="AB3" s="286"/>
      <c r="AC3" s="286"/>
      <c r="AD3" s="124"/>
      <c r="AE3" s="124"/>
      <c r="AF3" s="86"/>
      <c r="AG3" s="86"/>
      <c r="AH3" s="86"/>
      <c r="AI3" s="86"/>
      <c r="AJ3" s="86"/>
    </row>
    <row r="4" spans="1:36" s="78" customFormat="1" x14ac:dyDescent="0.35">
      <c r="A4" s="1802"/>
      <c r="B4" s="1801"/>
      <c r="C4" s="1802"/>
      <c r="G4" s="1"/>
      <c r="H4" s="1"/>
      <c r="I4" s="1"/>
      <c r="J4" s="1"/>
      <c r="K4" s="1"/>
      <c r="L4" s="1"/>
      <c r="M4" s="1"/>
      <c r="N4" s="1"/>
      <c r="O4" s="1"/>
      <c r="P4" s="1"/>
      <c r="Q4" s="1"/>
      <c r="R4" s="1"/>
      <c r="S4" s="1"/>
      <c r="T4" s="1"/>
      <c r="U4" s="1"/>
      <c r="V4" s="9"/>
      <c r="W4" s="9"/>
      <c r="X4" s="9"/>
      <c r="Y4" s="9"/>
      <c r="Z4" s="10"/>
      <c r="AA4" s="10"/>
      <c r="AB4" s="10"/>
      <c r="AC4" s="10"/>
      <c r="AD4" s="124"/>
      <c r="AE4" s="124"/>
      <c r="AF4" s="86"/>
      <c r="AG4" s="86"/>
      <c r="AH4" s="86"/>
      <c r="AI4" s="86"/>
      <c r="AJ4" s="86"/>
    </row>
    <row r="5" spans="1:36" s="78" customFormat="1" x14ac:dyDescent="0.35">
      <c r="A5" s="1802"/>
      <c r="B5" s="1801"/>
      <c r="C5" s="1802"/>
      <c r="G5" s="1"/>
      <c r="H5" s="1"/>
      <c r="I5" s="1"/>
      <c r="J5" s="1"/>
      <c r="K5" s="1"/>
      <c r="L5" s="1"/>
      <c r="M5" s="1"/>
      <c r="N5" s="1"/>
      <c r="O5" s="1"/>
      <c r="P5" s="1"/>
      <c r="Q5" s="1"/>
      <c r="R5" s="1"/>
      <c r="S5" s="1"/>
      <c r="T5" s="1"/>
      <c r="U5" s="1"/>
      <c r="V5" s="9"/>
      <c r="W5" s="9"/>
      <c r="X5" s="9"/>
      <c r="Y5" s="9"/>
      <c r="Z5" s="10"/>
      <c r="AA5" s="10"/>
      <c r="AB5" s="10"/>
      <c r="AC5" s="10"/>
      <c r="AD5" s="124"/>
      <c r="AE5" s="124"/>
      <c r="AF5" s="86"/>
      <c r="AG5" s="86"/>
      <c r="AH5" s="86"/>
      <c r="AI5" s="86"/>
      <c r="AJ5" s="86"/>
    </row>
    <row r="6" spans="1:36" s="78" customFormat="1" x14ac:dyDescent="0.35">
      <c r="A6" s="1802"/>
      <c r="B6" s="1801"/>
      <c r="C6" s="1802"/>
      <c r="G6" s="1"/>
      <c r="H6" s="1"/>
      <c r="I6" s="1"/>
      <c r="J6" s="1"/>
      <c r="K6" s="1"/>
      <c r="L6" s="1"/>
      <c r="M6" s="1"/>
      <c r="N6" s="1"/>
      <c r="O6" s="1"/>
      <c r="P6" s="1"/>
      <c r="Q6" s="1"/>
      <c r="R6" s="1"/>
      <c r="S6" s="1"/>
      <c r="T6" s="1"/>
      <c r="U6" s="1"/>
      <c r="V6" s="9"/>
      <c r="W6" s="9"/>
      <c r="X6" s="9"/>
      <c r="Y6" s="9"/>
      <c r="Z6" s="10"/>
      <c r="AA6" s="10"/>
      <c r="AB6" s="10"/>
      <c r="AC6" s="10"/>
      <c r="AD6" s="124"/>
      <c r="AE6" s="124"/>
      <c r="AF6" s="86"/>
      <c r="AG6" s="86"/>
      <c r="AH6" s="86"/>
      <c r="AI6" s="86"/>
      <c r="AJ6" s="86"/>
    </row>
    <row r="7" spans="1:36" s="78" customFormat="1" x14ac:dyDescent="0.35">
      <c r="A7" s="1802"/>
      <c r="B7" s="1801"/>
      <c r="C7" s="1802"/>
      <c r="G7" s="1"/>
      <c r="H7" s="1"/>
      <c r="I7" s="1"/>
      <c r="J7" s="1"/>
      <c r="K7" s="1"/>
      <c r="L7" s="1"/>
      <c r="M7" s="1"/>
      <c r="N7" s="1"/>
      <c r="O7" s="1"/>
      <c r="P7" s="1"/>
      <c r="Q7" s="1"/>
      <c r="R7" s="1"/>
      <c r="S7" s="1"/>
      <c r="T7" s="1"/>
      <c r="U7" s="1"/>
      <c r="V7" s="9"/>
      <c r="W7" s="9"/>
      <c r="X7" s="9"/>
      <c r="Y7" s="9"/>
      <c r="Z7" s="10"/>
      <c r="AA7" s="10"/>
      <c r="AB7" s="10"/>
      <c r="AC7" s="10"/>
      <c r="AD7" s="124"/>
      <c r="AE7" s="124"/>
      <c r="AF7" s="86"/>
      <c r="AG7" s="86"/>
      <c r="AH7" s="86"/>
      <c r="AI7" s="86"/>
      <c r="AJ7" s="86"/>
    </row>
    <row r="8" spans="1:36" s="78" customFormat="1" x14ac:dyDescent="0.35">
      <c r="A8" s="2877" t="s">
        <v>11</v>
      </c>
      <c r="B8" s="2877"/>
      <c r="C8" s="81"/>
      <c r="G8" s="2"/>
      <c r="H8" s="2"/>
      <c r="I8" s="2"/>
      <c r="J8" s="2"/>
      <c r="K8" s="2"/>
      <c r="L8" s="2"/>
      <c r="M8" s="1"/>
      <c r="N8" s="1"/>
      <c r="O8" s="1"/>
      <c r="P8" s="1"/>
      <c r="Q8" s="1"/>
      <c r="R8" s="1"/>
      <c r="S8" s="1"/>
      <c r="T8" s="1"/>
      <c r="U8" s="1"/>
      <c r="V8" s="9"/>
      <c r="W8" s="9"/>
      <c r="X8" s="9"/>
      <c r="Y8" s="9"/>
      <c r="Z8" s="10"/>
      <c r="AA8" s="10"/>
      <c r="AB8" s="10"/>
      <c r="AC8" s="10"/>
      <c r="AD8" s="124"/>
      <c r="AE8" s="124"/>
    </row>
    <row r="9" spans="1:36" s="78" customFormat="1" x14ac:dyDescent="0.35">
      <c r="A9" s="2890" t="s">
        <v>4647</v>
      </c>
      <c r="B9" s="2890"/>
      <c r="C9" s="2890"/>
      <c r="G9" s="2"/>
      <c r="H9" s="2"/>
      <c r="I9" s="2"/>
      <c r="J9" s="1714"/>
      <c r="K9" s="1714"/>
      <c r="L9" s="1714"/>
      <c r="M9" s="1"/>
      <c r="N9" s="1"/>
      <c r="O9" s="1"/>
      <c r="P9" s="1"/>
      <c r="Q9" s="1"/>
      <c r="R9" s="1"/>
      <c r="S9" s="1"/>
      <c r="T9" s="1"/>
      <c r="U9" s="1"/>
      <c r="V9" s="9"/>
      <c r="W9" s="9"/>
      <c r="X9" s="9"/>
      <c r="Y9" s="9"/>
      <c r="Z9" s="10"/>
      <c r="AA9" s="10"/>
      <c r="AB9" s="10"/>
      <c r="AC9" s="10"/>
      <c r="AD9" s="124"/>
      <c r="AE9" s="124"/>
    </row>
    <row r="10" spans="1:36" s="78" customFormat="1" ht="15" thickBot="1" x14ac:dyDescent="0.4">
      <c r="A10" s="2833"/>
      <c r="B10" s="2833"/>
      <c r="C10" s="2833"/>
      <c r="D10" s="2833"/>
      <c r="E10" s="2833"/>
      <c r="F10" s="2833"/>
      <c r="G10" s="2833"/>
      <c r="H10" s="2833"/>
      <c r="I10" s="2833"/>
      <c r="J10" s="2833"/>
      <c r="K10" s="2833"/>
      <c r="L10" s="2833"/>
      <c r="M10" s="2833"/>
      <c r="N10" s="2833"/>
      <c r="O10" s="2833"/>
      <c r="P10" s="2833"/>
      <c r="Q10" s="2833"/>
      <c r="R10" s="2833"/>
      <c r="S10" s="2833"/>
      <c r="T10" s="2833"/>
      <c r="U10" s="2833"/>
      <c r="V10" s="2833"/>
      <c r="W10" s="2833"/>
      <c r="X10" s="2833"/>
      <c r="Y10" s="2833"/>
      <c r="Z10" s="2833"/>
      <c r="AA10" s="2833"/>
      <c r="AB10" s="2833"/>
      <c r="AC10" s="2833"/>
      <c r="AD10" s="124"/>
      <c r="AE10" s="124"/>
      <c r="AF10" s="86"/>
      <c r="AG10" s="86"/>
      <c r="AH10" s="86"/>
      <c r="AI10" s="86"/>
      <c r="AJ10" s="86"/>
    </row>
    <row r="11" spans="1:36" s="84" customFormat="1" ht="13.4" customHeight="1" x14ac:dyDescent="0.35">
      <c r="A11" s="2884" t="s">
        <v>713</v>
      </c>
      <c r="B11" s="2887" t="s">
        <v>723</v>
      </c>
      <c r="C11" s="2887" t="s">
        <v>714</v>
      </c>
      <c r="D11" s="2853" t="s">
        <v>715</v>
      </c>
      <c r="E11" s="2853" t="s">
        <v>716</v>
      </c>
      <c r="F11" s="2853" t="s">
        <v>717</v>
      </c>
      <c r="G11" s="2157" t="s">
        <v>4246</v>
      </c>
      <c r="H11" s="2158"/>
      <c r="I11" s="2158"/>
      <c r="J11" s="2158"/>
      <c r="K11" s="2158"/>
      <c r="L11" s="2158"/>
      <c r="M11" s="2158"/>
      <c r="N11" s="2158"/>
      <c r="O11" s="2158"/>
      <c r="P11" s="2158"/>
      <c r="Q11" s="2158"/>
      <c r="R11" s="2158"/>
      <c r="S11" s="2158"/>
      <c r="T11" s="2158"/>
      <c r="U11" s="2158"/>
      <c r="V11" s="2158"/>
      <c r="W11" s="2158"/>
      <c r="X11" s="2158"/>
      <c r="Y11" s="2158"/>
      <c r="Z11" s="2158"/>
      <c r="AA11" s="2158"/>
      <c r="AB11" s="2158"/>
      <c r="AC11" s="2158"/>
      <c r="AD11" s="2881" t="s">
        <v>718</v>
      </c>
      <c r="AE11" s="2878" t="s">
        <v>719</v>
      </c>
      <c r="AF11" s="85"/>
      <c r="AG11" s="85"/>
      <c r="AH11" s="85"/>
      <c r="AI11" s="85"/>
    </row>
    <row r="12" spans="1:36" s="84" customFormat="1" ht="38.25" customHeight="1" x14ac:dyDescent="0.35">
      <c r="A12" s="2885"/>
      <c r="B12" s="2888"/>
      <c r="C12" s="2888"/>
      <c r="D12" s="2854"/>
      <c r="E12" s="2854"/>
      <c r="F12" s="2854"/>
      <c r="G12" s="2238" t="s">
        <v>4276</v>
      </c>
      <c r="H12" s="2909"/>
      <c r="I12" s="2909"/>
      <c r="J12" s="2909"/>
      <c r="K12" s="2909"/>
      <c r="L12" s="2909"/>
      <c r="M12" s="2909"/>
      <c r="N12" s="2909"/>
      <c r="O12" s="2909"/>
      <c r="P12" s="2909"/>
      <c r="Q12" s="2909"/>
      <c r="R12" s="2909"/>
      <c r="S12" s="2909"/>
      <c r="T12" s="2909"/>
      <c r="U12" s="2909"/>
      <c r="V12" s="2909"/>
      <c r="W12" s="2909"/>
      <c r="X12" s="2909"/>
      <c r="Y12" s="2909"/>
      <c r="Z12" s="2909"/>
      <c r="AA12" s="2909"/>
      <c r="AB12" s="2909"/>
      <c r="AC12" s="2910"/>
      <c r="AD12" s="2882"/>
      <c r="AE12" s="2879"/>
      <c r="AF12" s="85"/>
      <c r="AG12" s="85"/>
      <c r="AH12" s="85"/>
      <c r="AI12" s="85"/>
    </row>
    <row r="13" spans="1:36" s="84" customFormat="1" ht="68.5" customHeight="1" thickBot="1" x14ac:dyDescent="0.4">
      <c r="A13" s="2886"/>
      <c r="B13" s="2889"/>
      <c r="C13" s="2889"/>
      <c r="D13" s="2855"/>
      <c r="E13" s="2855"/>
      <c r="F13" s="2855"/>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883"/>
      <c r="AE13" s="2880"/>
      <c r="AF13" s="85"/>
      <c r="AG13" s="85"/>
      <c r="AH13" s="85"/>
    </row>
    <row r="14" spans="1:36" ht="15" thickBot="1" x14ac:dyDescent="0.4">
      <c r="A14" s="2898" t="s">
        <v>1706</v>
      </c>
      <c r="B14" s="2899"/>
      <c r="C14" s="2899"/>
      <c r="D14" s="2899"/>
      <c r="E14" s="2899"/>
      <c r="F14" s="2899"/>
      <c r="G14" s="2899"/>
      <c r="H14" s="2899"/>
      <c r="I14" s="2899"/>
      <c r="J14" s="2899"/>
      <c r="K14" s="2899"/>
      <c r="L14" s="2899"/>
      <c r="M14" s="2899"/>
      <c r="N14" s="2899"/>
      <c r="O14" s="2899"/>
      <c r="P14" s="2899"/>
      <c r="Q14" s="2899"/>
      <c r="R14" s="2899"/>
      <c r="S14" s="2899"/>
      <c r="T14" s="2899"/>
      <c r="U14" s="2899"/>
      <c r="V14" s="2899"/>
      <c r="W14" s="2899"/>
      <c r="X14" s="2899"/>
      <c r="Y14" s="2899"/>
      <c r="Z14" s="2899"/>
      <c r="AA14" s="2899"/>
      <c r="AB14" s="2899"/>
      <c r="AC14" s="2899"/>
      <c r="AD14" s="123"/>
      <c r="AE14" s="122"/>
    </row>
    <row r="15" spans="1:36" ht="72.5" x14ac:dyDescent="0.35">
      <c r="A15" s="103">
        <v>1</v>
      </c>
      <c r="B15" s="116" t="s">
        <v>4118</v>
      </c>
      <c r="C15" s="101" t="s">
        <v>1863</v>
      </c>
      <c r="D15" s="391" t="s">
        <v>2315</v>
      </c>
      <c r="E15" s="392">
        <v>365</v>
      </c>
      <c r="F15" s="1040">
        <v>204</v>
      </c>
      <c r="G15" s="291" t="s">
        <v>2243</v>
      </c>
      <c r="H15" s="291"/>
      <c r="I15" s="291"/>
      <c r="J15" s="291"/>
      <c r="K15" s="291"/>
      <c r="L15" s="291"/>
      <c r="M15" s="291"/>
      <c r="N15" s="291"/>
      <c r="O15" s="291"/>
      <c r="P15" s="291"/>
      <c r="Q15" s="291"/>
      <c r="R15" s="291"/>
      <c r="S15" s="291"/>
      <c r="T15" s="291"/>
      <c r="U15" s="291"/>
      <c r="V15" s="291"/>
      <c r="W15" s="291"/>
      <c r="X15" s="291"/>
      <c r="Y15" s="291"/>
      <c r="Z15" s="291"/>
      <c r="AA15" s="291"/>
      <c r="AB15" s="291"/>
      <c r="AC15" s="291"/>
      <c r="AD15" s="2891" t="s">
        <v>5903</v>
      </c>
      <c r="AE15" s="3097"/>
    </row>
    <row r="16" spans="1:36" ht="29" x14ac:dyDescent="0.35">
      <c r="A16" s="94">
        <v>2</v>
      </c>
      <c r="B16" s="97" t="s">
        <v>2313</v>
      </c>
      <c r="C16" s="98" t="s">
        <v>2314</v>
      </c>
      <c r="D16" s="44" t="s">
        <v>2254</v>
      </c>
      <c r="E16" s="91">
        <v>365</v>
      </c>
      <c r="F16" s="91">
        <v>204</v>
      </c>
      <c r="G16" s="1731" t="s">
        <v>2243</v>
      </c>
      <c r="H16" s="1709"/>
      <c r="I16" s="1709"/>
      <c r="J16" s="1709"/>
      <c r="K16" s="1709"/>
      <c r="L16" s="1709"/>
      <c r="M16" s="1709"/>
      <c r="N16" s="1709"/>
      <c r="O16" s="1709"/>
      <c r="P16" s="1709"/>
      <c r="Q16" s="1709"/>
      <c r="R16" s="1709"/>
      <c r="S16" s="1709"/>
      <c r="T16" s="1709"/>
      <c r="U16" s="1709"/>
      <c r="V16" s="1709"/>
      <c r="W16" s="1709"/>
      <c r="X16" s="1709"/>
      <c r="Y16" s="1709"/>
      <c r="Z16" s="1709"/>
      <c r="AA16" s="1709"/>
      <c r="AB16" s="1709"/>
      <c r="AC16" s="1709"/>
      <c r="AD16" s="2622" t="s">
        <v>5903</v>
      </c>
      <c r="AE16" s="3093"/>
    </row>
    <row r="17" spans="1:31" x14ac:dyDescent="0.35">
      <c r="A17" s="415">
        <v>3</v>
      </c>
      <c r="B17" s="3081"/>
      <c r="C17" s="3082"/>
      <c r="D17" s="156" t="s">
        <v>3939</v>
      </c>
      <c r="E17" s="359">
        <v>2</v>
      </c>
      <c r="F17" s="91">
        <v>1</v>
      </c>
      <c r="G17" s="91"/>
      <c r="H17" s="91"/>
      <c r="I17" s="91"/>
      <c r="J17" s="91"/>
      <c r="K17" s="91"/>
      <c r="L17" s="91"/>
      <c r="M17" s="91"/>
      <c r="N17" s="91"/>
      <c r="O17" s="91"/>
      <c r="P17" s="41" t="s">
        <v>2243</v>
      </c>
      <c r="Q17" s="41" t="s">
        <v>2243</v>
      </c>
      <c r="R17" s="91"/>
      <c r="S17" s="91"/>
      <c r="T17" s="91"/>
      <c r="U17" s="91"/>
      <c r="V17" s="91"/>
      <c r="W17" s="91"/>
      <c r="X17" s="91"/>
      <c r="Y17" s="91"/>
      <c r="Z17" s="91"/>
      <c r="AA17" s="91"/>
      <c r="AB17" s="91"/>
      <c r="AC17" s="91"/>
      <c r="AD17" s="2622" t="s">
        <v>5903</v>
      </c>
      <c r="AE17" s="3093"/>
    </row>
    <row r="18" spans="1:31" x14ac:dyDescent="0.35">
      <c r="A18" s="94">
        <v>4</v>
      </c>
      <c r="B18" s="3083"/>
      <c r="C18" s="3084"/>
      <c r="D18" s="44" t="s">
        <v>2307</v>
      </c>
      <c r="E18" s="91">
        <v>2</v>
      </c>
      <c r="F18" s="91">
        <v>204</v>
      </c>
      <c r="G18" s="91"/>
      <c r="H18" s="91"/>
      <c r="I18" s="91"/>
      <c r="J18" s="91"/>
      <c r="K18" s="91"/>
      <c r="L18" s="91"/>
      <c r="M18" s="91"/>
      <c r="N18" s="91"/>
      <c r="O18" s="91"/>
      <c r="P18" s="41" t="s">
        <v>2243</v>
      </c>
      <c r="Q18" s="41" t="s">
        <v>2243</v>
      </c>
      <c r="R18" s="91"/>
      <c r="S18" s="91"/>
      <c r="T18" s="91"/>
      <c r="U18" s="91"/>
      <c r="V18" s="91"/>
      <c r="W18" s="91"/>
      <c r="X18" s="91"/>
      <c r="Y18" s="91"/>
      <c r="Z18" s="91"/>
      <c r="AA18" s="91"/>
      <c r="AB18" s="91"/>
      <c r="AC18" s="91"/>
      <c r="AD18" s="478"/>
      <c r="AE18" s="1822">
        <f>ROUND(AD18,2)*E18*F18</f>
        <v>0</v>
      </c>
    </row>
    <row r="19" spans="1:31" ht="29" x14ac:dyDescent="0.35">
      <c r="A19" s="415">
        <v>5</v>
      </c>
      <c r="B19" s="3083"/>
      <c r="C19" s="3084"/>
      <c r="D19" s="44" t="s">
        <v>1809</v>
      </c>
      <c r="E19" s="91">
        <v>2</v>
      </c>
      <c r="F19" s="91">
        <v>204</v>
      </c>
      <c r="G19" s="1737"/>
      <c r="H19" s="1737"/>
      <c r="I19" s="1737"/>
      <c r="J19" s="1737"/>
      <c r="K19" s="1737"/>
      <c r="L19" s="1737"/>
      <c r="M19" s="1737"/>
      <c r="N19" s="1737"/>
      <c r="O19" s="1737"/>
      <c r="P19" s="1737" t="s">
        <v>2243</v>
      </c>
      <c r="Q19" s="1737" t="s">
        <v>2243</v>
      </c>
      <c r="R19" s="1737"/>
      <c r="S19" s="1737"/>
      <c r="T19" s="1737"/>
      <c r="U19" s="1737"/>
      <c r="V19" s="1737"/>
      <c r="W19" s="1737"/>
      <c r="X19" s="1737"/>
      <c r="Y19" s="1737"/>
      <c r="Z19" s="1737"/>
      <c r="AA19" s="1737"/>
      <c r="AB19" s="1737"/>
      <c r="AC19" s="1737"/>
      <c r="AD19" s="478"/>
      <c r="AE19" s="1822">
        <f>ROUND(AD19,2)*E19*F19</f>
        <v>0</v>
      </c>
    </row>
    <row r="20" spans="1:31" x14ac:dyDescent="0.35">
      <c r="A20" s="94">
        <v>6</v>
      </c>
      <c r="B20" s="3083"/>
      <c r="C20" s="3084"/>
      <c r="D20" s="44" t="s">
        <v>3940</v>
      </c>
      <c r="E20" s="91">
        <v>2</v>
      </c>
      <c r="F20" s="91">
        <v>204</v>
      </c>
      <c r="G20" s="1737"/>
      <c r="H20" s="1737"/>
      <c r="I20" s="1737"/>
      <c r="J20" s="1737"/>
      <c r="K20" s="1737"/>
      <c r="L20" s="1737"/>
      <c r="M20" s="1737"/>
      <c r="N20" s="1737"/>
      <c r="O20" s="1737"/>
      <c r="P20" s="1737" t="s">
        <v>2243</v>
      </c>
      <c r="Q20" s="1737" t="s">
        <v>2243</v>
      </c>
      <c r="R20" s="1737"/>
      <c r="S20" s="1737"/>
      <c r="T20" s="1737"/>
      <c r="U20" s="1737"/>
      <c r="V20" s="1737"/>
      <c r="W20" s="1737"/>
      <c r="X20" s="1737"/>
      <c r="Y20" s="1737"/>
      <c r="Z20" s="1737"/>
      <c r="AA20" s="1737"/>
      <c r="AB20" s="1737"/>
      <c r="AC20" s="1737"/>
      <c r="AD20" s="478"/>
      <c r="AE20" s="1822">
        <f>ROUND(AD20,2)*E20*F20</f>
        <v>0</v>
      </c>
    </row>
    <row r="21" spans="1:31" ht="29" x14ac:dyDescent="0.35">
      <c r="A21" s="415">
        <v>7</v>
      </c>
      <c r="B21" s="97" t="s">
        <v>2313</v>
      </c>
      <c r="C21" s="98" t="s">
        <v>2312</v>
      </c>
      <c r="D21" s="44" t="s">
        <v>2254</v>
      </c>
      <c r="E21" s="91">
        <v>365</v>
      </c>
      <c r="F21" s="91">
        <v>94</v>
      </c>
      <c r="G21" s="1731" t="s">
        <v>2243</v>
      </c>
      <c r="H21" s="1737"/>
      <c r="I21" s="1737"/>
      <c r="J21" s="1737"/>
      <c r="K21" s="1737"/>
      <c r="L21" s="1737"/>
      <c r="M21" s="1737"/>
      <c r="N21" s="1737"/>
      <c r="O21" s="1737"/>
      <c r="P21" s="1737"/>
      <c r="Q21" s="1737"/>
      <c r="R21" s="1737"/>
      <c r="S21" s="1737"/>
      <c r="T21" s="1737"/>
      <c r="U21" s="1737"/>
      <c r="V21" s="1737"/>
      <c r="W21" s="1737"/>
      <c r="X21" s="1737"/>
      <c r="Y21" s="1737"/>
      <c r="Z21" s="1737"/>
      <c r="AA21" s="1737"/>
      <c r="AB21" s="1737"/>
      <c r="AC21" s="1737"/>
      <c r="AD21" s="2622" t="s">
        <v>5903</v>
      </c>
      <c r="AE21" s="3093"/>
    </row>
    <row r="22" spans="1:31" x14ac:dyDescent="0.35">
      <c r="A22" s="94">
        <v>8</v>
      </c>
      <c r="B22" s="97"/>
      <c r="C22" s="98" t="s">
        <v>2311</v>
      </c>
      <c r="D22" s="156" t="s">
        <v>3939</v>
      </c>
      <c r="E22" s="91">
        <v>1</v>
      </c>
      <c r="F22" s="91">
        <v>1</v>
      </c>
      <c r="G22" s="1737"/>
      <c r="H22" s="1737"/>
      <c r="I22" s="1737"/>
      <c r="J22" s="1737"/>
      <c r="K22" s="1737"/>
      <c r="L22" s="1737"/>
      <c r="M22" s="1737"/>
      <c r="N22" s="1737"/>
      <c r="O22" s="1737"/>
      <c r="P22" s="1737" t="s">
        <v>2243</v>
      </c>
      <c r="Q22" s="1737" t="s">
        <v>2243</v>
      </c>
      <c r="R22" s="1737"/>
      <c r="S22" s="1737"/>
      <c r="T22" s="1737"/>
      <c r="U22" s="1737"/>
      <c r="V22" s="1737"/>
      <c r="W22" s="1737"/>
      <c r="X22" s="1737"/>
      <c r="Y22" s="1737"/>
      <c r="Z22" s="1737"/>
      <c r="AA22" s="1737"/>
      <c r="AB22" s="1737"/>
      <c r="AC22" s="1737"/>
      <c r="AD22" s="2622" t="s">
        <v>5903</v>
      </c>
      <c r="AE22" s="3093"/>
    </row>
    <row r="23" spans="1:31" ht="29" x14ac:dyDescent="0.35">
      <c r="A23" s="415">
        <v>9</v>
      </c>
      <c r="B23" s="3081"/>
      <c r="C23" s="3082"/>
      <c r="D23" s="44" t="s">
        <v>2310</v>
      </c>
      <c r="E23" s="91">
        <v>52</v>
      </c>
      <c r="F23" s="91">
        <v>94</v>
      </c>
      <c r="G23" s="1737"/>
      <c r="H23" s="1737"/>
      <c r="I23" s="1737"/>
      <c r="J23" s="1737" t="s">
        <v>2243</v>
      </c>
      <c r="K23" s="1737"/>
      <c r="L23" s="1737"/>
      <c r="M23" s="1737"/>
      <c r="N23" s="1737"/>
      <c r="O23" s="1737"/>
      <c r="P23" s="1737"/>
      <c r="Q23" s="1737"/>
      <c r="R23" s="1737" t="s">
        <v>2243</v>
      </c>
      <c r="S23" s="1737" t="s">
        <v>2243</v>
      </c>
      <c r="T23" s="1737" t="s">
        <v>2243</v>
      </c>
      <c r="U23" s="1737" t="s">
        <v>2243</v>
      </c>
      <c r="V23" s="1737" t="s">
        <v>2243</v>
      </c>
      <c r="W23" s="1737" t="s">
        <v>2243</v>
      </c>
      <c r="X23" s="1737" t="s">
        <v>2243</v>
      </c>
      <c r="Y23" s="1737" t="s">
        <v>2243</v>
      </c>
      <c r="Z23" s="1737" t="s">
        <v>2243</v>
      </c>
      <c r="AA23" s="1737" t="s">
        <v>2243</v>
      </c>
      <c r="AB23" s="1737" t="s">
        <v>2243</v>
      </c>
      <c r="AC23" s="600" t="s">
        <v>2243</v>
      </c>
      <c r="AD23" s="2603" t="s">
        <v>5903</v>
      </c>
      <c r="AE23" s="3093"/>
    </row>
    <row r="24" spans="1:31" x14ac:dyDescent="0.35">
      <c r="A24" s="94">
        <v>10</v>
      </c>
      <c r="B24" s="3083"/>
      <c r="C24" s="3084"/>
      <c r="D24" s="44" t="s">
        <v>2307</v>
      </c>
      <c r="E24" s="91">
        <v>2</v>
      </c>
      <c r="F24" s="91">
        <v>94</v>
      </c>
      <c r="G24" s="1737"/>
      <c r="H24" s="1737"/>
      <c r="I24" s="1737"/>
      <c r="J24" s="1737"/>
      <c r="K24" s="1737"/>
      <c r="L24" s="1737"/>
      <c r="M24" s="1737"/>
      <c r="N24" s="1737"/>
      <c r="O24" s="1737"/>
      <c r="P24" s="1737" t="s">
        <v>2243</v>
      </c>
      <c r="Q24" s="1737" t="s">
        <v>2243</v>
      </c>
      <c r="R24" s="1737"/>
      <c r="S24" s="1737"/>
      <c r="T24" s="1737"/>
      <c r="U24" s="1737"/>
      <c r="V24" s="1737"/>
      <c r="W24" s="1737"/>
      <c r="X24" s="1737"/>
      <c r="Y24" s="1737"/>
      <c r="Z24" s="1737"/>
      <c r="AA24" s="1737"/>
      <c r="AB24" s="1737"/>
      <c r="AC24" s="1737"/>
      <c r="AD24" s="478"/>
      <c r="AE24" s="1822">
        <f>ROUND(AD24,2)*E24*F24</f>
        <v>0</v>
      </c>
    </row>
    <row r="25" spans="1:31" ht="29" x14ac:dyDescent="0.35">
      <c r="A25" s="415">
        <v>11</v>
      </c>
      <c r="B25" s="3083"/>
      <c r="C25" s="3084"/>
      <c r="D25" s="44" t="s">
        <v>1809</v>
      </c>
      <c r="E25" s="91">
        <v>2</v>
      </c>
      <c r="F25" s="91">
        <v>94</v>
      </c>
      <c r="G25" s="1737"/>
      <c r="H25" s="1737"/>
      <c r="I25" s="1737"/>
      <c r="J25" s="1737"/>
      <c r="K25" s="1737"/>
      <c r="L25" s="1737"/>
      <c r="M25" s="1737"/>
      <c r="N25" s="1737"/>
      <c r="O25" s="1737"/>
      <c r="P25" s="1737" t="s">
        <v>2243</v>
      </c>
      <c r="Q25" s="1737" t="s">
        <v>2243</v>
      </c>
      <c r="R25" s="1737"/>
      <c r="S25" s="1737"/>
      <c r="T25" s="1737"/>
      <c r="U25" s="1737"/>
      <c r="V25" s="1737"/>
      <c r="W25" s="1737"/>
      <c r="X25" s="1737"/>
      <c r="Y25" s="1737"/>
      <c r="Z25" s="1737"/>
      <c r="AA25" s="1737"/>
      <c r="AB25" s="1737"/>
      <c r="AC25" s="1737"/>
      <c r="AD25" s="478"/>
      <c r="AE25" s="1822">
        <f>ROUND(AD25,2)*E25*F25</f>
        <v>0</v>
      </c>
    </row>
    <row r="26" spans="1:31" x14ac:dyDescent="0.35">
      <c r="A26" s="94">
        <v>12</v>
      </c>
      <c r="B26" s="3083"/>
      <c r="C26" s="3084"/>
      <c r="D26" s="44" t="s">
        <v>3940</v>
      </c>
      <c r="E26" s="91">
        <v>2</v>
      </c>
      <c r="F26" s="91">
        <v>94</v>
      </c>
      <c r="G26" s="1737"/>
      <c r="H26" s="1737"/>
      <c r="I26" s="1737"/>
      <c r="J26" s="1737"/>
      <c r="K26" s="1737"/>
      <c r="L26" s="1737"/>
      <c r="M26" s="1737"/>
      <c r="N26" s="1737"/>
      <c r="O26" s="1737"/>
      <c r="P26" s="1737" t="s">
        <v>2243</v>
      </c>
      <c r="Q26" s="1737" t="s">
        <v>2243</v>
      </c>
      <c r="R26" s="1737"/>
      <c r="S26" s="1737"/>
      <c r="T26" s="1737"/>
      <c r="U26" s="1737"/>
      <c r="V26" s="1737"/>
      <c r="W26" s="1737"/>
      <c r="X26" s="1737"/>
      <c r="Y26" s="1737"/>
      <c r="Z26" s="1737"/>
      <c r="AA26" s="1737"/>
      <c r="AB26" s="1737"/>
      <c r="AC26" s="1737"/>
      <c r="AD26" s="478"/>
      <c r="AE26" s="1822">
        <f>ROUND(AD26,2)*E26*F26</f>
        <v>0</v>
      </c>
    </row>
    <row r="27" spans="1:31" x14ac:dyDescent="0.35">
      <c r="A27" s="415">
        <v>13</v>
      </c>
      <c r="B27" s="97" t="s">
        <v>2309</v>
      </c>
      <c r="C27" s="98" t="s">
        <v>1774</v>
      </c>
      <c r="D27" s="44" t="s">
        <v>2254</v>
      </c>
      <c r="E27" s="91">
        <v>365</v>
      </c>
      <c r="F27" s="91">
        <v>53</v>
      </c>
      <c r="G27" s="1731"/>
      <c r="H27" s="1737" t="s">
        <v>2243</v>
      </c>
      <c r="I27" s="1737"/>
      <c r="J27" s="1737"/>
      <c r="K27" s="1737"/>
      <c r="L27" s="1737"/>
      <c r="M27" s="1737"/>
      <c r="N27" s="1737"/>
      <c r="O27" s="1737"/>
      <c r="P27" s="1737"/>
      <c r="Q27" s="1737"/>
      <c r="R27" s="1737"/>
      <c r="S27" s="1737"/>
      <c r="T27" s="1737"/>
      <c r="U27" s="1737"/>
      <c r="V27" s="1737"/>
      <c r="W27" s="1737"/>
      <c r="X27" s="1737"/>
      <c r="Y27" s="1737"/>
      <c r="Z27" s="1737"/>
      <c r="AA27" s="1737"/>
      <c r="AB27" s="1737"/>
      <c r="AC27" s="600"/>
      <c r="AD27" s="2622" t="s">
        <v>5903</v>
      </c>
      <c r="AE27" s="3093"/>
    </row>
    <row r="28" spans="1:31" x14ac:dyDescent="0.35">
      <c r="A28" s="94">
        <v>14</v>
      </c>
      <c r="B28" s="3081"/>
      <c r="C28" s="3082"/>
      <c r="D28" s="45" t="s">
        <v>3939</v>
      </c>
      <c r="E28" s="1770">
        <v>1</v>
      </c>
      <c r="F28" s="1770">
        <v>1</v>
      </c>
      <c r="G28" s="1737"/>
      <c r="H28" s="1737"/>
      <c r="I28" s="1737"/>
      <c r="J28" s="1737"/>
      <c r="K28" s="1737"/>
      <c r="L28" s="1737"/>
      <c r="M28" s="1737"/>
      <c r="N28" s="1737"/>
      <c r="O28" s="1737"/>
      <c r="P28" s="1737" t="s">
        <v>2243</v>
      </c>
      <c r="Q28" s="1737" t="s">
        <v>2243</v>
      </c>
      <c r="R28" s="1737"/>
      <c r="S28" s="1737"/>
      <c r="T28" s="1737"/>
      <c r="U28" s="1737"/>
      <c r="V28" s="1737"/>
      <c r="W28" s="1737"/>
      <c r="X28" s="1737"/>
      <c r="Y28" s="1737"/>
      <c r="Z28" s="1737"/>
      <c r="AA28" s="1737"/>
      <c r="AB28" s="1737"/>
      <c r="AC28" s="1737"/>
      <c r="AD28" s="479"/>
      <c r="AE28" s="178">
        <f>ROUND(AD28,2)*E28*F28</f>
        <v>0</v>
      </c>
    </row>
    <row r="29" spans="1:31" x14ac:dyDescent="0.35">
      <c r="A29" s="415">
        <v>15</v>
      </c>
      <c r="B29" s="3083"/>
      <c r="C29" s="3084"/>
      <c r="D29" s="177" t="s">
        <v>2308</v>
      </c>
      <c r="E29" s="1770">
        <v>52</v>
      </c>
      <c r="F29" s="1826">
        <v>53</v>
      </c>
      <c r="G29" s="1737"/>
      <c r="H29" s="1737" t="s">
        <v>2243</v>
      </c>
      <c r="I29" s="1737"/>
      <c r="J29" s="1737"/>
      <c r="K29" s="1737"/>
      <c r="L29" s="1737"/>
      <c r="M29" s="1737"/>
      <c r="N29" s="1737"/>
      <c r="O29" s="1737"/>
      <c r="P29" s="1737"/>
      <c r="Q29" s="1737"/>
      <c r="R29" s="1737"/>
      <c r="S29" s="1737"/>
      <c r="T29" s="1737"/>
      <c r="U29" s="1737"/>
      <c r="V29" s="1737"/>
      <c r="W29" s="1737"/>
      <c r="X29" s="1737"/>
      <c r="Y29" s="1737"/>
      <c r="Z29" s="1737"/>
      <c r="AA29" s="1737"/>
      <c r="AB29" s="1737"/>
      <c r="AC29" s="601"/>
      <c r="AD29" s="3154" t="s">
        <v>5903</v>
      </c>
      <c r="AE29" s="3155"/>
    </row>
    <row r="30" spans="1:31" ht="29" x14ac:dyDescent="0.35">
      <c r="A30" s="94">
        <v>16</v>
      </c>
      <c r="B30" s="3083"/>
      <c r="C30" s="3084"/>
      <c r="D30" s="177" t="s">
        <v>1809</v>
      </c>
      <c r="E30" s="1770">
        <v>52</v>
      </c>
      <c r="F30" s="1826">
        <v>53</v>
      </c>
      <c r="G30" s="1737"/>
      <c r="H30" s="1737" t="s">
        <v>2243</v>
      </c>
      <c r="I30" s="1737"/>
      <c r="J30" s="1737"/>
      <c r="K30" s="1737"/>
      <c r="L30" s="1737"/>
      <c r="M30" s="1737"/>
      <c r="N30" s="1737"/>
      <c r="O30" s="1737"/>
      <c r="P30" s="1737"/>
      <c r="Q30" s="1737"/>
      <c r="R30" s="1737"/>
      <c r="S30" s="1737"/>
      <c r="T30" s="1737"/>
      <c r="U30" s="1737"/>
      <c r="V30" s="1737"/>
      <c r="W30" s="1737"/>
      <c r="X30" s="1737"/>
      <c r="Y30" s="1737"/>
      <c r="Z30" s="1737"/>
      <c r="AA30" s="1737"/>
      <c r="AB30" s="1737"/>
      <c r="AC30" s="1737"/>
      <c r="AD30" s="3161" t="s">
        <v>5903</v>
      </c>
      <c r="AE30" s="3162"/>
    </row>
    <row r="31" spans="1:31" x14ac:dyDescent="0.35">
      <c r="A31" s="415">
        <v>17</v>
      </c>
      <c r="B31" s="3083"/>
      <c r="C31" s="3084"/>
      <c r="D31" s="177" t="s">
        <v>2298</v>
      </c>
      <c r="E31" s="1770">
        <v>12</v>
      </c>
      <c r="F31" s="1826">
        <v>53</v>
      </c>
      <c r="G31" s="1737"/>
      <c r="H31" s="1737"/>
      <c r="I31" s="1737"/>
      <c r="J31" s="1737" t="s">
        <v>2243</v>
      </c>
      <c r="K31" s="1737"/>
      <c r="L31" s="1737"/>
      <c r="M31" s="1737"/>
      <c r="N31" s="1737"/>
      <c r="O31" s="1737"/>
      <c r="P31" s="1737"/>
      <c r="Q31" s="1737"/>
      <c r="R31" s="1737" t="s">
        <v>2243</v>
      </c>
      <c r="S31" s="1737" t="s">
        <v>2243</v>
      </c>
      <c r="T31" s="1737" t="s">
        <v>2243</v>
      </c>
      <c r="U31" s="1737" t="s">
        <v>2243</v>
      </c>
      <c r="V31" s="1737" t="s">
        <v>2243</v>
      </c>
      <c r="W31" s="1737" t="s">
        <v>2243</v>
      </c>
      <c r="X31" s="1737" t="s">
        <v>2243</v>
      </c>
      <c r="Y31" s="1737" t="s">
        <v>2243</v>
      </c>
      <c r="Z31" s="1737" t="s">
        <v>2243</v>
      </c>
      <c r="AA31" s="1737" t="s">
        <v>2243</v>
      </c>
      <c r="AB31" s="1737" t="s">
        <v>2243</v>
      </c>
      <c r="AC31" s="1737" t="s">
        <v>2243</v>
      </c>
      <c r="AD31" s="3152" t="s">
        <v>5903</v>
      </c>
      <c r="AE31" s="3153"/>
    </row>
    <row r="32" spans="1:31" x14ac:dyDescent="0.35">
      <c r="A32" s="94">
        <v>18</v>
      </c>
      <c r="B32" s="3083"/>
      <c r="C32" s="3084"/>
      <c r="D32" s="177" t="s">
        <v>2307</v>
      </c>
      <c r="E32" s="1770">
        <v>2</v>
      </c>
      <c r="F32" s="1826">
        <v>53</v>
      </c>
      <c r="G32" s="1737"/>
      <c r="H32" s="1737"/>
      <c r="I32" s="1737"/>
      <c r="J32" s="1737"/>
      <c r="K32" s="1737"/>
      <c r="L32" s="1737"/>
      <c r="M32" s="1737"/>
      <c r="N32" s="1737"/>
      <c r="O32" s="1737"/>
      <c r="P32" s="1737" t="s">
        <v>2243</v>
      </c>
      <c r="Q32" s="1737" t="s">
        <v>2243</v>
      </c>
      <c r="R32" s="1737"/>
      <c r="S32" s="1737"/>
      <c r="T32" s="1737"/>
      <c r="U32" s="1737"/>
      <c r="V32" s="1737"/>
      <c r="W32" s="1737"/>
      <c r="X32" s="1737"/>
      <c r="Y32" s="1737"/>
      <c r="Z32" s="1737"/>
      <c r="AA32" s="1737"/>
      <c r="AB32" s="1737"/>
      <c r="AC32" s="1737"/>
      <c r="AD32" s="3152" t="s">
        <v>5903</v>
      </c>
      <c r="AE32" s="3153"/>
    </row>
    <row r="33" spans="1:31" x14ac:dyDescent="0.35">
      <c r="A33" s="415">
        <v>19</v>
      </c>
      <c r="B33" s="3083"/>
      <c r="C33" s="3084"/>
      <c r="D33" s="177" t="s">
        <v>3940</v>
      </c>
      <c r="E33" s="1770">
        <v>2</v>
      </c>
      <c r="F33" s="1826">
        <v>53</v>
      </c>
      <c r="G33" s="1737"/>
      <c r="H33" s="1737"/>
      <c r="I33" s="1737"/>
      <c r="J33" s="1737"/>
      <c r="K33" s="1737"/>
      <c r="L33" s="1737"/>
      <c r="M33" s="1737"/>
      <c r="N33" s="1737"/>
      <c r="O33" s="1737"/>
      <c r="P33" s="1737" t="s">
        <v>2243</v>
      </c>
      <c r="Q33" s="1737" t="s">
        <v>2243</v>
      </c>
      <c r="R33" s="1737"/>
      <c r="S33" s="1737"/>
      <c r="T33" s="1737"/>
      <c r="U33" s="1737"/>
      <c r="V33" s="1737"/>
      <c r="W33" s="1737"/>
      <c r="X33" s="1737"/>
      <c r="Y33" s="1737"/>
      <c r="Z33" s="1737"/>
      <c r="AA33" s="1737"/>
      <c r="AB33" s="1737"/>
      <c r="AC33" s="1737"/>
      <c r="AD33" s="3152" t="s">
        <v>5903</v>
      </c>
      <c r="AE33" s="3153"/>
    </row>
    <row r="34" spans="1:31" x14ac:dyDescent="0.35">
      <c r="A34" s="94">
        <v>20</v>
      </c>
      <c r="B34" s="97" t="s">
        <v>2306</v>
      </c>
      <c r="C34" s="98" t="s">
        <v>2305</v>
      </c>
      <c r="D34" s="92" t="s">
        <v>2254</v>
      </c>
      <c r="E34" s="91">
        <v>365</v>
      </c>
      <c r="F34" s="43">
        <v>9</v>
      </c>
      <c r="G34" s="1737"/>
      <c r="H34" s="1737" t="s">
        <v>2243</v>
      </c>
      <c r="I34" s="1737"/>
      <c r="J34" s="1737"/>
      <c r="K34" s="1737"/>
      <c r="L34" s="1737"/>
      <c r="M34" s="1737"/>
      <c r="N34" s="1737"/>
      <c r="O34" s="1737"/>
      <c r="P34" s="1737"/>
      <c r="Q34" s="1737"/>
      <c r="R34" s="1737"/>
      <c r="S34" s="1737"/>
      <c r="T34" s="1737"/>
      <c r="U34" s="1737"/>
      <c r="V34" s="1737"/>
      <c r="W34" s="1737"/>
      <c r="X34" s="1737"/>
      <c r="Y34" s="1737"/>
      <c r="Z34" s="1737"/>
      <c r="AA34" s="1737"/>
      <c r="AB34" s="1737"/>
      <c r="AC34" s="1737"/>
      <c r="AD34" s="2622" t="s">
        <v>5903</v>
      </c>
      <c r="AE34" s="3093"/>
    </row>
    <row r="35" spans="1:31" x14ac:dyDescent="0.35">
      <c r="A35" s="415">
        <v>21</v>
      </c>
      <c r="B35" s="3081"/>
      <c r="C35" s="3082"/>
      <c r="D35" s="110" t="s">
        <v>3939</v>
      </c>
      <c r="E35" s="91">
        <v>1</v>
      </c>
      <c r="F35" s="43">
        <v>1</v>
      </c>
      <c r="G35" s="1737"/>
      <c r="H35" s="1737"/>
      <c r="I35" s="1737"/>
      <c r="J35" s="1737"/>
      <c r="K35" s="1737"/>
      <c r="L35" s="1737"/>
      <c r="M35" s="1737"/>
      <c r="N35" s="1737"/>
      <c r="O35" s="1737"/>
      <c r="P35" s="1737" t="s">
        <v>2243</v>
      </c>
      <c r="Q35" s="1737" t="s">
        <v>2243</v>
      </c>
      <c r="R35" s="1737"/>
      <c r="S35" s="1737"/>
      <c r="T35" s="1737"/>
      <c r="U35" s="1737"/>
      <c r="V35" s="1737"/>
      <c r="W35" s="1737"/>
      <c r="X35" s="1737"/>
      <c r="Y35" s="1737"/>
      <c r="Z35" s="1737"/>
      <c r="AA35" s="1737"/>
      <c r="AB35" s="1737"/>
      <c r="AC35" s="1737"/>
      <c r="AD35" s="2622" t="s">
        <v>5903</v>
      </c>
      <c r="AE35" s="3093"/>
    </row>
    <row r="36" spans="1:31" x14ac:dyDescent="0.35">
      <c r="A36" s="94">
        <v>22</v>
      </c>
      <c r="B36" s="3083"/>
      <c r="C36" s="3084"/>
      <c r="D36" s="92" t="s">
        <v>2297</v>
      </c>
      <c r="E36" s="91">
        <v>2</v>
      </c>
      <c r="F36" s="43">
        <v>9</v>
      </c>
      <c r="G36" s="1737"/>
      <c r="H36" s="1737"/>
      <c r="I36" s="1737"/>
      <c r="J36" s="1737"/>
      <c r="K36" s="1737"/>
      <c r="L36" s="1737"/>
      <c r="M36" s="1737"/>
      <c r="N36" s="1737"/>
      <c r="O36" s="1737"/>
      <c r="P36" s="1737" t="s">
        <v>2243</v>
      </c>
      <c r="Q36" s="1737" t="s">
        <v>2243</v>
      </c>
      <c r="R36" s="1737"/>
      <c r="S36" s="1737"/>
      <c r="T36" s="1737"/>
      <c r="U36" s="1737"/>
      <c r="V36" s="1737"/>
      <c r="W36" s="1737"/>
      <c r="X36" s="1737"/>
      <c r="Y36" s="1737"/>
      <c r="Z36" s="1737"/>
      <c r="AA36" s="1737"/>
      <c r="AB36" s="1737"/>
      <c r="AC36" s="1737"/>
      <c r="AD36" s="478"/>
      <c r="AE36" s="1822">
        <f>ROUND(AD36,2)*E36*F36</f>
        <v>0</v>
      </c>
    </row>
    <row r="37" spans="1:31" ht="29" x14ac:dyDescent="0.35">
      <c r="A37" s="415">
        <v>23</v>
      </c>
      <c r="B37" s="3083"/>
      <c r="C37" s="3084"/>
      <c r="D37" s="44" t="s">
        <v>1809</v>
      </c>
      <c r="E37" s="91">
        <v>2</v>
      </c>
      <c r="F37" s="91">
        <v>9</v>
      </c>
      <c r="G37" s="1737"/>
      <c r="H37" s="1737"/>
      <c r="I37" s="1737"/>
      <c r="J37" s="1737"/>
      <c r="K37" s="1737"/>
      <c r="L37" s="1737"/>
      <c r="M37" s="1737"/>
      <c r="N37" s="1737"/>
      <c r="O37" s="1737"/>
      <c r="P37" s="1737" t="s">
        <v>2243</v>
      </c>
      <c r="Q37" s="1737" t="s">
        <v>2243</v>
      </c>
      <c r="R37" s="1737"/>
      <c r="S37" s="1737"/>
      <c r="T37" s="1737"/>
      <c r="U37" s="1737"/>
      <c r="V37" s="1737"/>
      <c r="W37" s="1737"/>
      <c r="X37" s="1737"/>
      <c r="Y37" s="1737"/>
      <c r="Z37" s="1737"/>
      <c r="AA37" s="1737"/>
      <c r="AB37" s="1737"/>
      <c r="AC37" s="1737"/>
      <c r="AD37" s="478"/>
      <c r="AE37" s="1822">
        <f>ROUND(AD37,2)*E37*F37</f>
        <v>0</v>
      </c>
    </row>
    <row r="38" spans="1:31" x14ac:dyDescent="0.35">
      <c r="A38" s="94">
        <v>24</v>
      </c>
      <c r="B38" s="3083"/>
      <c r="C38" s="3084"/>
      <c r="D38" s="44" t="s">
        <v>3940</v>
      </c>
      <c r="E38" s="91">
        <v>2</v>
      </c>
      <c r="F38" s="91">
        <v>9</v>
      </c>
      <c r="G38" s="1737"/>
      <c r="H38" s="1737"/>
      <c r="I38" s="1737"/>
      <c r="J38" s="1737"/>
      <c r="K38" s="1737"/>
      <c r="L38" s="1737"/>
      <c r="M38" s="1737"/>
      <c r="N38" s="1737"/>
      <c r="O38" s="1737"/>
      <c r="P38" s="1737" t="s">
        <v>2243</v>
      </c>
      <c r="Q38" s="1737" t="s">
        <v>2243</v>
      </c>
      <c r="R38" s="1737"/>
      <c r="S38" s="1737"/>
      <c r="T38" s="1737"/>
      <c r="U38" s="1737"/>
      <c r="V38" s="1737"/>
      <c r="W38" s="1737"/>
      <c r="X38" s="1737"/>
      <c r="Y38" s="1737"/>
      <c r="Z38" s="1737"/>
      <c r="AA38" s="1737"/>
      <c r="AB38" s="1737"/>
      <c r="AC38" s="1737"/>
      <c r="AD38" s="478"/>
      <c r="AE38" s="1822">
        <f>ROUND(AD38,2)*E38*F38</f>
        <v>0</v>
      </c>
    </row>
    <row r="39" spans="1:31" x14ac:dyDescent="0.35">
      <c r="A39" s="415">
        <v>25</v>
      </c>
      <c r="B39" s="97" t="s">
        <v>2304</v>
      </c>
      <c r="C39" s="98" t="s">
        <v>2303</v>
      </c>
      <c r="D39" s="44" t="s">
        <v>2254</v>
      </c>
      <c r="E39" s="91">
        <v>365</v>
      </c>
      <c r="F39" s="91">
        <v>20</v>
      </c>
      <c r="G39" s="1731" t="s">
        <v>2243</v>
      </c>
      <c r="H39" s="1737"/>
      <c r="I39" s="1737"/>
      <c r="J39" s="1737"/>
      <c r="K39" s="1737"/>
      <c r="L39" s="1737"/>
      <c r="M39" s="1737"/>
      <c r="N39" s="1737"/>
      <c r="O39" s="1737"/>
      <c r="P39" s="1737"/>
      <c r="Q39" s="1737"/>
      <c r="R39" s="1737"/>
      <c r="S39" s="1737"/>
      <c r="T39" s="1737"/>
      <c r="U39" s="1737"/>
      <c r="V39" s="1737"/>
      <c r="W39" s="1737"/>
      <c r="X39" s="1737"/>
      <c r="Y39" s="1737"/>
      <c r="Z39" s="1737"/>
      <c r="AA39" s="1737"/>
      <c r="AB39" s="1737"/>
      <c r="AC39" s="600"/>
      <c r="AD39" s="2622" t="s">
        <v>5903</v>
      </c>
      <c r="AE39" s="3093"/>
    </row>
    <row r="40" spans="1:31" x14ac:dyDescent="0.35">
      <c r="A40" s="94">
        <v>26</v>
      </c>
      <c r="B40" s="3081"/>
      <c r="C40" s="3082"/>
      <c r="D40" s="156" t="s">
        <v>3939</v>
      </c>
      <c r="E40" s="91">
        <v>365</v>
      </c>
      <c r="F40" s="91">
        <v>20</v>
      </c>
      <c r="G40" s="1731" t="s">
        <v>2243</v>
      </c>
      <c r="H40" s="1737"/>
      <c r="I40" s="1737"/>
      <c r="J40" s="1737"/>
      <c r="K40" s="1737"/>
      <c r="L40" s="1737"/>
      <c r="M40" s="1737"/>
      <c r="N40" s="1737"/>
      <c r="O40" s="1737"/>
      <c r="P40" s="1737"/>
      <c r="Q40" s="1737"/>
      <c r="R40" s="1737"/>
      <c r="S40" s="1737"/>
      <c r="T40" s="1737"/>
      <c r="U40" s="1737"/>
      <c r="V40" s="1737"/>
      <c r="W40" s="1737"/>
      <c r="X40" s="1737"/>
      <c r="Y40" s="1737"/>
      <c r="Z40" s="1737"/>
      <c r="AA40" s="1737"/>
      <c r="AB40" s="1737"/>
      <c r="AC40" s="1737"/>
      <c r="AD40" s="2622" t="s">
        <v>5903</v>
      </c>
      <c r="AE40" s="3093"/>
    </row>
    <row r="41" spans="1:31" ht="29" x14ac:dyDescent="0.35">
      <c r="A41" s="415">
        <v>27</v>
      </c>
      <c r="B41" s="3083"/>
      <c r="C41" s="3084"/>
      <c r="D41" s="44" t="s">
        <v>2302</v>
      </c>
      <c r="E41" s="91">
        <v>2</v>
      </c>
      <c r="F41" s="91">
        <v>20</v>
      </c>
      <c r="G41" s="1737"/>
      <c r="H41" s="1737"/>
      <c r="I41" s="1737"/>
      <c r="J41" s="1737"/>
      <c r="K41" s="1737"/>
      <c r="L41" s="1737"/>
      <c r="M41" s="1737"/>
      <c r="N41" s="1737"/>
      <c r="O41" s="1737"/>
      <c r="P41" s="1737" t="s">
        <v>2243</v>
      </c>
      <c r="Q41" s="1737" t="s">
        <v>2243</v>
      </c>
      <c r="R41" s="1737"/>
      <c r="S41" s="1737"/>
      <c r="T41" s="1737"/>
      <c r="U41" s="1737"/>
      <c r="V41" s="1737"/>
      <c r="W41" s="1737"/>
      <c r="X41" s="1737"/>
      <c r="Y41" s="1737"/>
      <c r="Z41" s="1737"/>
      <c r="AA41" s="1737"/>
      <c r="AB41" s="1737"/>
      <c r="AC41" s="1737"/>
      <c r="AD41" s="2622" t="s">
        <v>5903</v>
      </c>
      <c r="AE41" s="3093"/>
    </row>
    <row r="42" spans="1:31" ht="29" x14ac:dyDescent="0.35">
      <c r="A42" s="94">
        <v>28</v>
      </c>
      <c r="B42" s="3083"/>
      <c r="C42" s="3084"/>
      <c r="D42" s="44" t="s">
        <v>1809</v>
      </c>
      <c r="E42" s="91">
        <v>2</v>
      </c>
      <c r="F42" s="91">
        <v>20</v>
      </c>
      <c r="G42" s="1737"/>
      <c r="H42" s="1737"/>
      <c r="I42" s="1737"/>
      <c r="J42" s="1737"/>
      <c r="K42" s="1737"/>
      <c r="L42" s="1737"/>
      <c r="M42" s="1737"/>
      <c r="N42" s="1737"/>
      <c r="O42" s="1737"/>
      <c r="P42" s="1737" t="s">
        <v>2243</v>
      </c>
      <c r="Q42" s="1737" t="s">
        <v>2243</v>
      </c>
      <c r="R42" s="1737"/>
      <c r="S42" s="1737"/>
      <c r="T42" s="1737"/>
      <c r="U42" s="1737"/>
      <c r="V42" s="1737"/>
      <c r="W42" s="1737"/>
      <c r="X42" s="1737"/>
      <c r="Y42" s="1737"/>
      <c r="Z42" s="1737"/>
      <c r="AA42" s="1737"/>
      <c r="AB42" s="1737"/>
      <c r="AC42" s="1737"/>
      <c r="AD42" s="478"/>
      <c r="AE42" s="1822">
        <f>ROUND(AD42,2)*E42*F42</f>
        <v>0</v>
      </c>
    </row>
    <row r="43" spans="1:31" x14ac:dyDescent="0.35">
      <c r="A43" s="415">
        <v>29</v>
      </c>
      <c r="B43" s="3083"/>
      <c r="C43" s="3084"/>
      <c r="D43" s="92" t="s">
        <v>3940</v>
      </c>
      <c r="E43" s="91">
        <v>2</v>
      </c>
      <c r="F43" s="43">
        <v>20</v>
      </c>
      <c r="G43" s="1737"/>
      <c r="H43" s="1737"/>
      <c r="I43" s="1737"/>
      <c r="J43" s="1737"/>
      <c r="K43" s="1737"/>
      <c r="L43" s="1737"/>
      <c r="M43" s="1737"/>
      <c r="N43" s="1737"/>
      <c r="O43" s="1737"/>
      <c r="P43" s="1737" t="s">
        <v>2243</v>
      </c>
      <c r="Q43" s="1737" t="s">
        <v>2243</v>
      </c>
      <c r="R43" s="1737"/>
      <c r="S43" s="1737"/>
      <c r="T43" s="1737"/>
      <c r="U43" s="1737"/>
      <c r="V43" s="1737"/>
      <c r="W43" s="1737"/>
      <c r="X43" s="1737"/>
      <c r="Y43" s="1737"/>
      <c r="Z43" s="1737"/>
      <c r="AA43" s="1737"/>
      <c r="AB43" s="1737"/>
      <c r="AC43" s="1737"/>
      <c r="AD43" s="478"/>
      <c r="AE43" s="1822">
        <f>ROUND(AD43,2)*E43*F43</f>
        <v>0</v>
      </c>
    </row>
    <row r="44" spans="1:31" x14ac:dyDescent="0.35">
      <c r="A44" s="94">
        <v>30</v>
      </c>
      <c r="B44" s="97" t="s">
        <v>2301</v>
      </c>
      <c r="C44" s="98" t="s">
        <v>2300</v>
      </c>
      <c r="D44" s="92" t="s">
        <v>2254</v>
      </c>
      <c r="E44" s="91">
        <v>2</v>
      </c>
      <c r="F44" s="91">
        <v>12</v>
      </c>
      <c r="G44" s="1737"/>
      <c r="H44" s="1737"/>
      <c r="I44" s="1737"/>
      <c r="J44" s="1737"/>
      <c r="K44" s="1737"/>
      <c r="L44" s="1737"/>
      <c r="M44" s="1737"/>
      <c r="N44" s="1737"/>
      <c r="O44" s="1737"/>
      <c r="P44" s="1737" t="s">
        <v>2243</v>
      </c>
      <c r="Q44" s="1737" t="s">
        <v>2243</v>
      </c>
      <c r="R44" s="1737"/>
      <c r="S44" s="1737"/>
      <c r="T44" s="1737"/>
      <c r="U44" s="1737"/>
      <c r="V44" s="1737"/>
      <c r="W44" s="1737"/>
      <c r="X44" s="1737"/>
      <c r="Y44" s="1737"/>
      <c r="Z44" s="1737"/>
      <c r="AA44" s="1737"/>
      <c r="AB44" s="1737"/>
      <c r="AC44" s="1737"/>
      <c r="AD44" s="2623" t="s">
        <v>5903</v>
      </c>
      <c r="AE44" s="3093"/>
    </row>
    <row r="45" spans="1:31" x14ac:dyDescent="0.35">
      <c r="A45" s="415">
        <v>31</v>
      </c>
      <c r="B45" s="3081"/>
      <c r="C45" s="3082"/>
      <c r="D45" s="110" t="s">
        <v>3939</v>
      </c>
      <c r="E45" s="91">
        <v>365</v>
      </c>
      <c r="F45" s="91">
        <v>12</v>
      </c>
      <c r="G45" s="1737" t="s">
        <v>2243</v>
      </c>
      <c r="H45" s="1737"/>
      <c r="I45" s="1737"/>
      <c r="J45" s="1737"/>
      <c r="K45" s="1737"/>
      <c r="L45" s="1737"/>
      <c r="M45" s="1737"/>
      <c r="N45" s="1737"/>
      <c r="O45" s="1737"/>
      <c r="P45" s="1737"/>
      <c r="Q45" s="1737"/>
      <c r="R45" s="1737"/>
      <c r="S45" s="1737"/>
      <c r="T45" s="1737"/>
      <c r="U45" s="1737"/>
      <c r="V45" s="1737"/>
      <c r="W45" s="1737"/>
      <c r="X45" s="1737"/>
      <c r="Y45" s="1737"/>
      <c r="Z45" s="1737"/>
      <c r="AA45" s="1737"/>
      <c r="AB45" s="1737"/>
      <c r="AC45" s="1737"/>
      <c r="AD45" s="2623" t="s">
        <v>5903</v>
      </c>
      <c r="AE45" s="3093"/>
    </row>
    <row r="46" spans="1:31" x14ac:dyDescent="0.35">
      <c r="A46" s="94">
        <v>32</v>
      </c>
      <c r="B46" s="3083"/>
      <c r="C46" s="3084"/>
      <c r="D46" s="110" t="s">
        <v>2299</v>
      </c>
      <c r="E46" s="91">
        <v>52</v>
      </c>
      <c r="F46" s="91">
        <v>12</v>
      </c>
      <c r="G46" s="1737"/>
      <c r="H46" s="1737" t="s">
        <v>2243</v>
      </c>
      <c r="I46" s="1737"/>
      <c r="J46" s="1737"/>
      <c r="K46" s="1737"/>
      <c r="L46" s="1737"/>
      <c r="M46" s="1737"/>
      <c r="N46" s="1737"/>
      <c r="O46" s="1737"/>
      <c r="P46" s="1737"/>
      <c r="Q46" s="1737"/>
      <c r="R46" s="1737"/>
      <c r="S46" s="1737"/>
      <c r="T46" s="1737"/>
      <c r="U46" s="1737"/>
      <c r="V46" s="1737"/>
      <c r="W46" s="1737"/>
      <c r="X46" s="1737"/>
      <c r="Y46" s="1737"/>
      <c r="Z46" s="1737"/>
      <c r="AA46" s="1737"/>
      <c r="AB46" s="1737"/>
      <c r="AC46" s="1737"/>
      <c r="AD46" s="2623" t="s">
        <v>5903</v>
      </c>
      <c r="AE46" s="3093"/>
    </row>
    <row r="47" spans="1:31" ht="41.25" customHeight="1" x14ac:dyDescent="0.35">
      <c r="A47" s="415">
        <v>33</v>
      </c>
      <c r="B47" s="3083"/>
      <c r="C47" s="3084"/>
      <c r="D47" s="374" t="s">
        <v>1809</v>
      </c>
      <c r="E47" s="91">
        <v>2</v>
      </c>
      <c r="F47" s="91">
        <v>12</v>
      </c>
      <c r="G47" s="1737"/>
      <c r="H47" s="1737"/>
      <c r="I47" s="1737"/>
      <c r="J47" s="1737"/>
      <c r="K47" s="1737"/>
      <c r="L47" s="1737"/>
      <c r="M47" s="1737"/>
      <c r="N47" s="1737"/>
      <c r="O47" s="1737"/>
      <c r="P47" s="1737" t="s">
        <v>2243</v>
      </c>
      <c r="Q47" s="1737" t="s">
        <v>2243</v>
      </c>
      <c r="R47" s="1737"/>
      <c r="S47" s="1737"/>
      <c r="T47" s="1737"/>
      <c r="U47" s="1737"/>
      <c r="V47" s="1737"/>
      <c r="W47" s="1737"/>
      <c r="X47" s="1737"/>
      <c r="Y47" s="1737"/>
      <c r="Z47" s="1737"/>
      <c r="AA47" s="1737"/>
      <c r="AB47" s="1737"/>
      <c r="AC47" s="600"/>
      <c r="AD47" s="2622" t="s">
        <v>5903</v>
      </c>
      <c r="AE47" s="3093"/>
    </row>
    <row r="48" spans="1:31" x14ac:dyDescent="0.35">
      <c r="A48" s="94">
        <v>34</v>
      </c>
      <c r="B48" s="3083"/>
      <c r="C48" s="3084"/>
      <c r="D48" s="110" t="s">
        <v>2298</v>
      </c>
      <c r="E48" s="91">
        <v>2</v>
      </c>
      <c r="F48" s="91">
        <v>12</v>
      </c>
      <c r="G48" s="1737"/>
      <c r="H48" s="1737"/>
      <c r="I48" s="1737"/>
      <c r="J48" s="1737"/>
      <c r="K48" s="1737"/>
      <c r="L48" s="1737"/>
      <c r="M48" s="1737"/>
      <c r="N48" s="1737"/>
      <c r="O48" s="1737"/>
      <c r="P48" s="1737" t="s">
        <v>2243</v>
      </c>
      <c r="Q48" s="1737" t="s">
        <v>2243</v>
      </c>
      <c r="R48" s="1737"/>
      <c r="S48" s="1737"/>
      <c r="T48" s="1737"/>
      <c r="U48" s="1737"/>
      <c r="V48" s="1737"/>
      <c r="W48" s="1737"/>
      <c r="X48" s="1737"/>
      <c r="Y48" s="1737"/>
      <c r="Z48" s="1737"/>
      <c r="AA48" s="1737"/>
      <c r="AB48" s="1737"/>
      <c r="AC48" s="1737"/>
      <c r="AD48" s="478"/>
      <c r="AE48" s="1822">
        <f>ROUND(AD48,2)*E48*F48</f>
        <v>0</v>
      </c>
    </row>
    <row r="49" spans="1:31" x14ac:dyDescent="0.35">
      <c r="A49" s="415">
        <v>35</v>
      </c>
      <c r="B49" s="3083"/>
      <c r="C49" s="3084"/>
      <c r="D49" s="44" t="s">
        <v>2297</v>
      </c>
      <c r="E49" s="91">
        <v>2</v>
      </c>
      <c r="F49" s="91">
        <v>12</v>
      </c>
      <c r="G49" s="1737"/>
      <c r="H49" s="1737"/>
      <c r="I49" s="1737"/>
      <c r="J49" s="1737"/>
      <c r="K49" s="1737"/>
      <c r="L49" s="1737"/>
      <c r="M49" s="1737"/>
      <c r="N49" s="1737"/>
      <c r="O49" s="1737"/>
      <c r="P49" s="1737" t="s">
        <v>2243</v>
      </c>
      <c r="Q49" s="1737" t="s">
        <v>2243</v>
      </c>
      <c r="R49" s="1737"/>
      <c r="S49" s="1737"/>
      <c r="T49" s="1737"/>
      <c r="U49" s="1737"/>
      <c r="V49" s="1737"/>
      <c r="W49" s="1737"/>
      <c r="X49" s="1737"/>
      <c r="Y49" s="1737"/>
      <c r="Z49" s="1737"/>
      <c r="AA49" s="1737"/>
      <c r="AB49" s="1737"/>
      <c r="AC49" s="1737"/>
      <c r="AD49" s="478"/>
      <c r="AE49" s="1822">
        <f>ROUND(AD49,2)*E49*F49</f>
        <v>0</v>
      </c>
    </row>
    <row r="50" spans="1:31" x14ac:dyDescent="0.35">
      <c r="A50" s="94">
        <v>36</v>
      </c>
      <c r="B50" s="3083"/>
      <c r="C50" s="3084"/>
      <c r="D50" s="44" t="s">
        <v>3940</v>
      </c>
      <c r="E50" s="91">
        <v>2</v>
      </c>
      <c r="F50" s="91">
        <v>12</v>
      </c>
      <c r="G50" s="1737"/>
      <c r="H50" s="1737"/>
      <c r="I50" s="1737"/>
      <c r="J50" s="1737"/>
      <c r="K50" s="1737"/>
      <c r="L50" s="1737"/>
      <c r="M50" s="1737"/>
      <c r="N50" s="1737"/>
      <c r="O50" s="1737"/>
      <c r="P50" s="1737" t="s">
        <v>2243</v>
      </c>
      <c r="Q50" s="1737" t="s">
        <v>2243</v>
      </c>
      <c r="R50" s="1737"/>
      <c r="S50" s="1737"/>
      <c r="T50" s="1737"/>
      <c r="U50" s="1737"/>
      <c r="V50" s="1737"/>
      <c r="W50" s="1737"/>
      <c r="X50" s="1737"/>
      <c r="Y50" s="1737"/>
      <c r="Z50" s="1737"/>
      <c r="AA50" s="1737"/>
      <c r="AB50" s="1737"/>
      <c r="AC50" s="1737"/>
      <c r="AD50" s="478"/>
      <c r="AE50" s="1822">
        <f>ROUND(AD50,2)*E50*F50</f>
        <v>0</v>
      </c>
    </row>
    <row r="51" spans="1:31" x14ac:dyDescent="0.35">
      <c r="A51" s="415">
        <v>37</v>
      </c>
      <c r="B51" s="97" t="s">
        <v>2296</v>
      </c>
      <c r="C51" s="98" t="s">
        <v>2295</v>
      </c>
      <c r="D51" s="44" t="s">
        <v>2254</v>
      </c>
      <c r="E51" s="91">
        <v>365</v>
      </c>
      <c r="F51" s="91">
        <v>2</v>
      </c>
      <c r="G51" s="1731" t="s">
        <v>2243</v>
      </c>
      <c r="H51" s="1737"/>
      <c r="I51" s="1737"/>
      <c r="J51" s="1737"/>
      <c r="K51" s="1737"/>
      <c r="L51" s="1737"/>
      <c r="M51" s="1737"/>
      <c r="N51" s="1737"/>
      <c r="O51" s="1737"/>
      <c r="P51" s="1737"/>
      <c r="Q51" s="1737"/>
      <c r="R51" s="1737"/>
      <c r="S51" s="1737"/>
      <c r="T51" s="1737"/>
      <c r="U51" s="1737"/>
      <c r="V51" s="1737"/>
      <c r="W51" s="1737"/>
      <c r="X51" s="1737"/>
      <c r="Y51" s="1737"/>
      <c r="Z51" s="1737"/>
      <c r="AA51" s="1737"/>
      <c r="AB51" s="1737"/>
      <c r="AC51" s="600"/>
      <c r="AD51" s="2622" t="s">
        <v>5903</v>
      </c>
      <c r="AE51" s="3093"/>
    </row>
    <row r="52" spans="1:31" ht="29" x14ac:dyDescent="0.35">
      <c r="A52" s="94">
        <v>38</v>
      </c>
      <c r="B52" s="115" t="s">
        <v>632</v>
      </c>
      <c r="C52" s="98"/>
      <c r="D52" s="44" t="s">
        <v>2294</v>
      </c>
      <c r="E52" s="91">
        <v>2</v>
      </c>
      <c r="F52" s="91">
        <v>2</v>
      </c>
      <c r="G52" s="1737"/>
      <c r="H52" s="1737"/>
      <c r="I52" s="1737"/>
      <c r="J52" s="1737"/>
      <c r="K52" s="1737"/>
      <c r="L52" s="1737"/>
      <c r="M52" s="1737"/>
      <c r="N52" s="1737"/>
      <c r="O52" s="1737"/>
      <c r="P52" s="1737" t="s">
        <v>2243</v>
      </c>
      <c r="Q52" s="1737" t="s">
        <v>2243</v>
      </c>
      <c r="R52" s="1737"/>
      <c r="S52" s="1737"/>
      <c r="T52" s="1737"/>
      <c r="U52" s="1737"/>
      <c r="V52" s="1737"/>
      <c r="W52" s="1737"/>
      <c r="X52" s="1737"/>
      <c r="Y52" s="1737"/>
      <c r="Z52" s="1737"/>
      <c r="AA52" s="1737"/>
      <c r="AB52" s="1737"/>
      <c r="AC52" s="1737"/>
      <c r="AD52" s="478"/>
      <c r="AE52" s="1822">
        <f>ROUND(AD52,2)*E52*F52</f>
        <v>0</v>
      </c>
    </row>
    <row r="53" spans="1:31" x14ac:dyDescent="0.35">
      <c r="A53" s="415">
        <v>39</v>
      </c>
      <c r="B53" s="3157"/>
      <c r="C53" s="3158"/>
      <c r="D53" s="156" t="s">
        <v>2293</v>
      </c>
      <c r="E53" s="91">
        <v>2</v>
      </c>
      <c r="F53" s="91">
        <v>2</v>
      </c>
      <c r="G53" s="1737"/>
      <c r="H53" s="1737"/>
      <c r="I53" s="1737"/>
      <c r="J53" s="1737"/>
      <c r="K53" s="1737"/>
      <c r="L53" s="1737"/>
      <c r="M53" s="1737"/>
      <c r="N53" s="1737"/>
      <c r="O53" s="1737"/>
      <c r="P53" s="1737" t="s">
        <v>2243</v>
      </c>
      <c r="Q53" s="1737" t="s">
        <v>2243</v>
      </c>
      <c r="R53" s="1737"/>
      <c r="S53" s="1737"/>
      <c r="T53" s="1737"/>
      <c r="U53" s="1737"/>
      <c r="V53" s="1737"/>
      <c r="W53" s="1737"/>
      <c r="X53" s="1737"/>
      <c r="Y53" s="1737"/>
      <c r="Z53" s="1737"/>
      <c r="AA53" s="1737"/>
      <c r="AB53" s="1737"/>
      <c r="AC53" s="1737"/>
      <c r="AD53" s="478"/>
      <c r="AE53" s="1822">
        <f>ROUND(AD53,2)*E53*F53</f>
        <v>0</v>
      </c>
    </row>
    <row r="54" spans="1:31" ht="29" x14ac:dyDescent="0.35">
      <c r="A54" s="94">
        <v>40</v>
      </c>
      <c r="B54" s="3159"/>
      <c r="C54" s="3160"/>
      <c r="D54" s="45" t="s">
        <v>1803</v>
      </c>
      <c r="E54" s="91">
        <v>2</v>
      </c>
      <c r="F54" s="91">
        <v>2</v>
      </c>
      <c r="G54" s="1737"/>
      <c r="H54" s="1737"/>
      <c r="I54" s="1737"/>
      <c r="J54" s="1737"/>
      <c r="K54" s="1737"/>
      <c r="L54" s="1737"/>
      <c r="M54" s="1737"/>
      <c r="N54" s="1737"/>
      <c r="O54" s="1737"/>
      <c r="P54" s="1737" t="s">
        <v>2243</v>
      </c>
      <c r="Q54" s="1737" t="s">
        <v>2243</v>
      </c>
      <c r="R54" s="1737"/>
      <c r="S54" s="1737"/>
      <c r="T54" s="1737"/>
      <c r="U54" s="1737"/>
      <c r="V54" s="1737"/>
      <c r="W54" s="1737"/>
      <c r="X54" s="1737"/>
      <c r="Y54" s="1737"/>
      <c r="Z54" s="1737"/>
      <c r="AA54" s="1737"/>
      <c r="AB54" s="1737"/>
      <c r="AC54" s="1737"/>
      <c r="AD54" s="478"/>
      <c r="AE54" s="1822">
        <f>ROUND(AD54,2)*E54*F54</f>
        <v>0</v>
      </c>
    </row>
    <row r="55" spans="1:31" ht="43.5" x14ac:dyDescent="0.35">
      <c r="A55" s="415">
        <v>41</v>
      </c>
      <c r="B55" s="96" t="s">
        <v>1760</v>
      </c>
      <c r="C55" s="98" t="s">
        <v>1855</v>
      </c>
      <c r="D55" s="92" t="s">
        <v>1758</v>
      </c>
      <c r="E55" s="91">
        <v>2</v>
      </c>
      <c r="F55" s="91">
        <v>2</v>
      </c>
      <c r="G55" s="1737"/>
      <c r="H55" s="1737"/>
      <c r="I55" s="1737"/>
      <c r="J55" s="1737"/>
      <c r="K55" s="1737"/>
      <c r="L55" s="1737" t="s">
        <v>2243</v>
      </c>
      <c r="M55" s="1737"/>
      <c r="N55" s="1737"/>
      <c r="O55" s="1737"/>
      <c r="P55" s="1737"/>
      <c r="Q55" s="1737"/>
      <c r="R55" s="1737"/>
      <c r="S55" s="1737"/>
      <c r="T55" s="1737"/>
      <c r="U55" s="1737"/>
      <c r="V55" s="1737"/>
      <c r="W55" s="1737"/>
      <c r="X55" s="1737"/>
      <c r="Y55" s="1737"/>
      <c r="Z55" s="1737"/>
      <c r="AA55" s="1737"/>
      <c r="AB55" s="1737"/>
      <c r="AC55" s="1737"/>
      <c r="AD55" s="2623" t="s">
        <v>5903</v>
      </c>
      <c r="AE55" s="3093"/>
    </row>
    <row r="56" spans="1:31" x14ac:dyDescent="0.35">
      <c r="A56" s="94">
        <v>42</v>
      </c>
      <c r="B56" s="3053"/>
      <c r="C56" s="3054"/>
      <c r="D56" s="92" t="s">
        <v>1755</v>
      </c>
      <c r="E56" s="91">
        <v>2</v>
      </c>
      <c r="F56" s="91">
        <v>2</v>
      </c>
      <c r="G56" s="1737"/>
      <c r="H56" s="1737"/>
      <c r="I56" s="1737"/>
      <c r="J56" s="1737"/>
      <c r="K56" s="1737"/>
      <c r="L56" s="1737" t="s">
        <v>2243</v>
      </c>
      <c r="M56" s="1737"/>
      <c r="N56" s="1737"/>
      <c r="O56" s="1737"/>
      <c r="P56" s="1737"/>
      <c r="Q56" s="1737"/>
      <c r="R56" s="1737"/>
      <c r="S56" s="1737"/>
      <c r="T56" s="1737"/>
      <c r="U56" s="1737"/>
      <c r="V56" s="1737"/>
      <c r="W56" s="1737"/>
      <c r="X56" s="1737"/>
      <c r="Y56" s="1737"/>
      <c r="Z56" s="1737"/>
      <c r="AA56" s="1737"/>
      <c r="AB56" s="600"/>
      <c r="AC56" s="600"/>
      <c r="AD56" s="2622" t="s">
        <v>5903</v>
      </c>
      <c r="AE56" s="3093"/>
    </row>
    <row r="57" spans="1:31" ht="29" x14ac:dyDescent="0.35">
      <c r="A57" s="415">
        <v>43</v>
      </c>
      <c r="B57" s="3055"/>
      <c r="C57" s="3056"/>
      <c r="D57" s="92" t="s">
        <v>3941</v>
      </c>
      <c r="E57" s="91">
        <v>2</v>
      </c>
      <c r="F57" s="91">
        <v>2</v>
      </c>
      <c r="G57" s="1737"/>
      <c r="H57" s="1737"/>
      <c r="I57" s="1737"/>
      <c r="J57" s="1737"/>
      <c r="K57" s="1737"/>
      <c r="L57" s="1737"/>
      <c r="M57" s="1737"/>
      <c r="N57" s="1737"/>
      <c r="O57" s="1737"/>
      <c r="P57" s="1737" t="s">
        <v>2243</v>
      </c>
      <c r="Q57" s="1737" t="s">
        <v>2243</v>
      </c>
      <c r="R57" s="1737"/>
      <c r="S57" s="1737"/>
      <c r="T57" s="1737"/>
      <c r="U57" s="1737"/>
      <c r="V57" s="1737"/>
      <c r="W57" s="1737"/>
      <c r="X57" s="1737"/>
      <c r="Y57" s="1737"/>
      <c r="Z57" s="1737"/>
      <c r="AA57" s="1737"/>
      <c r="AB57" s="1737"/>
      <c r="AC57" s="1737"/>
      <c r="AD57" s="478"/>
      <c r="AE57" s="1822">
        <f>ROUND(AD57,2)*E57*F57</f>
        <v>0</v>
      </c>
    </row>
    <row r="58" spans="1:31" ht="29" x14ac:dyDescent="0.35">
      <c r="A58" s="94">
        <v>44</v>
      </c>
      <c r="B58" s="96" t="s">
        <v>1760</v>
      </c>
      <c r="C58" s="93" t="s">
        <v>2292</v>
      </c>
      <c r="D58" s="92" t="s">
        <v>1758</v>
      </c>
      <c r="E58" s="91">
        <v>2</v>
      </c>
      <c r="F58" s="91">
        <v>2</v>
      </c>
      <c r="G58" s="1737"/>
      <c r="H58" s="1737"/>
      <c r="I58" s="1737"/>
      <c r="J58" s="1737"/>
      <c r="K58" s="1737"/>
      <c r="L58" s="1737" t="s">
        <v>2243</v>
      </c>
      <c r="M58" s="1737"/>
      <c r="N58" s="1737"/>
      <c r="O58" s="1737"/>
      <c r="P58" s="1737"/>
      <c r="Q58" s="1737"/>
      <c r="R58" s="1737"/>
      <c r="S58" s="1737"/>
      <c r="T58" s="1737"/>
      <c r="U58" s="1737"/>
      <c r="V58" s="1737"/>
      <c r="W58" s="1737"/>
      <c r="X58" s="1737"/>
      <c r="Y58" s="1737"/>
      <c r="Z58" s="1737"/>
      <c r="AA58" s="1737"/>
      <c r="AB58" s="1737"/>
      <c r="AC58" s="1737"/>
      <c r="AD58" s="2623" t="s">
        <v>5903</v>
      </c>
      <c r="AE58" s="3093"/>
    </row>
    <row r="59" spans="1:31" ht="15" thickBot="1" x14ac:dyDescent="0.4">
      <c r="A59" s="416">
        <v>45</v>
      </c>
      <c r="B59" s="3035"/>
      <c r="C59" s="3156"/>
      <c r="D59" s="113" t="s">
        <v>1755</v>
      </c>
      <c r="E59" s="90">
        <v>2</v>
      </c>
      <c r="F59" s="90">
        <v>2</v>
      </c>
      <c r="G59" s="1739"/>
      <c r="H59" s="1739"/>
      <c r="I59" s="1739"/>
      <c r="J59" s="1739"/>
      <c r="K59" s="1739"/>
      <c r="L59" s="1739" t="s">
        <v>2243</v>
      </c>
      <c r="M59" s="1739"/>
      <c r="N59" s="1739"/>
      <c r="O59" s="1739"/>
      <c r="P59" s="1739"/>
      <c r="Q59" s="1739"/>
      <c r="R59" s="1739"/>
      <c r="S59" s="1739"/>
      <c r="T59" s="1739"/>
      <c r="U59" s="1739"/>
      <c r="V59" s="1739"/>
      <c r="W59" s="1739"/>
      <c r="X59" s="1739"/>
      <c r="Y59" s="1739"/>
      <c r="Z59" s="1739"/>
      <c r="AA59" s="1739"/>
      <c r="AB59" s="1739"/>
      <c r="AC59" s="1739"/>
      <c r="AD59" s="2895" t="s">
        <v>5903</v>
      </c>
      <c r="AE59" s="3145"/>
    </row>
    <row r="60" spans="1:31" s="82" customFormat="1" ht="15" thickBot="1" x14ac:dyDescent="0.4">
      <c r="A60" s="2862" t="s">
        <v>724</v>
      </c>
      <c r="B60" s="2863"/>
      <c r="C60" s="2863"/>
      <c r="D60" s="2863"/>
      <c r="E60" s="2863"/>
      <c r="F60" s="2863"/>
      <c r="G60" s="2863"/>
      <c r="H60" s="2863"/>
      <c r="I60" s="2863"/>
      <c r="J60" s="2863"/>
      <c r="K60" s="2863"/>
      <c r="L60" s="2863"/>
      <c r="M60" s="2863"/>
      <c r="N60" s="2863"/>
      <c r="O60" s="2863"/>
      <c r="P60" s="2863"/>
      <c r="Q60" s="2863"/>
      <c r="R60" s="2863"/>
      <c r="S60" s="2863"/>
      <c r="T60" s="2863"/>
      <c r="U60" s="2863"/>
      <c r="V60" s="2863"/>
      <c r="W60" s="2863"/>
      <c r="X60" s="2863"/>
      <c r="Y60" s="2863"/>
      <c r="Z60" s="2863"/>
      <c r="AA60" s="2863"/>
      <c r="AB60" s="2863"/>
      <c r="AC60" s="2863"/>
      <c r="AD60" s="2864"/>
      <c r="AE60" s="272">
        <f>SUM(AE15:AE59)</f>
        <v>0</v>
      </c>
    </row>
    <row r="61" spans="1:31" s="82" customFormat="1" ht="15" thickBot="1" x14ac:dyDescent="0.4">
      <c r="A61" s="2865" t="s">
        <v>725</v>
      </c>
      <c r="B61" s="2866"/>
      <c r="C61" s="2866"/>
      <c r="D61" s="2866"/>
      <c r="E61" s="2866"/>
      <c r="F61" s="2866"/>
      <c r="G61" s="2866"/>
      <c r="H61" s="2866"/>
      <c r="I61" s="2866"/>
      <c r="J61" s="2866"/>
      <c r="K61" s="2866"/>
      <c r="L61" s="2866"/>
      <c r="M61" s="2866"/>
      <c r="N61" s="2866"/>
      <c r="O61" s="2866"/>
      <c r="P61" s="2866"/>
      <c r="Q61" s="2866"/>
      <c r="R61" s="2866"/>
      <c r="S61" s="2866"/>
      <c r="T61" s="2866"/>
      <c r="U61" s="2866"/>
      <c r="V61" s="2866"/>
      <c r="W61" s="2866"/>
      <c r="X61" s="2866"/>
      <c r="Y61" s="2866"/>
      <c r="Z61" s="2866"/>
      <c r="AA61" s="2866"/>
      <c r="AB61" s="2866"/>
      <c r="AC61" s="2866"/>
      <c r="AD61" s="2867"/>
      <c r="AE61" s="273">
        <f>SUM(AE60*4)</f>
        <v>0</v>
      </c>
    </row>
  </sheetData>
  <sheetProtection algorithmName="SHA-512" hashValue="fr8/3aj0i9C2gANx7YiZCOHHNxyhHSElxswNIwMCOimVvnBpz8LO8xRu6NP4qsJ3FktHNObAE4ZVcaf6uZxLcw==" saltValue="iZifjtq9k6Idr6rLdGWHvw==" spinCount="100000" sheet="1" objects="1" scenarios="1"/>
  <mergeCells count="52">
    <mergeCell ref="A61:AD61"/>
    <mergeCell ref="P1:AE1"/>
    <mergeCell ref="B56:C57"/>
    <mergeCell ref="AD30:AE30"/>
    <mergeCell ref="B11:B13"/>
    <mergeCell ref="C11:C13"/>
    <mergeCell ref="D11:D13"/>
    <mergeCell ref="E11:E13"/>
    <mergeCell ref="F11:F13"/>
    <mergeCell ref="AD11:AD13"/>
    <mergeCell ref="AE11:AE13"/>
    <mergeCell ref="AD34:AE34"/>
    <mergeCell ref="A14:AC14"/>
    <mergeCell ref="AD31:AE31"/>
    <mergeCell ref="B35:C38"/>
    <mergeCell ref="B45:C50"/>
    <mergeCell ref="AD35:AE35"/>
    <mergeCell ref="B17:C20"/>
    <mergeCell ref="B23:C26"/>
    <mergeCell ref="AD21:AE21"/>
    <mergeCell ref="AD23:AE23"/>
    <mergeCell ref="AD27:AE27"/>
    <mergeCell ref="AD39:AE39"/>
    <mergeCell ref="A60:AD60"/>
    <mergeCell ref="AD51:AE51"/>
    <mergeCell ref="AD55:AE55"/>
    <mergeCell ref="AD56:AE56"/>
    <mergeCell ref="AD58:AE58"/>
    <mergeCell ref="B59:C59"/>
    <mergeCell ref="B53:C54"/>
    <mergeCell ref="AD59:AE59"/>
    <mergeCell ref="AD44:AE44"/>
    <mergeCell ref="B40:C43"/>
    <mergeCell ref="AD45:AE45"/>
    <mergeCell ref="AD46:AE46"/>
    <mergeCell ref="AD47:AE47"/>
    <mergeCell ref="AD41:AE41"/>
    <mergeCell ref="AD40:AE40"/>
    <mergeCell ref="AD15:AE15"/>
    <mergeCell ref="AD16:AE16"/>
    <mergeCell ref="B28:C33"/>
    <mergeCell ref="A8:B8"/>
    <mergeCell ref="A10:AC10"/>
    <mergeCell ref="A11:A13"/>
    <mergeCell ref="G11:AC11"/>
    <mergeCell ref="G12:AC12"/>
    <mergeCell ref="AD32:AE32"/>
    <mergeCell ref="AD33:AE33"/>
    <mergeCell ref="AD17:AE17"/>
    <mergeCell ref="AD22:AE22"/>
    <mergeCell ref="A9:C9"/>
    <mergeCell ref="AD29:AE29"/>
  </mergeCells>
  <printOptions horizontalCentered="1"/>
  <pageMargins left="0.70866141732283472" right="0.70866141732283472" top="0.74803149606299213" bottom="0.74803149606299213" header="0.31496062992125984" footer="0.31496062992125984"/>
  <pageSetup paperSize="9" scale="54" fitToHeight="0" orientation="landscape" r:id="rId1"/>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47">
    <tabColor theme="9" tint="0.59999389629810485"/>
    <pageSetUpPr fitToPage="1"/>
  </sheetPr>
  <dimension ref="A1:AE51"/>
  <sheetViews>
    <sheetView topLeftCell="A18" zoomScale="85" zoomScaleNormal="85" workbookViewId="0">
      <selection activeCell="AD38" sqref="AD38"/>
    </sheetView>
  </sheetViews>
  <sheetFormatPr defaultColWidth="9.1796875" defaultRowHeight="14.5" x14ac:dyDescent="0.35"/>
  <cols>
    <col min="1" max="1" width="9.26953125" style="87" customWidth="1"/>
    <col min="2" max="2" width="10.7265625" style="87" customWidth="1"/>
    <col min="3" max="3" width="52" style="87" customWidth="1"/>
    <col min="4" max="4" width="50.1796875" style="87" customWidth="1"/>
    <col min="5" max="6" width="8.7265625" style="87" customWidth="1"/>
    <col min="7" max="29" width="3" style="582" customWidth="1"/>
    <col min="30" max="30" width="11.7265625" style="180" customWidth="1"/>
    <col min="31" max="31" width="13.7265625" style="180" customWidth="1"/>
    <col min="32" max="16384" width="9.1796875" style="87"/>
  </cols>
  <sheetData>
    <row r="1" spans="1:31" s="78" customFormat="1" x14ac:dyDescent="0.35">
      <c r="A1" s="1802"/>
      <c r="B1" s="1801"/>
      <c r="C1" s="1802"/>
      <c r="N1" s="2904" t="s">
        <v>4312</v>
      </c>
      <c r="O1" s="2904"/>
      <c r="P1" s="2904"/>
      <c r="Q1" s="2904"/>
      <c r="R1" s="2904"/>
      <c r="S1" s="2904"/>
      <c r="T1" s="2904"/>
      <c r="U1" s="2904"/>
      <c r="V1" s="2904"/>
      <c r="W1" s="2904"/>
      <c r="X1" s="2904"/>
      <c r="Y1" s="2904"/>
      <c r="Z1" s="2904"/>
      <c r="AA1" s="2904"/>
      <c r="AB1" s="2904"/>
      <c r="AC1" s="2904"/>
      <c r="AD1" s="2904"/>
      <c r="AE1" s="2904"/>
    </row>
    <row r="2" spans="1:31" s="78" customFormat="1" x14ac:dyDescent="0.35">
      <c r="A2" s="1802"/>
      <c r="B2" s="1801"/>
      <c r="C2" s="1802"/>
      <c r="G2" s="1"/>
      <c r="H2" s="1"/>
      <c r="I2" s="1"/>
      <c r="J2" s="1"/>
      <c r="K2" s="1"/>
      <c r="L2" s="1"/>
      <c r="M2" s="1"/>
      <c r="N2" s="1"/>
      <c r="O2" s="1"/>
      <c r="P2" s="1"/>
      <c r="Q2" s="6"/>
      <c r="R2" s="6"/>
      <c r="S2" s="6"/>
      <c r="T2" s="286"/>
      <c r="U2" s="286"/>
      <c r="V2" s="286"/>
      <c r="W2" s="286"/>
      <c r="X2" s="286"/>
      <c r="Y2" s="286"/>
      <c r="Z2" s="286"/>
      <c r="AA2" s="286"/>
      <c r="AB2" s="286"/>
      <c r="AC2" s="286"/>
      <c r="AD2" s="290"/>
      <c r="AE2" s="290"/>
    </row>
    <row r="3" spans="1:31" s="78" customFormat="1" x14ac:dyDescent="0.35">
      <c r="A3" s="1802"/>
      <c r="B3" s="1801"/>
      <c r="C3" s="1802"/>
      <c r="G3" s="1"/>
      <c r="H3" s="1"/>
      <c r="I3" s="1"/>
      <c r="J3" s="1"/>
      <c r="K3" s="1"/>
      <c r="L3" s="1"/>
      <c r="M3" s="1"/>
      <c r="N3" s="1"/>
      <c r="O3" s="1"/>
      <c r="P3" s="1"/>
      <c r="Q3" s="1"/>
      <c r="R3" s="1"/>
      <c r="S3" s="1"/>
      <c r="T3" s="286"/>
      <c r="U3" s="286"/>
      <c r="V3" s="286"/>
      <c r="W3" s="286"/>
      <c r="X3" s="286"/>
      <c r="Y3" s="286"/>
      <c r="Z3" s="286"/>
      <c r="AA3" s="286"/>
      <c r="AB3" s="286"/>
      <c r="AC3" s="286"/>
      <c r="AD3" s="111"/>
      <c r="AE3" s="111"/>
    </row>
    <row r="4" spans="1:31" s="78" customFormat="1" x14ac:dyDescent="0.35">
      <c r="A4" s="1802"/>
      <c r="B4" s="1801"/>
      <c r="C4" s="1802"/>
      <c r="G4" s="1"/>
      <c r="H4" s="1"/>
      <c r="I4" s="1"/>
      <c r="J4" s="1"/>
      <c r="K4" s="1"/>
      <c r="L4" s="1"/>
      <c r="M4" s="1"/>
      <c r="N4" s="1"/>
      <c r="O4" s="1"/>
      <c r="P4" s="1"/>
      <c r="Q4" s="1"/>
      <c r="R4" s="1"/>
      <c r="S4" s="1"/>
      <c r="T4" s="1"/>
      <c r="U4" s="1"/>
      <c r="V4" s="9"/>
      <c r="W4" s="9"/>
      <c r="X4" s="9"/>
      <c r="Y4" s="9"/>
      <c r="Z4" s="10"/>
      <c r="AA4" s="10"/>
      <c r="AB4" s="10"/>
      <c r="AC4" s="10"/>
      <c r="AD4" s="111"/>
      <c r="AE4" s="111"/>
    </row>
    <row r="5" spans="1:31" s="78" customFormat="1" x14ac:dyDescent="0.35">
      <c r="A5" s="1802"/>
      <c r="B5" s="1801"/>
      <c r="C5" s="1802"/>
      <c r="G5" s="1"/>
      <c r="H5" s="1"/>
      <c r="I5" s="1"/>
      <c r="J5" s="1"/>
      <c r="K5" s="1"/>
      <c r="L5" s="1"/>
      <c r="M5" s="1"/>
      <c r="N5" s="1"/>
      <c r="O5" s="1"/>
      <c r="P5" s="1"/>
      <c r="Q5" s="1"/>
      <c r="R5" s="1"/>
      <c r="S5" s="1"/>
      <c r="T5" s="1"/>
      <c r="U5" s="1"/>
      <c r="V5" s="9"/>
      <c r="W5" s="9"/>
      <c r="X5" s="9"/>
      <c r="Y5" s="9"/>
      <c r="Z5" s="10"/>
      <c r="AA5" s="10"/>
      <c r="AB5" s="10"/>
      <c r="AC5" s="10"/>
      <c r="AD5" s="111"/>
      <c r="AE5" s="111"/>
    </row>
    <row r="6" spans="1:31" s="78" customFormat="1" x14ac:dyDescent="0.35">
      <c r="A6" s="1802"/>
      <c r="B6" s="1801"/>
      <c r="C6" s="1802"/>
      <c r="G6" s="1"/>
      <c r="H6" s="1"/>
      <c r="I6" s="1"/>
      <c r="J6" s="1"/>
      <c r="K6" s="1"/>
      <c r="L6" s="1"/>
      <c r="M6" s="1"/>
      <c r="N6" s="1"/>
      <c r="O6" s="1"/>
      <c r="P6" s="1"/>
      <c r="Q6" s="1"/>
      <c r="R6" s="1"/>
      <c r="S6" s="1"/>
      <c r="T6" s="1"/>
      <c r="U6" s="1"/>
      <c r="V6" s="9"/>
      <c r="W6" s="9"/>
      <c r="X6" s="9"/>
      <c r="Y6" s="9"/>
      <c r="Z6" s="10"/>
      <c r="AA6" s="10"/>
      <c r="AB6" s="10"/>
      <c r="AC6" s="10"/>
      <c r="AD6" s="111"/>
      <c r="AE6" s="111"/>
    </row>
    <row r="7" spans="1:31" s="78" customFormat="1" x14ac:dyDescent="0.35">
      <c r="A7" s="1802"/>
      <c r="B7" s="1801"/>
      <c r="C7" s="1802"/>
      <c r="G7" s="1"/>
      <c r="H7" s="1"/>
      <c r="I7" s="1"/>
      <c r="J7" s="1"/>
      <c r="K7" s="1"/>
      <c r="L7" s="1"/>
      <c r="M7" s="1"/>
      <c r="N7" s="1"/>
      <c r="O7" s="1"/>
      <c r="P7" s="1"/>
      <c r="Q7" s="1"/>
      <c r="R7" s="1"/>
      <c r="S7" s="1"/>
      <c r="T7" s="1"/>
      <c r="U7" s="1"/>
      <c r="V7" s="9"/>
      <c r="W7" s="9"/>
      <c r="X7" s="9"/>
      <c r="Y7" s="9"/>
      <c r="Z7" s="10"/>
      <c r="AA7" s="10"/>
      <c r="AB7" s="10"/>
      <c r="AC7" s="10"/>
      <c r="AD7" s="111"/>
      <c r="AE7" s="111"/>
    </row>
    <row r="8" spans="1:31" s="78" customFormat="1" x14ac:dyDescent="0.35">
      <c r="A8" s="2877" t="s">
        <v>11</v>
      </c>
      <c r="B8" s="2877"/>
      <c r="C8" s="81"/>
      <c r="G8" s="2"/>
      <c r="H8" s="2"/>
      <c r="I8" s="2"/>
      <c r="J8" s="2"/>
      <c r="K8" s="2"/>
      <c r="L8" s="2"/>
      <c r="M8" s="1"/>
      <c r="N8" s="1"/>
      <c r="O8" s="1"/>
      <c r="P8" s="1"/>
      <c r="Q8" s="1"/>
      <c r="R8" s="1"/>
      <c r="S8" s="1"/>
      <c r="T8" s="1"/>
      <c r="U8" s="1"/>
      <c r="V8" s="9"/>
      <c r="W8" s="9"/>
      <c r="X8" s="9"/>
      <c r="Y8" s="9"/>
      <c r="Z8" s="10"/>
      <c r="AA8" s="10"/>
      <c r="AB8" s="10"/>
      <c r="AC8" s="10"/>
      <c r="AD8" s="79"/>
      <c r="AE8" s="79"/>
    </row>
    <row r="9" spans="1:31" s="78" customFormat="1" x14ac:dyDescent="0.35">
      <c r="A9" s="2890" t="s">
        <v>4648</v>
      </c>
      <c r="B9" s="2890"/>
      <c r="C9" s="2890"/>
      <c r="G9" s="2"/>
      <c r="H9" s="2"/>
      <c r="I9" s="2"/>
      <c r="J9" s="1714"/>
      <c r="K9" s="1714"/>
      <c r="L9" s="1714"/>
      <c r="M9" s="1"/>
      <c r="N9" s="1"/>
      <c r="O9" s="1"/>
      <c r="P9" s="1"/>
      <c r="Q9" s="1"/>
      <c r="R9" s="1"/>
      <c r="S9" s="1"/>
      <c r="T9" s="1"/>
      <c r="U9" s="1"/>
      <c r="V9" s="9"/>
      <c r="W9" s="9"/>
      <c r="X9" s="9"/>
      <c r="Y9" s="9"/>
      <c r="Z9" s="10"/>
      <c r="AA9" s="10"/>
      <c r="AB9" s="10"/>
      <c r="AC9" s="10"/>
      <c r="AD9" s="79"/>
      <c r="AE9" s="79"/>
    </row>
    <row r="10" spans="1:31" s="78" customFormat="1" ht="15" thickBot="1" x14ac:dyDescent="0.4">
      <c r="A10" s="2833"/>
      <c r="B10" s="2833"/>
      <c r="C10" s="2833"/>
      <c r="D10" s="2833"/>
      <c r="E10" s="2833"/>
      <c r="F10" s="2833"/>
      <c r="G10" s="2833"/>
      <c r="H10" s="2833"/>
      <c r="I10" s="2833"/>
      <c r="J10" s="2833"/>
      <c r="K10" s="2833"/>
      <c r="L10" s="2833"/>
      <c r="M10" s="2833"/>
      <c r="N10" s="2833"/>
      <c r="O10" s="2833"/>
      <c r="P10" s="2833"/>
      <c r="Q10" s="2833"/>
      <c r="R10" s="2833"/>
      <c r="S10" s="2833"/>
      <c r="T10" s="2833"/>
      <c r="U10" s="2833"/>
      <c r="V10" s="2833"/>
      <c r="W10" s="2833"/>
      <c r="X10" s="2833"/>
      <c r="Y10" s="2833"/>
      <c r="Z10" s="2833"/>
      <c r="AA10" s="2833"/>
      <c r="AB10" s="2833"/>
      <c r="AC10" s="2833"/>
      <c r="AD10" s="111"/>
      <c r="AE10" s="111"/>
    </row>
    <row r="11" spans="1:31" s="82" customFormat="1" ht="12.75" customHeight="1" x14ac:dyDescent="0.35">
      <c r="A11" s="2884" t="s">
        <v>713</v>
      </c>
      <c r="B11" s="2887" t="s">
        <v>723</v>
      </c>
      <c r="C11" s="2887" t="s">
        <v>714</v>
      </c>
      <c r="D11" s="2853" t="s">
        <v>715</v>
      </c>
      <c r="E11" s="2853" t="s">
        <v>716</v>
      </c>
      <c r="F11" s="2853" t="s">
        <v>717</v>
      </c>
      <c r="G11" s="2157" t="s">
        <v>4246</v>
      </c>
      <c r="H11" s="2158"/>
      <c r="I11" s="2158"/>
      <c r="J11" s="2158"/>
      <c r="K11" s="2158"/>
      <c r="L11" s="2158"/>
      <c r="M11" s="2158"/>
      <c r="N11" s="2158"/>
      <c r="O11" s="2158"/>
      <c r="P11" s="2158"/>
      <c r="Q11" s="2158"/>
      <c r="R11" s="2158"/>
      <c r="S11" s="2158"/>
      <c r="T11" s="2158"/>
      <c r="U11" s="2158"/>
      <c r="V11" s="2158"/>
      <c r="W11" s="2158"/>
      <c r="X11" s="2158"/>
      <c r="Y11" s="2158"/>
      <c r="Z11" s="2158"/>
      <c r="AA11" s="2158"/>
      <c r="AB11" s="2158"/>
      <c r="AC11" s="2158"/>
      <c r="AD11" s="3164" t="s">
        <v>718</v>
      </c>
      <c r="AE11" s="2878" t="s">
        <v>719</v>
      </c>
    </row>
    <row r="12" spans="1:31" s="82" customFormat="1" ht="35.25" customHeight="1" x14ac:dyDescent="0.35">
      <c r="A12" s="2885"/>
      <c r="B12" s="2888"/>
      <c r="C12" s="2888"/>
      <c r="D12" s="2854"/>
      <c r="E12" s="2854"/>
      <c r="F12" s="2854"/>
      <c r="G12" s="2238" t="s">
        <v>4276</v>
      </c>
      <c r="H12" s="2909"/>
      <c r="I12" s="2909"/>
      <c r="J12" s="2909"/>
      <c r="K12" s="2909"/>
      <c r="L12" s="2909"/>
      <c r="M12" s="2909"/>
      <c r="N12" s="2909"/>
      <c r="O12" s="2909"/>
      <c r="P12" s="2909"/>
      <c r="Q12" s="2909"/>
      <c r="R12" s="2909"/>
      <c r="S12" s="2909"/>
      <c r="T12" s="2909"/>
      <c r="U12" s="2909"/>
      <c r="V12" s="2909"/>
      <c r="W12" s="2909"/>
      <c r="X12" s="2909"/>
      <c r="Y12" s="2909"/>
      <c r="Z12" s="2909"/>
      <c r="AA12" s="2909"/>
      <c r="AB12" s="2909"/>
      <c r="AC12" s="2909"/>
      <c r="AD12" s="3165"/>
      <c r="AE12" s="2879"/>
    </row>
    <row r="13" spans="1:31" s="82" customFormat="1" ht="68.25" customHeight="1" thickBot="1" x14ac:dyDescent="0.4">
      <c r="A13" s="2886"/>
      <c r="B13" s="2889"/>
      <c r="C13" s="2889"/>
      <c r="D13" s="2855"/>
      <c r="E13" s="2855"/>
      <c r="F13" s="2855"/>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694" t="s">
        <v>4275</v>
      </c>
      <c r="AD13" s="3166"/>
      <c r="AE13" s="2880"/>
    </row>
    <row r="14" spans="1:31" x14ac:dyDescent="0.35">
      <c r="A14" s="2898" t="s">
        <v>1704</v>
      </c>
      <c r="B14" s="2899"/>
      <c r="C14" s="2899"/>
      <c r="D14" s="2899"/>
      <c r="E14" s="2899"/>
      <c r="F14" s="2899"/>
      <c r="G14" s="2899"/>
      <c r="H14" s="2899"/>
      <c r="I14" s="2899"/>
      <c r="J14" s="2899"/>
      <c r="K14" s="2899"/>
      <c r="L14" s="2899"/>
      <c r="M14" s="2899"/>
      <c r="N14" s="2899"/>
      <c r="O14" s="2899"/>
      <c r="P14" s="2899"/>
      <c r="Q14" s="2899"/>
      <c r="R14" s="2899"/>
      <c r="S14" s="2899"/>
      <c r="T14" s="2899"/>
      <c r="U14" s="2899"/>
      <c r="V14" s="2899"/>
      <c r="W14" s="2899"/>
      <c r="X14" s="2899"/>
      <c r="Y14" s="2899"/>
      <c r="Z14" s="2899"/>
      <c r="AA14" s="2899"/>
      <c r="AB14" s="2899"/>
      <c r="AC14" s="2899"/>
      <c r="AD14" s="182"/>
      <c r="AE14" s="181"/>
    </row>
    <row r="15" spans="1:31" ht="15" thickBot="1" x14ac:dyDescent="0.4">
      <c r="A15" s="183" t="s">
        <v>2343</v>
      </c>
      <c r="B15" s="1805"/>
      <c r="C15" s="1805"/>
      <c r="D15" s="1805"/>
      <c r="E15" s="1805"/>
      <c r="F15" s="1805"/>
      <c r="G15" s="385"/>
      <c r="H15" s="385"/>
      <c r="I15" s="385"/>
      <c r="J15" s="385"/>
      <c r="K15" s="385"/>
      <c r="L15" s="385"/>
      <c r="M15" s="385"/>
      <c r="N15" s="385"/>
      <c r="O15" s="385"/>
      <c r="P15" s="385"/>
      <c r="Q15" s="385"/>
      <c r="R15" s="385"/>
      <c r="S15" s="385"/>
      <c r="T15" s="385"/>
      <c r="U15" s="385"/>
      <c r="V15" s="385"/>
      <c r="W15" s="385"/>
      <c r="X15" s="385"/>
      <c r="Y15" s="385"/>
      <c r="Z15" s="385"/>
      <c r="AA15" s="385"/>
      <c r="AB15" s="385"/>
      <c r="AC15" s="385"/>
      <c r="AD15" s="182"/>
      <c r="AE15" s="181"/>
    </row>
    <row r="16" spans="1:31" ht="58" x14ac:dyDescent="0.35">
      <c r="A16" s="103">
        <v>1</v>
      </c>
      <c r="B16" s="102" t="s">
        <v>2342</v>
      </c>
      <c r="C16" s="101" t="s">
        <v>2198</v>
      </c>
      <c r="D16" s="104" t="s">
        <v>2341</v>
      </c>
      <c r="E16" s="99">
        <v>365</v>
      </c>
      <c r="F16" s="358">
        <v>1</v>
      </c>
      <c r="G16" s="34" t="s">
        <v>2243</v>
      </c>
      <c r="H16" s="284"/>
      <c r="I16" s="284"/>
      <c r="J16" s="284"/>
      <c r="K16" s="284"/>
      <c r="L16" s="284"/>
      <c r="M16" s="284"/>
      <c r="N16" s="284"/>
      <c r="O16" s="284"/>
      <c r="P16" s="284"/>
      <c r="Q16" s="284"/>
      <c r="R16" s="284"/>
      <c r="S16" s="284"/>
      <c r="T16" s="284"/>
      <c r="U16" s="284"/>
      <c r="V16" s="284"/>
      <c r="W16" s="284"/>
      <c r="X16" s="284"/>
      <c r="Y16" s="284"/>
      <c r="Z16" s="284"/>
      <c r="AA16" s="284"/>
      <c r="AB16" s="284"/>
      <c r="AC16" s="284"/>
      <c r="AD16" s="2891" t="s">
        <v>5903</v>
      </c>
      <c r="AE16" s="2892"/>
    </row>
    <row r="17" spans="1:31" ht="29" x14ac:dyDescent="0.35">
      <c r="A17" s="94">
        <v>2</v>
      </c>
      <c r="B17" s="1827"/>
      <c r="C17" s="1828"/>
      <c r="D17" s="95" t="s">
        <v>3949</v>
      </c>
      <c r="E17" s="91">
        <v>365</v>
      </c>
      <c r="F17" s="91">
        <v>1</v>
      </c>
      <c r="G17" s="1737" t="s">
        <v>2243</v>
      </c>
      <c r="H17" s="1737"/>
      <c r="I17" s="1737"/>
      <c r="J17" s="1737"/>
      <c r="K17" s="1737"/>
      <c r="L17" s="1737"/>
      <c r="M17" s="1737"/>
      <c r="N17" s="1737"/>
      <c r="O17" s="1737"/>
      <c r="P17" s="1737"/>
      <c r="Q17" s="1737"/>
      <c r="R17" s="1737"/>
      <c r="S17" s="1737"/>
      <c r="T17" s="1737"/>
      <c r="U17" s="1737"/>
      <c r="V17" s="1737"/>
      <c r="W17" s="1737"/>
      <c r="X17" s="1737"/>
      <c r="Y17" s="1737"/>
      <c r="Z17" s="1737"/>
      <c r="AA17" s="1737"/>
      <c r="AB17" s="1737"/>
      <c r="AC17" s="1737"/>
      <c r="AD17" s="2623" t="s">
        <v>5903</v>
      </c>
      <c r="AE17" s="2615"/>
    </row>
    <row r="18" spans="1:31" ht="29" x14ac:dyDescent="0.35">
      <c r="A18" s="94">
        <v>3</v>
      </c>
      <c r="B18" s="1829"/>
      <c r="C18" s="1830"/>
      <c r="D18" s="95" t="s">
        <v>3950</v>
      </c>
      <c r="E18" s="91">
        <v>12</v>
      </c>
      <c r="F18" s="91">
        <v>1</v>
      </c>
      <c r="G18" s="1737"/>
      <c r="H18" s="1737"/>
      <c r="I18" s="1737"/>
      <c r="J18" s="1737" t="s">
        <v>2243</v>
      </c>
      <c r="K18" s="1737"/>
      <c r="L18" s="1737"/>
      <c r="M18" s="1737"/>
      <c r="N18" s="1737"/>
      <c r="O18" s="1737"/>
      <c r="P18" s="1737"/>
      <c r="Q18" s="1737"/>
      <c r="R18" s="1737" t="s">
        <v>2243</v>
      </c>
      <c r="S18" s="1737" t="s">
        <v>2243</v>
      </c>
      <c r="T18" s="1737" t="s">
        <v>2243</v>
      </c>
      <c r="U18" s="1737" t="s">
        <v>2243</v>
      </c>
      <c r="V18" s="1737" t="s">
        <v>2243</v>
      </c>
      <c r="W18" s="1737" t="s">
        <v>2243</v>
      </c>
      <c r="X18" s="1737" t="s">
        <v>2243</v>
      </c>
      <c r="Y18" s="1737" t="s">
        <v>2243</v>
      </c>
      <c r="Z18" s="1737" t="s">
        <v>2243</v>
      </c>
      <c r="AA18" s="1737" t="s">
        <v>2243</v>
      </c>
      <c r="AB18" s="1737" t="s">
        <v>2243</v>
      </c>
      <c r="AC18" s="1737" t="s">
        <v>2243</v>
      </c>
      <c r="AD18" s="2622" t="s">
        <v>5903</v>
      </c>
      <c r="AE18" s="2615"/>
    </row>
    <row r="19" spans="1:31" ht="29" x14ac:dyDescent="0.35">
      <c r="A19" s="94">
        <v>4</v>
      </c>
      <c r="B19" s="1829"/>
      <c r="C19" s="1830"/>
      <c r="D19" s="95" t="s">
        <v>3951</v>
      </c>
      <c r="E19" s="91">
        <v>3</v>
      </c>
      <c r="F19" s="91">
        <v>1</v>
      </c>
      <c r="G19" s="1737"/>
      <c r="H19" s="1737"/>
      <c r="I19" s="1737"/>
      <c r="J19" s="1737"/>
      <c r="K19" s="1737" t="s">
        <v>2243</v>
      </c>
      <c r="L19" s="1737"/>
      <c r="M19" s="1737"/>
      <c r="N19" s="1737"/>
      <c r="O19" s="1737"/>
      <c r="P19" s="1737"/>
      <c r="Q19" s="1737"/>
      <c r="R19" s="1737"/>
      <c r="S19" s="1737"/>
      <c r="T19" s="1737"/>
      <c r="U19" s="1737"/>
      <c r="V19" s="1737"/>
      <c r="W19" s="1737"/>
      <c r="X19" s="1737"/>
      <c r="Y19" s="1737"/>
      <c r="Z19" s="1737"/>
      <c r="AA19" s="1737"/>
      <c r="AB19" s="1737"/>
      <c r="AC19" s="1737"/>
      <c r="AD19" s="480"/>
      <c r="AE19" s="1831">
        <f>ROUND(AD19,2)*E19*F19</f>
        <v>0</v>
      </c>
    </row>
    <row r="20" spans="1:31" ht="29" x14ac:dyDescent="0.35">
      <c r="A20" s="94">
        <v>5</v>
      </c>
      <c r="B20" s="387"/>
      <c r="C20" s="388"/>
      <c r="D20" s="378" t="s">
        <v>3952</v>
      </c>
      <c r="E20" s="91">
        <v>1</v>
      </c>
      <c r="F20" s="91">
        <v>1</v>
      </c>
      <c r="G20" s="1737"/>
      <c r="H20" s="1737"/>
      <c r="I20" s="1737"/>
      <c r="J20" s="1737"/>
      <c r="K20" s="1737"/>
      <c r="L20" s="1737"/>
      <c r="M20" s="1737" t="s">
        <v>2243</v>
      </c>
      <c r="N20" s="1737"/>
      <c r="O20" s="1737"/>
      <c r="P20" s="1737"/>
      <c r="Q20" s="1737"/>
      <c r="R20" s="1737"/>
      <c r="S20" s="1737"/>
      <c r="T20" s="1737"/>
      <c r="U20" s="1737"/>
      <c r="V20" s="1737"/>
      <c r="W20" s="1737"/>
      <c r="X20" s="1737"/>
      <c r="Y20" s="1737"/>
      <c r="Z20" s="1737"/>
      <c r="AA20" s="1737"/>
      <c r="AB20" s="1737"/>
      <c r="AC20" s="1737"/>
      <c r="AD20" s="480"/>
      <c r="AE20" s="1831">
        <f>ROUND(AD20,2)*E20*F20</f>
        <v>0</v>
      </c>
    </row>
    <row r="21" spans="1:31" x14ac:dyDescent="0.35">
      <c r="A21" s="94">
        <v>6</v>
      </c>
      <c r="B21" s="375" t="s">
        <v>2340</v>
      </c>
      <c r="C21" s="375" t="s">
        <v>2339</v>
      </c>
      <c r="D21" s="108" t="s">
        <v>2338</v>
      </c>
      <c r="E21" s="3163"/>
      <c r="F21" s="2327"/>
      <c r="G21" s="2327"/>
      <c r="H21" s="2327"/>
      <c r="I21" s="2327"/>
      <c r="J21" s="2327"/>
      <c r="K21" s="2327"/>
      <c r="L21" s="2327"/>
      <c r="M21" s="2327"/>
      <c r="N21" s="2327"/>
      <c r="O21" s="2327"/>
      <c r="P21" s="2327"/>
      <c r="Q21" s="2327"/>
      <c r="R21" s="2327"/>
      <c r="S21" s="2327"/>
      <c r="T21" s="2327"/>
      <c r="U21" s="2327"/>
      <c r="V21" s="2327"/>
      <c r="W21" s="2327"/>
      <c r="X21" s="2327"/>
      <c r="Y21" s="2327"/>
      <c r="Z21" s="2327"/>
      <c r="AA21" s="2327"/>
      <c r="AB21" s="2327"/>
      <c r="AC21" s="2327"/>
      <c r="AD21" s="2327"/>
      <c r="AE21" s="2328"/>
    </row>
    <row r="22" spans="1:31" x14ac:dyDescent="0.35">
      <c r="A22" s="94">
        <v>7</v>
      </c>
      <c r="B22" s="375"/>
      <c r="C22" s="375"/>
      <c r="D22" s="108" t="s">
        <v>3942</v>
      </c>
      <c r="E22" s="2617"/>
      <c r="F22" s="2327"/>
      <c r="G22" s="2327"/>
      <c r="H22" s="2327"/>
      <c r="I22" s="2327"/>
      <c r="J22" s="2327"/>
      <c r="K22" s="2327"/>
      <c r="L22" s="2327"/>
      <c r="M22" s="2327"/>
      <c r="N22" s="2327"/>
      <c r="O22" s="2327"/>
      <c r="P22" s="2327"/>
      <c r="Q22" s="2327"/>
      <c r="R22" s="2327"/>
      <c r="S22" s="2327"/>
      <c r="T22" s="2327"/>
      <c r="U22" s="2327"/>
      <c r="V22" s="2327"/>
      <c r="W22" s="2327"/>
      <c r="X22" s="2327"/>
      <c r="Y22" s="2327"/>
      <c r="Z22" s="2327"/>
      <c r="AA22" s="2327"/>
      <c r="AB22" s="2327"/>
      <c r="AC22" s="2327"/>
      <c r="AD22" s="2327"/>
      <c r="AE22" s="2328"/>
    </row>
    <row r="23" spans="1:31" x14ac:dyDescent="0.35">
      <c r="A23" s="94">
        <v>8</v>
      </c>
      <c r="B23" s="375" t="s">
        <v>2337</v>
      </c>
      <c r="C23" s="375" t="s">
        <v>2335</v>
      </c>
      <c r="D23" s="108" t="s">
        <v>2334</v>
      </c>
      <c r="E23" s="2617"/>
      <c r="F23" s="2327"/>
      <c r="G23" s="2327"/>
      <c r="H23" s="2327"/>
      <c r="I23" s="2327"/>
      <c r="J23" s="2327"/>
      <c r="K23" s="2327"/>
      <c r="L23" s="2327"/>
      <c r="M23" s="2327"/>
      <c r="N23" s="2327"/>
      <c r="O23" s="2327"/>
      <c r="P23" s="2327"/>
      <c r="Q23" s="2327"/>
      <c r="R23" s="2327"/>
      <c r="S23" s="2327"/>
      <c r="T23" s="2327"/>
      <c r="U23" s="2327"/>
      <c r="V23" s="2327"/>
      <c r="W23" s="2327"/>
      <c r="X23" s="2327"/>
      <c r="Y23" s="2327"/>
      <c r="Z23" s="2327"/>
      <c r="AA23" s="2327"/>
      <c r="AB23" s="2327"/>
      <c r="AC23" s="2327"/>
      <c r="AD23" s="2327"/>
      <c r="AE23" s="2328"/>
    </row>
    <row r="24" spans="1:31" x14ac:dyDescent="0.35">
      <c r="A24" s="94">
        <v>9</v>
      </c>
      <c r="B24" s="375"/>
      <c r="C24" s="375"/>
      <c r="D24" s="108" t="s">
        <v>3943</v>
      </c>
      <c r="E24" s="2617"/>
      <c r="F24" s="2327"/>
      <c r="G24" s="2327"/>
      <c r="H24" s="2327"/>
      <c r="I24" s="2327"/>
      <c r="J24" s="2327"/>
      <c r="K24" s="2327"/>
      <c r="L24" s="2327"/>
      <c r="M24" s="2327"/>
      <c r="N24" s="2327"/>
      <c r="O24" s="2327"/>
      <c r="P24" s="2327"/>
      <c r="Q24" s="2327"/>
      <c r="R24" s="2327"/>
      <c r="S24" s="2327"/>
      <c r="T24" s="2327"/>
      <c r="U24" s="2327"/>
      <c r="V24" s="2327"/>
      <c r="W24" s="2327"/>
      <c r="X24" s="2327"/>
      <c r="Y24" s="2327"/>
      <c r="Z24" s="2327"/>
      <c r="AA24" s="2327"/>
      <c r="AB24" s="2327"/>
      <c r="AC24" s="2327"/>
      <c r="AD24" s="2327"/>
      <c r="AE24" s="2328"/>
    </row>
    <row r="25" spans="1:31" ht="29" x14ac:dyDescent="0.35">
      <c r="A25" s="94">
        <v>10</v>
      </c>
      <c r="B25" s="367" t="s">
        <v>2336</v>
      </c>
      <c r="C25" s="367" t="s">
        <v>2335</v>
      </c>
      <c r="D25" s="108" t="s">
        <v>2334</v>
      </c>
      <c r="E25" s="2617"/>
      <c r="F25" s="2327"/>
      <c r="G25" s="2327"/>
      <c r="H25" s="2327"/>
      <c r="I25" s="2327"/>
      <c r="J25" s="2327"/>
      <c r="K25" s="2327"/>
      <c r="L25" s="2327"/>
      <c r="M25" s="2327"/>
      <c r="N25" s="2327"/>
      <c r="O25" s="2327"/>
      <c r="P25" s="2327"/>
      <c r="Q25" s="2327"/>
      <c r="R25" s="2327"/>
      <c r="S25" s="2327"/>
      <c r="T25" s="2327"/>
      <c r="U25" s="2327"/>
      <c r="V25" s="2327"/>
      <c r="W25" s="2327"/>
      <c r="X25" s="2327"/>
      <c r="Y25" s="2327"/>
      <c r="Z25" s="2327"/>
      <c r="AA25" s="2327"/>
      <c r="AB25" s="2327"/>
      <c r="AC25" s="2327"/>
      <c r="AD25" s="2327"/>
      <c r="AE25" s="2328"/>
    </row>
    <row r="26" spans="1:31" x14ac:dyDescent="0.35">
      <c r="A26" s="94">
        <v>11</v>
      </c>
      <c r="B26" s="367"/>
      <c r="C26" s="367"/>
      <c r="D26" s="108" t="s">
        <v>3943</v>
      </c>
      <c r="E26" s="2617"/>
      <c r="F26" s="2327"/>
      <c r="G26" s="2327"/>
      <c r="H26" s="2327"/>
      <c r="I26" s="2327"/>
      <c r="J26" s="2327"/>
      <c r="K26" s="2327"/>
      <c r="L26" s="2327"/>
      <c r="M26" s="2327"/>
      <c r="N26" s="2327"/>
      <c r="O26" s="2327"/>
      <c r="P26" s="2327"/>
      <c r="Q26" s="2327"/>
      <c r="R26" s="2327"/>
      <c r="S26" s="2327"/>
      <c r="T26" s="2327"/>
      <c r="U26" s="2327"/>
      <c r="V26" s="2327"/>
      <c r="W26" s="2327"/>
      <c r="X26" s="2327"/>
      <c r="Y26" s="2327"/>
      <c r="Z26" s="2327"/>
      <c r="AA26" s="2327"/>
      <c r="AB26" s="2327"/>
      <c r="AC26" s="2327"/>
      <c r="AD26" s="2327"/>
      <c r="AE26" s="2328"/>
    </row>
    <row r="27" spans="1:31" x14ac:dyDescent="0.35">
      <c r="A27" s="94">
        <v>12</v>
      </c>
      <c r="B27" s="367" t="s">
        <v>2333</v>
      </c>
      <c r="C27" s="367" t="s">
        <v>2332</v>
      </c>
      <c r="D27" s="108" t="s">
        <v>2331</v>
      </c>
      <c r="E27" s="2617"/>
      <c r="F27" s="2327"/>
      <c r="G27" s="2327"/>
      <c r="H27" s="2327"/>
      <c r="I27" s="2327"/>
      <c r="J27" s="2327"/>
      <c r="K27" s="2327"/>
      <c r="L27" s="2327"/>
      <c r="M27" s="2327"/>
      <c r="N27" s="2327"/>
      <c r="O27" s="2327"/>
      <c r="P27" s="2327"/>
      <c r="Q27" s="2327"/>
      <c r="R27" s="2327"/>
      <c r="S27" s="2327"/>
      <c r="T27" s="2327"/>
      <c r="U27" s="2327"/>
      <c r="V27" s="2327"/>
      <c r="W27" s="2327"/>
      <c r="X27" s="2327"/>
      <c r="Y27" s="2327"/>
      <c r="Z27" s="2327"/>
      <c r="AA27" s="2327"/>
      <c r="AB27" s="2327"/>
      <c r="AC27" s="2327"/>
      <c r="AD27" s="2327"/>
      <c r="AE27" s="2328"/>
    </row>
    <row r="28" spans="1:31" x14ac:dyDescent="0.35">
      <c r="A28" s="94">
        <v>13</v>
      </c>
      <c r="B28" s="367"/>
      <c r="C28" s="367"/>
      <c r="D28" s="108" t="s">
        <v>3944</v>
      </c>
      <c r="E28" s="2617"/>
      <c r="F28" s="2327"/>
      <c r="G28" s="2327"/>
      <c r="H28" s="2327"/>
      <c r="I28" s="2327"/>
      <c r="J28" s="2327"/>
      <c r="K28" s="2327"/>
      <c r="L28" s="2327"/>
      <c r="M28" s="2327"/>
      <c r="N28" s="2327"/>
      <c r="O28" s="2327"/>
      <c r="P28" s="2327"/>
      <c r="Q28" s="2327"/>
      <c r="R28" s="2327"/>
      <c r="S28" s="2327"/>
      <c r="T28" s="2327"/>
      <c r="U28" s="2327"/>
      <c r="V28" s="2327"/>
      <c r="W28" s="2327"/>
      <c r="X28" s="2327"/>
      <c r="Y28" s="2327"/>
      <c r="Z28" s="2327"/>
      <c r="AA28" s="2327"/>
      <c r="AB28" s="2327"/>
      <c r="AC28" s="2327"/>
      <c r="AD28" s="2327"/>
      <c r="AE28" s="2328"/>
    </row>
    <row r="29" spans="1:31" x14ac:dyDescent="0.35">
      <c r="A29" s="94">
        <v>14</v>
      </c>
      <c r="B29" s="367" t="s">
        <v>2330</v>
      </c>
      <c r="C29" s="367" t="s">
        <v>1390</v>
      </c>
      <c r="D29" s="108" t="s">
        <v>2329</v>
      </c>
      <c r="E29" s="2617"/>
      <c r="F29" s="2327"/>
      <c r="G29" s="2327"/>
      <c r="H29" s="2327"/>
      <c r="I29" s="2327"/>
      <c r="J29" s="2327"/>
      <c r="K29" s="2327"/>
      <c r="L29" s="2327"/>
      <c r="M29" s="2327"/>
      <c r="N29" s="2327"/>
      <c r="O29" s="2327"/>
      <c r="P29" s="2327"/>
      <c r="Q29" s="2327"/>
      <c r="R29" s="2327"/>
      <c r="S29" s="2327"/>
      <c r="T29" s="2327"/>
      <c r="U29" s="2327"/>
      <c r="V29" s="2327"/>
      <c r="W29" s="2327"/>
      <c r="X29" s="2327"/>
      <c r="Y29" s="2327"/>
      <c r="Z29" s="2327"/>
      <c r="AA29" s="2327"/>
      <c r="AB29" s="2327"/>
      <c r="AC29" s="2327"/>
      <c r="AD29" s="2327"/>
      <c r="AE29" s="2328"/>
    </row>
    <row r="30" spans="1:31" x14ac:dyDescent="0.35">
      <c r="A30" s="94">
        <v>15</v>
      </c>
      <c r="B30" s="367"/>
      <c r="C30" s="367"/>
      <c r="D30" s="108" t="s">
        <v>3945</v>
      </c>
      <c r="E30" s="2617"/>
      <c r="F30" s="2327"/>
      <c r="G30" s="2327"/>
      <c r="H30" s="2327"/>
      <c r="I30" s="2327"/>
      <c r="J30" s="2327"/>
      <c r="K30" s="2327"/>
      <c r="L30" s="2327"/>
      <c r="M30" s="2327"/>
      <c r="N30" s="2327"/>
      <c r="O30" s="2327"/>
      <c r="P30" s="2327"/>
      <c r="Q30" s="2327"/>
      <c r="R30" s="2327"/>
      <c r="S30" s="2327"/>
      <c r="T30" s="2327"/>
      <c r="U30" s="2327"/>
      <c r="V30" s="2327"/>
      <c r="W30" s="2327"/>
      <c r="X30" s="2327"/>
      <c r="Y30" s="2327"/>
      <c r="Z30" s="2327"/>
      <c r="AA30" s="2327"/>
      <c r="AB30" s="2327"/>
      <c r="AC30" s="2327"/>
      <c r="AD30" s="2327"/>
      <c r="AE30" s="2328"/>
    </row>
    <row r="31" spans="1:31" x14ac:dyDescent="0.35">
      <c r="A31" s="94">
        <v>16</v>
      </c>
      <c r="B31" s="367" t="s">
        <v>2328</v>
      </c>
      <c r="C31" s="367" t="s">
        <v>2327</v>
      </c>
      <c r="D31" s="108" t="s">
        <v>2326</v>
      </c>
      <c r="E31" s="2617"/>
      <c r="F31" s="2327"/>
      <c r="G31" s="2327"/>
      <c r="H31" s="2327"/>
      <c r="I31" s="2327"/>
      <c r="J31" s="2327"/>
      <c r="K31" s="2327"/>
      <c r="L31" s="2327"/>
      <c r="M31" s="2327"/>
      <c r="N31" s="2327"/>
      <c r="O31" s="2327"/>
      <c r="P31" s="2327"/>
      <c r="Q31" s="2327"/>
      <c r="R31" s="2327"/>
      <c r="S31" s="2327"/>
      <c r="T31" s="2327"/>
      <c r="U31" s="2327"/>
      <c r="V31" s="2327"/>
      <c r="W31" s="2327"/>
      <c r="X31" s="2327"/>
      <c r="Y31" s="2327"/>
      <c r="Z31" s="2327"/>
      <c r="AA31" s="2327"/>
      <c r="AB31" s="2327"/>
      <c r="AC31" s="2327"/>
      <c r="AD31" s="2327"/>
      <c r="AE31" s="2328"/>
    </row>
    <row r="32" spans="1:31" x14ac:dyDescent="0.35">
      <c r="A32" s="94">
        <v>17</v>
      </c>
      <c r="B32" s="367"/>
      <c r="C32" s="367"/>
      <c r="D32" s="108" t="s">
        <v>3946</v>
      </c>
      <c r="E32" s="2617"/>
      <c r="F32" s="2327"/>
      <c r="G32" s="2327"/>
      <c r="H32" s="2327"/>
      <c r="I32" s="2327"/>
      <c r="J32" s="2327"/>
      <c r="K32" s="2327"/>
      <c r="L32" s="2327"/>
      <c r="M32" s="2327"/>
      <c r="N32" s="2327"/>
      <c r="O32" s="2327"/>
      <c r="P32" s="2327"/>
      <c r="Q32" s="2327"/>
      <c r="R32" s="2327"/>
      <c r="S32" s="2327"/>
      <c r="T32" s="2327"/>
      <c r="U32" s="2327"/>
      <c r="V32" s="2327"/>
      <c r="W32" s="2327"/>
      <c r="X32" s="2327"/>
      <c r="Y32" s="2327"/>
      <c r="Z32" s="2327"/>
      <c r="AA32" s="2327"/>
      <c r="AB32" s="2327"/>
      <c r="AC32" s="2327"/>
      <c r="AD32" s="2327"/>
      <c r="AE32" s="2328"/>
    </row>
    <row r="33" spans="1:31" ht="29" x14ac:dyDescent="0.35">
      <c r="A33" s="94">
        <v>18</v>
      </c>
      <c r="B33" s="367" t="s">
        <v>3947</v>
      </c>
      <c r="C33" s="367" t="s">
        <v>2325</v>
      </c>
      <c r="D33" s="92" t="s">
        <v>2324</v>
      </c>
      <c r="E33" s="2617"/>
      <c r="F33" s="2327"/>
      <c r="G33" s="2327"/>
      <c r="H33" s="2327"/>
      <c r="I33" s="2327"/>
      <c r="J33" s="2327"/>
      <c r="K33" s="2327"/>
      <c r="L33" s="2327"/>
      <c r="M33" s="2327"/>
      <c r="N33" s="2327"/>
      <c r="O33" s="2327"/>
      <c r="P33" s="2327"/>
      <c r="Q33" s="2327"/>
      <c r="R33" s="2327"/>
      <c r="S33" s="2327"/>
      <c r="T33" s="2327"/>
      <c r="U33" s="2327"/>
      <c r="V33" s="2327"/>
      <c r="W33" s="2327"/>
      <c r="X33" s="2327"/>
      <c r="Y33" s="2327"/>
      <c r="Z33" s="2327"/>
      <c r="AA33" s="2327"/>
      <c r="AB33" s="2327"/>
      <c r="AC33" s="2327"/>
      <c r="AD33" s="2327"/>
      <c r="AE33" s="2328"/>
    </row>
    <row r="34" spans="1:31" ht="29" x14ac:dyDescent="0.35">
      <c r="A34" s="94">
        <v>19</v>
      </c>
      <c r="B34" s="367" t="s">
        <v>2323</v>
      </c>
      <c r="C34" s="367" t="s">
        <v>2322</v>
      </c>
      <c r="D34" s="92" t="s">
        <v>2321</v>
      </c>
      <c r="E34" s="2617"/>
      <c r="F34" s="2327"/>
      <c r="G34" s="2327"/>
      <c r="H34" s="2327"/>
      <c r="I34" s="2327"/>
      <c r="J34" s="2327"/>
      <c r="K34" s="2327"/>
      <c r="L34" s="2327"/>
      <c r="M34" s="2327"/>
      <c r="N34" s="2327"/>
      <c r="O34" s="2327"/>
      <c r="P34" s="2327"/>
      <c r="Q34" s="2327"/>
      <c r="R34" s="2327"/>
      <c r="S34" s="2327"/>
      <c r="T34" s="2327"/>
      <c r="U34" s="2327"/>
      <c r="V34" s="2327"/>
      <c r="W34" s="2327"/>
      <c r="X34" s="2327"/>
      <c r="Y34" s="2327"/>
      <c r="Z34" s="2327"/>
      <c r="AA34" s="2327"/>
      <c r="AB34" s="2327"/>
      <c r="AC34" s="2327"/>
      <c r="AD34" s="2327"/>
      <c r="AE34" s="2328"/>
    </row>
    <row r="35" spans="1:31" x14ac:dyDescent="0.35">
      <c r="A35" s="94">
        <v>20</v>
      </c>
      <c r="B35" s="367" t="s">
        <v>2120</v>
      </c>
      <c r="C35" s="367" t="s">
        <v>2119</v>
      </c>
      <c r="D35" s="108" t="s">
        <v>2320</v>
      </c>
      <c r="E35" s="2617"/>
      <c r="F35" s="2327"/>
      <c r="G35" s="2327"/>
      <c r="H35" s="2327"/>
      <c r="I35" s="2327"/>
      <c r="J35" s="2327"/>
      <c r="K35" s="2327"/>
      <c r="L35" s="2327"/>
      <c r="M35" s="2327"/>
      <c r="N35" s="2327"/>
      <c r="O35" s="2327"/>
      <c r="P35" s="2327"/>
      <c r="Q35" s="2327"/>
      <c r="R35" s="2327"/>
      <c r="S35" s="2327"/>
      <c r="T35" s="2327"/>
      <c r="U35" s="2327"/>
      <c r="V35" s="2327"/>
      <c r="W35" s="2327"/>
      <c r="X35" s="2327"/>
      <c r="Y35" s="2327"/>
      <c r="Z35" s="2327"/>
      <c r="AA35" s="2327"/>
      <c r="AB35" s="2327"/>
      <c r="AC35" s="2327"/>
      <c r="AD35" s="2327"/>
      <c r="AE35" s="2328"/>
    </row>
    <row r="36" spans="1:31" x14ac:dyDescent="0.35">
      <c r="A36" s="94">
        <v>21</v>
      </c>
      <c r="B36" s="376"/>
      <c r="C36" s="377"/>
      <c r="D36" s="108" t="s">
        <v>3928</v>
      </c>
      <c r="E36" s="2619"/>
      <c r="F36" s="2620"/>
      <c r="G36" s="2620"/>
      <c r="H36" s="2620"/>
      <c r="I36" s="2620"/>
      <c r="J36" s="2620"/>
      <c r="K36" s="2620"/>
      <c r="L36" s="2620"/>
      <c r="M36" s="2620"/>
      <c r="N36" s="2620"/>
      <c r="O36" s="2620"/>
      <c r="P36" s="2620"/>
      <c r="Q36" s="2620"/>
      <c r="R36" s="2620"/>
      <c r="S36" s="2620"/>
      <c r="T36" s="2620"/>
      <c r="U36" s="2620"/>
      <c r="V36" s="2620"/>
      <c r="W36" s="2620"/>
      <c r="X36" s="2620"/>
      <c r="Y36" s="2620"/>
      <c r="Z36" s="2620"/>
      <c r="AA36" s="2620"/>
      <c r="AB36" s="2620"/>
      <c r="AC36" s="2620"/>
      <c r="AD36" s="2327"/>
      <c r="AE36" s="2621"/>
    </row>
    <row r="37" spans="1:31" x14ac:dyDescent="0.35">
      <c r="A37" s="94">
        <v>22</v>
      </c>
      <c r="B37" s="482" t="s">
        <v>2319</v>
      </c>
      <c r="C37" s="98" t="s">
        <v>2068</v>
      </c>
      <c r="D37" s="108" t="s">
        <v>3948</v>
      </c>
      <c r="E37" s="91">
        <v>2</v>
      </c>
      <c r="F37" s="91">
        <v>1</v>
      </c>
      <c r="G37" s="1737"/>
      <c r="H37" s="1737"/>
      <c r="I37" s="1737"/>
      <c r="J37" s="1737"/>
      <c r="K37" s="1737"/>
      <c r="L37" s="1737"/>
      <c r="M37" s="1737"/>
      <c r="N37" s="1737"/>
      <c r="O37" s="1737"/>
      <c r="P37" s="1737" t="s">
        <v>2243</v>
      </c>
      <c r="Q37" s="1737" t="s">
        <v>2243</v>
      </c>
      <c r="R37" s="1737"/>
      <c r="S37" s="1737"/>
      <c r="T37" s="1737"/>
      <c r="U37" s="1737"/>
      <c r="V37" s="1737"/>
      <c r="W37" s="1737"/>
      <c r="X37" s="1737"/>
      <c r="Y37" s="1737"/>
      <c r="Z37" s="1737"/>
      <c r="AA37" s="1737"/>
      <c r="AB37" s="1737"/>
      <c r="AC37" s="1737"/>
      <c r="AD37" s="480"/>
      <c r="AE37" s="1831">
        <f>ROUND(AD37,2)*E37*F37</f>
        <v>0</v>
      </c>
    </row>
    <row r="38" spans="1:31" x14ac:dyDescent="0.35">
      <c r="A38" s="94">
        <v>23</v>
      </c>
      <c r="B38" s="115"/>
      <c r="C38" s="105" t="s">
        <v>2318</v>
      </c>
      <c r="D38" s="108" t="s">
        <v>2317</v>
      </c>
      <c r="E38" s="91">
        <v>2</v>
      </c>
      <c r="F38" s="91">
        <v>1</v>
      </c>
      <c r="G38" s="1737"/>
      <c r="H38" s="1737"/>
      <c r="I38" s="1737"/>
      <c r="J38" s="1737"/>
      <c r="K38" s="1737"/>
      <c r="L38" s="1737"/>
      <c r="M38" s="1737"/>
      <c r="N38" s="1737"/>
      <c r="O38" s="1737"/>
      <c r="P38" s="1737" t="s">
        <v>2243</v>
      </c>
      <c r="Q38" s="1737" t="s">
        <v>2243</v>
      </c>
      <c r="R38" s="1737"/>
      <c r="S38" s="1737"/>
      <c r="T38" s="1737"/>
      <c r="U38" s="1737"/>
      <c r="V38" s="1737"/>
      <c r="W38" s="1737"/>
      <c r="X38" s="1737"/>
      <c r="Y38" s="1737"/>
      <c r="Z38" s="1737"/>
      <c r="AA38" s="1737"/>
      <c r="AB38" s="1737"/>
      <c r="AC38" s="1737"/>
      <c r="AD38" s="480"/>
      <c r="AE38" s="1831">
        <f>ROUND(AD38,2)*E38*F38</f>
        <v>0</v>
      </c>
    </row>
    <row r="39" spans="1:31" ht="29" x14ac:dyDescent="0.35">
      <c r="A39" s="94">
        <v>24</v>
      </c>
      <c r="B39" s="3088"/>
      <c r="C39" s="3089"/>
      <c r="D39" s="108" t="s">
        <v>2316</v>
      </c>
      <c r="E39" s="91">
        <v>2</v>
      </c>
      <c r="F39" s="91">
        <v>1</v>
      </c>
      <c r="G39" s="1737"/>
      <c r="H39" s="1737"/>
      <c r="I39" s="1737"/>
      <c r="J39" s="1737"/>
      <c r="K39" s="1737"/>
      <c r="L39" s="1737"/>
      <c r="M39" s="1737"/>
      <c r="N39" s="1737"/>
      <c r="O39" s="1737"/>
      <c r="P39" s="1737" t="s">
        <v>2243</v>
      </c>
      <c r="Q39" s="1737" t="s">
        <v>2243</v>
      </c>
      <c r="R39" s="1737"/>
      <c r="S39" s="1737"/>
      <c r="T39" s="1737"/>
      <c r="U39" s="1737"/>
      <c r="V39" s="1737"/>
      <c r="W39" s="1737"/>
      <c r="X39" s="1737"/>
      <c r="Y39" s="1737"/>
      <c r="Z39" s="1737"/>
      <c r="AA39" s="1737"/>
      <c r="AB39" s="1737"/>
      <c r="AC39" s="1737"/>
      <c r="AD39" s="480"/>
      <c r="AE39" s="1831">
        <f>ROUND(AD39,2)*E39*F39</f>
        <v>0</v>
      </c>
    </row>
    <row r="40" spans="1:31" x14ac:dyDescent="0.35">
      <c r="A40" s="94">
        <v>25</v>
      </c>
      <c r="B40" s="3081"/>
      <c r="C40" s="3082"/>
      <c r="D40" s="108" t="s">
        <v>1883</v>
      </c>
      <c r="E40" s="91">
        <v>365</v>
      </c>
      <c r="F40" s="91">
        <v>1</v>
      </c>
      <c r="G40" s="1737" t="s">
        <v>2243</v>
      </c>
      <c r="H40" s="1737"/>
      <c r="I40" s="1737"/>
      <c r="J40" s="1737"/>
      <c r="K40" s="1737"/>
      <c r="L40" s="1737"/>
      <c r="M40" s="1737"/>
      <c r="N40" s="1737"/>
      <c r="O40" s="1737"/>
      <c r="P40" s="1737"/>
      <c r="Q40" s="1737"/>
      <c r="R40" s="1737"/>
      <c r="S40" s="1737"/>
      <c r="T40" s="1737"/>
      <c r="U40" s="1737"/>
      <c r="V40" s="1737"/>
      <c r="W40" s="1737"/>
      <c r="X40" s="1737"/>
      <c r="Y40" s="1737"/>
      <c r="Z40" s="1737"/>
      <c r="AA40" s="1737"/>
      <c r="AB40" s="1737"/>
      <c r="AC40" s="1737"/>
      <c r="AD40" s="2897" t="s">
        <v>5903</v>
      </c>
      <c r="AE40" s="2615"/>
    </row>
    <row r="41" spans="1:31" x14ac:dyDescent="0.35">
      <c r="A41" s="94">
        <v>26</v>
      </c>
      <c r="B41" s="3083"/>
      <c r="C41" s="3084"/>
      <c r="D41" s="108" t="s">
        <v>1882</v>
      </c>
      <c r="E41" s="91">
        <v>2</v>
      </c>
      <c r="F41" s="91">
        <v>1</v>
      </c>
      <c r="G41" s="1737"/>
      <c r="H41" s="1737"/>
      <c r="I41" s="1737"/>
      <c r="J41" s="1737"/>
      <c r="K41" s="1737"/>
      <c r="L41" s="1737" t="s">
        <v>2243</v>
      </c>
      <c r="M41" s="1737"/>
      <c r="N41" s="1737"/>
      <c r="O41" s="1737"/>
      <c r="P41" s="1737"/>
      <c r="Q41" s="1737"/>
      <c r="R41" s="1737"/>
      <c r="S41" s="1737"/>
      <c r="T41" s="1737"/>
      <c r="U41" s="1737"/>
      <c r="V41" s="1737"/>
      <c r="W41" s="1737"/>
      <c r="X41" s="1737"/>
      <c r="Y41" s="1737"/>
      <c r="Z41" s="1737"/>
      <c r="AA41" s="1737"/>
      <c r="AB41" s="1737"/>
      <c r="AC41" s="1737"/>
      <c r="AD41" s="2622" t="s">
        <v>5903</v>
      </c>
      <c r="AE41" s="2615"/>
    </row>
    <row r="42" spans="1:31" x14ac:dyDescent="0.35">
      <c r="A42" s="94">
        <v>27</v>
      </c>
      <c r="B42" s="3083"/>
      <c r="C42" s="3084"/>
      <c r="D42" s="108" t="s">
        <v>1881</v>
      </c>
      <c r="E42" s="91">
        <v>1</v>
      </c>
      <c r="F42" s="91">
        <v>1</v>
      </c>
      <c r="G42" s="1737"/>
      <c r="H42" s="1737"/>
      <c r="I42" s="1737"/>
      <c r="J42" s="1737"/>
      <c r="K42" s="1737"/>
      <c r="L42" s="1737"/>
      <c r="M42" s="1737"/>
      <c r="N42" s="1737"/>
      <c r="O42" s="1737"/>
      <c r="P42" s="1737"/>
      <c r="Q42" s="1737" t="s">
        <v>2243</v>
      </c>
      <c r="R42" s="1737"/>
      <c r="S42" s="1737"/>
      <c r="T42" s="1737"/>
      <c r="U42" s="1737"/>
      <c r="V42" s="1737"/>
      <c r="W42" s="1737"/>
      <c r="X42" s="1737"/>
      <c r="Y42" s="1737"/>
      <c r="Z42" s="1737"/>
      <c r="AA42" s="1737"/>
      <c r="AB42" s="1737"/>
      <c r="AC42" s="1737"/>
      <c r="AD42" s="481"/>
      <c r="AE42" s="1831">
        <f>ROUND(AD42,2)*E42*F42</f>
        <v>0</v>
      </c>
    </row>
    <row r="43" spans="1:31" x14ac:dyDescent="0.35">
      <c r="A43" s="94">
        <v>28</v>
      </c>
      <c r="B43" s="3083"/>
      <c r="C43" s="3084"/>
      <c r="D43" s="107" t="s">
        <v>1767</v>
      </c>
      <c r="E43" s="91">
        <v>2</v>
      </c>
      <c r="F43" s="91">
        <v>1</v>
      </c>
      <c r="G43" s="1737"/>
      <c r="H43" s="1737"/>
      <c r="I43" s="1737"/>
      <c r="J43" s="1737"/>
      <c r="K43" s="1737"/>
      <c r="L43" s="1737"/>
      <c r="M43" s="1737"/>
      <c r="N43" s="1737"/>
      <c r="O43" s="1737"/>
      <c r="P43" s="1737" t="s">
        <v>2243</v>
      </c>
      <c r="Q43" s="1737" t="s">
        <v>2243</v>
      </c>
      <c r="R43" s="1737"/>
      <c r="S43" s="1737"/>
      <c r="T43" s="1737"/>
      <c r="U43" s="1737"/>
      <c r="V43" s="1737"/>
      <c r="W43" s="1737"/>
      <c r="X43" s="1737"/>
      <c r="Y43" s="1737"/>
      <c r="Z43" s="1737"/>
      <c r="AA43" s="1737"/>
      <c r="AB43" s="1737"/>
      <c r="AC43" s="1737"/>
      <c r="AD43" s="481"/>
      <c r="AE43" s="1831">
        <f>ROUND(AD43,2)*E43*F43</f>
        <v>0</v>
      </c>
    </row>
    <row r="44" spans="1:31" x14ac:dyDescent="0.35">
      <c r="A44" s="94">
        <v>29</v>
      </c>
      <c r="B44" s="3083"/>
      <c r="C44" s="3084"/>
      <c r="D44" s="107" t="s">
        <v>1880</v>
      </c>
      <c r="E44" s="91">
        <v>2</v>
      </c>
      <c r="F44" s="91">
        <v>1</v>
      </c>
      <c r="G44" s="1737"/>
      <c r="H44" s="1737"/>
      <c r="I44" s="1737"/>
      <c r="J44" s="1737"/>
      <c r="K44" s="1737"/>
      <c r="L44" s="1737" t="s">
        <v>2243</v>
      </c>
      <c r="M44" s="1737"/>
      <c r="N44" s="1737"/>
      <c r="O44" s="1737"/>
      <c r="P44" s="1737"/>
      <c r="Q44" s="1737"/>
      <c r="R44" s="1737"/>
      <c r="S44" s="1737"/>
      <c r="T44" s="1737"/>
      <c r="U44" s="1737"/>
      <c r="V44" s="1737"/>
      <c r="W44" s="1737"/>
      <c r="X44" s="1737"/>
      <c r="Y44" s="1737"/>
      <c r="Z44" s="1737"/>
      <c r="AA44" s="1737"/>
      <c r="AB44" s="1737"/>
      <c r="AC44" s="600"/>
      <c r="AD44" s="2603" t="s">
        <v>5903</v>
      </c>
      <c r="AE44" s="2615"/>
    </row>
    <row r="45" spans="1:31" ht="29" x14ac:dyDescent="0.35">
      <c r="A45" s="94">
        <v>30</v>
      </c>
      <c r="B45" s="3083"/>
      <c r="C45" s="3084"/>
      <c r="D45" s="108" t="s">
        <v>2201</v>
      </c>
      <c r="E45" s="91">
        <v>2</v>
      </c>
      <c r="F45" s="91">
        <v>1</v>
      </c>
      <c r="G45" s="1737"/>
      <c r="H45" s="1737"/>
      <c r="I45" s="1737"/>
      <c r="J45" s="1737"/>
      <c r="K45" s="1737"/>
      <c r="L45" s="1737"/>
      <c r="M45" s="1737"/>
      <c r="N45" s="1737"/>
      <c r="O45" s="1737"/>
      <c r="P45" s="1737" t="s">
        <v>2243</v>
      </c>
      <c r="Q45" s="1737" t="s">
        <v>2243</v>
      </c>
      <c r="R45" s="1737"/>
      <c r="S45" s="1737"/>
      <c r="T45" s="1737"/>
      <c r="U45" s="1737"/>
      <c r="V45" s="1737"/>
      <c r="W45" s="1737"/>
      <c r="X45" s="1737"/>
      <c r="Y45" s="1737"/>
      <c r="Z45" s="1737"/>
      <c r="AA45" s="1737"/>
      <c r="AB45" s="1737"/>
      <c r="AC45" s="1737"/>
      <c r="AD45" s="480"/>
      <c r="AE45" s="1831">
        <f>ROUND(AD45,2)*E45*F45</f>
        <v>0</v>
      </c>
    </row>
    <row r="46" spans="1:31" ht="29" x14ac:dyDescent="0.35">
      <c r="A46" s="94">
        <v>31</v>
      </c>
      <c r="B46" s="3083"/>
      <c r="C46" s="3084"/>
      <c r="D46" s="108" t="s">
        <v>1803</v>
      </c>
      <c r="E46" s="91">
        <v>1</v>
      </c>
      <c r="F46" s="91">
        <v>1</v>
      </c>
      <c r="G46" s="1737"/>
      <c r="H46" s="1737"/>
      <c r="I46" s="1737"/>
      <c r="J46" s="1737"/>
      <c r="K46" s="1737"/>
      <c r="L46" s="1737"/>
      <c r="M46" s="1737"/>
      <c r="N46" s="1737"/>
      <c r="O46" s="1737"/>
      <c r="P46" s="1737"/>
      <c r="Q46" s="1737" t="s">
        <v>2243</v>
      </c>
      <c r="R46" s="1737"/>
      <c r="S46" s="1737"/>
      <c r="T46" s="1737"/>
      <c r="U46" s="1737"/>
      <c r="V46" s="1737"/>
      <c r="W46" s="1737"/>
      <c r="X46" s="1737"/>
      <c r="Y46" s="1737"/>
      <c r="Z46" s="1737"/>
      <c r="AA46" s="1737"/>
      <c r="AB46" s="1737"/>
      <c r="AC46" s="1737"/>
      <c r="AD46" s="480"/>
      <c r="AE46" s="1831">
        <f>ROUND(AD46,2)*E46*F46</f>
        <v>0</v>
      </c>
    </row>
    <row r="47" spans="1:31" x14ac:dyDescent="0.35">
      <c r="A47" s="94">
        <v>32</v>
      </c>
      <c r="B47" s="3083"/>
      <c r="C47" s="3084"/>
      <c r="D47" s="107" t="s">
        <v>1802</v>
      </c>
      <c r="E47" s="91">
        <v>2</v>
      </c>
      <c r="F47" s="91">
        <v>1</v>
      </c>
      <c r="G47" s="1737"/>
      <c r="H47" s="1737"/>
      <c r="I47" s="1737"/>
      <c r="J47" s="1737"/>
      <c r="K47" s="1737"/>
      <c r="L47" s="1737"/>
      <c r="M47" s="1737"/>
      <c r="N47" s="1737"/>
      <c r="O47" s="1737"/>
      <c r="P47" s="1737" t="s">
        <v>2243</v>
      </c>
      <c r="Q47" s="1737" t="s">
        <v>2243</v>
      </c>
      <c r="R47" s="1737"/>
      <c r="S47" s="1737"/>
      <c r="T47" s="1737"/>
      <c r="U47" s="1737"/>
      <c r="V47" s="1737"/>
      <c r="W47" s="1737"/>
      <c r="X47" s="1737"/>
      <c r="Y47" s="1737"/>
      <c r="Z47" s="1737"/>
      <c r="AA47" s="1737"/>
      <c r="AB47" s="1737"/>
      <c r="AC47" s="1737"/>
      <c r="AD47" s="480"/>
      <c r="AE47" s="1831">
        <f>ROUND(AD47,2)*E47*F47</f>
        <v>0</v>
      </c>
    </row>
    <row r="48" spans="1:31" ht="58" x14ac:dyDescent="0.35">
      <c r="A48" s="94">
        <v>33</v>
      </c>
      <c r="B48" s="1823" t="s">
        <v>1779</v>
      </c>
      <c r="C48" s="98" t="s">
        <v>2101</v>
      </c>
      <c r="D48" s="92" t="s">
        <v>1758</v>
      </c>
      <c r="E48" s="91">
        <v>52</v>
      </c>
      <c r="F48" s="91">
        <v>1</v>
      </c>
      <c r="G48" s="1737"/>
      <c r="H48" s="1737" t="s">
        <v>2243</v>
      </c>
      <c r="I48" s="1737"/>
      <c r="J48" s="1737"/>
      <c r="K48" s="1737"/>
      <c r="L48" s="1737"/>
      <c r="M48" s="1737"/>
      <c r="N48" s="1737"/>
      <c r="O48" s="1737"/>
      <c r="P48" s="1737"/>
      <c r="Q48" s="1737"/>
      <c r="R48" s="1737"/>
      <c r="S48" s="1737"/>
      <c r="T48" s="1737"/>
      <c r="U48" s="1737"/>
      <c r="V48" s="1737"/>
      <c r="W48" s="1737"/>
      <c r="X48" s="1737"/>
      <c r="Y48" s="1737"/>
      <c r="Z48" s="1737"/>
      <c r="AA48" s="1737"/>
      <c r="AB48" s="1737"/>
      <c r="AC48" s="1737"/>
      <c r="AD48" s="2623" t="s">
        <v>5903</v>
      </c>
      <c r="AE48" s="2615"/>
    </row>
    <row r="49" spans="1:31" ht="58.5" thickBot="1" x14ac:dyDescent="0.4">
      <c r="A49" s="94">
        <v>34</v>
      </c>
      <c r="B49" s="437" t="s">
        <v>1779</v>
      </c>
      <c r="C49" s="120" t="s">
        <v>1855</v>
      </c>
      <c r="D49" s="113" t="s">
        <v>1758</v>
      </c>
      <c r="E49" s="90">
        <v>52</v>
      </c>
      <c r="F49" s="90">
        <v>1</v>
      </c>
      <c r="G49" s="1739"/>
      <c r="H49" s="1739" t="s">
        <v>2243</v>
      </c>
      <c r="I49" s="1739"/>
      <c r="J49" s="1739"/>
      <c r="K49" s="1739"/>
      <c r="L49" s="1739"/>
      <c r="M49" s="1739"/>
      <c r="N49" s="1739"/>
      <c r="O49" s="1739"/>
      <c r="P49" s="1739"/>
      <c r="Q49" s="1739"/>
      <c r="R49" s="1739"/>
      <c r="S49" s="1739"/>
      <c r="T49" s="1739"/>
      <c r="U49" s="1739"/>
      <c r="V49" s="1739"/>
      <c r="W49" s="1739"/>
      <c r="X49" s="1739"/>
      <c r="Y49" s="1739"/>
      <c r="Z49" s="1739"/>
      <c r="AA49" s="1739"/>
      <c r="AB49" s="1739"/>
      <c r="AC49" s="1739"/>
      <c r="AD49" s="2915" t="s">
        <v>5903</v>
      </c>
      <c r="AE49" s="2896"/>
    </row>
    <row r="50" spans="1:31" s="82" customFormat="1" ht="15" thickBot="1" x14ac:dyDescent="0.4">
      <c r="A50" s="2862" t="s">
        <v>724</v>
      </c>
      <c r="B50" s="2863"/>
      <c r="C50" s="2863"/>
      <c r="D50" s="2863"/>
      <c r="E50" s="2863"/>
      <c r="F50" s="2863"/>
      <c r="G50" s="2863"/>
      <c r="H50" s="2863"/>
      <c r="I50" s="2863"/>
      <c r="J50" s="2863"/>
      <c r="K50" s="2863"/>
      <c r="L50" s="2863"/>
      <c r="M50" s="2863"/>
      <c r="N50" s="2863"/>
      <c r="O50" s="2863"/>
      <c r="P50" s="2863"/>
      <c r="Q50" s="2863"/>
      <c r="R50" s="2863"/>
      <c r="S50" s="2863"/>
      <c r="T50" s="2863"/>
      <c r="U50" s="2863"/>
      <c r="V50" s="2863"/>
      <c r="W50" s="2863"/>
      <c r="X50" s="2863"/>
      <c r="Y50" s="2863"/>
      <c r="Z50" s="2863"/>
      <c r="AA50" s="2863"/>
      <c r="AB50" s="2863"/>
      <c r="AC50" s="2863"/>
      <c r="AD50" s="2864"/>
      <c r="AE50" s="271">
        <f>SUM(AE16:AE49)</f>
        <v>0</v>
      </c>
    </row>
    <row r="51" spans="1:31" s="82" customFormat="1" ht="15" thickBot="1" x14ac:dyDescent="0.4">
      <c r="A51" s="2865" t="s">
        <v>725</v>
      </c>
      <c r="B51" s="2866"/>
      <c r="C51" s="2866"/>
      <c r="D51" s="2866"/>
      <c r="E51" s="2866"/>
      <c r="F51" s="2866"/>
      <c r="G51" s="2866"/>
      <c r="H51" s="2866"/>
      <c r="I51" s="2866"/>
      <c r="J51" s="2866"/>
      <c r="K51" s="2866"/>
      <c r="L51" s="2866"/>
      <c r="M51" s="2866"/>
      <c r="N51" s="2866"/>
      <c r="O51" s="2866"/>
      <c r="P51" s="2866"/>
      <c r="Q51" s="2866"/>
      <c r="R51" s="2866"/>
      <c r="S51" s="2866"/>
      <c r="T51" s="2866"/>
      <c r="U51" s="2866"/>
      <c r="V51" s="2866"/>
      <c r="W51" s="2866"/>
      <c r="X51" s="2866"/>
      <c r="Y51" s="2866"/>
      <c r="Z51" s="2866"/>
      <c r="AA51" s="2866"/>
      <c r="AB51" s="2866"/>
      <c r="AC51" s="2866"/>
      <c r="AD51" s="2867"/>
      <c r="AE51" s="270">
        <f>SUM(AE50*4)</f>
        <v>0</v>
      </c>
    </row>
  </sheetData>
  <sheetProtection algorithmName="SHA-512" hashValue="Obcesds5+JuS5MsZdUX0KKahEB5HLHC21iG/SU06LgnDhtCtjkg5HTPEKHI+V5L0dDn9cAH/Gqru63QKx14u0A==" saltValue="2ZoVNAa6PQ9A2gp/E+dn4Q==" spinCount="100000" sheet="1" objects="1" scenarios="1"/>
  <mergeCells count="28">
    <mergeCell ref="N1:AE1"/>
    <mergeCell ref="A14:AC14"/>
    <mergeCell ref="AD16:AE16"/>
    <mergeCell ref="AD11:AD13"/>
    <mergeCell ref="AE11:AE13"/>
    <mergeCell ref="A8:B8"/>
    <mergeCell ref="A10:AC10"/>
    <mergeCell ref="A11:A13"/>
    <mergeCell ref="B11:B13"/>
    <mergeCell ref="A9:C9"/>
    <mergeCell ref="D11:D13"/>
    <mergeCell ref="E11:E13"/>
    <mergeCell ref="F11:F13"/>
    <mergeCell ref="G11:AC11"/>
    <mergeCell ref="G12:AC12"/>
    <mergeCell ref="AD17:AE17"/>
    <mergeCell ref="AD48:AE48"/>
    <mergeCell ref="C11:C13"/>
    <mergeCell ref="A50:AD50"/>
    <mergeCell ref="A51:AD51"/>
    <mergeCell ref="AD18:AE18"/>
    <mergeCell ref="AD49:AE49"/>
    <mergeCell ref="B39:C39"/>
    <mergeCell ref="B40:C47"/>
    <mergeCell ref="AD40:AE40"/>
    <mergeCell ref="AD41:AE41"/>
    <mergeCell ref="AD44:AE44"/>
    <mergeCell ref="E21:AE36"/>
  </mergeCells>
  <printOptions horizontalCentered="1"/>
  <pageMargins left="0.7" right="0.7" top="0.75" bottom="0.75" header="0.3" footer="0.3"/>
  <pageSetup paperSize="9" scale="56" fitToHeight="0" orientation="landscape" r:id="rId1"/>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48">
    <tabColor rgb="FFCCFF99"/>
    <pageSetUpPr fitToPage="1"/>
  </sheetPr>
  <dimension ref="A1:AE48"/>
  <sheetViews>
    <sheetView topLeftCell="A9" zoomScale="90" zoomScaleNormal="90" workbookViewId="0">
      <selection activeCell="AK24" sqref="AK24"/>
    </sheetView>
  </sheetViews>
  <sheetFormatPr defaultColWidth="9.1796875" defaultRowHeight="14.5" x14ac:dyDescent="0.35"/>
  <cols>
    <col min="1" max="1" width="9.26953125" style="87" customWidth="1"/>
    <col min="2" max="2" width="14" style="87" customWidth="1"/>
    <col min="3" max="3" width="52" style="87" customWidth="1"/>
    <col min="4" max="4" width="50.1796875" style="87" customWidth="1"/>
    <col min="5" max="6" width="8.7265625" style="87" customWidth="1"/>
    <col min="7" max="29" width="3" style="582" customWidth="1"/>
    <col min="30" max="30" width="11.7265625" style="117" customWidth="1"/>
    <col min="31" max="31" width="13.7265625" style="117" customWidth="1"/>
    <col min="32" max="16384" width="9.1796875" style="87"/>
  </cols>
  <sheetData>
    <row r="1" spans="1:31" s="78" customFormat="1" ht="15" customHeight="1" x14ac:dyDescent="0.35">
      <c r="A1" s="1802"/>
      <c r="B1" s="1801"/>
      <c r="C1" s="1802"/>
      <c r="N1" s="2904" t="s">
        <v>4313</v>
      </c>
      <c r="O1" s="2904"/>
      <c r="P1" s="2904"/>
      <c r="Q1" s="2904"/>
      <c r="R1" s="2904"/>
      <c r="S1" s="2904"/>
      <c r="T1" s="2904"/>
      <c r="U1" s="2904"/>
      <c r="V1" s="2904"/>
      <c r="W1" s="2904"/>
      <c r="X1" s="2904"/>
      <c r="Y1" s="2904"/>
      <c r="Z1" s="2904"/>
      <c r="AA1" s="2904"/>
      <c r="AB1" s="2904"/>
      <c r="AC1" s="2904"/>
      <c r="AD1" s="2904"/>
      <c r="AE1" s="2904"/>
    </row>
    <row r="2" spans="1:31" s="78" customFormat="1" x14ac:dyDescent="0.35">
      <c r="A2" s="1802"/>
      <c r="B2" s="1801"/>
      <c r="C2" s="1802"/>
      <c r="G2" s="1"/>
      <c r="H2" s="1"/>
      <c r="I2" s="1"/>
      <c r="J2" s="1"/>
      <c r="K2" s="1"/>
      <c r="L2" s="1"/>
      <c r="M2" s="1"/>
      <c r="N2" s="1"/>
      <c r="O2" s="1"/>
      <c r="P2" s="1"/>
      <c r="Q2" s="6"/>
      <c r="R2" s="6"/>
      <c r="S2" s="6"/>
      <c r="T2" s="286"/>
      <c r="U2" s="286"/>
      <c r="V2" s="286"/>
      <c r="W2" s="286"/>
      <c r="X2" s="286"/>
      <c r="Y2" s="286"/>
      <c r="Z2" s="286"/>
      <c r="AA2" s="286"/>
      <c r="AB2" s="286"/>
      <c r="AC2" s="286"/>
      <c r="AD2" s="290"/>
      <c r="AE2" s="290"/>
    </row>
    <row r="3" spans="1:31" s="78" customFormat="1" x14ac:dyDescent="0.35">
      <c r="A3" s="1802"/>
      <c r="B3" s="1801"/>
      <c r="C3" s="1802"/>
      <c r="G3" s="1"/>
      <c r="H3" s="1"/>
      <c r="I3" s="1"/>
      <c r="J3" s="1"/>
      <c r="K3" s="1"/>
      <c r="L3" s="1"/>
      <c r="M3" s="1"/>
      <c r="N3" s="1"/>
      <c r="O3" s="1"/>
      <c r="P3" s="1"/>
      <c r="Q3" s="1"/>
      <c r="R3" s="1"/>
      <c r="S3" s="1"/>
      <c r="T3" s="286"/>
      <c r="U3" s="286"/>
      <c r="V3" s="286"/>
      <c r="W3" s="286"/>
      <c r="X3" s="286"/>
      <c r="Y3" s="286"/>
      <c r="Z3" s="286"/>
      <c r="AA3" s="286"/>
      <c r="AB3" s="286"/>
      <c r="AC3" s="286"/>
      <c r="AD3" s="152"/>
      <c r="AE3" s="152"/>
    </row>
    <row r="4" spans="1:31" s="78" customFormat="1" x14ac:dyDescent="0.35">
      <c r="A4" s="1802"/>
      <c r="B4" s="1801"/>
      <c r="C4" s="1802"/>
      <c r="G4" s="1"/>
      <c r="H4" s="1"/>
      <c r="I4" s="1"/>
      <c r="J4" s="1"/>
      <c r="K4" s="1"/>
      <c r="L4" s="1"/>
      <c r="M4" s="1"/>
      <c r="N4" s="1"/>
      <c r="O4" s="1"/>
      <c r="P4" s="1"/>
      <c r="Q4" s="1"/>
      <c r="R4" s="1"/>
      <c r="S4" s="1"/>
      <c r="T4" s="1"/>
      <c r="U4" s="1"/>
      <c r="V4" s="9"/>
      <c r="W4" s="9"/>
      <c r="X4" s="9"/>
      <c r="Y4" s="9"/>
      <c r="Z4" s="10"/>
      <c r="AA4" s="10"/>
      <c r="AB4" s="10"/>
      <c r="AC4" s="10"/>
      <c r="AD4" s="152"/>
      <c r="AE4" s="152"/>
    </row>
    <row r="5" spans="1:31" s="78" customFormat="1" x14ac:dyDescent="0.35">
      <c r="A5" s="1802"/>
      <c r="B5" s="1801"/>
      <c r="C5" s="1802"/>
      <c r="G5" s="1"/>
      <c r="H5" s="1"/>
      <c r="I5" s="1"/>
      <c r="J5" s="1"/>
      <c r="K5" s="1"/>
      <c r="L5" s="1"/>
      <c r="M5" s="1"/>
      <c r="N5" s="1"/>
      <c r="O5" s="1"/>
      <c r="P5" s="1"/>
      <c r="Q5" s="1"/>
      <c r="R5" s="1"/>
      <c r="S5" s="1"/>
      <c r="T5" s="1"/>
      <c r="U5" s="1"/>
      <c r="V5" s="9"/>
      <c r="W5" s="9"/>
      <c r="X5" s="9"/>
      <c r="Y5" s="9"/>
      <c r="Z5" s="10"/>
      <c r="AA5" s="10"/>
      <c r="AB5" s="10"/>
      <c r="AC5" s="10"/>
      <c r="AD5" s="152"/>
      <c r="AE5" s="152"/>
    </row>
    <row r="6" spans="1:31" s="78" customFormat="1" x14ac:dyDescent="0.35">
      <c r="A6" s="1802"/>
      <c r="B6" s="1801"/>
      <c r="C6" s="1802"/>
      <c r="G6" s="1"/>
      <c r="H6" s="1"/>
      <c r="I6" s="1"/>
      <c r="J6" s="1"/>
      <c r="K6" s="1"/>
      <c r="L6" s="1"/>
      <c r="M6" s="1"/>
      <c r="N6" s="1"/>
      <c r="O6" s="1"/>
      <c r="P6" s="1"/>
      <c r="Q6" s="1"/>
      <c r="R6" s="1"/>
      <c r="S6" s="1"/>
      <c r="T6" s="1"/>
      <c r="U6" s="1"/>
      <c r="V6" s="9"/>
      <c r="W6" s="9"/>
      <c r="X6" s="9"/>
      <c r="Y6" s="9"/>
      <c r="Z6" s="10"/>
      <c r="AA6" s="10"/>
      <c r="AB6" s="10"/>
      <c r="AC6" s="10"/>
      <c r="AD6" s="152"/>
      <c r="AE6" s="152"/>
    </row>
    <row r="7" spans="1:31" s="78" customFormat="1" x14ac:dyDescent="0.35">
      <c r="A7" s="1802"/>
      <c r="B7" s="1801"/>
      <c r="C7" s="1802"/>
      <c r="G7" s="1"/>
      <c r="H7" s="1"/>
      <c r="I7" s="1"/>
      <c r="J7" s="1"/>
      <c r="K7" s="1"/>
      <c r="L7" s="1"/>
      <c r="M7" s="1"/>
      <c r="N7" s="1"/>
      <c r="O7" s="1"/>
      <c r="P7" s="1"/>
      <c r="Q7" s="1"/>
      <c r="R7" s="1"/>
      <c r="S7" s="1"/>
      <c r="T7" s="1"/>
      <c r="U7" s="1"/>
      <c r="V7" s="9"/>
      <c r="W7" s="9"/>
      <c r="X7" s="9"/>
      <c r="Y7" s="9"/>
      <c r="Z7" s="10"/>
      <c r="AA7" s="10"/>
      <c r="AB7" s="10"/>
      <c r="AC7" s="10"/>
      <c r="AD7" s="152"/>
      <c r="AE7" s="152"/>
    </row>
    <row r="8" spans="1:31" s="78" customFormat="1" x14ac:dyDescent="0.35">
      <c r="A8" s="2877" t="s">
        <v>11</v>
      </c>
      <c r="B8" s="2877"/>
      <c r="C8" s="81"/>
      <c r="G8" s="2"/>
      <c r="H8" s="2"/>
      <c r="I8" s="2"/>
      <c r="J8" s="2"/>
      <c r="K8" s="2"/>
      <c r="L8" s="2"/>
      <c r="M8" s="1"/>
      <c r="N8" s="1"/>
      <c r="O8" s="1"/>
      <c r="P8" s="1"/>
      <c r="Q8" s="1"/>
      <c r="R8" s="1"/>
      <c r="S8" s="1"/>
      <c r="T8" s="1"/>
      <c r="U8" s="1"/>
      <c r="V8" s="9"/>
      <c r="W8" s="9"/>
      <c r="X8" s="9"/>
      <c r="Y8" s="9"/>
      <c r="Z8" s="10"/>
      <c r="AA8" s="10"/>
      <c r="AB8" s="10"/>
      <c r="AC8" s="10"/>
      <c r="AD8" s="124"/>
      <c r="AE8" s="124"/>
    </row>
    <row r="9" spans="1:31" s="78" customFormat="1" x14ac:dyDescent="0.35">
      <c r="A9" s="2890" t="s">
        <v>4649</v>
      </c>
      <c r="B9" s="2890"/>
      <c r="C9" s="2890"/>
      <c r="G9" s="2"/>
      <c r="H9" s="2"/>
      <c r="I9" s="2"/>
      <c r="J9" s="1714"/>
      <c r="K9" s="1714"/>
      <c r="L9" s="1714"/>
      <c r="M9" s="1"/>
      <c r="N9" s="1"/>
      <c r="O9" s="1"/>
      <c r="P9" s="1"/>
      <c r="Q9" s="1"/>
      <c r="R9" s="1"/>
      <c r="S9" s="1"/>
      <c r="T9" s="1"/>
      <c r="U9" s="1"/>
      <c r="V9" s="9"/>
      <c r="W9" s="9"/>
      <c r="X9" s="9"/>
      <c r="Y9" s="9"/>
      <c r="Z9" s="10"/>
      <c r="AA9" s="10"/>
      <c r="AB9" s="10"/>
      <c r="AC9" s="10"/>
      <c r="AD9" s="124"/>
      <c r="AE9" s="124"/>
    </row>
    <row r="10" spans="1:31" s="78" customFormat="1" ht="15" thickBot="1" x14ac:dyDescent="0.4">
      <c r="A10" s="2833"/>
      <c r="B10" s="2833"/>
      <c r="C10" s="2833"/>
      <c r="D10" s="2833"/>
      <c r="E10" s="2833"/>
      <c r="F10" s="2833"/>
      <c r="G10" s="2833"/>
      <c r="H10" s="2833"/>
      <c r="I10" s="2833"/>
      <c r="J10" s="2833"/>
      <c r="K10" s="2833"/>
      <c r="L10" s="2833"/>
      <c r="M10" s="2833"/>
      <c r="N10" s="2833"/>
      <c r="O10" s="2833"/>
      <c r="P10" s="2833"/>
      <c r="Q10" s="2833"/>
      <c r="R10" s="2833"/>
      <c r="S10" s="2833"/>
      <c r="T10" s="2833"/>
      <c r="U10" s="2833"/>
      <c r="V10" s="2833"/>
      <c r="W10" s="2833"/>
      <c r="X10" s="2833"/>
      <c r="Y10" s="2833"/>
      <c r="Z10" s="2833"/>
      <c r="AA10" s="2833"/>
      <c r="AB10" s="2833"/>
      <c r="AC10" s="2833"/>
      <c r="AD10" s="152"/>
      <c r="AE10" s="152"/>
    </row>
    <row r="11" spans="1:31" s="82" customFormat="1" ht="12.75" customHeight="1" x14ac:dyDescent="0.35">
      <c r="A11" s="2884" t="s">
        <v>713</v>
      </c>
      <c r="B11" s="2887" t="s">
        <v>723</v>
      </c>
      <c r="C11" s="2887" t="s">
        <v>714</v>
      </c>
      <c r="D11" s="2853" t="s">
        <v>715</v>
      </c>
      <c r="E11" s="2853" t="s">
        <v>716</v>
      </c>
      <c r="F11" s="2853" t="s">
        <v>717</v>
      </c>
      <c r="G11" s="2157" t="s">
        <v>4246</v>
      </c>
      <c r="H11" s="2158"/>
      <c r="I11" s="2158"/>
      <c r="J11" s="2158"/>
      <c r="K11" s="2158"/>
      <c r="L11" s="2158"/>
      <c r="M11" s="2158"/>
      <c r="N11" s="2158"/>
      <c r="O11" s="2158"/>
      <c r="P11" s="2158"/>
      <c r="Q11" s="2158"/>
      <c r="R11" s="2158"/>
      <c r="S11" s="2158"/>
      <c r="T11" s="2158"/>
      <c r="U11" s="2158"/>
      <c r="V11" s="2158"/>
      <c r="W11" s="2158"/>
      <c r="X11" s="2158"/>
      <c r="Y11" s="2158"/>
      <c r="Z11" s="2158"/>
      <c r="AA11" s="2158"/>
      <c r="AB11" s="2158"/>
      <c r="AC11" s="2158"/>
      <c r="AD11" s="2979" t="s">
        <v>718</v>
      </c>
      <c r="AE11" s="2979" t="s">
        <v>719</v>
      </c>
    </row>
    <row r="12" spans="1:31" s="82" customFormat="1" ht="36.75" customHeight="1" x14ac:dyDescent="0.35">
      <c r="A12" s="2885"/>
      <c r="B12" s="2888"/>
      <c r="C12" s="2888"/>
      <c r="D12" s="2854"/>
      <c r="E12" s="2854"/>
      <c r="F12" s="2854"/>
      <c r="G12" s="2238" t="s">
        <v>4276</v>
      </c>
      <c r="H12" s="2909"/>
      <c r="I12" s="2909"/>
      <c r="J12" s="2909"/>
      <c r="K12" s="2909"/>
      <c r="L12" s="2909"/>
      <c r="M12" s="2909"/>
      <c r="N12" s="2909"/>
      <c r="O12" s="2909"/>
      <c r="P12" s="2909"/>
      <c r="Q12" s="2909"/>
      <c r="R12" s="2909"/>
      <c r="S12" s="2909"/>
      <c r="T12" s="2909"/>
      <c r="U12" s="2909"/>
      <c r="V12" s="2909"/>
      <c r="W12" s="2909"/>
      <c r="X12" s="2909"/>
      <c r="Y12" s="2909"/>
      <c r="Z12" s="2909"/>
      <c r="AA12" s="2909"/>
      <c r="AB12" s="2909"/>
      <c r="AC12" s="2910"/>
      <c r="AD12" s="2980"/>
      <c r="AE12" s="2980"/>
    </row>
    <row r="13" spans="1:31" s="82" customFormat="1" ht="69" customHeight="1" thickBot="1" x14ac:dyDescent="0.4">
      <c r="A13" s="2886"/>
      <c r="B13" s="2889"/>
      <c r="C13" s="2889"/>
      <c r="D13" s="2855"/>
      <c r="E13" s="2855"/>
      <c r="F13" s="2855"/>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981"/>
      <c r="AE13" s="2981"/>
    </row>
    <row r="14" spans="1:31" ht="15" thickBot="1" x14ac:dyDescent="0.4">
      <c r="A14" s="2898" t="s">
        <v>1702</v>
      </c>
      <c r="B14" s="2899"/>
      <c r="C14" s="2899"/>
      <c r="D14" s="2899"/>
      <c r="E14" s="2899"/>
      <c r="F14" s="2899"/>
      <c r="G14" s="2899"/>
      <c r="H14" s="2899"/>
      <c r="I14" s="2899"/>
      <c r="J14" s="2899"/>
      <c r="K14" s="2899"/>
      <c r="L14" s="2899"/>
      <c r="M14" s="2899"/>
      <c r="N14" s="2899"/>
      <c r="O14" s="2899"/>
      <c r="P14" s="2899"/>
      <c r="Q14" s="2899"/>
      <c r="R14" s="2899"/>
      <c r="S14" s="2899"/>
      <c r="T14" s="2899"/>
      <c r="U14" s="2899"/>
      <c r="V14" s="2899"/>
      <c r="W14" s="2899"/>
      <c r="X14" s="2899"/>
      <c r="Y14" s="2899"/>
      <c r="Z14" s="2899"/>
      <c r="AA14" s="2899"/>
      <c r="AB14" s="2899"/>
      <c r="AC14" s="2899"/>
      <c r="AD14" s="123"/>
      <c r="AE14" s="122"/>
    </row>
    <row r="15" spans="1:31" ht="58" x14ac:dyDescent="0.35">
      <c r="A15" s="91">
        <v>1</v>
      </c>
      <c r="B15" s="438" t="s">
        <v>2365</v>
      </c>
      <c r="C15" s="184" t="s">
        <v>1922</v>
      </c>
      <c r="D15" s="104" t="s">
        <v>2364</v>
      </c>
      <c r="E15" s="99">
        <v>52</v>
      </c>
      <c r="F15" s="358">
        <v>1</v>
      </c>
      <c r="G15" s="292"/>
      <c r="H15" s="292" t="s">
        <v>2243</v>
      </c>
      <c r="I15" s="292"/>
      <c r="J15" s="292"/>
      <c r="K15" s="292"/>
      <c r="L15" s="292"/>
      <c r="M15" s="292"/>
      <c r="N15" s="292"/>
      <c r="O15" s="292"/>
      <c r="P15" s="292"/>
      <c r="Q15" s="292"/>
      <c r="R15" s="292"/>
      <c r="S15" s="292"/>
      <c r="T15" s="292"/>
      <c r="U15" s="292"/>
      <c r="V15" s="292"/>
      <c r="W15" s="292"/>
      <c r="X15" s="292"/>
      <c r="Y15" s="292"/>
      <c r="Z15" s="292"/>
      <c r="AA15" s="292"/>
      <c r="AB15" s="292"/>
      <c r="AC15" s="292"/>
      <c r="AD15" s="3169" t="s">
        <v>5903</v>
      </c>
      <c r="AE15" s="3170"/>
    </row>
    <row r="16" spans="1:31" ht="29" x14ac:dyDescent="0.35">
      <c r="A16" s="91">
        <v>2</v>
      </c>
      <c r="B16" s="439" t="s">
        <v>2363</v>
      </c>
      <c r="C16" s="98" t="s">
        <v>2362</v>
      </c>
      <c r="D16" s="44" t="s">
        <v>2361</v>
      </c>
      <c r="E16" s="91">
        <v>0.25</v>
      </c>
      <c r="F16" s="91">
        <v>1</v>
      </c>
      <c r="G16" s="1709"/>
      <c r="H16" s="1709"/>
      <c r="I16" s="1709"/>
      <c r="J16" s="1709"/>
      <c r="K16" s="1709"/>
      <c r="L16" s="1709"/>
      <c r="M16" s="1709"/>
      <c r="N16" s="1709"/>
      <c r="O16" s="1709"/>
      <c r="P16" s="1709"/>
      <c r="Q16" s="1737" t="s">
        <v>2243</v>
      </c>
      <c r="R16" s="1709"/>
      <c r="S16" s="1709"/>
      <c r="T16" s="1709"/>
      <c r="U16" s="1709"/>
      <c r="V16" s="1709"/>
      <c r="W16" s="1709"/>
      <c r="X16" s="1709"/>
      <c r="Y16" s="1709"/>
      <c r="Z16" s="1709"/>
      <c r="AA16" s="1709"/>
      <c r="AB16" s="1709"/>
      <c r="AC16" s="1709"/>
      <c r="AD16" s="476"/>
      <c r="AE16" s="1822">
        <f>ROUND(AD16,2)*E16*F16</f>
        <v>0</v>
      </c>
    </row>
    <row r="17" spans="1:31" ht="29" x14ac:dyDescent="0.35">
      <c r="A17" s="91">
        <v>3</v>
      </c>
      <c r="B17" s="439" t="s">
        <v>2360</v>
      </c>
      <c r="C17" s="98" t="s">
        <v>2359</v>
      </c>
      <c r="D17" s="106" t="s">
        <v>2358</v>
      </c>
      <c r="E17" s="91">
        <v>1</v>
      </c>
      <c r="F17" s="91">
        <v>8</v>
      </c>
      <c r="G17" s="91"/>
      <c r="H17" s="91"/>
      <c r="I17" s="91"/>
      <c r="J17" s="91"/>
      <c r="K17" s="91"/>
      <c r="L17" s="91"/>
      <c r="M17" s="41" t="s">
        <v>2243</v>
      </c>
      <c r="N17" s="91"/>
      <c r="O17" s="91"/>
      <c r="P17" s="91"/>
      <c r="Q17" s="91"/>
      <c r="R17" s="91"/>
      <c r="S17" s="91"/>
      <c r="T17" s="91"/>
      <c r="U17" s="91"/>
      <c r="V17" s="91"/>
      <c r="W17" s="91"/>
      <c r="X17" s="91"/>
      <c r="Y17" s="91"/>
      <c r="Z17" s="91"/>
      <c r="AA17" s="91"/>
      <c r="AB17" s="91"/>
      <c r="AC17" s="91"/>
      <c r="AD17" s="476"/>
      <c r="AE17" s="1822">
        <f>ROUND(AD17,2)*E17*F17</f>
        <v>0</v>
      </c>
    </row>
    <row r="18" spans="1:31" x14ac:dyDescent="0.35">
      <c r="A18" s="91">
        <v>4</v>
      </c>
      <c r="B18" s="439"/>
      <c r="C18" s="98" t="s">
        <v>2357</v>
      </c>
      <c r="D18" s="106" t="s">
        <v>2356</v>
      </c>
      <c r="E18" s="91">
        <v>1</v>
      </c>
      <c r="F18" s="91">
        <v>38</v>
      </c>
      <c r="G18" s="1737"/>
      <c r="H18" s="1737"/>
      <c r="I18" s="1737"/>
      <c r="J18" s="1737"/>
      <c r="K18" s="1737"/>
      <c r="L18" s="1737"/>
      <c r="M18" s="1737" t="s">
        <v>2243</v>
      </c>
      <c r="N18" s="1737"/>
      <c r="O18" s="1737"/>
      <c r="P18" s="1737"/>
      <c r="Q18" s="1737"/>
      <c r="R18" s="1737"/>
      <c r="S18" s="1737"/>
      <c r="T18" s="1737"/>
      <c r="U18" s="1737"/>
      <c r="V18" s="1737"/>
      <c r="W18" s="1737"/>
      <c r="X18" s="1737"/>
      <c r="Y18" s="1737"/>
      <c r="Z18" s="1737"/>
      <c r="AA18" s="1737"/>
      <c r="AB18" s="1737"/>
      <c r="AC18" s="1737"/>
      <c r="AD18" s="476"/>
      <c r="AE18" s="1822">
        <f>ROUND(AD18,2)*E18*F18</f>
        <v>0</v>
      </c>
    </row>
    <row r="19" spans="1:31" x14ac:dyDescent="0.35">
      <c r="A19" s="91">
        <v>5</v>
      </c>
      <c r="B19" s="439" t="s">
        <v>2355</v>
      </c>
      <c r="C19" s="105" t="s">
        <v>1856</v>
      </c>
      <c r="D19" s="108" t="s">
        <v>1763</v>
      </c>
      <c r="E19" s="91">
        <v>52</v>
      </c>
      <c r="F19" s="359">
        <v>8</v>
      </c>
      <c r="G19" s="1737"/>
      <c r="H19" s="1737" t="s">
        <v>2243</v>
      </c>
      <c r="I19" s="1737"/>
      <c r="J19" s="1737"/>
      <c r="K19" s="1737"/>
      <c r="L19" s="1737"/>
      <c r="M19" s="1737"/>
      <c r="N19" s="1737"/>
      <c r="O19" s="1737"/>
      <c r="P19" s="1737"/>
      <c r="Q19" s="1737"/>
      <c r="R19" s="1737"/>
      <c r="S19" s="1737"/>
      <c r="T19" s="1737"/>
      <c r="U19" s="1737"/>
      <c r="V19" s="1737"/>
      <c r="W19" s="1737"/>
      <c r="X19" s="1737"/>
      <c r="Y19" s="1737"/>
      <c r="Z19" s="1737"/>
      <c r="AA19" s="1737"/>
      <c r="AB19" s="601"/>
      <c r="AC19" s="601"/>
      <c r="AD19" s="3171" t="s">
        <v>5903</v>
      </c>
      <c r="AE19" s="3172"/>
    </row>
    <row r="20" spans="1:31" x14ac:dyDescent="0.35">
      <c r="A20" s="91">
        <v>6</v>
      </c>
      <c r="B20" s="3175"/>
      <c r="C20" s="3158"/>
      <c r="D20" s="108" t="s">
        <v>1762</v>
      </c>
      <c r="E20" s="91">
        <v>12</v>
      </c>
      <c r="F20" s="91">
        <v>8</v>
      </c>
      <c r="G20" s="1737"/>
      <c r="H20" s="1737"/>
      <c r="I20" s="1737"/>
      <c r="J20" s="1737" t="s">
        <v>2243</v>
      </c>
      <c r="K20" s="1737"/>
      <c r="L20" s="1737"/>
      <c r="M20" s="1737"/>
      <c r="N20" s="1737"/>
      <c r="O20" s="1737"/>
      <c r="P20" s="1737"/>
      <c r="Q20" s="1737"/>
      <c r="R20" s="1737" t="s">
        <v>2243</v>
      </c>
      <c r="S20" s="1737" t="s">
        <v>2243</v>
      </c>
      <c r="T20" s="1737" t="s">
        <v>2243</v>
      </c>
      <c r="U20" s="1737" t="s">
        <v>2243</v>
      </c>
      <c r="V20" s="1737" t="s">
        <v>2243</v>
      </c>
      <c r="W20" s="1737" t="s">
        <v>2243</v>
      </c>
      <c r="X20" s="1737" t="s">
        <v>2243</v>
      </c>
      <c r="Y20" s="1737" t="s">
        <v>2243</v>
      </c>
      <c r="Z20" s="1737" t="s">
        <v>2243</v>
      </c>
      <c r="AA20" s="1737" t="s">
        <v>2243</v>
      </c>
      <c r="AB20" s="1737" t="s">
        <v>2243</v>
      </c>
      <c r="AC20" s="1737" t="s">
        <v>2243</v>
      </c>
      <c r="AD20" s="3167" t="s">
        <v>5903</v>
      </c>
      <c r="AE20" s="3168"/>
    </row>
    <row r="21" spans="1:31" x14ac:dyDescent="0.35">
      <c r="A21" s="91">
        <v>7</v>
      </c>
      <c r="B21" s="3176"/>
      <c r="C21" s="3160"/>
      <c r="D21" s="107" t="s">
        <v>1767</v>
      </c>
      <c r="E21" s="91">
        <v>2</v>
      </c>
      <c r="F21" s="91">
        <v>8</v>
      </c>
      <c r="G21" s="1737"/>
      <c r="H21" s="1737"/>
      <c r="I21" s="1737"/>
      <c r="J21" s="1737"/>
      <c r="K21" s="1737"/>
      <c r="L21" s="1737"/>
      <c r="M21" s="1737"/>
      <c r="N21" s="1737"/>
      <c r="O21" s="1737"/>
      <c r="P21" s="1737" t="s">
        <v>2243</v>
      </c>
      <c r="Q21" s="1737" t="s">
        <v>2243</v>
      </c>
      <c r="R21" s="1737"/>
      <c r="S21" s="1737"/>
      <c r="T21" s="1737"/>
      <c r="U21" s="1737"/>
      <c r="V21" s="1737"/>
      <c r="W21" s="1737"/>
      <c r="X21" s="1737"/>
      <c r="Y21" s="1737"/>
      <c r="Z21" s="1737"/>
      <c r="AA21" s="1737"/>
      <c r="AB21" s="1737"/>
      <c r="AC21" s="1737"/>
      <c r="AD21" s="3167" t="s">
        <v>5903</v>
      </c>
      <c r="AE21" s="3168"/>
    </row>
    <row r="22" spans="1:31" x14ac:dyDescent="0.35">
      <c r="A22" s="91">
        <v>8</v>
      </c>
      <c r="B22" s="3176"/>
      <c r="C22" s="3160"/>
      <c r="D22" s="107" t="s">
        <v>101</v>
      </c>
      <c r="E22" s="91">
        <v>2</v>
      </c>
      <c r="F22" s="91">
        <v>8</v>
      </c>
      <c r="G22" s="1737"/>
      <c r="H22" s="1737"/>
      <c r="I22" s="1737"/>
      <c r="J22" s="1737"/>
      <c r="K22" s="1737"/>
      <c r="L22" s="1737" t="s">
        <v>2243</v>
      </c>
      <c r="M22" s="1737"/>
      <c r="N22" s="1737"/>
      <c r="O22" s="1737"/>
      <c r="P22" s="1737"/>
      <c r="Q22" s="1737"/>
      <c r="R22" s="1737"/>
      <c r="S22" s="1737"/>
      <c r="T22" s="1737"/>
      <c r="U22" s="1737"/>
      <c r="V22" s="1737"/>
      <c r="W22" s="1737"/>
      <c r="X22" s="1737"/>
      <c r="Y22" s="1737"/>
      <c r="Z22" s="1737"/>
      <c r="AA22" s="1737"/>
      <c r="AB22" s="1737"/>
      <c r="AC22" s="1737"/>
      <c r="AD22" s="3167" t="s">
        <v>5903</v>
      </c>
      <c r="AE22" s="3168"/>
    </row>
    <row r="23" spans="1:31" ht="29" x14ac:dyDescent="0.35">
      <c r="A23" s="91">
        <v>9</v>
      </c>
      <c r="B23" s="3176"/>
      <c r="C23" s="3160"/>
      <c r="D23" s="108" t="s">
        <v>1805</v>
      </c>
      <c r="E23" s="91">
        <v>2</v>
      </c>
      <c r="F23" s="91">
        <v>8</v>
      </c>
      <c r="G23" s="1737"/>
      <c r="H23" s="1737"/>
      <c r="I23" s="1737"/>
      <c r="J23" s="1737"/>
      <c r="K23" s="1737"/>
      <c r="L23" s="1737"/>
      <c r="M23" s="1737"/>
      <c r="N23" s="1737"/>
      <c r="O23" s="1737"/>
      <c r="P23" s="1737" t="s">
        <v>2243</v>
      </c>
      <c r="Q23" s="1737" t="s">
        <v>2243</v>
      </c>
      <c r="R23" s="1737"/>
      <c r="S23" s="1737"/>
      <c r="T23" s="1737"/>
      <c r="U23" s="1737"/>
      <c r="V23" s="1737"/>
      <c r="W23" s="1737"/>
      <c r="X23" s="1737"/>
      <c r="Y23" s="1737"/>
      <c r="Z23" s="1737"/>
      <c r="AA23" s="1737"/>
      <c r="AB23" s="1737"/>
      <c r="AC23" s="1737"/>
      <c r="AD23" s="3167" t="s">
        <v>5903</v>
      </c>
      <c r="AE23" s="3168"/>
    </row>
    <row r="24" spans="1:31" x14ac:dyDescent="0.35">
      <c r="A24" s="91">
        <v>10</v>
      </c>
      <c r="B24" s="3176"/>
      <c r="C24" s="3160"/>
      <c r="D24" s="107" t="s">
        <v>1755</v>
      </c>
      <c r="E24" s="91">
        <v>2</v>
      </c>
      <c r="F24" s="91">
        <v>8</v>
      </c>
      <c r="G24" s="1737"/>
      <c r="H24" s="1737"/>
      <c r="I24" s="1737"/>
      <c r="J24" s="1737"/>
      <c r="K24" s="1737"/>
      <c r="L24" s="1737"/>
      <c r="M24" s="1737"/>
      <c r="N24" s="1737"/>
      <c r="O24" s="1737"/>
      <c r="P24" s="1737" t="s">
        <v>2243</v>
      </c>
      <c r="Q24" s="1737" t="s">
        <v>2243</v>
      </c>
      <c r="R24" s="1737"/>
      <c r="S24" s="1737"/>
      <c r="T24" s="1737"/>
      <c r="U24" s="1737"/>
      <c r="V24" s="1737"/>
      <c r="W24" s="1737"/>
      <c r="X24" s="1737"/>
      <c r="Y24" s="1737"/>
      <c r="Z24" s="1737"/>
      <c r="AA24" s="1737"/>
      <c r="AB24" s="1737"/>
      <c r="AC24" s="1737"/>
      <c r="AD24" s="3167" t="s">
        <v>5903</v>
      </c>
      <c r="AE24" s="3168"/>
    </row>
    <row r="25" spans="1:31" ht="29" x14ac:dyDescent="0.35">
      <c r="A25" s="91">
        <v>11</v>
      </c>
      <c r="B25" s="3176"/>
      <c r="C25" s="3160"/>
      <c r="D25" s="108" t="s">
        <v>3867</v>
      </c>
      <c r="E25" s="91">
        <v>52</v>
      </c>
      <c r="F25" s="91">
        <v>8</v>
      </c>
      <c r="G25" s="1737"/>
      <c r="H25" s="1737" t="s">
        <v>2243</v>
      </c>
      <c r="I25" s="1737"/>
      <c r="J25" s="1737"/>
      <c r="K25" s="1737"/>
      <c r="L25" s="1737"/>
      <c r="M25" s="1737"/>
      <c r="N25" s="1737"/>
      <c r="O25" s="1737"/>
      <c r="P25" s="1737"/>
      <c r="Q25" s="1737"/>
      <c r="R25" s="1737"/>
      <c r="S25" s="1737"/>
      <c r="T25" s="1737"/>
      <c r="U25" s="1737"/>
      <c r="V25" s="1737"/>
      <c r="W25" s="1737"/>
      <c r="X25" s="1737"/>
      <c r="Y25" s="1737"/>
      <c r="Z25" s="1737"/>
      <c r="AA25" s="1737"/>
      <c r="AB25" s="1737"/>
      <c r="AC25" s="1737"/>
      <c r="AD25" s="3167" t="s">
        <v>5903</v>
      </c>
      <c r="AE25" s="3168"/>
    </row>
    <row r="26" spans="1:31" ht="29" x14ac:dyDescent="0.35">
      <c r="A26" s="91">
        <v>12</v>
      </c>
      <c r="B26" s="3176"/>
      <c r="C26" s="3160"/>
      <c r="D26" s="108" t="s">
        <v>1804</v>
      </c>
      <c r="E26" s="91">
        <v>1</v>
      </c>
      <c r="F26" s="91">
        <v>8</v>
      </c>
      <c r="G26" s="1737"/>
      <c r="H26" s="1737"/>
      <c r="I26" s="1737"/>
      <c r="J26" s="1737"/>
      <c r="K26" s="1737"/>
      <c r="L26" s="1737"/>
      <c r="M26" s="1737"/>
      <c r="N26" s="1737"/>
      <c r="O26" s="1737"/>
      <c r="P26" s="1737"/>
      <c r="Q26" s="1737" t="s">
        <v>2243</v>
      </c>
      <c r="R26" s="1737"/>
      <c r="S26" s="1737"/>
      <c r="T26" s="1737"/>
      <c r="U26" s="1737"/>
      <c r="V26" s="1737"/>
      <c r="W26" s="1737"/>
      <c r="X26" s="1737"/>
      <c r="Y26" s="1737"/>
      <c r="Z26" s="1737"/>
      <c r="AA26" s="1737"/>
      <c r="AB26" s="1737"/>
      <c r="AC26" s="1737"/>
      <c r="AD26" s="3167" t="s">
        <v>5903</v>
      </c>
      <c r="AE26" s="3168"/>
    </row>
    <row r="27" spans="1:31" x14ac:dyDescent="0.35">
      <c r="A27" s="91">
        <v>13</v>
      </c>
      <c r="B27" s="3176"/>
      <c r="C27" s="3160"/>
      <c r="D27" s="106" t="s">
        <v>2354</v>
      </c>
      <c r="E27" s="91">
        <v>1</v>
      </c>
      <c r="F27" s="91">
        <v>8</v>
      </c>
      <c r="G27" s="1737"/>
      <c r="H27" s="1737"/>
      <c r="I27" s="1737"/>
      <c r="J27" s="1737"/>
      <c r="K27" s="1737"/>
      <c r="L27" s="1737"/>
      <c r="M27" s="1737"/>
      <c r="N27" s="1737"/>
      <c r="O27" s="1737"/>
      <c r="P27" s="1737"/>
      <c r="Q27" s="1737" t="s">
        <v>2243</v>
      </c>
      <c r="R27" s="1737"/>
      <c r="S27" s="1737"/>
      <c r="T27" s="1737"/>
      <c r="U27" s="1737"/>
      <c r="V27" s="1737"/>
      <c r="W27" s="1737"/>
      <c r="X27" s="1737"/>
      <c r="Y27" s="1737"/>
      <c r="Z27" s="1737"/>
      <c r="AA27" s="1737"/>
      <c r="AB27" s="1737"/>
      <c r="AC27" s="1737"/>
      <c r="AD27" s="3167" t="s">
        <v>5903</v>
      </c>
      <c r="AE27" s="3168"/>
    </row>
    <row r="28" spans="1:31" ht="29" x14ac:dyDescent="0.35">
      <c r="A28" s="91">
        <v>14</v>
      </c>
      <c r="B28" s="3176"/>
      <c r="C28" s="3160"/>
      <c r="D28" s="108" t="s">
        <v>1803</v>
      </c>
      <c r="E28" s="91">
        <v>1</v>
      </c>
      <c r="F28" s="91">
        <v>8</v>
      </c>
      <c r="G28" s="1737"/>
      <c r="H28" s="1737"/>
      <c r="I28" s="1737"/>
      <c r="J28" s="1737"/>
      <c r="K28" s="1737"/>
      <c r="L28" s="1737"/>
      <c r="M28" s="1737"/>
      <c r="N28" s="1737"/>
      <c r="O28" s="1737"/>
      <c r="P28" s="1737"/>
      <c r="Q28" s="1737" t="s">
        <v>2243</v>
      </c>
      <c r="R28" s="1737"/>
      <c r="S28" s="1737"/>
      <c r="T28" s="1737"/>
      <c r="U28" s="1737"/>
      <c r="V28" s="1737"/>
      <c r="W28" s="1737"/>
      <c r="X28" s="1737"/>
      <c r="Y28" s="1737"/>
      <c r="Z28" s="1737"/>
      <c r="AA28" s="1737"/>
      <c r="AB28" s="1737"/>
      <c r="AC28" s="1737"/>
      <c r="AD28" s="3167" t="s">
        <v>5903</v>
      </c>
      <c r="AE28" s="3168"/>
    </row>
    <row r="29" spans="1:31" x14ac:dyDescent="0.35">
      <c r="A29" s="91">
        <v>15</v>
      </c>
      <c r="B29" s="3176"/>
      <c r="C29" s="3160"/>
      <c r="D29" s="107" t="s">
        <v>3858</v>
      </c>
      <c r="E29" s="91">
        <v>1</v>
      </c>
      <c r="F29" s="91">
        <v>8</v>
      </c>
      <c r="G29" s="1737"/>
      <c r="H29" s="1737"/>
      <c r="I29" s="1737"/>
      <c r="J29" s="1737"/>
      <c r="K29" s="1737"/>
      <c r="L29" s="1737"/>
      <c r="M29" s="1737"/>
      <c r="N29" s="1737"/>
      <c r="O29" s="1737"/>
      <c r="P29" s="1737"/>
      <c r="Q29" s="1737" t="s">
        <v>2243</v>
      </c>
      <c r="R29" s="1737"/>
      <c r="S29" s="1737"/>
      <c r="T29" s="1737"/>
      <c r="U29" s="1737"/>
      <c r="V29" s="1737"/>
      <c r="W29" s="1737"/>
      <c r="X29" s="1737"/>
      <c r="Y29" s="1737"/>
      <c r="Z29" s="1737"/>
      <c r="AA29" s="1737"/>
      <c r="AB29" s="1737"/>
      <c r="AC29" s="1737"/>
      <c r="AD29" s="3167" t="s">
        <v>5903</v>
      </c>
      <c r="AE29" s="3168"/>
    </row>
    <row r="30" spans="1:31" x14ac:dyDescent="0.35">
      <c r="A30" s="91">
        <v>16</v>
      </c>
      <c r="B30" s="3176"/>
      <c r="C30" s="3160"/>
      <c r="D30" s="107" t="s">
        <v>1802</v>
      </c>
      <c r="E30" s="91">
        <v>2</v>
      </c>
      <c r="F30" s="91">
        <v>8</v>
      </c>
      <c r="G30" s="1737"/>
      <c r="H30" s="1737"/>
      <c r="I30" s="1737"/>
      <c r="J30" s="1737"/>
      <c r="K30" s="1737"/>
      <c r="L30" s="1737"/>
      <c r="M30" s="1737"/>
      <c r="N30" s="1737"/>
      <c r="O30" s="1737"/>
      <c r="P30" s="1737" t="s">
        <v>2243</v>
      </c>
      <c r="Q30" s="1737" t="s">
        <v>2243</v>
      </c>
      <c r="R30" s="1737"/>
      <c r="S30" s="1737"/>
      <c r="T30" s="1737"/>
      <c r="U30" s="1737"/>
      <c r="V30" s="1737"/>
      <c r="W30" s="1737"/>
      <c r="X30" s="1737"/>
      <c r="Y30" s="1737"/>
      <c r="Z30" s="1737"/>
      <c r="AA30" s="1737"/>
      <c r="AB30" s="1737"/>
      <c r="AC30" s="1737"/>
      <c r="AD30" s="3173" t="s">
        <v>5903</v>
      </c>
      <c r="AE30" s="3174"/>
    </row>
    <row r="31" spans="1:31" x14ac:dyDescent="0.35">
      <c r="A31" s="91">
        <v>17</v>
      </c>
      <c r="B31" s="439" t="s">
        <v>2353</v>
      </c>
      <c r="C31" s="98" t="s">
        <v>2352</v>
      </c>
      <c r="D31" s="108" t="s">
        <v>1763</v>
      </c>
      <c r="E31" s="91">
        <v>52</v>
      </c>
      <c r="F31" s="359">
        <v>6</v>
      </c>
      <c r="G31" s="1737"/>
      <c r="H31" s="1737" t="s">
        <v>2243</v>
      </c>
      <c r="I31" s="1737"/>
      <c r="J31" s="1737"/>
      <c r="K31" s="1737"/>
      <c r="L31" s="1737"/>
      <c r="M31" s="1737"/>
      <c r="N31" s="1737"/>
      <c r="O31" s="1737"/>
      <c r="P31" s="1737"/>
      <c r="Q31" s="1737"/>
      <c r="R31" s="1737"/>
      <c r="S31" s="1737"/>
      <c r="T31" s="1737"/>
      <c r="U31" s="1737"/>
      <c r="V31" s="1737"/>
      <c r="W31" s="1737"/>
      <c r="X31" s="1737"/>
      <c r="Y31" s="1737"/>
      <c r="Z31" s="1737"/>
      <c r="AA31" s="1737"/>
      <c r="AB31" s="1737"/>
      <c r="AC31" s="1737"/>
      <c r="AD31" s="3167" t="s">
        <v>5903</v>
      </c>
      <c r="AE31" s="3168"/>
    </row>
    <row r="32" spans="1:31" x14ac:dyDescent="0.35">
      <c r="A32" s="91">
        <v>18</v>
      </c>
      <c r="B32" s="3139"/>
      <c r="C32" s="3082"/>
      <c r="D32" s="108" t="s">
        <v>1762</v>
      </c>
      <c r="E32" s="91">
        <v>12</v>
      </c>
      <c r="F32" s="359">
        <v>6</v>
      </c>
      <c r="G32" s="1737"/>
      <c r="H32" s="1737"/>
      <c r="I32" s="1737"/>
      <c r="J32" s="1737" t="s">
        <v>2243</v>
      </c>
      <c r="K32" s="1737"/>
      <c r="L32" s="1737"/>
      <c r="M32" s="1737"/>
      <c r="N32" s="1737"/>
      <c r="O32" s="1737"/>
      <c r="P32" s="1737"/>
      <c r="Q32" s="1737"/>
      <c r="R32" s="1737" t="s">
        <v>2243</v>
      </c>
      <c r="S32" s="1737" t="s">
        <v>2243</v>
      </c>
      <c r="T32" s="1737" t="s">
        <v>2243</v>
      </c>
      <c r="U32" s="1737" t="s">
        <v>2243</v>
      </c>
      <c r="V32" s="1737" t="s">
        <v>2243</v>
      </c>
      <c r="W32" s="1737" t="s">
        <v>2243</v>
      </c>
      <c r="X32" s="1737" t="s">
        <v>2243</v>
      </c>
      <c r="Y32" s="1737" t="s">
        <v>2243</v>
      </c>
      <c r="Z32" s="1737" t="s">
        <v>2243</v>
      </c>
      <c r="AA32" s="1737" t="s">
        <v>2243</v>
      </c>
      <c r="AB32" s="1737" t="s">
        <v>2243</v>
      </c>
      <c r="AC32" s="1737" t="s">
        <v>2243</v>
      </c>
      <c r="AD32" s="3167" t="s">
        <v>5903</v>
      </c>
      <c r="AE32" s="3168"/>
    </row>
    <row r="33" spans="1:31" x14ac:dyDescent="0.35">
      <c r="A33" s="91">
        <v>19</v>
      </c>
      <c r="B33" s="3140"/>
      <c r="C33" s="3084"/>
      <c r="D33" s="107" t="s">
        <v>1767</v>
      </c>
      <c r="E33" s="91">
        <v>2</v>
      </c>
      <c r="F33" s="91">
        <v>6</v>
      </c>
      <c r="G33" s="1737"/>
      <c r="H33" s="1737"/>
      <c r="I33" s="1737"/>
      <c r="J33" s="1737"/>
      <c r="K33" s="1737"/>
      <c r="L33" s="1737"/>
      <c r="M33" s="1737"/>
      <c r="N33" s="1737"/>
      <c r="O33" s="1737"/>
      <c r="P33" s="1737" t="s">
        <v>2243</v>
      </c>
      <c r="Q33" s="1737" t="s">
        <v>2243</v>
      </c>
      <c r="R33" s="1737"/>
      <c r="S33" s="1737"/>
      <c r="T33" s="1737"/>
      <c r="U33" s="1737"/>
      <c r="V33" s="1737"/>
      <c r="W33" s="1737"/>
      <c r="X33" s="1737"/>
      <c r="Y33" s="1737"/>
      <c r="Z33" s="1737"/>
      <c r="AA33" s="1737"/>
      <c r="AB33" s="1737"/>
      <c r="AC33" s="1737"/>
      <c r="AD33" s="3173" t="s">
        <v>5903</v>
      </c>
      <c r="AE33" s="3174"/>
    </row>
    <row r="34" spans="1:31" ht="29" x14ac:dyDescent="0.35">
      <c r="A34" s="91">
        <v>20</v>
      </c>
      <c r="B34" s="3141"/>
      <c r="C34" s="3095"/>
      <c r="D34" s="108" t="s">
        <v>1803</v>
      </c>
      <c r="E34" s="91">
        <v>1</v>
      </c>
      <c r="F34" s="91">
        <v>6</v>
      </c>
      <c r="G34" s="1737"/>
      <c r="H34" s="1737"/>
      <c r="I34" s="1737"/>
      <c r="J34" s="1737"/>
      <c r="K34" s="1737"/>
      <c r="L34" s="1737"/>
      <c r="M34" s="1737"/>
      <c r="N34" s="1737"/>
      <c r="O34" s="1737"/>
      <c r="P34" s="1737"/>
      <c r="Q34" s="1737" t="s">
        <v>2243</v>
      </c>
      <c r="R34" s="1737"/>
      <c r="S34" s="1737"/>
      <c r="T34" s="1737"/>
      <c r="U34" s="1737"/>
      <c r="V34" s="1737"/>
      <c r="W34" s="1737"/>
      <c r="X34" s="1737"/>
      <c r="Y34" s="1737"/>
      <c r="Z34" s="1737"/>
      <c r="AA34" s="1737"/>
      <c r="AB34" s="1737"/>
      <c r="AC34" s="1737"/>
      <c r="AD34" s="3173" t="s">
        <v>5903</v>
      </c>
      <c r="AE34" s="3174"/>
    </row>
    <row r="35" spans="1:31" x14ac:dyDescent="0.35">
      <c r="A35" s="91">
        <v>21</v>
      </c>
      <c r="B35" s="439" t="s">
        <v>2351</v>
      </c>
      <c r="C35" s="98" t="s">
        <v>2350</v>
      </c>
      <c r="D35" s="108" t="s">
        <v>1763</v>
      </c>
      <c r="E35" s="91">
        <v>52</v>
      </c>
      <c r="F35" s="359">
        <v>3</v>
      </c>
      <c r="G35" s="1737"/>
      <c r="H35" s="1737" t="s">
        <v>2243</v>
      </c>
      <c r="I35" s="1737"/>
      <c r="J35" s="1737"/>
      <c r="K35" s="1737"/>
      <c r="L35" s="1737"/>
      <c r="M35" s="1737"/>
      <c r="N35" s="1737"/>
      <c r="O35" s="1737"/>
      <c r="P35" s="1737"/>
      <c r="Q35" s="1737"/>
      <c r="R35" s="1737" t="s">
        <v>2243</v>
      </c>
      <c r="S35" s="1737" t="s">
        <v>2243</v>
      </c>
      <c r="T35" s="1737" t="s">
        <v>2243</v>
      </c>
      <c r="U35" s="1737" t="s">
        <v>2243</v>
      </c>
      <c r="V35" s="1737" t="s">
        <v>2243</v>
      </c>
      <c r="W35" s="1737" t="s">
        <v>2243</v>
      </c>
      <c r="X35" s="1737" t="s">
        <v>2243</v>
      </c>
      <c r="Y35" s="1737" t="s">
        <v>2243</v>
      </c>
      <c r="Z35" s="1737" t="s">
        <v>2243</v>
      </c>
      <c r="AA35" s="1737" t="s">
        <v>2243</v>
      </c>
      <c r="AB35" s="1737" t="s">
        <v>2243</v>
      </c>
      <c r="AC35" s="1737" t="s">
        <v>2243</v>
      </c>
      <c r="AD35" s="3171" t="s">
        <v>5903</v>
      </c>
      <c r="AE35" s="3172"/>
    </row>
    <row r="36" spans="1:31" x14ac:dyDescent="0.35">
      <c r="A36" s="91">
        <v>22</v>
      </c>
      <c r="B36" s="3139"/>
      <c r="C36" s="3082"/>
      <c r="D36" s="108" t="s">
        <v>1762</v>
      </c>
      <c r="E36" s="91">
        <v>12</v>
      </c>
      <c r="F36" s="359">
        <v>3</v>
      </c>
      <c r="G36" s="1737"/>
      <c r="H36" s="1737"/>
      <c r="I36" s="1737"/>
      <c r="J36" s="1737" t="s">
        <v>2243</v>
      </c>
      <c r="K36" s="1737"/>
      <c r="L36" s="1737"/>
      <c r="M36" s="1737"/>
      <c r="N36" s="1737"/>
      <c r="O36" s="1737"/>
      <c r="P36" s="1737"/>
      <c r="Q36" s="1737"/>
      <c r="R36" s="1737"/>
      <c r="S36" s="1737"/>
      <c r="T36" s="1737"/>
      <c r="U36" s="1737"/>
      <c r="V36" s="1737"/>
      <c r="W36" s="1737"/>
      <c r="X36" s="1737"/>
      <c r="Y36" s="1737"/>
      <c r="Z36" s="1737"/>
      <c r="AA36" s="1737"/>
      <c r="AB36" s="1737"/>
      <c r="AC36" s="1737"/>
      <c r="AD36" s="3167" t="s">
        <v>5903</v>
      </c>
      <c r="AE36" s="3168"/>
    </row>
    <row r="37" spans="1:31" x14ac:dyDescent="0.35">
      <c r="A37" s="91">
        <v>23</v>
      </c>
      <c r="B37" s="3140"/>
      <c r="C37" s="3084"/>
      <c r="D37" s="107" t="s">
        <v>1767</v>
      </c>
      <c r="E37" s="91">
        <v>2</v>
      </c>
      <c r="F37" s="91">
        <v>3</v>
      </c>
      <c r="G37" s="1737"/>
      <c r="H37" s="1737"/>
      <c r="I37" s="1737"/>
      <c r="J37" s="1737"/>
      <c r="K37" s="1737"/>
      <c r="L37" s="1737"/>
      <c r="M37" s="1737"/>
      <c r="N37" s="1737"/>
      <c r="O37" s="1737"/>
      <c r="P37" s="1737" t="s">
        <v>2243</v>
      </c>
      <c r="Q37" s="1737" t="s">
        <v>2243</v>
      </c>
      <c r="R37" s="1737"/>
      <c r="S37" s="1737"/>
      <c r="T37" s="1737"/>
      <c r="U37" s="1737"/>
      <c r="V37" s="1737"/>
      <c r="W37" s="1737"/>
      <c r="X37" s="1737"/>
      <c r="Y37" s="1737"/>
      <c r="Z37" s="1737"/>
      <c r="AA37" s="1737"/>
      <c r="AB37" s="1737"/>
      <c r="AC37" s="1737"/>
      <c r="AD37" s="3173" t="s">
        <v>5903</v>
      </c>
      <c r="AE37" s="3174"/>
    </row>
    <row r="38" spans="1:31" ht="29" x14ac:dyDescent="0.35">
      <c r="A38" s="91">
        <v>24</v>
      </c>
      <c r="B38" s="3140"/>
      <c r="C38" s="3084"/>
      <c r="D38" s="108" t="s">
        <v>1803</v>
      </c>
      <c r="E38" s="91">
        <v>1</v>
      </c>
      <c r="F38" s="91">
        <v>3</v>
      </c>
      <c r="G38" s="1737"/>
      <c r="H38" s="1737"/>
      <c r="I38" s="1737"/>
      <c r="J38" s="1737"/>
      <c r="K38" s="1737"/>
      <c r="L38" s="1737"/>
      <c r="M38" s="1737"/>
      <c r="N38" s="1737"/>
      <c r="O38" s="1737"/>
      <c r="P38" s="1737"/>
      <c r="Q38" s="1737" t="s">
        <v>2243</v>
      </c>
      <c r="R38" s="1737"/>
      <c r="S38" s="1737"/>
      <c r="T38" s="1737"/>
      <c r="U38" s="1737"/>
      <c r="V38" s="1737"/>
      <c r="W38" s="1737"/>
      <c r="X38" s="1737"/>
      <c r="Y38" s="1737"/>
      <c r="Z38" s="1737"/>
      <c r="AA38" s="1737"/>
      <c r="AB38" s="1737"/>
      <c r="AC38" s="1737"/>
      <c r="AD38" s="3173" t="s">
        <v>5903</v>
      </c>
      <c r="AE38" s="3174"/>
    </row>
    <row r="39" spans="1:31" x14ac:dyDescent="0.35">
      <c r="A39" s="91">
        <v>25</v>
      </c>
      <c r="B39" s="439" t="s">
        <v>2349</v>
      </c>
      <c r="C39" s="98" t="s">
        <v>2348</v>
      </c>
      <c r="D39" s="108" t="s">
        <v>1763</v>
      </c>
      <c r="E39" s="91">
        <v>365</v>
      </c>
      <c r="F39" s="91">
        <v>16</v>
      </c>
      <c r="G39" s="1737" t="s">
        <v>2243</v>
      </c>
      <c r="H39" s="1737"/>
      <c r="I39" s="1737"/>
      <c r="J39" s="1737"/>
      <c r="K39" s="1737"/>
      <c r="L39" s="1737"/>
      <c r="M39" s="1737"/>
      <c r="N39" s="1737"/>
      <c r="O39" s="1737"/>
      <c r="P39" s="1737"/>
      <c r="Q39" s="1737"/>
      <c r="R39" s="1737"/>
      <c r="S39" s="1737"/>
      <c r="T39" s="1737"/>
      <c r="U39" s="1737"/>
      <c r="V39" s="1737"/>
      <c r="W39" s="1737"/>
      <c r="X39" s="1737"/>
      <c r="Y39" s="1737"/>
      <c r="Z39" s="1737"/>
      <c r="AA39" s="1737"/>
      <c r="AB39" s="1737"/>
      <c r="AC39" s="1737"/>
      <c r="AD39" s="3167" t="s">
        <v>5903</v>
      </c>
      <c r="AE39" s="3168"/>
    </row>
    <row r="40" spans="1:31" x14ac:dyDescent="0.35">
      <c r="A40" s="91">
        <v>26</v>
      </c>
      <c r="B40" s="3139"/>
      <c r="C40" s="3082"/>
      <c r="D40" s="108" t="s">
        <v>2347</v>
      </c>
      <c r="E40" s="91">
        <v>365</v>
      </c>
      <c r="F40" s="91">
        <v>16</v>
      </c>
      <c r="G40" s="1737" t="s">
        <v>2243</v>
      </c>
      <c r="H40" s="1737"/>
      <c r="I40" s="1737"/>
      <c r="J40" s="1737"/>
      <c r="K40" s="1737"/>
      <c r="L40" s="1737"/>
      <c r="M40" s="1737"/>
      <c r="N40" s="1737"/>
      <c r="O40" s="1737"/>
      <c r="P40" s="1737"/>
      <c r="Q40" s="1737"/>
      <c r="R40" s="1737"/>
      <c r="S40" s="1737"/>
      <c r="T40" s="1737"/>
      <c r="U40" s="1737"/>
      <c r="V40" s="1737"/>
      <c r="W40" s="1737"/>
      <c r="X40" s="1737"/>
      <c r="Y40" s="1737"/>
      <c r="Z40" s="1737"/>
      <c r="AA40" s="1737"/>
      <c r="AB40" s="600"/>
      <c r="AC40" s="600"/>
      <c r="AD40" s="3173" t="s">
        <v>5903</v>
      </c>
      <c r="AE40" s="3174"/>
    </row>
    <row r="41" spans="1:31" ht="29" x14ac:dyDescent="0.35">
      <c r="A41" s="91">
        <v>27</v>
      </c>
      <c r="B41" s="3140"/>
      <c r="C41" s="3084"/>
      <c r="D41" s="106" t="s">
        <v>2346</v>
      </c>
      <c r="E41" s="91">
        <v>1</v>
      </c>
      <c r="F41" s="91">
        <v>16</v>
      </c>
      <c r="G41" s="1737"/>
      <c r="H41" s="1737"/>
      <c r="I41" s="1737"/>
      <c r="J41" s="1737"/>
      <c r="K41" s="1737"/>
      <c r="L41" s="1737"/>
      <c r="M41" s="1737"/>
      <c r="N41" s="1737"/>
      <c r="O41" s="1737"/>
      <c r="P41" s="1737" t="s">
        <v>2243</v>
      </c>
      <c r="Q41" s="1737"/>
      <c r="R41" s="1737"/>
      <c r="S41" s="1737"/>
      <c r="T41" s="1737"/>
      <c r="U41" s="1737"/>
      <c r="V41" s="1737"/>
      <c r="W41" s="1737"/>
      <c r="X41" s="1737"/>
      <c r="Y41" s="1737"/>
      <c r="Z41" s="1737"/>
      <c r="AA41" s="1737"/>
      <c r="AB41" s="1737"/>
      <c r="AC41" s="1737"/>
      <c r="AD41" s="478"/>
      <c r="AE41" s="1822">
        <f>ROUND(AD41,2)*E41*F41</f>
        <v>0</v>
      </c>
    </row>
    <row r="42" spans="1:31" ht="29" x14ac:dyDescent="0.35">
      <c r="A42" s="91">
        <v>28</v>
      </c>
      <c r="B42" s="3140"/>
      <c r="C42" s="3084"/>
      <c r="D42" s="106" t="s">
        <v>2345</v>
      </c>
      <c r="E42" s="91">
        <v>1</v>
      </c>
      <c r="F42" s="91">
        <v>16</v>
      </c>
      <c r="G42" s="1737"/>
      <c r="H42" s="1737"/>
      <c r="I42" s="1737"/>
      <c r="J42" s="1737"/>
      <c r="K42" s="1737"/>
      <c r="L42" s="1737"/>
      <c r="M42" s="1737"/>
      <c r="N42" s="1737"/>
      <c r="O42" s="1737"/>
      <c r="P42" s="1737" t="s">
        <v>2243</v>
      </c>
      <c r="Q42" s="1737"/>
      <c r="R42" s="1737"/>
      <c r="S42" s="1737"/>
      <c r="T42" s="1737"/>
      <c r="U42" s="1737"/>
      <c r="V42" s="1737"/>
      <c r="W42" s="1737"/>
      <c r="X42" s="1737"/>
      <c r="Y42" s="1737"/>
      <c r="Z42" s="1737"/>
      <c r="AA42" s="1737"/>
      <c r="AB42" s="1737"/>
      <c r="AC42" s="1737"/>
      <c r="AD42" s="478"/>
      <c r="AE42" s="1822">
        <f>ROUND(AD42,2)*E42*F42</f>
        <v>0</v>
      </c>
    </row>
    <row r="43" spans="1:31" x14ac:dyDescent="0.35">
      <c r="A43" s="91">
        <v>29</v>
      </c>
      <c r="B43" s="3140"/>
      <c r="C43" s="3084"/>
      <c r="D43" s="106" t="s">
        <v>2344</v>
      </c>
      <c r="E43" s="91">
        <v>1</v>
      </c>
      <c r="F43" s="91">
        <v>1</v>
      </c>
      <c r="G43" s="1737"/>
      <c r="H43" s="1737"/>
      <c r="I43" s="1737"/>
      <c r="J43" s="1737"/>
      <c r="K43" s="1737"/>
      <c r="L43" s="1737"/>
      <c r="M43" s="1737"/>
      <c r="N43" s="1737"/>
      <c r="O43" s="1737"/>
      <c r="P43" s="1737" t="s">
        <v>2243</v>
      </c>
      <c r="Q43" s="1737"/>
      <c r="R43" s="1737"/>
      <c r="S43" s="1737"/>
      <c r="T43" s="1737"/>
      <c r="U43" s="1737"/>
      <c r="V43" s="1737"/>
      <c r="W43" s="1737"/>
      <c r="X43" s="1737"/>
      <c r="Y43" s="1737"/>
      <c r="Z43" s="1737"/>
      <c r="AA43" s="1737"/>
      <c r="AB43" s="1737"/>
      <c r="AC43" s="1737"/>
      <c r="AD43" s="478"/>
      <c r="AE43" s="1822">
        <f>ROUND(AD43,2)*E43*F43</f>
        <v>0</v>
      </c>
    </row>
    <row r="44" spans="1:31" ht="58" x14ac:dyDescent="0.35">
      <c r="A44" s="91">
        <v>30</v>
      </c>
      <c r="B44" s="440" t="s">
        <v>1779</v>
      </c>
      <c r="C44" s="93" t="s">
        <v>1922</v>
      </c>
      <c r="D44" s="92" t="s">
        <v>1758</v>
      </c>
      <c r="E44" s="91">
        <v>52</v>
      </c>
      <c r="F44" s="359">
        <v>1</v>
      </c>
      <c r="G44" s="1737"/>
      <c r="H44" s="1737" t="s">
        <v>2243</v>
      </c>
      <c r="I44" s="1737"/>
      <c r="J44" s="1737"/>
      <c r="K44" s="1737"/>
      <c r="L44" s="1737"/>
      <c r="M44" s="1737"/>
      <c r="N44" s="1737"/>
      <c r="O44" s="1737"/>
      <c r="P44" s="1737"/>
      <c r="Q44" s="1737"/>
      <c r="R44" s="1737"/>
      <c r="S44" s="1737"/>
      <c r="T44" s="1737"/>
      <c r="U44" s="1737"/>
      <c r="V44" s="1737"/>
      <c r="W44" s="1737"/>
      <c r="X44" s="1737"/>
      <c r="Y44" s="1737"/>
      <c r="Z44" s="1737"/>
      <c r="AA44" s="1737"/>
      <c r="AB44" s="1737"/>
      <c r="AC44" s="1737"/>
      <c r="AD44" s="3167" t="s">
        <v>5903</v>
      </c>
      <c r="AE44" s="3168"/>
    </row>
    <row r="45" spans="1:31" x14ac:dyDescent="0.35">
      <c r="A45" s="91">
        <v>31</v>
      </c>
      <c r="B45" s="3139"/>
      <c r="C45" s="3082"/>
      <c r="D45" s="92" t="s">
        <v>1756</v>
      </c>
      <c r="E45" s="91">
        <v>52</v>
      </c>
      <c r="F45" s="359">
        <v>1</v>
      </c>
      <c r="G45" s="1737"/>
      <c r="H45" s="1737" t="s">
        <v>2243</v>
      </c>
      <c r="I45" s="1737"/>
      <c r="J45" s="1737"/>
      <c r="K45" s="1737"/>
      <c r="L45" s="1737"/>
      <c r="M45" s="1737"/>
      <c r="N45" s="1737"/>
      <c r="O45" s="1737"/>
      <c r="P45" s="1737"/>
      <c r="Q45" s="1737"/>
      <c r="R45" s="1737"/>
      <c r="S45" s="1737"/>
      <c r="T45" s="1737"/>
      <c r="U45" s="1737"/>
      <c r="V45" s="1737"/>
      <c r="W45" s="1737"/>
      <c r="X45" s="1737"/>
      <c r="Y45" s="1737"/>
      <c r="Z45" s="1737"/>
      <c r="AA45" s="1737"/>
      <c r="AB45" s="1737"/>
      <c r="AC45" s="1737"/>
      <c r="AD45" s="3167" t="s">
        <v>5903</v>
      </c>
      <c r="AE45" s="3168"/>
    </row>
    <row r="46" spans="1:31" ht="15" thickBot="1" x14ac:dyDescent="0.4">
      <c r="A46" s="381">
        <v>32</v>
      </c>
      <c r="B46" s="3140"/>
      <c r="C46" s="3084"/>
      <c r="D46" s="192" t="s">
        <v>1755</v>
      </c>
      <c r="E46" s="381">
        <v>2</v>
      </c>
      <c r="F46" s="483">
        <v>1</v>
      </c>
      <c r="G46" s="600"/>
      <c r="H46" s="600"/>
      <c r="I46" s="600"/>
      <c r="J46" s="600"/>
      <c r="K46" s="600"/>
      <c r="L46" s="600" t="s">
        <v>2243</v>
      </c>
      <c r="M46" s="600"/>
      <c r="N46" s="600"/>
      <c r="O46" s="600"/>
      <c r="P46" s="600"/>
      <c r="Q46" s="600"/>
      <c r="R46" s="600"/>
      <c r="S46" s="600"/>
      <c r="T46" s="600"/>
      <c r="U46" s="600"/>
      <c r="V46" s="600"/>
      <c r="W46" s="600"/>
      <c r="X46" s="600"/>
      <c r="Y46" s="600"/>
      <c r="Z46" s="600"/>
      <c r="AA46" s="600"/>
      <c r="AB46" s="600"/>
      <c r="AC46" s="600"/>
      <c r="AD46" s="3173" t="s">
        <v>5903</v>
      </c>
      <c r="AE46" s="3174"/>
    </row>
    <row r="47" spans="1:31" s="82" customFormat="1" ht="15" thickBot="1" x14ac:dyDescent="0.4">
      <c r="A47" s="2865" t="s">
        <v>724</v>
      </c>
      <c r="B47" s="2866"/>
      <c r="C47" s="2866"/>
      <c r="D47" s="2866"/>
      <c r="E47" s="2866"/>
      <c r="F47" s="2866"/>
      <c r="G47" s="2866"/>
      <c r="H47" s="2866"/>
      <c r="I47" s="2866"/>
      <c r="J47" s="2866"/>
      <c r="K47" s="2866"/>
      <c r="L47" s="2866"/>
      <c r="M47" s="2866"/>
      <c r="N47" s="2866"/>
      <c r="O47" s="2866"/>
      <c r="P47" s="2866"/>
      <c r="Q47" s="2866"/>
      <c r="R47" s="2866"/>
      <c r="S47" s="2866"/>
      <c r="T47" s="2866"/>
      <c r="U47" s="2866"/>
      <c r="V47" s="2866"/>
      <c r="W47" s="2866"/>
      <c r="X47" s="2866"/>
      <c r="Y47" s="2866"/>
      <c r="Z47" s="2866"/>
      <c r="AA47" s="2866"/>
      <c r="AB47" s="2866"/>
      <c r="AC47" s="2866"/>
      <c r="AD47" s="2867"/>
      <c r="AE47" s="273">
        <f>SUM(AE15:AE46)</f>
        <v>0</v>
      </c>
    </row>
    <row r="48" spans="1:31" s="82" customFormat="1" ht="15" thickBot="1" x14ac:dyDescent="0.4">
      <c r="A48" s="2865" t="s">
        <v>725</v>
      </c>
      <c r="B48" s="2866"/>
      <c r="C48" s="2866"/>
      <c r="D48" s="2866"/>
      <c r="E48" s="2866"/>
      <c r="F48" s="2866"/>
      <c r="G48" s="2866"/>
      <c r="H48" s="2866"/>
      <c r="I48" s="2866"/>
      <c r="J48" s="2866"/>
      <c r="K48" s="2866"/>
      <c r="L48" s="2866"/>
      <c r="M48" s="2866"/>
      <c r="N48" s="2866"/>
      <c r="O48" s="2866"/>
      <c r="P48" s="2866"/>
      <c r="Q48" s="2866"/>
      <c r="R48" s="2866"/>
      <c r="S48" s="2866"/>
      <c r="T48" s="2866"/>
      <c r="U48" s="2866"/>
      <c r="V48" s="2866"/>
      <c r="W48" s="2866"/>
      <c r="X48" s="2866"/>
      <c r="Y48" s="2866"/>
      <c r="Z48" s="2866"/>
      <c r="AA48" s="2866"/>
      <c r="AB48" s="2866"/>
      <c r="AC48" s="2866"/>
      <c r="AD48" s="2867"/>
      <c r="AE48" s="273">
        <f>SUM(AE47*4)</f>
        <v>0</v>
      </c>
    </row>
  </sheetData>
  <sheetProtection algorithmName="SHA-512" hashValue="DzcEk+NIvPGPvduODecfQ3wCsKfyhz8698RD3AKGteMVDoqE1d93xOiF8N5llsm3/TqXnSlhLs6EldXc1f5x5Q==" saltValue="r7xJMxNFboA8aq8SUEkMMA==" spinCount="100000" sheet="1" objects="1" scenarios="1"/>
  <mergeCells count="48">
    <mergeCell ref="AD39:AE39"/>
    <mergeCell ref="AD40:AE40"/>
    <mergeCell ref="AD44:AE44"/>
    <mergeCell ref="AD29:AE29"/>
    <mergeCell ref="AD30:AE30"/>
    <mergeCell ref="AD33:AE33"/>
    <mergeCell ref="AD37:AE37"/>
    <mergeCell ref="AD36:AE36"/>
    <mergeCell ref="AD31:AE31"/>
    <mergeCell ref="AD32:AE32"/>
    <mergeCell ref="AD35:AE35"/>
    <mergeCell ref="G11:AC11"/>
    <mergeCell ref="G12:AC12"/>
    <mergeCell ref="A48:AD48"/>
    <mergeCell ref="AD45:AE45"/>
    <mergeCell ref="AD46:AE46"/>
    <mergeCell ref="B45:C46"/>
    <mergeCell ref="AD27:AE27"/>
    <mergeCell ref="AD22:AE22"/>
    <mergeCell ref="AD25:AE25"/>
    <mergeCell ref="B40:C43"/>
    <mergeCell ref="B36:C38"/>
    <mergeCell ref="B32:C34"/>
    <mergeCell ref="B20:C30"/>
    <mergeCell ref="AD34:AE34"/>
    <mergeCell ref="AD38:AE38"/>
    <mergeCell ref="A47:AD47"/>
    <mergeCell ref="B11:B13"/>
    <mergeCell ref="C11:C13"/>
    <mergeCell ref="D11:D13"/>
    <mergeCell ref="E11:E13"/>
    <mergeCell ref="F11:F13"/>
    <mergeCell ref="A9:C9"/>
    <mergeCell ref="AD11:AD13"/>
    <mergeCell ref="AE11:AE13"/>
    <mergeCell ref="N1:AE1"/>
    <mergeCell ref="AD28:AE28"/>
    <mergeCell ref="AD21:AE21"/>
    <mergeCell ref="AD23:AE23"/>
    <mergeCell ref="AD24:AE24"/>
    <mergeCell ref="AD26:AE26"/>
    <mergeCell ref="A14:AC14"/>
    <mergeCell ref="AD15:AE15"/>
    <mergeCell ref="AD19:AE19"/>
    <mergeCell ref="AD20:AE20"/>
    <mergeCell ref="A8:B8"/>
    <mergeCell ref="A10:AC10"/>
    <mergeCell ref="A11:A13"/>
  </mergeCells>
  <printOptions horizontalCentered="1"/>
  <pageMargins left="0.7" right="0.7" top="0.75" bottom="0.75" header="0.3" footer="0.3"/>
  <pageSetup paperSize="9" scale="55" fitToHeight="0" orientation="landscape" r:id="rId1"/>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49">
    <tabColor rgb="FFCCFF99"/>
    <pageSetUpPr fitToPage="1"/>
  </sheetPr>
  <dimension ref="A1:AG47"/>
  <sheetViews>
    <sheetView topLeftCell="A7" zoomScale="90" zoomScaleNormal="90" workbookViewId="0">
      <selection activeCell="AM44" sqref="AM44"/>
    </sheetView>
  </sheetViews>
  <sheetFormatPr defaultColWidth="9.1796875" defaultRowHeight="14.5" x14ac:dyDescent="0.35"/>
  <cols>
    <col min="1" max="1" width="9.26953125" style="87" customWidth="1"/>
    <col min="2" max="2" width="10.7265625" style="87" customWidth="1"/>
    <col min="3" max="3" width="52" style="87" customWidth="1"/>
    <col min="4" max="4" width="50.1796875" style="87" customWidth="1"/>
    <col min="5" max="6" width="8.7265625" style="87" customWidth="1"/>
    <col min="7" max="29" width="3" style="582" customWidth="1"/>
    <col min="30" max="30" width="11.7265625" style="180" customWidth="1"/>
    <col min="31" max="31" width="13.7265625" style="180" customWidth="1"/>
    <col min="32" max="32" width="9.1796875" style="87"/>
    <col min="33" max="33" width="11.81640625" style="87" bestFit="1" customWidth="1"/>
    <col min="34" max="16384" width="9.1796875" style="87"/>
  </cols>
  <sheetData>
    <row r="1" spans="1:31" s="78" customFormat="1" x14ac:dyDescent="0.35">
      <c r="A1" s="1802"/>
      <c r="B1" s="1801"/>
      <c r="C1" s="1802"/>
      <c r="M1" s="2904" t="s">
        <v>4314</v>
      </c>
      <c r="N1" s="2904"/>
      <c r="O1" s="2904"/>
      <c r="P1" s="2904"/>
      <c r="Q1" s="2904"/>
      <c r="R1" s="2904"/>
      <c r="S1" s="2904"/>
      <c r="T1" s="2904"/>
      <c r="U1" s="2904"/>
      <c r="V1" s="2904"/>
      <c r="W1" s="2904"/>
      <c r="X1" s="2904"/>
      <c r="Y1" s="2904"/>
      <c r="Z1" s="2904"/>
      <c r="AA1" s="2904"/>
      <c r="AB1" s="2904"/>
      <c r="AC1" s="2904"/>
      <c r="AD1" s="2904"/>
      <c r="AE1" s="2904"/>
    </row>
    <row r="2" spans="1:31" s="78" customFormat="1" x14ac:dyDescent="0.35">
      <c r="A2" s="1802"/>
      <c r="B2" s="1801"/>
      <c r="C2" s="1802"/>
      <c r="G2" s="1"/>
      <c r="H2" s="1"/>
      <c r="I2" s="1"/>
      <c r="J2" s="1"/>
      <c r="K2" s="1"/>
      <c r="L2" s="1"/>
      <c r="M2" s="1"/>
      <c r="N2" s="1"/>
      <c r="O2" s="1"/>
      <c r="P2" s="1"/>
      <c r="Q2" s="6"/>
      <c r="R2" s="6"/>
      <c r="S2" s="6"/>
      <c r="T2" s="286"/>
      <c r="U2" s="286"/>
      <c r="V2" s="286"/>
      <c r="W2" s="286"/>
      <c r="X2" s="286"/>
      <c r="Y2" s="286"/>
      <c r="Z2" s="286"/>
      <c r="AA2" s="286"/>
      <c r="AB2" s="286"/>
      <c r="AC2" s="286"/>
      <c r="AD2" s="290"/>
      <c r="AE2" s="290"/>
    </row>
    <row r="3" spans="1:31" s="78" customFormat="1" x14ac:dyDescent="0.35">
      <c r="A3" s="1802"/>
      <c r="B3" s="1801"/>
      <c r="C3" s="1802"/>
      <c r="G3" s="1"/>
      <c r="H3" s="1"/>
      <c r="I3" s="1"/>
      <c r="J3" s="1"/>
      <c r="K3" s="1"/>
      <c r="L3" s="1"/>
      <c r="M3" s="1"/>
      <c r="N3" s="1"/>
      <c r="O3" s="1"/>
      <c r="P3" s="1"/>
      <c r="Q3" s="1"/>
      <c r="R3" s="1"/>
      <c r="S3" s="1"/>
      <c r="T3" s="286"/>
      <c r="U3" s="286"/>
      <c r="V3" s="286"/>
      <c r="W3" s="286"/>
      <c r="X3" s="286"/>
      <c r="Y3" s="286"/>
      <c r="Z3" s="286"/>
      <c r="AA3" s="286"/>
      <c r="AB3" s="286"/>
      <c r="AC3" s="286"/>
      <c r="AD3" s="111"/>
      <c r="AE3" s="111"/>
    </row>
    <row r="4" spans="1:31" s="78" customFormat="1" x14ac:dyDescent="0.35">
      <c r="A4" s="1802"/>
      <c r="B4" s="1801"/>
      <c r="C4" s="1802"/>
      <c r="G4" s="1"/>
      <c r="H4" s="1"/>
      <c r="I4" s="1"/>
      <c r="J4" s="1"/>
      <c r="K4" s="1"/>
      <c r="L4" s="1"/>
      <c r="M4" s="1"/>
      <c r="N4" s="1"/>
      <c r="O4" s="1"/>
      <c r="P4" s="1"/>
      <c r="Q4" s="1"/>
      <c r="R4" s="1"/>
      <c r="S4" s="1"/>
      <c r="T4" s="1"/>
      <c r="U4" s="1"/>
      <c r="V4" s="9"/>
      <c r="W4" s="9"/>
      <c r="X4" s="9"/>
      <c r="Y4" s="9"/>
      <c r="Z4" s="10"/>
      <c r="AA4" s="10"/>
      <c r="AB4" s="10"/>
      <c r="AC4" s="10"/>
      <c r="AD4" s="111"/>
      <c r="AE4" s="111"/>
    </row>
    <row r="5" spans="1:31" s="78" customFormat="1" x14ac:dyDescent="0.35">
      <c r="A5" s="1802"/>
      <c r="B5" s="1801"/>
      <c r="C5" s="1802"/>
      <c r="G5" s="1"/>
      <c r="H5" s="1"/>
      <c r="I5" s="1"/>
      <c r="J5" s="1"/>
      <c r="K5" s="1"/>
      <c r="L5" s="1"/>
      <c r="M5" s="1"/>
      <c r="N5" s="1"/>
      <c r="O5" s="1"/>
      <c r="P5" s="1"/>
      <c r="Q5" s="1"/>
      <c r="R5" s="1"/>
      <c r="S5" s="1"/>
      <c r="T5" s="1"/>
      <c r="U5" s="1"/>
      <c r="V5" s="9"/>
      <c r="W5" s="9"/>
      <c r="X5" s="9"/>
      <c r="Y5" s="9"/>
      <c r="Z5" s="10"/>
      <c r="AA5" s="10"/>
      <c r="AB5" s="10"/>
      <c r="AC5" s="10"/>
      <c r="AD5" s="111"/>
      <c r="AE5" s="111"/>
    </row>
    <row r="6" spans="1:31" s="78" customFormat="1" x14ac:dyDescent="0.35">
      <c r="A6" s="1802"/>
      <c r="B6" s="1801"/>
      <c r="C6" s="1802"/>
      <c r="G6" s="1"/>
      <c r="H6" s="1"/>
      <c r="I6" s="1"/>
      <c r="J6" s="1"/>
      <c r="K6" s="1"/>
      <c r="L6" s="1"/>
      <c r="M6" s="1"/>
      <c r="N6" s="1"/>
      <c r="O6" s="1"/>
      <c r="P6" s="1"/>
      <c r="Q6" s="1"/>
      <c r="R6" s="1"/>
      <c r="S6" s="1"/>
      <c r="T6" s="1"/>
      <c r="U6" s="1"/>
      <c r="V6" s="9"/>
      <c r="W6" s="9"/>
      <c r="X6" s="9"/>
      <c r="Y6" s="9"/>
      <c r="Z6" s="10"/>
      <c r="AA6" s="10"/>
      <c r="AB6" s="10"/>
      <c r="AC6" s="10"/>
      <c r="AD6" s="111"/>
      <c r="AE6" s="111"/>
    </row>
    <row r="7" spans="1:31" s="78" customFormat="1" x14ac:dyDescent="0.35">
      <c r="A7" s="1802"/>
      <c r="B7" s="1801"/>
      <c r="C7" s="1802"/>
      <c r="G7" s="1"/>
      <c r="H7" s="1"/>
      <c r="I7" s="1"/>
      <c r="J7" s="1"/>
      <c r="K7" s="1"/>
      <c r="L7" s="1"/>
      <c r="M7" s="1"/>
      <c r="N7" s="1"/>
      <c r="O7" s="1"/>
      <c r="P7" s="1"/>
      <c r="Q7" s="1"/>
      <c r="R7" s="1"/>
      <c r="S7" s="1"/>
      <c r="T7" s="1"/>
      <c r="U7" s="1"/>
      <c r="V7" s="9"/>
      <c r="W7" s="9"/>
      <c r="X7" s="9"/>
      <c r="Y7" s="9"/>
      <c r="Z7" s="10"/>
      <c r="AA7" s="10"/>
      <c r="AB7" s="10"/>
      <c r="AC7" s="10"/>
      <c r="AD7" s="111"/>
      <c r="AE7" s="111"/>
    </row>
    <row r="8" spans="1:31" s="78" customFormat="1" x14ac:dyDescent="0.35">
      <c r="A8" s="2877" t="s">
        <v>11</v>
      </c>
      <c r="B8" s="2877"/>
      <c r="C8" s="81"/>
      <c r="G8" s="2"/>
      <c r="H8" s="2"/>
      <c r="I8" s="2"/>
      <c r="J8" s="2"/>
      <c r="K8" s="2"/>
      <c r="L8" s="2"/>
      <c r="M8" s="1"/>
      <c r="N8" s="1"/>
      <c r="O8" s="1"/>
      <c r="P8" s="1"/>
      <c r="Q8" s="1"/>
      <c r="R8" s="1"/>
      <c r="S8" s="1"/>
      <c r="T8" s="1"/>
      <c r="U8" s="1"/>
      <c r="V8" s="9"/>
      <c r="W8" s="9"/>
      <c r="X8" s="9"/>
      <c r="Y8" s="9"/>
      <c r="Z8" s="10"/>
      <c r="AA8" s="10"/>
      <c r="AB8" s="10"/>
      <c r="AC8" s="10"/>
      <c r="AD8" s="79"/>
      <c r="AE8" s="79"/>
    </row>
    <row r="9" spans="1:31" s="78" customFormat="1" x14ac:dyDescent="0.35">
      <c r="A9" s="2890" t="s">
        <v>4650</v>
      </c>
      <c r="B9" s="2890"/>
      <c r="C9" s="2890"/>
      <c r="D9" s="2890"/>
      <c r="G9" s="2"/>
      <c r="H9" s="2"/>
      <c r="I9" s="2"/>
      <c r="J9" s="1714"/>
      <c r="K9" s="1714"/>
      <c r="L9" s="1714"/>
      <c r="M9" s="1"/>
      <c r="N9" s="1"/>
      <c r="O9" s="1"/>
      <c r="P9" s="1"/>
      <c r="Q9" s="1"/>
      <c r="R9" s="1"/>
      <c r="S9" s="1"/>
      <c r="T9" s="1"/>
      <c r="U9" s="1"/>
      <c r="V9" s="9"/>
      <c r="W9" s="9"/>
      <c r="X9" s="9"/>
      <c r="Y9" s="9"/>
      <c r="Z9" s="10"/>
      <c r="AA9" s="10"/>
      <c r="AB9" s="10"/>
      <c r="AC9" s="10"/>
      <c r="AD9" s="79"/>
      <c r="AE9" s="79"/>
    </row>
    <row r="10" spans="1:31" s="78" customFormat="1" ht="15" thickBot="1" x14ac:dyDescent="0.4">
      <c r="A10" s="2833"/>
      <c r="B10" s="2833"/>
      <c r="C10" s="2833"/>
      <c r="D10" s="2833"/>
      <c r="E10" s="2833"/>
      <c r="F10" s="2833"/>
      <c r="G10" s="2833"/>
      <c r="H10" s="2833"/>
      <c r="I10" s="2833"/>
      <c r="J10" s="2833"/>
      <c r="K10" s="2833"/>
      <c r="L10" s="2833"/>
      <c r="M10" s="2833"/>
      <c r="N10" s="2833"/>
      <c r="O10" s="2833"/>
      <c r="P10" s="2833"/>
      <c r="Q10" s="2833"/>
      <c r="R10" s="2833"/>
      <c r="S10" s="2833"/>
      <c r="T10" s="2833"/>
      <c r="U10" s="2833"/>
      <c r="V10" s="2833"/>
      <c r="W10" s="2833"/>
      <c r="X10" s="2833"/>
      <c r="Y10" s="2833"/>
      <c r="Z10" s="2833"/>
      <c r="AA10" s="2833"/>
      <c r="AB10" s="2833"/>
      <c r="AC10" s="2833"/>
      <c r="AD10" s="111"/>
      <c r="AE10" s="111"/>
    </row>
    <row r="11" spans="1:31" s="82" customFormat="1" ht="12.75" customHeight="1" x14ac:dyDescent="0.35">
      <c r="A11" s="2884" t="s">
        <v>713</v>
      </c>
      <c r="B11" s="2887" t="s">
        <v>723</v>
      </c>
      <c r="C11" s="2887" t="s">
        <v>714</v>
      </c>
      <c r="D11" s="2853" t="s">
        <v>715</v>
      </c>
      <c r="E11" s="2853" t="s">
        <v>716</v>
      </c>
      <c r="F11" s="2853" t="s">
        <v>717</v>
      </c>
      <c r="G11" s="2157" t="s">
        <v>4246</v>
      </c>
      <c r="H11" s="2158"/>
      <c r="I11" s="2158"/>
      <c r="J11" s="2158"/>
      <c r="K11" s="2158"/>
      <c r="L11" s="2158"/>
      <c r="M11" s="2158"/>
      <c r="N11" s="2158"/>
      <c r="O11" s="2158"/>
      <c r="P11" s="2158"/>
      <c r="Q11" s="2158"/>
      <c r="R11" s="2158"/>
      <c r="S11" s="2158"/>
      <c r="T11" s="2158"/>
      <c r="U11" s="2158"/>
      <c r="V11" s="2158"/>
      <c r="W11" s="2158"/>
      <c r="X11" s="2158"/>
      <c r="Y11" s="2158"/>
      <c r="Z11" s="2158"/>
      <c r="AA11" s="2158"/>
      <c r="AB11" s="2158"/>
      <c r="AC11" s="2158"/>
      <c r="AD11" s="2979" t="s">
        <v>718</v>
      </c>
      <c r="AE11" s="2979" t="s">
        <v>719</v>
      </c>
    </row>
    <row r="12" spans="1:31" s="82" customFormat="1" ht="46.5" customHeight="1" x14ac:dyDescent="0.35">
      <c r="A12" s="2885"/>
      <c r="B12" s="2888"/>
      <c r="C12" s="2888"/>
      <c r="D12" s="2854"/>
      <c r="E12" s="2854"/>
      <c r="F12" s="2854"/>
      <c r="G12" s="2238" t="s">
        <v>4276</v>
      </c>
      <c r="H12" s="2909"/>
      <c r="I12" s="2909"/>
      <c r="J12" s="2909"/>
      <c r="K12" s="2909"/>
      <c r="L12" s="2909"/>
      <c r="M12" s="2909"/>
      <c r="N12" s="2909"/>
      <c r="O12" s="2909"/>
      <c r="P12" s="2909"/>
      <c r="Q12" s="2909"/>
      <c r="R12" s="2909"/>
      <c r="S12" s="2909"/>
      <c r="T12" s="2909"/>
      <c r="U12" s="2909"/>
      <c r="V12" s="2909"/>
      <c r="W12" s="2909"/>
      <c r="X12" s="2909"/>
      <c r="Y12" s="2909"/>
      <c r="Z12" s="2909"/>
      <c r="AA12" s="2909"/>
      <c r="AB12" s="2909"/>
      <c r="AC12" s="2910"/>
      <c r="AD12" s="2980"/>
      <c r="AE12" s="2980"/>
    </row>
    <row r="13" spans="1:31" s="82" customFormat="1" ht="68.25" customHeight="1" thickBot="1" x14ac:dyDescent="0.4">
      <c r="A13" s="2886"/>
      <c r="B13" s="2889"/>
      <c r="C13" s="2889"/>
      <c r="D13" s="2855"/>
      <c r="E13" s="2855"/>
      <c r="F13" s="2855"/>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981"/>
      <c r="AE13" s="2981"/>
    </row>
    <row r="14" spans="1:31" ht="15" thickBot="1" x14ac:dyDescent="0.4">
      <c r="A14" s="2898" t="s">
        <v>1700</v>
      </c>
      <c r="B14" s="2899"/>
      <c r="C14" s="2899"/>
      <c r="D14" s="2899"/>
      <c r="E14" s="2899"/>
      <c r="F14" s="2899"/>
      <c r="G14" s="2899"/>
      <c r="H14" s="2899"/>
      <c r="I14" s="2899"/>
      <c r="J14" s="2899"/>
      <c r="K14" s="2899"/>
      <c r="L14" s="2899"/>
      <c r="M14" s="2899"/>
      <c r="N14" s="2899"/>
      <c r="O14" s="2899"/>
      <c r="P14" s="2899"/>
      <c r="Q14" s="2899"/>
      <c r="R14" s="2899"/>
      <c r="S14" s="2899"/>
      <c r="T14" s="2899"/>
      <c r="U14" s="2899"/>
      <c r="V14" s="2899"/>
      <c r="W14" s="2899"/>
      <c r="X14" s="2899"/>
      <c r="Y14" s="2899"/>
      <c r="Z14" s="2899"/>
      <c r="AA14" s="2899"/>
      <c r="AB14" s="2899"/>
      <c r="AC14" s="2899"/>
      <c r="AD14" s="182"/>
      <c r="AE14" s="181"/>
    </row>
    <row r="15" spans="1:31" x14ac:dyDescent="0.35">
      <c r="A15" s="384">
        <v>1</v>
      </c>
      <c r="B15" s="102" t="s">
        <v>2375</v>
      </c>
      <c r="C15" s="101" t="s">
        <v>2367</v>
      </c>
      <c r="D15" s="112" t="s">
        <v>1763</v>
      </c>
      <c r="E15" s="99">
        <v>365</v>
      </c>
      <c r="F15" s="99">
        <v>1</v>
      </c>
      <c r="G15" s="291" t="s">
        <v>2243</v>
      </c>
      <c r="H15" s="291"/>
      <c r="I15" s="291"/>
      <c r="J15" s="291"/>
      <c r="K15" s="291"/>
      <c r="L15" s="291"/>
      <c r="M15" s="291"/>
      <c r="N15" s="291"/>
      <c r="O15" s="291"/>
      <c r="P15" s="291"/>
      <c r="Q15" s="291"/>
      <c r="R15" s="291"/>
      <c r="S15" s="291"/>
      <c r="T15" s="291"/>
      <c r="U15" s="291"/>
      <c r="V15" s="291"/>
      <c r="W15" s="291"/>
      <c r="X15" s="291"/>
      <c r="Y15" s="291"/>
      <c r="Z15" s="291"/>
      <c r="AA15" s="291"/>
      <c r="AB15" s="291"/>
      <c r="AC15" s="291"/>
      <c r="AD15" s="3183" t="s">
        <v>5903</v>
      </c>
      <c r="AE15" s="3184"/>
    </row>
    <row r="16" spans="1:31" x14ac:dyDescent="0.35">
      <c r="A16" s="415">
        <v>2</v>
      </c>
      <c r="B16" s="441"/>
      <c r="C16" s="98" t="s">
        <v>2374</v>
      </c>
      <c r="D16" s="108" t="s">
        <v>2347</v>
      </c>
      <c r="E16" s="91">
        <v>365</v>
      </c>
      <c r="F16" s="91">
        <v>1</v>
      </c>
      <c r="G16" s="1709" t="s">
        <v>2243</v>
      </c>
      <c r="H16" s="1709"/>
      <c r="I16" s="1709"/>
      <c r="J16" s="1709"/>
      <c r="K16" s="1709"/>
      <c r="L16" s="1709"/>
      <c r="M16" s="1709"/>
      <c r="N16" s="1709"/>
      <c r="O16" s="1709"/>
      <c r="P16" s="1709"/>
      <c r="Q16" s="1709"/>
      <c r="R16" s="1709"/>
      <c r="S16" s="1709"/>
      <c r="T16" s="1709"/>
      <c r="U16" s="1709"/>
      <c r="V16" s="1709"/>
      <c r="W16" s="1709"/>
      <c r="X16" s="1709"/>
      <c r="Y16" s="1709"/>
      <c r="Z16" s="1709"/>
      <c r="AA16" s="1709"/>
      <c r="AB16" s="1709"/>
      <c r="AC16" s="1709"/>
      <c r="AD16" s="3167" t="s">
        <v>5903</v>
      </c>
      <c r="AE16" s="3177"/>
    </row>
    <row r="17" spans="1:31" x14ac:dyDescent="0.35">
      <c r="A17" s="415">
        <v>3</v>
      </c>
      <c r="B17" s="442"/>
      <c r="C17" s="98" t="s">
        <v>2373</v>
      </c>
      <c r="D17" s="108" t="s">
        <v>1762</v>
      </c>
      <c r="E17" s="91">
        <v>12</v>
      </c>
      <c r="F17" s="91">
        <v>1</v>
      </c>
      <c r="G17" s="1709"/>
      <c r="H17" s="1709"/>
      <c r="I17" s="1709"/>
      <c r="J17" s="1709" t="s">
        <v>2243</v>
      </c>
      <c r="K17" s="1709"/>
      <c r="L17" s="1709"/>
      <c r="M17" s="1709"/>
      <c r="N17" s="1709"/>
      <c r="O17" s="1709"/>
      <c r="P17" s="1709"/>
      <c r="Q17" s="1709"/>
      <c r="R17" s="1709" t="s">
        <v>2243</v>
      </c>
      <c r="S17" s="1709" t="s">
        <v>2243</v>
      </c>
      <c r="T17" s="1709" t="s">
        <v>2243</v>
      </c>
      <c r="U17" s="1709" t="s">
        <v>2243</v>
      </c>
      <c r="V17" s="1709" t="s">
        <v>2243</v>
      </c>
      <c r="W17" s="1709" t="s">
        <v>2243</v>
      </c>
      <c r="X17" s="1709" t="s">
        <v>2243</v>
      </c>
      <c r="Y17" s="1709" t="s">
        <v>2243</v>
      </c>
      <c r="Z17" s="1709" t="s">
        <v>2243</v>
      </c>
      <c r="AA17" s="1709" t="s">
        <v>2243</v>
      </c>
      <c r="AB17" s="1709" t="s">
        <v>2243</v>
      </c>
      <c r="AC17" s="1709" t="s">
        <v>2243</v>
      </c>
      <c r="AD17" s="3173" t="s">
        <v>5903</v>
      </c>
      <c r="AE17" s="3177"/>
    </row>
    <row r="18" spans="1:31" x14ac:dyDescent="0.35">
      <c r="A18" s="415">
        <v>4</v>
      </c>
      <c r="B18" s="442"/>
      <c r="C18" s="98"/>
      <c r="D18" s="106" t="s">
        <v>2372</v>
      </c>
      <c r="E18" s="91">
        <v>1</v>
      </c>
      <c r="F18" s="91">
        <v>1</v>
      </c>
      <c r="G18" s="91"/>
      <c r="H18" s="91"/>
      <c r="I18" s="91"/>
      <c r="J18" s="91"/>
      <c r="K18" s="91"/>
      <c r="L18" s="91"/>
      <c r="M18" s="91"/>
      <c r="N18" s="91"/>
      <c r="O18" s="91"/>
      <c r="P18" s="41" t="s">
        <v>2243</v>
      </c>
      <c r="Q18" s="91"/>
      <c r="R18" s="91"/>
      <c r="S18" s="91"/>
      <c r="T18" s="91"/>
      <c r="U18" s="91"/>
      <c r="V18" s="91"/>
      <c r="W18" s="91"/>
      <c r="X18" s="91"/>
      <c r="Y18" s="91"/>
      <c r="Z18" s="91"/>
      <c r="AA18" s="91"/>
      <c r="AB18" s="91"/>
      <c r="AC18" s="91"/>
      <c r="AD18" s="481"/>
      <c r="AE18" s="1831">
        <f>ROUND(AD18,2)*E18*F18</f>
        <v>0</v>
      </c>
    </row>
    <row r="19" spans="1:31" x14ac:dyDescent="0.35">
      <c r="A19" s="415">
        <v>5</v>
      </c>
      <c r="B19" s="442"/>
      <c r="C19" s="98" t="s">
        <v>2373</v>
      </c>
      <c r="D19" s="98" t="s">
        <v>5132</v>
      </c>
      <c r="E19" s="91">
        <v>1</v>
      </c>
      <c r="F19" s="91">
        <v>3</v>
      </c>
      <c r="G19" s="1737"/>
      <c r="H19" s="1737"/>
      <c r="I19" s="1737"/>
      <c r="J19" s="1737"/>
      <c r="K19" s="1737"/>
      <c r="L19" s="1737"/>
      <c r="M19" s="1737"/>
      <c r="N19" s="1737"/>
      <c r="O19" s="1737"/>
      <c r="P19" s="1737" t="s">
        <v>2243</v>
      </c>
      <c r="Q19" s="1737"/>
      <c r="R19" s="1737"/>
      <c r="S19" s="1737"/>
      <c r="T19" s="1737"/>
      <c r="U19" s="1737"/>
      <c r="V19" s="1737"/>
      <c r="W19" s="1737"/>
      <c r="X19" s="1737"/>
      <c r="Y19" s="1737"/>
      <c r="Z19" s="1737"/>
      <c r="AA19" s="1737"/>
      <c r="AB19" s="1737"/>
      <c r="AC19" s="1737"/>
      <c r="AD19" s="481"/>
      <c r="AE19" s="1831">
        <f>ROUND(AD19,2)*E19*F19</f>
        <v>0</v>
      </c>
    </row>
    <row r="20" spans="1:31" x14ac:dyDescent="0.35">
      <c r="A20" s="415">
        <v>6</v>
      </c>
      <c r="B20" s="442"/>
      <c r="C20" s="98"/>
      <c r="D20" s="106" t="s">
        <v>2372</v>
      </c>
      <c r="E20" s="91">
        <v>1</v>
      </c>
      <c r="F20" s="91">
        <v>1</v>
      </c>
      <c r="G20" s="1737"/>
      <c r="H20" s="1737"/>
      <c r="I20" s="1737"/>
      <c r="J20" s="1737"/>
      <c r="K20" s="1737"/>
      <c r="L20" s="1737"/>
      <c r="M20" s="1737"/>
      <c r="N20" s="1737"/>
      <c r="O20" s="1737"/>
      <c r="P20" s="1737" t="s">
        <v>2243</v>
      </c>
      <c r="Q20" s="1737"/>
      <c r="R20" s="1737"/>
      <c r="S20" s="1737"/>
      <c r="T20" s="1737"/>
      <c r="U20" s="1737"/>
      <c r="V20" s="1737"/>
      <c r="W20" s="1737"/>
      <c r="X20" s="1737"/>
      <c r="Y20" s="1737"/>
      <c r="Z20" s="1737"/>
      <c r="AA20" s="1737"/>
      <c r="AB20" s="1737"/>
      <c r="AC20" s="1737"/>
      <c r="AD20" s="481"/>
      <c r="AE20" s="1831">
        <f>ROUND(AD20,2)*E20*F20</f>
        <v>0</v>
      </c>
    </row>
    <row r="21" spans="1:31" x14ac:dyDescent="0.35">
      <c r="A21" s="415">
        <v>7</v>
      </c>
      <c r="B21" s="97" t="s">
        <v>2371</v>
      </c>
      <c r="C21" s="105" t="s">
        <v>3953</v>
      </c>
      <c r="D21" s="108" t="s">
        <v>1763</v>
      </c>
      <c r="E21" s="91">
        <v>365</v>
      </c>
      <c r="F21" s="91">
        <v>1</v>
      </c>
      <c r="G21" s="1737" t="s">
        <v>2243</v>
      </c>
      <c r="H21" s="1737"/>
      <c r="I21" s="1737"/>
      <c r="J21" s="1737"/>
      <c r="K21" s="1737"/>
      <c r="L21" s="1737"/>
      <c r="M21" s="1737"/>
      <c r="N21" s="1737"/>
      <c r="O21" s="1737"/>
      <c r="P21" s="1737"/>
      <c r="Q21" s="1737"/>
      <c r="R21" s="1737"/>
      <c r="S21" s="1737"/>
      <c r="T21" s="1737"/>
      <c r="U21" s="1737"/>
      <c r="V21" s="1737"/>
      <c r="W21" s="1737"/>
      <c r="X21" s="1737"/>
      <c r="Y21" s="1737"/>
      <c r="Z21" s="1737"/>
      <c r="AA21" s="1737"/>
      <c r="AB21" s="1737"/>
      <c r="AC21" s="1737"/>
      <c r="AD21" s="3167" t="s">
        <v>5903</v>
      </c>
      <c r="AE21" s="3177"/>
    </row>
    <row r="22" spans="1:31" x14ac:dyDescent="0.35">
      <c r="A22" s="415">
        <v>8</v>
      </c>
      <c r="B22" s="115"/>
      <c r="C22" s="47"/>
      <c r="D22" s="108" t="s">
        <v>1762</v>
      </c>
      <c r="E22" s="91">
        <v>12</v>
      </c>
      <c r="F22" s="91">
        <v>1</v>
      </c>
      <c r="G22" s="1737"/>
      <c r="H22" s="1737"/>
      <c r="I22" s="1737"/>
      <c r="J22" s="1737" t="s">
        <v>2243</v>
      </c>
      <c r="K22" s="1737"/>
      <c r="L22" s="1737"/>
      <c r="M22" s="1737"/>
      <c r="N22" s="1737"/>
      <c r="O22" s="1737"/>
      <c r="P22" s="1737"/>
      <c r="Q22" s="1737"/>
      <c r="R22" s="1737" t="s">
        <v>2243</v>
      </c>
      <c r="S22" s="1737" t="s">
        <v>2243</v>
      </c>
      <c r="T22" s="1737" t="s">
        <v>2243</v>
      </c>
      <c r="U22" s="1737" t="s">
        <v>2243</v>
      </c>
      <c r="V22" s="1737" t="s">
        <v>2243</v>
      </c>
      <c r="W22" s="1737" t="s">
        <v>2243</v>
      </c>
      <c r="X22" s="1737" t="s">
        <v>2243</v>
      </c>
      <c r="Y22" s="1737" t="s">
        <v>2243</v>
      </c>
      <c r="Z22" s="1737" t="s">
        <v>2243</v>
      </c>
      <c r="AA22" s="1737" t="s">
        <v>2243</v>
      </c>
      <c r="AB22" s="1737" t="s">
        <v>2243</v>
      </c>
      <c r="AC22" s="1737" t="s">
        <v>2243</v>
      </c>
      <c r="AD22" s="3167" t="s">
        <v>5903</v>
      </c>
      <c r="AE22" s="3177"/>
    </row>
    <row r="23" spans="1:31" x14ac:dyDescent="0.35">
      <c r="A23" s="415">
        <v>9</v>
      </c>
      <c r="B23" s="3157"/>
      <c r="C23" s="3158"/>
      <c r="D23" s="107" t="s">
        <v>1767</v>
      </c>
      <c r="E23" s="91">
        <v>2</v>
      </c>
      <c r="F23" s="91">
        <v>1</v>
      </c>
      <c r="G23" s="1737"/>
      <c r="H23" s="1737"/>
      <c r="I23" s="1737"/>
      <c r="J23" s="1737"/>
      <c r="K23" s="1737"/>
      <c r="L23" s="1737"/>
      <c r="M23" s="1737"/>
      <c r="N23" s="1737"/>
      <c r="O23" s="1737"/>
      <c r="P23" s="1737" t="s">
        <v>2243</v>
      </c>
      <c r="Q23" s="1737" t="s">
        <v>2243</v>
      </c>
      <c r="R23" s="1737"/>
      <c r="S23" s="1737"/>
      <c r="T23" s="1737"/>
      <c r="U23" s="1737"/>
      <c r="V23" s="1737"/>
      <c r="W23" s="1737"/>
      <c r="X23" s="1737"/>
      <c r="Y23" s="1737"/>
      <c r="Z23" s="1737"/>
      <c r="AA23" s="1737"/>
      <c r="AB23" s="1737"/>
      <c r="AC23" s="1737"/>
      <c r="AD23" s="3167" t="s">
        <v>5903</v>
      </c>
      <c r="AE23" s="3177"/>
    </row>
    <row r="24" spans="1:31" x14ac:dyDescent="0.35">
      <c r="A24" s="415">
        <v>10</v>
      </c>
      <c r="B24" s="3159"/>
      <c r="C24" s="3160"/>
      <c r="D24" s="107" t="s">
        <v>101</v>
      </c>
      <c r="E24" s="91">
        <v>2</v>
      </c>
      <c r="F24" s="91">
        <v>1</v>
      </c>
      <c r="G24" s="1737"/>
      <c r="H24" s="1737"/>
      <c r="I24" s="1737"/>
      <c r="J24" s="1737"/>
      <c r="K24" s="1737"/>
      <c r="L24" s="1737" t="s">
        <v>2243</v>
      </c>
      <c r="M24" s="1737"/>
      <c r="N24" s="1737"/>
      <c r="O24" s="1737"/>
      <c r="P24" s="1737"/>
      <c r="Q24" s="1737"/>
      <c r="R24" s="1737"/>
      <c r="S24" s="1737"/>
      <c r="T24" s="1737"/>
      <c r="U24" s="1737"/>
      <c r="V24" s="1737"/>
      <c r="W24" s="1737"/>
      <c r="X24" s="1737"/>
      <c r="Y24" s="1737"/>
      <c r="Z24" s="1737"/>
      <c r="AA24" s="1737"/>
      <c r="AB24" s="1737"/>
      <c r="AC24" s="1737"/>
      <c r="AD24" s="3167" t="s">
        <v>5903</v>
      </c>
      <c r="AE24" s="3177"/>
    </row>
    <row r="25" spans="1:31" ht="29" x14ac:dyDescent="0.35">
      <c r="A25" s="415">
        <v>11</v>
      </c>
      <c r="B25" s="3159"/>
      <c r="C25" s="3160"/>
      <c r="D25" s="108" t="s">
        <v>2370</v>
      </c>
      <c r="E25" s="91">
        <v>365</v>
      </c>
      <c r="F25" s="91">
        <v>1</v>
      </c>
      <c r="G25" s="1737" t="s">
        <v>2243</v>
      </c>
      <c r="H25" s="1737"/>
      <c r="I25" s="1737"/>
      <c r="J25" s="1737"/>
      <c r="K25" s="1737"/>
      <c r="L25" s="1737"/>
      <c r="M25" s="1737"/>
      <c r="N25" s="1737"/>
      <c r="O25" s="1737"/>
      <c r="P25" s="1737"/>
      <c r="Q25" s="1737"/>
      <c r="R25" s="1737"/>
      <c r="S25" s="1737"/>
      <c r="T25" s="1737"/>
      <c r="U25" s="1737"/>
      <c r="V25" s="1737"/>
      <c r="W25" s="1737"/>
      <c r="X25" s="1737"/>
      <c r="Y25" s="1737"/>
      <c r="Z25" s="1737"/>
      <c r="AA25" s="1737"/>
      <c r="AB25" s="1737"/>
      <c r="AC25" s="1737"/>
      <c r="AD25" s="3167" t="s">
        <v>5903</v>
      </c>
      <c r="AE25" s="3177"/>
    </row>
    <row r="26" spans="1:31" x14ac:dyDescent="0.35">
      <c r="A26" s="415">
        <v>12</v>
      </c>
      <c r="B26" s="3159"/>
      <c r="C26" s="3160"/>
      <c r="D26" s="106" t="s">
        <v>2369</v>
      </c>
      <c r="E26" s="91">
        <v>365</v>
      </c>
      <c r="F26" s="91">
        <v>1</v>
      </c>
      <c r="G26" s="1737" t="s">
        <v>2243</v>
      </c>
      <c r="H26" s="1737"/>
      <c r="I26" s="1737"/>
      <c r="J26" s="1737"/>
      <c r="K26" s="1737"/>
      <c r="L26" s="1737"/>
      <c r="M26" s="1737"/>
      <c r="N26" s="1737"/>
      <c r="O26" s="1737"/>
      <c r="P26" s="1737"/>
      <c r="Q26" s="1737"/>
      <c r="R26" s="1737"/>
      <c r="S26" s="1737"/>
      <c r="T26" s="1737"/>
      <c r="U26" s="1737"/>
      <c r="V26" s="1737"/>
      <c r="W26" s="1737"/>
      <c r="X26" s="1737"/>
      <c r="Y26" s="1737"/>
      <c r="Z26" s="1737"/>
      <c r="AA26" s="1737"/>
      <c r="AB26" s="1737"/>
      <c r="AC26" s="1737"/>
      <c r="AD26" s="3167" t="s">
        <v>5903</v>
      </c>
      <c r="AE26" s="3177"/>
    </row>
    <row r="27" spans="1:31" ht="29" x14ac:dyDescent="0.35">
      <c r="A27" s="415">
        <v>13</v>
      </c>
      <c r="B27" s="3159"/>
      <c r="C27" s="3160"/>
      <c r="D27" s="108" t="s">
        <v>1805</v>
      </c>
      <c r="E27" s="91">
        <v>2</v>
      </c>
      <c r="F27" s="91">
        <v>1</v>
      </c>
      <c r="G27" s="1737"/>
      <c r="H27" s="1737"/>
      <c r="I27" s="1737"/>
      <c r="J27" s="1737"/>
      <c r="K27" s="1737"/>
      <c r="L27" s="1737"/>
      <c r="M27" s="1737"/>
      <c r="N27" s="1737"/>
      <c r="O27" s="1737"/>
      <c r="P27" s="1737" t="s">
        <v>2243</v>
      </c>
      <c r="Q27" s="1737" t="s">
        <v>2243</v>
      </c>
      <c r="R27" s="1737"/>
      <c r="S27" s="1737"/>
      <c r="T27" s="1737"/>
      <c r="U27" s="1737"/>
      <c r="V27" s="1737"/>
      <c r="W27" s="1737"/>
      <c r="X27" s="1737"/>
      <c r="Y27" s="1737"/>
      <c r="Z27" s="1737"/>
      <c r="AA27" s="1737"/>
      <c r="AB27" s="1737"/>
      <c r="AC27" s="1737"/>
      <c r="AD27" s="3167" t="s">
        <v>5903</v>
      </c>
      <c r="AE27" s="3177"/>
    </row>
    <row r="28" spans="1:31" x14ac:dyDescent="0.35">
      <c r="A28" s="415">
        <v>14</v>
      </c>
      <c r="B28" s="3159"/>
      <c r="C28" s="3160"/>
      <c r="D28" s="107" t="s">
        <v>1755</v>
      </c>
      <c r="E28" s="91">
        <v>2</v>
      </c>
      <c r="F28" s="91">
        <v>1</v>
      </c>
      <c r="G28" s="1737"/>
      <c r="H28" s="1737"/>
      <c r="I28" s="1737"/>
      <c r="J28" s="1737"/>
      <c r="K28" s="1737"/>
      <c r="L28" s="1737"/>
      <c r="M28" s="1737"/>
      <c r="N28" s="1737"/>
      <c r="O28" s="1737"/>
      <c r="P28" s="1737" t="s">
        <v>2243</v>
      </c>
      <c r="Q28" s="1737" t="s">
        <v>2243</v>
      </c>
      <c r="R28" s="1737"/>
      <c r="S28" s="1737"/>
      <c r="T28" s="1737"/>
      <c r="U28" s="1737"/>
      <c r="V28" s="1737"/>
      <c r="W28" s="1737"/>
      <c r="X28" s="1737"/>
      <c r="Y28" s="1737"/>
      <c r="Z28" s="1737"/>
      <c r="AA28" s="1737"/>
      <c r="AB28" s="1737"/>
      <c r="AC28" s="1737"/>
      <c r="AD28" s="3167" t="s">
        <v>5903</v>
      </c>
      <c r="AE28" s="3177"/>
    </row>
    <row r="29" spans="1:31" ht="29" x14ac:dyDescent="0.35">
      <c r="A29" s="415">
        <v>15</v>
      </c>
      <c r="B29" s="3159"/>
      <c r="C29" s="3160"/>
      <c r="D29" s="108" t="s">
        <v>3867</v>
      </c>
      <c r="E29" s="91">
        <v>52</v>
      </c>
      <c r="F29" s="91">
        <v>1</v>
      </c>
      <c r="G29" s="1737"/>
      <c r="H29" s="1737" t="s">
        <v>2243</v>
      </c>
      <c r="I29" s="1737"/>
      <c r="J29" s="1737"/>
      <c r="K29" s="1737"/>
      <c r="L29" s="1737"/>
      <c r="M29" s="1737"/>
      <c r="N29" s="1737"/>
      <c r="O29" s="1737"/>
      <c r="P29" s="1737"/>
      <c r="Q29" s="1737"/>
      <c r="R29" s="1737"/>
      <c r="S29" s="1737"/>
      <c r="T29" s="1737"/>
      <c r="U29" s="1737"/>
      <c r="V29" s="1737"/>
      <c r="W29" s="1737"/>
      <c r="X29" s="1737"/>
      <c r="Y29" s="1737"/>
      <c r="Z29" s="1737"/>
      <c r="AA29" s="1737"/>
      <c r="AB29" s="1737"/>
      <c r="AC29" s="1737"/>
      <c r="AD29" s="3167" t="s">
        <v>5903</v>
      </c>
      <c r="AE29" s="3177"/>
    </row>
    <row r="30" spans="1:31" ht="29" x14ac:dyDescent="0.35">
      <c r="A30" s="415">
        <v>16</v>
      </c>
      <c r="B30" s="3159"/>
      <c r="C30" s="3160"/>
      <c r="D30" s="108" t="s">
        <v>1804</v>
      </c>
      <c r="E30" s="91">
        <v>1</v>
      </c>
      <c r="F30" s="91">
        <v>1</v>
      </c>
      <c r="G30" s="1737"/>
      <c r="H30" s="1737"/>
      <c r="I30" s="1737"/>
      <c r="J30" s="1737"/>
      <c r="K30" s="1737"/>
      <c r="L30" s="1737"/>
      <c r="M30" s="1737"/>
      <c r="N30" s="1737"/>
      <c r="O30" s="1737"/>
      <c r="P30" s="1737"/>
      <c r="Q30" s="1737" t="s">
        <v>2243</v>
      </c>
      <c r="R30" s="1737"/>
      <c r="S30" s="1737"/>
      <c r="T30" s="1737"/>
      <c r="U30" s="1737"/>
      <c r="V30" s="1737"/>
      <c r="W30" s="1737"/>
      <c r="X30" s="1737"/>
      <c r="Y30" s="1737"/>
      <c r="Z30" s="1737"/>
      <c r="AA30" s="1737"/>
      <c r="AB30" s="1737"/>
      <c r="AC30" s="1737"/>
      <c r="AD30" s="3167" t="s">
        <v>5903</v>
      </c>
      <c r="AE30" s="3177"/>
    </row>
    <row r="31" spans="1:31" ht="29" x14ac:dyDescent="0.35">
      <c r="A31" s="415">
        <v>17</v>
      </c>
      <c r="B31" s="3159"/>
      <c r="C31" s="3160"/>
      <c r="D31" s="108" t="s">
        <v>1803</v>
      </c>
      <c r="E31" s="91">
        <v>1</v>
      </c>
      <c r="F31" s="91">
        <v>1</v>
      </c>
      <c r="G31" s="1737"/>
      <c r="H31" s="1737"/>
      <c r="I31" s="1737"/>
      <c r="J31" s="1737"/>
      <c r="K31" s="1737"/>
      <c r="L31" s="1737"/>
      <c r="M31" s="1737"/>
      <c r="N31" s="1737"/>
      <c r="O31" s="1737"/>
      <c r="P31" s="1737"/>
      <c r="Q31" s="1737" t="s">
        <v>2243</v>
      </c>
      <c r="R31" s="1737"/>
      <c r="S31" s="1737"/>
      <c r="T31" s="1737"/>
      <c r="U31" s="1737"/>
      <c r="V31" s="1737"/>
      <c r="W31" s="1737"/>
      <c r="X31" s="1737"/>
      <c r="Y31" s="1737"/>
      <c r="Z31" s="1737"/>
      <c r="AA31" s="1737"/>
      <c r="AB31" s="1737"/>
      <c r="AC31" s="1737"/>
      <c r="AD31" s="3167" t="s">
        <v>5903</v>
      </c>
      <c r="AE31" s="3177"/>
    </row>
    <row r="32" spans="1:31" x14ac:dyDescent="0.35">
      <c r="A32" s="415">
        <v>18</v>
      </c>
      <c r="B32" s="3159"/>
      <c r="C32" s="3160"/>
      <c r="D32" s="107" t="s">
        <v>3858</v>
      </c>
      <c r="E32" s="91">
        <v>1</v>
      </c>
      <c r="F32" s="91">
        <v>1</v>
      </c>
      <c r="G32" s="1737"/>
      <c r="H32" s="1737"/>
      <c r="I32" s="1737"/>
      <c r="J32" s="1737"/>
      <c r="K32" s="1737"/>
      <c r="L32" s="1737"/>
      <c r="M32" s="1737"/>
      <c r="N32" s="1737"/>
      <c r="O32" s="1737"/>
      <c r="P32" s="1737"/>
      <c r="Q32" s="1737" t="s">
        <v>2243</v>
      </c>
      <c r="R32" s="1737"/>
      <c r="S32" s="1737"/>
      <c r="T32" s="1737"/>
      <c r="U32" s="1737"/>
      <c r="V32" s="1737"/>
      <c r="W32" s="1737"/>
      <c r="X32" s="1737"/>
      <c r="Y32" s="1737"/>
      <c r="Z32" s="1737"/>
      <c r="AA32" s="1737"/>
      <c r="AB32" s="1737"/>
      <c r="AC32" s="1737"/>
      <c r="AD32" s="3167" t="s">
        <v>5903</v>
      </c>
      <c r="AE32" s="3177"/>
    </row>
    <row r="33" spans="1:33" x14ac:dyDescent="0.35">
      <c r="A33" s="415">
        <v>19</v>
      </c>
      <c r="B33" s="3159"/>
      <c r="C33" s="3160"/>
      <c r="D33" s="107" t="s">
        <v>1802</v>
      </c>
      <c r="E33" s="91">
        <v>2</v>
      </c>
      <c r="F33" s="91">
        <v>1</v>
      </c>
      <c r="G33" s="1737"/>
      <c r="H33" s="1737"/>
      <c r="I33" s="1737"/>
      <c r="J33" s="1737"/>
      <c r="K33" s="1737"/>
      <c r="L33" s="1737"/>
      <c r="M33" s="1737"/>
      <c r="N33" s="1737"/>
      <c r="O33" s="1737"/>
      <c r="P33" s="1737" t="s">
        <v>2243</v>
      </c>
      <c r="Q33" s="1737" t="s">
        <v>2243</v>
      </c>
      <c r="R33" s="1737"/>
      <c r="S33" s="1737"/>
      <c r="T33" s="1737"/>
      <c r="U33" s="1737"/>
      <c r="V33" s="1737"/>
      <c r="W33" s="1737"/>
      <c r="X33" s="1737"/>
      <c r="Y33" s="1737"/>
      <c r="Z33" s="1737"/>
      <c r="AA33" s="1737"/>
      <c r="AB33" s="1737"/>
      <c r="AC33" s="1737"/>
      <c r="AD33" s="3173" t="s">
        <v>5903</v>
      </c>
      <c r="AE33" s="3177"/>
    </row>
    <row r="34" spans="1:33" ht="29" x14ac:dyDescent="0.35">
      <c r="A34" s="415">
        <v>20</v>
      </c>
      <c r="B34" s="1810" t="s">
        <v>1760</v>
      </c>
      <c r="C34" s="98" t="s">
        <v>2368</v>
      </c>
      <c r="D34" s="92" t="s">
        <v>1758</v>
      </c>
      <c r="E34" s="91">
        <v>52</v>
      </c>
      <c r="F34" s="91">
        <v>1</v>
      </c>
      <c r="G34" s="1737"/>
      <c r="H34" s="1737" t="s">
        <v>2243</v>
      </c>
      <c r="I34" s="1737"/>
      <c r="J34" s="1737"/>
      <c r="K34" s="1737"/>
      <c r="L34" s="1737"/>
      <c r="M34" s="1737"/>
      <c r="N34" s="1737"/>
      <c r="O34" s="1737"/>
      <c r="P34" s="1737"/>
      <c r="Q34" s="1737"/>
      <c r="R34" s="1737"/>
      <c r="S34" s="1737"/>
      <c r="T34" s="1737"/>
      <c r="U34" s="1737"/>
      <c r="V34" s="1737"/>
      <c r="W34" s="1737"/>
      <c r="X34" s="1737"/>
      <c r="Y34" s="1737"/>
      <c r="Z34" s="1737"/>
      <c r="AA34" s="1737"/>
      <c r="AB34" s="1737"/>
      <c r="AC34" s="1737"/>
      <c r="AD34" s="3167" t="s">
        <v>5903</v>
      </c>
      <c r="AE34" s="3177"/>
    </row>
    <row r="35" spans="1:33" x14ac:dyDescent="0.35">
      <c r="A35" s="415">
        <v>21</v>
      </c>
      <c r="B35" s="97"/>
      <c r="C35" s="98"/>
      <c r="D35" s="108" t="s">
        <v>1756</v>
      </c>
      <c r="E35" s="91">
        <v>52</v>
      </c>
      <c r="F35" s="91">
        <v>1</v>
      </c>
      <c r="G35" s="1737"/>
      <c r="H35" s="1737" t="s">
        <v>2243</v>
      </c>
      <c r="I35" s="1737"/>
      <c r="J35" s="1737"/>
      <c r="K35" s="1737"/>
      <c r="L35" s="1737"/>
      <c r="M35" s="1737"/>
      <c r="N35" s="1737"/>
      <c r="O35" s="1737"/>
      <c r="P35" s="1737"/>
      <c r="Q35" s="1737"/>
      <c r="R35" s="1737"/>
      <c r="S35" s="1737"/>
      <c r="T35" s="1737"/>
      <c r="U35" s="1737"/>
      <c r="V35" s="1737"/>
      <c r="W35" s="1737"/>
      <c r="X35" s="1737"/>
      <c r="Y35" s="1737"/>
      <c r="Z35" s="1737"/>
      <c r="AA35" s="1737"/>
      <c r="AB35" s="1737"/>
      <c r="AC35" s="1737"/>
      <c r="AD35" s="3167" t="s">
        <v>5903</v>
      </c>
      <c r="AE35" s="3177"/>
    </row>
    <row r="36" spans="1:33" x14ac:dyDescent="0.35">
      <c r="A36" s="415">
        <v>22</v>
      </c>
      <c r="B36" s="97"/>
      <c r="C36" s="98"/>
      <c r="D36" s="92" t="s">
        <v>1755</v>
      </c>
      <c r="E36" s="91">
        <v>2</v>
      </c>
      <c r="F36" s="91">
        <v>1</v>
      </c>
      <c r="G36" s="1737"/>
      <c r="H36" s="1737"/>
      <c r="I36" s="1737"/>
      <c r="J36" s="1737"/>
      <c r="K36" s="1737"/>
      <c r="L36" s="1737" t="s">
        <v>2243</v>
      </c>
      <c r="M36" s="1737"/>
      <c r="N36" s="1737"/>
      <c r="O36" s="1737"/>
      <c r="P36" s="1737"/>
      <c r="Q36" s="1737"/>
      <c r="R36" s="1737"/>
      <c r="S36" s="1737"/>
      <c r="T36" s="1737"/>
      <c r="U36" s="1737"/>
      <c r="V36" s="1737"/>
      <c r="W36" s="1737"/>
      <c r="X36" s="1737"/>
      <c r="Y36" s="1737"/>
      <c r="Z36" s="1737"/>
      <c r="AA36" s="1737"/>
      <c r="AB36" s="1737"/>
      <c r="AC36" s="1737"/>
      <c r="AD36" s="3173" t="s">
        <v>5903</v>
      </c>
      <c r="AE36" s="3177"/>
    </row>
    <row r="37" spans="1:33" ht="32.25" customHeight="1" x14ac:dyDescent="0.35">
      <c r="A37" s="3179" t="s">
        <v>5953</v>
      </c>
      <c r="B37" s="3180"/>
      <c r="C37" s="3180"/>
      <c r="D37" s="3180"/>
      <c r="E37" s="3180"/>
      <c r="F37" s="3180"/>
      <c r="G37" s="3180"/>
      <c r="H37" s="3180"/>
      <c r="I37" s="3180"/>
      <c r="J37" s="3180"/>
      <c r="K37" s="3180"/>
      <c r="L37" s="3180"/>
      <c r="M37" s="3180"/>
      <c r="N37" s="3180"/>
      <c r="O37" s="3180"/>
      <c r="P37" s="3180"/>
      <c r="Q37" s="3180"/>
      <c r="R37" s="3180"/>
      <c r="S37" s="3180"/>
      <c r="T37" s="3180"/>
      <c r="U37" s="3180"/>
      <c r="V37" s="3180"/>
      <c r="W37" s="3180"/>
      <c r="X37" s="3180"/>
      <c r="Y37" s="3180"/>
      <c r="Z37" s="3180"/>
      <c r="AA37" s="3180"/>
      <c r="AB37" s="3180"/>
      <c r="AC37" s="3180"/>
      <c r="AD37" s="3180"/>
      <c r="AE37" s="3181"/>
    </row>
    <row r="38" spans="1:33" x14ac:dyDescent="0.35">
      <c r="A38" s="708">
        <v>23</v>
      </c>
      <c r="B38" s="3001" t="s">
        <v>2375</v>
      </c>
      <c r="C38" s="383" t="s">
        <v>2367</v>
      </c>
      <c r="D38" s="109" t="s">
        <v>1763</v>
      </c>
      <c r="E38" s="382">
        <v>365</v>
      </c>
      <c r="F38" s="382">
        <v>1</v>
      </c>
      <c r="G38" s="466" t="s">
        <v>2243</v>
      </c>
      <c r="H38" s="466"/>
      <c r="I38" s="466"/>
      <c r="J38" s="466"/>
      <c r="K38" s="466"/>
      <c r="L38" s="466"/>
      <c r="M38" s="466"/>
      <c r="N38" s="466"/>
      <c r="O38" s="466"/>
      <c r="P38" s="466"/>
      <c r="Q38" s="466"/>
      <c r="R38" s="466"/>
      <c r="S38" s="466"/>
      <c r="T38" s="466"/>
      <c r="U38" s="466"/>
      <c r="V38" s="466"/>
      <c r="W38" s="466"/>
      <c r="X38" s="466"/>
      <c r="Y38" s="466"/>
      <c r="Z38" s="466"/>
      <c r="AA38" s="466"/>
      <c r="AB38" s="466"/>
      <c r="AC38" s="466"/>
      <c r="AD38" s="3171" t="s">
        <v>5903</v>
      </c>
      <c r="AE38" s="3178"/>
    </row>
    <row r="39" spans="1:33" x14ac:dyDescent="0.35">
      <c r="A39" s="415">
        <v>24</v>
      </c>
      <c r="B39" s="3001"/>
      <c r="C39" s="98" t="s">
        <v>2374</v>
      </c>
      <c r="D39" s="108" t="s">
        <v>2347</v>
      </c>
      <c r="E39" s="91">
        <v>365</v>
      </c>
      <c r="F39" s="91">
        <v>1</v>
      </c>
      <c r="G39" s="1709" t="s">
        <v>2243</v>
      </c>
      <c r="H39" s="1709"/>
      <c r="I39" s="1709"/>
      <c r="J39" s="1709"/>
      <c r="K39" s="1709"/>
      <c r="L39" s="1709"/>
      <c r="M39" s="1709"/>
      <c r="N39" s="1709"/>
      <c r="O39" s="1709"/>
      <c r="P39" s="1709"/>
      <c r="Q39" s="1709"/>
      <c r="R39" s="1709"/>
      <c r="S39" s="1709"/>
      <c r="T39" s="1709"/>
      <c r="U39" s="1709"/>
      <c r="V39" s="1709"/>
      <c r="W39" s="1709"/>
      <c r="X39" s="1709"/>
      <c r="Y39" s="1709"/>
      <c r="Z39" s="1709"/>
      <c r="AA39" s="1709"/>
      <c r="AB39" s="1709"/>
      <c r="AC39" s="1709"/>
      <c r="AD39" s="3167" t="s">
        <v>5903</v>
      </c>
      <c r="AE39" s="3177"/>
    </row>
    <row r="40" spans="1:33" x14ac:dyDescent="0.35">
      <c r="A40" s="415">
        <v>25</v>
      </c>
      <c r="B40" s="3001"/>
      <c r="C40" s="98" t="s">
        <v>2373</v>
      </c>
      <c r="D40" s="108" t="s">
        <v>1762</v>
      </c>
      <c r="E40" s="91">
        <v>12</v>
      </c>
      <c r="F40" s="91">
        <v>1</v>
      </c>
      <c r="G40" s="1709"/>
      <c r="H40" s="1709"/>
      <c r="I40" s="1709"/>
      <c r="J40" s="1709" t="s">
        <v>2243</v>
      </c>
      <c r="K40" s="1709"/>
      <c r="L40" s="1709"/>
      <c r="M40" s="1709"/>
      <c r="N40" s="1709"/>
      <c r="O40" s="1709"/>
      <c r="P40" s="1709"/>
      <c r="Q40" s="1709"/>
      <c r="R40" s="1709" t="s">
        <v>2243</v>
      </c>
      <c r="S40" s="1709" t="s">
        <v>2243</v>
      </c>
      <c r="T40" s="1709" t="s">
        <v>2243</v>
      </c>
      <c r="U40" s="1709" t="s">
        <v>2243</v>
      </c>
      <c r="V40" s="1709" t="s">
        <v>2243</v>
      </c>
      <c r="W40" s="1709" t="s">
        <v>2243</v>
      </c>
      <c r="X40" s="1709" t="s">
        <v>2243</v>
      </c>
      <c r="Y40" s="1709" t="s">
        <v>2243</v>
      </c>
      <c r="Z40" s="1709" t="s">
        <v>2243</v>
      </c>
      <c r="AA40" s="1709" t="s">
        <v>2243</v>
      </c>
      <c r="AB40" s="1709" t="s">
        <v>2243</v>
      </c>
      <c r="AC40" s="1709" t="s">
        <v>2243</v>
      </c>
      <c r="AD40" s="3173" t="s">
        <v>5903</v>
      </c>
      <c r="AE40" s="3177"/>
    </row>
    <row r="41" spans="1:33" x14ac:dyDescent="0.35">
      <c r="A41" s="415">
        <v>26</v>
      </c>
      <c r="B41" s="3001"/>
      <c r="C41" s="98"/>
      <c r="D41" s="106" t="s">
        <v>2372</v>
      </c>
      <c r="E41" s="91">
        <v>1</v>
      </c>
      <c r="F41" s="91">
        <v>1</v>
      </c>
      <c r="G41" s="91"/>
      <c r="H41" s="91"/>
      <c r="I41" s="91"/>
      <c r="J41" s="91"/>
      <c r="K41" s="91"/>
      <c r="L41" s="91"/>
      <c r="M41" s="91"/>
      <c r="N41" s="91"/>
      <c r="O41" s="91"/>
      <c r="P41" s="41" t="s">
        <v>2243</v>
      </c>
      <c r="Q41" s="91"/>
      <c r="R41" s="91"/>
      <c r="S41" s="91"/>
      <c r="T41" s="91"/>
      <c r="U41" s="91"/>
      <c r="V41" s="91"/>
      <c r="W41" s="91"/>
      <c r="X41" s="91"/>
      <c r="Y41" s="91"/>
      <c r="Z41" s="91"/>
      <c r="AA41" s="91"/>
      <c r="AB41" s="91"/>
      <c r="AC41" s="91"/>
      <c r="AD41" s="481"/>
      <c r="AE41" s="1831">
        <f>ROUND(AD41,2)*E41*F41</f>
        <v>0</v>
      </c>
    </row>
    <row r="42" spans="1:33" x14ac:dyDescent="0.35">
      <c r="A42" s="415">
        <v>27</v>
      </c>
      <c r="B42" s="3182"/>
      <c r="C42" s="98" t="s">
        <v>2373</v>
      </c>
      <c r="D42" s="98" t="s">
        <v>5132</v>
      </c>
      <c r="E42" s="91">
        <v>1</v>
      </c>
      <c r="F42" s="91">
        <v>3</v>
      </c>
      <c r="G42" s="1737"/>
      <c r="H42" s="1737"/>
      <c r="I42" s="1737"/>
      <c r="J42" s="1737"/>
      <c r="K42" s="1737"/>
      <c r="L42" s="1737"/>
      <c r="M42" s="1737"/>
      <c r="N42" s="1737"/>
      <c r="O42" s="1737"/>
      <c r="P42" s="1737" t="s">
        <v>2243</v>
      </c>
      <c r="Q42" s="1737"/>
      <c r="R42" s="1737"/>
      <c r="S42" s="1737"/>
      <c r="T42" s="1737"/>
      <c r="U42" s="1737"/>
      <c r="V42" s="1737"/>
      <c r="W42" s="1737"/>
      <c r="X42" s="1737"/>
      <c r="Y42" s="1737"/>
      <c r="Z42" s="1737"/>
      <c r="AA42" s="1737"/>
      <c r="AB42" s="1737"/>
      <c r="AC42" s="1737"/>
      <c r="AD42" s="481"/>
      <c r="AE42" s="1831">
        <f>ROUND(AD42,2)*E42*F42</f>
        <v>0</v>
      </c>
    </row>
    <row r="43" spans="1:33" ht="41.25" customHeight="1" x14ac:dyDescent="0.35">
      <c r="A43" s="415">
        <v>28</v>
      </c>
      <c r="B43" s="1823" t="s">
        <v>2366</v>
      </c>
      <c r="C43" s="189" t="s">
        <v>5954</v>
      </c>
      <c r="D43" s="170" t="s">
        <v>12</v>
      </c>
      <c r="E43" s="188">
        <v>1</v>
      </c>
      <c r="F43" s="188">
        <v>1</v>
      </c>
      <c r="G43" s="1737"/>
      <c r="H43" s="1737"/>
      <c r="I43" s="1737"/>
      <c r="J43" s="1737"/>
      <c r="K43" s="1737"/>
      <c r="L43" s="1737"/>
      <c r="M43" s="1737"/>
      <c r="N43" s="1737"/>
      <c r="O43" s="1737"/>
      <c r="P43" s="1737" t="s">
        <v>2243</v>
      </c>
      <c r="Q43" s="1737"/>
      <c r="R43" s="1737"/>
      <c r="S43" s="1737"/>
      <c r="T43" s="1737"/>
      <c r="U43" s="1737"/>
      <c r="V43" s="1737"/>
      <c r="W43" s="1737"/>
      <c r="X43" s="1737"/>
      <c r="Y43" s="1737"/>
      <c r="Z43" s="1737"/>
      <c r="AA43" s="1737"/>
      <c r="AB43" s="1737"/>
      <c r="AC43" s="1737"/>
      <c r="AD43" s="481"/>
      <c r="AE43" s="187">
        <f>ROUND(AD43,2)*E43*F43</f>
        <v>0</v>
      </c>
    </row>
    <row r="44" spans="1:33" ht="41.25" customHeight="1" x14ac:dyDescent="0.35">
      <c r="A44" s="415">
        <v>29</v>
      </c>
      <c r="B44" s="1820" t="s">
        <v>2366</v>
      </c>
      <c r="C44" s="189" t="s">
        <v>4378</v>
      </c>
      <c r="D44" s="170" t="s">
        <v>12</v>
      </c>
      <c r="E44" s="188">
        <v>1</v>
      </c>
      <c r="F44" s="188">
        <v>1</v>
      </c>
      <c r="G44" s="1737"/>
      <c r="H44" s="1737"/>
      <c r="I44" s="1737"/>
      <c r="J44" s="1737"/>
      <c r="K44" s="1737"/>
      <c r="L44" s="1737"/>
      <c r="M44" s="1737"/>
      <c r="N44" s="1737"/>
      <c r="O44" s="1737"/>
      <c r="P44" s="1737" t="s">
        <v>2243</v>
      </c>
      <c r="Q44" s="1737"/>
      <c r="R44" s="1737"/>
      <c r="S44" s="1737"/>
      <c r="T44" s="1737"/>
      <c r="U44" s="1737"/>
      <c r="V44" s="1737"/>
      <c r="W44" s="1737"/>
      <c r="X44" s="1737"/>
      <c r="Y44" s="1737"/>
      <c r="Z44" s="1737"/>
      <c r="AA44" s="1737"/>
      <c r="AB44" s="1737"/>
      <c r="AC44" s="1737"/>
      <c r="AD44" s="481"/>
      <c r="AE44" s="187">
        <f>ROUND(AD44,2)*E44*F44</f>
        <v>0</v>
      </c>
    </row>
    <row r="45" spans="1:33" ht="39" customHeight="1" thickBot="1" x14ac:dyDescent="0.4">
      <c r="A45" s="415">
        <v>30</v>
      </c>
      <c r="B45" s="1819" t="s">
        <v>2366</v>
      </c>
      <c r="C45" s="484" t="s">
        <v>4377</v>
      </c>
      <c r="D45" s="485" t="s">
        <v>12</v>
      </c>
      <c r="E45" s="188">
        <v>1</v>
      </c>
      <c r="F45" s="188">
        <v>1</v>
      </c>
      <c r="G45" s="600"/>
      <c r="H45" s="600"/>
      <c r="I45" s="600"/>
      <c r="J45" s="600"/>
      <c r="K45" s="600"/>
      <c r="L45" s="600"/>
      <c r="M45" s="600"/>
      <c r="N45" s="600"/>
      <c r="O45" s="600"/>
      <c r="P45" s="600" t="s">
        <v>2243</v>
      </c>
      <c r="Q45" s="600"/>
      <c r="R45" s="600"/>
      <c r="S45" s="600"/>
      <c r="T45" s="600"/>
      <c r="U45" s="600"/>
      <c r="V45" s="600"/>
      <c r="W45" s="600"/>
      <c r="X45" s="600"/>
      <c r="Y45" s="600"/>
      <c r="Z45" s="600"/>
      <c r="AA45" s="600"/>
      <c r="AB45" s="600"/>
      <c r="AC45" s="600"/>
      <c r="AD45" s="481"/>
      <c r="AE45" s="186">
        <f>ROUND(AD45,2)*E45*F45</f>
        <v>0</v>
      </c>
    </row>
    <row r="46" spans="1:33" s="82" customFormat="1" ht="15" thickBot="1" x14ac:dyDescent="0.4">
      <c r="A46" s="2865" t="s">
        <v>724</v>
      </c>
      <c r="B46" s="2866"/>
      <c r="C46" s="2866"/>
      <c r="D46" s="2866"/>
      <c r="E46" s="2866"/>
      <c r="F46" s="2866"/>
      <c r="G46" s="2866"/>
      <c r="H46" s="2866"/>
      <c r="I46" s="2866"/>
      <c r="J46" s="2866"/>
      <c r="K46" s="2866"/>
      <c r="L46" s="2866"/>
      <c r="M46" s="2866"/>
      <c r="N46" s="2866"/>
      <c r="O46" s="2866"/>
      <c r="P46" s="2866"/>
      <c r="Q46" s="2866"/>
      <c r="R46" s="2866"/>
      <c r="S46" s="2866"/>
      <c r="T46" s="2866"/>
      <c r="U46" s="2866"/>
      <c r="V46" s="2866"/>
      <c r="W46" s="2866"/>
      <c r="X46" s="2866"/>
      <c r="Y46" s="2866"/>
      <c r="Z46" s="2866"/>
      <c r="AA46" s="2866"/>
      <c r="AB46" s="2866"/>
      <c r="AC46" s="2866"/>
      <c r="AD46" s="2867"/>
      <c r="AE46" s="271">
        <f>SUM(AE15:AE45)</f>
        <v>0</v>
      </c>
      <c r="AG46" s="185"/>
    </row>
    <row r="47" spans="1:33" s="82" customFormat="1" ht="15" thickBot="1" x14ac:dyDescent="0.4">
      <c r="A47" s="2865" t="s">
        <v>725</v>
      </c>
      <c r="B47" s="2866"/>
      <c r="C47" s="2866"/>
      <c r="D47" s="2866"/>
      <c r="E47" s="2866"/>
      <c r="F47" s="2866"/>
      <c r="G47" s="2866"/>
      <c r="H47" s="2866"/>
      <c r="I47" s="2866"/>
      <c r="J47" s="2866"/>
      <c r="K47" s="2866"/>
      <c r="L47" s="2866"/>
      <c r="M47" s="2866"/>
      <c r="N47" s="2866"/>
      <c r="O47" s="2866"/>
      <c r="P47" s="2866"/>
      <c r="Q47" s="2866"/>
      <c r="R47" s="2866"/>
      <c r="S47" s="2866"/>
      <c r="T47" s="2866"/>
      <c r="U47" s="2866"/>
      <c r="V47" s="2866"/>
      <c r="W47" s="2866"/>
      <c r="X47" s="2866"/>
      <c r="Y47" s="2866"/>
      <c r="Z47" s="2866"/>
      <c r="AA47" s="2866"/>
      <c r="AB47" s="2866"/>
      <c r="AC47" s="2866"/>
      <c r="AD47" s="2867"/>
      <c r="AE47" s="270">
        <f>SUM(AE46*4)</f>
        <v>0</v>
      </c>
    </row>
  </sheetData>
  <sheetProtection algorithmName="SHA-512" hashValue="YZB/Ypu9N1i5COeSpi8vPDTMnGjaUxtpqBYwcQQq0JhoUZdetyve5LGaT9U6TKunJqctNJq75D8rjT4t94fbag==" saltValue="VLmYEJxbzzrsSNnj1bmxMw==" spinCount="100000" sheet="1" objects="1" scenarios="1"/>
  <mergeCells count="42">
    <mergeCell ref="M1:AE1"/>
    <mergeCell ref="A46:AD46"/>
    <mergeCell ref="AD23:AE23"/>
    <mergeCell ref="B23:C33"/>
    <mergeCell ref="A14:AC14"/>
    <mergeCell ref="AD15:AE15"/>
    <mergeCell ref="AD21:AE21"/>
    <mergeCell ref="AD22:AE22"/>
    <mergeCell ref="AD34:AE34"/>
    <mergeCell ref="AD35:AE35"/>
    <mergeCell ref="AD36:AE36"/>
    <mergeCell ref="AD24:AE24"/>
    <mergeCell ref="AD25:AE25"/>
    <mergeCell ref="A8:B8"/>
    <mergeCell ref="AE11:AE13"/>
    <mergeCell ref="A9:D9"/>
    <mergeCell ref="A47:AD47"/>
    <mergeCell ref="AD16:AE16"/>
    <mergeCell ref="AD17:AE17"/>
    <mergeCell ref="AD30:AE30"/>
    <mergeCell ref="AD31:AE31"/>
    <mergeCell ref="AD32:AE32"/>
    <mergeCell ref="AD33:AE33"/>
    <mergeCell ref="AD26:AE26"/>
    <mergeCell ref="AD29:AE29"/>
    <mergeCell ref="AD27:AE27"/>
    <mergeCell ref="AD28:AE28"/>
    <mergeCell ref="AD38:AE38"/>
    <mergeCell ref="AD39:AE39"/>
    <mergeCell ref="AD40:AE40"/>
    <mergeCell ref="A37:AE37"/>
    <mergeCell ref="B38:B42"/>
    <mergeCell ref="AD11:AD13"/>
    <mergeCell ref="G12:AC12"/>
    <mergeCell ref="G11:AC11"/>
    <mergeCell ref="A10:AC10"/>
    <mergeCell ref="A11:A13"/>
    <mergeCell ref="B11:B13"/>
    <mergeCell ref="C11:C13"/>
    <mergeCell ref="D11:D13"/>
    <mergeCell ref="E11:E13"/>
    <mergeCell ref="F11:F13"/>
  </mergeCells>
  <pageMargins left="0.7" right="0.7" top="0.75" bottom="0.75" header="0.3" footer="0.3"/>
  <pageSetup paperSize="9" scale="55" fitToHeight="0" orientation="landscape" r:id="rId1"/>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50">
    <tabColor rgb="FFCCFF99"/>
    <pageSetUpPr fitToPage="1"/>
  </sheetPr>
  <dimension ref="A1:AI161"/>
  <sheetViews>
    <sheetView topLeftCell="A144" zoomScale="90" zoomScaleNormal="90" workbookViewId="0">
      <selection activeCell="AI152" sqref="AI152"/>
    </sheetView>
  </sheetViews>
  <sheetFormatPr defaultColWidth="9.1796875" defaultRowHeight="14.5" x14ac:dyDescent="0.35"/>
  <cols>
    <col min="1" max="1" width="9.26953125" style="118" customWidth="1"/>
    <col min="2" max="2" width="10.7265625" style="118" customWidth="1"/>
    <col min="3" max="3" width="52" style="118" customWidth="1"/>
    <col min="4" max="4" width="50.1796875" style="118" customWidth="1"/>
    <col min="5" max="6" width="8.7265625" style="118" customWidth="1"/>
    <col min="7" max="29" width="3" style="1029" customWidth="1"/>
    <col min="30" max="30" width="14.7265625" style="1030" customWidth="1"/>
    <col min="31" max="31" width="15.7265625" style="1030" customWidth="1"/>
    <col min="32" max="16384" width="9.1796875" style="118"/>
  </cols>
  <sheetData>
    <row r="1" spans="1:35" s="971" customFormat="1" x14ac:dyDescent="0.35">
      <c r="A1" s="1002"/>
      <c r="B1" s="1833"/>
      <c r="C1" s="1002"/>
      <c r="P1" s="3210" t="s">
        <v>4315</v>
      </c>
      <c r="Q1" s="3210"/>
      <c r="R1" s="3210"/>
      <c r="S1" s="3210"/>
      <c r="T1" s="3210"/>
      <c r="U1" s="3210"/>
      <c r="V1" s="3210"/>
      <c r="W1" s="3210"/>
      <c r="X1" s="3210"/>
      <c r="Y1" s="3210"/>
      <c r="Z1" s="3210"/>
      <c r="AA1" s="3210"/>
      <c r="AB1" s="3210"/>
      <c r="AC1" s="3210"/>
      <c r="AD1" s="3210"/>
      <c r="AE1" s="3210"/>
      <c r="AF1" s="1003"/>
      <c r="AG1" s="1003"/>
      <c r="AH1" s="1003"/>
      <c r="AI1" s="1003"/>
    </row>
    <row r="2" spans="1:35" s="971" customFormat="1" x14ac:dyDescent="0.35">
      <c r="A2" s="1002"/>
      <c r="B2" s="1833"/>
      <c r="C2" s="1002"/>
      <c r="G2" s="1004"/>
      <c r="H2" s="1004"/>
      <c r="I2" s="1004"/>
      <c r="J2" s="1004"/>
      <c r="K2" s="1004"/>
      <c r="L2" s="1004"/>
      <c r="M2" s="1004"/>
      <c r="N2" s="1004"/>
      <c r="O2" s="1004"/>
      <c r="P2" s="1004"/>
      <c r="Q2" s="33"/>
      <c r="R2" s="33"/>
      <c r="S2" s="33"/>
      <c r="T2" s="1005"/>
      <c r="U2" s="1005"/>
      <c r="V2" s="1005"/>
      <c r="W2" s="1005"/>
      <c r="X2" s="1005"/>
      <c r="Y2" s="1005"/>
      <c r="Z2" s="1005"/>
      <c r="AA2" s="1005"/>
      <c r="AB2" s="1005"/>
      <c r="AC2" s="1005"/>
      <c r="AD2" s="290"/>
      <c r="AE2" s="290"/>
      <c r="AF2" s="1003"/>
      <c r="AG2" s="1003"/>
      <c r="AH2" s="1003"/>
      <c r="AI2" s="1003"/>
    </row>
    <row r="3" spans="1:35" s="971" customFormat="1" x14ac:dyDescent="0.35">
      <c r="A3" s="1002"/>
      <c r="B3" s="1833"/>
      <c r="C3" s="1002"/>
      <c r="G3" s="1004"/>
      <c r="H3" s="1004"/>
      <c r="I3" s="1004"/>
      <c r="J3" s="1004"/>
      <c r="K3" s="1004"/>
      <c r="L3" s="1004"/>
      <c r="M3" s="1004"/>
      <c r="N3" s="1004"/>
      <c r="O3" s="1004"/>
      <c r="P3" s="1004"/>
      <c r="Q3" s="1004"/>
      <c r="R3" s="1004"/>
      <c r="S3" s="1004"/>
      <c r="T3" s="1005"/>
      <c r="U3" s="1005"/>
      <c r="V3" s="1005"/>
      <c r="W3" s="1005"/>
      <c r="X3" s="1005"/>
      <c r="Y3" s="1005"/>
      <c r="Z3" s="1005"/>
      <c r="AA3" s="1005"/>
      <c r="AB3" s="1005"/>
      <c r="AC3" s="1005"/>
      <c r="AD3" s="1006"/>
      <c r="AE3" s="1007"/>
      <c r="AF3" s="1003"/>
      <c r="AG3" s="1003"/>
      <c r="AH3" s="1003"/>
      <c r="AI3" s="1003"/>
    </row>
    <row r="4" spans="1:35" s="971" customFormat="1" x14ac:dyDescent="0.35">
      <c r="A4" s="1002"/>
      <c r="B4" s="1833"/>
      <c r="C4" s="1002"/>
      <c r="G4" s="1004"/>
      <c r="H4" s="1004"/>
      <c r="I4" s="1004"/>
      <c r="J4" s="1004"/>
      <c r="K4" s="1004"/>
      <c r="L4" s="1004"/>
      <c r="M4" s="1004"/>
      <c r="N4" s="1004"/>
      <c r="O4" s="1004"/>
      <c r="P4" s="1004"/>
      <c r="Q4" s="1004"/>
      <c r="R4" s="1004"/>
      <c r="S4" s="1004"/>
      <c r="T4" s="1004"/>
      <c r="U4" s="1004"/>
      <c r="V4" s="285"/>
      <c r="W4" s="285"/>
      <c r="X4" s="285"/>
      <c r="Y4" s="285"/>
      <c r="Z4" s="1008"/>
      <c r="AA4" s="1008"/>
      <c r="AB4" s="1008"/>
      <c r="AC4" s="1008"/>
      <c r="AD4" s="1006"/>
      <c r="AE4" s="1007"/>
      <c r="AF4" s="1003"/>
      <c r="AG4" s="1003"/>
      <c r="AH4" s="1003"/>
      <c r="AI4" s="1003"/>
    </row>
    <row r="5" spans="1:35" s="971" customFormat="1" x14ac:dyDescent="0.35">
      <c r="A5" s="1002"/>
      <c r="B5" s="1833"/>
      <c r="C5" s="1002"/>
      <c r="G5" s="1004"/>
      <c r="H5" s="1004"/>
      <c r="I5" s="1004"/>
      <c r="J5" s="1004"/>
      <c r="K5" s="1004"/>
      <c r="L5" s="1004"/>
      <c r="M5" s="1004"/>
      <c r="N5" s="1004"/>
      <c r="O5" s="1004"/>
      <c r="P5" s="1004"/>
      <c r="Q5" s="1004"/>
      <c r="R5" s="1004"/>
      <c r="S5" s="1004"/>
      <c r="T5" s="1004"/>
      <c r="U5" s="1004"/>
      <c r="V5" s="285"/>
      <c r="W5" s="285"/>
      <c r="X5" s="285"/>
      <c r="Y5" s="285"/>
      <c r="Z5" s="1008"/>
      <c r="AA5" s="1008"/>
      <c r="AB5" s="1008"/>
      <c r="AC5" s="1008"/>
      <c r="AD5" s="1006"/>
      <c r="AE5" s="1007"/>
      <c r="AF5" s="1003"/>
      <c r="AG5" s="1003"/>
      <c r="AH5" s="1003"/>
      <c r="AI5" s="1003"/>
    </row>
    <row r="6" spans="1:35" s="971" customFormat="1" x14ac:dyDescent="0.35">
      <c r="A6" s="1002"/>
      <c r="B6" s="1833"/>
      <c r="C6" s="1002"/>
      <c r="G6" s="1004"/>
      <c r="H6" s="1004"/>
      <c r="I6" s="1004"/>
      <c r="J6" s="1004"/>
      <c r="K6" s="1004"/>
      <c r="L6" s="1004"/>
      <c r="M6" s="1004"/>
      <c r="N6" s="1004"/>
      <c r="O6" s="1004"/>
      <c r="P6" s="1004"/>
      <c r="Q6" s="1004"/>
      <c r="R6" s="1004"/>
      <c r="S6" s="1004"/>
      <c r="T6" s="1004"/>
      <c r="U6" s="1004"/>
      <c r="V6" s="285"/>
      <c r="W6" s="285"/>
      <c r="X6" s="285"/>
      <c r="Y6" s="285"/>
      <c r="Z6" s="1008"/>
      <c r="AA6" s="1008"/>
      <c r="AB6" s="1008"/>
      <c r="AC6" s="1008"/>
      <c r="AD6" s="1006"/>
      <c r="AE6" s="1007"/>
      <c r="AF6" s="1003"/>
      <c r="AG6" s="1003"/>
      <c r="AH6" s="1003"/>
      <c r="AI6" s="1003"/>
    </row>
    <row r="7" spans="1:35" s="971" customFormat="1" x14ac:dyDescent="0.35">
      <c r="A7" s="1002"/>
      <c r="B7" s="1833"/>
      <c r="C7" s="1002"/>
      <c r="G7" s="1004"/>
      <c r="H7" s="1004"/>
      <c r="I7" s="1004"/>
      <c r="J7" s="1004"/>
      <c r="K7" s="1004"/>
      <c r="L7" s="1004"/>
      <c r="M7" s="1004"/>
      <c r="N7" s="1004"/>
      <c r="O7" s="1004"/>
      <c r="P7" s="1004"/>
      <c r="Q7" s="1004"/>
      <c r="R7" s="1004"/>
      <c r="S7" s="1004"/>
      <c r="T7" s="1004"/>
      <c r="U7" s="1004"/>
      <c r="V7" s="285"/>
      <c r="W7" s="285"/>
      <c r="X7" s="285"/>
      <c r="Y7" s="285"/>
      <c r="Z7" s="1008"/>
      <c r="AA7" s="1008"/>
      <c r="AB7" s="1008"/>
      <c r="AC7" s="1008"/>
      <c r="AD7" s="1006"/>
      <c r="AE7" s="1007"/>
      <c r="AF7" s="1003"/>
      <c r="AG7" s="1003"/>
      <c r="AH7" s="1003"/>
      <c r="AI7" s="1003"/>
    </row>
    <row r="8" spans="1:35" s="971" customFormat="1" x14ac:dyDescent="0.35">
      <c r="A8" s="3202" t="s">
        <v>11</v>
      </c>
      <c r="B8" s="3202"/>
      <c r="C8" s="1009"/>
      <c r="G8" s="574"/>
      <c r="H8" s="574"/>
      <c r="I8" s="574"/>
      <c r="J8" s="574"/>
      <c r="K8" s="574"/>
      <c r="L8" s="574"/>
      <c r="M8" s="1004"/>
      <c r="N8" s="1004"/>
      <c r="O8" s="1004"/>
      <c r="P8" s="1004"/>
      <c r="Q8" s="1004"/>
      <c r="R8" s="1004"/>
      <c r="S8" s="1004"/>
      <c r="T8" s="1004"/>
      <c r="U8" s="1004"/>
      <c r="V8" s="285"/>
      <c r="W8" s="285"/>
      <c r="X8" s="285"/>
      <c r="Y8" s="285"/>
      <c r="Z8" s="1008"/>
      <c r="AA8" s="1008"/>
      <c r="AB8" s="1008"/>
      <c r="AC8" s="1008"/>
      <c r="AD8" s="1006"/>
      <c r="AE8" s="1006"/>
    </row>
    <row r="9" spans="1:35" s="971" customFormat="1" x14ac:dyDescent="0.35">
      <c r="A9" s="3209" t="s">
        <v>4657</v>
      </c>
      <c r="B9" s="3209"/>
      <c r="C9" s="3209"/>
      <c r="G9" s="574"/>
      <c r="H9" s="574"/>
      <c r="I9" s="574"/>
      <c r="J9" s="1010"/>
      <c r="K9" s="1010"/>
      <c r="L9" s="1010"/>
      <c r="M9" s="1004"/>
      <c r="N9" s="1004"/>
      <c r="O9" s="1004"/>
      <c r="P9" s="1004"/>
      <c r="Q9" s="1004"/>
      <c r="R9" s="1004"/>
      <c r="S9" s="1004"/>
      <c r="T9" s="1004"/>
      <c r="U9" s="1004"/>
      <c r="V9" s="285"/>
      <c r="W9" s="285"/>
      <c r="X9" s="285"/>
      <c r="Y9" s="285"/>
      <c r="Z9" s="1008"/>
      <c r="AA9" s="1008"/>
      <c r="AB9" s="1008"/>
      <c r="AC9" s="1008"/>
      <c r="AD9" s="1006"/>
      <c r="AE9" s="1006"/>
    </row>
    <row r="10" spans="1:35" s="971" customFormat="1" ht="15" thickBot="1" x14ac:dyDescent="0.4">
      <c r="A10" s="3203"/>
      <c r="B10" s="3203"/>
      <c r="C10" s="3203"/>
      <c r="D10" s="3203"/>
      <c r="E10" s="3203"/>
      <c r="F10" s="3203"/>
      <c r="G10" s="3203"/>
      <c r="H10" s="3203"/>
      <c r="I10" s="3203"/>
      <c r="J10" s="3203"/>
      <c r="K10" s="3203"/>
      <c r="L10" s="3203"/>
      <c r="M10" s="3203"/>
      <c r="N10" s="3203"/>
      <c r="O10" s="3203"/>
      <c r="P10" s="3203"/>
      <c r="Q10" s="3203"/>
      <c r="R10" s="3203"/>
      <c r="S10" s="3203"/>
      <c r="T10" s="3203"/>
      <c r="U10" s="3203"/>
      <c r="V10" s="3203"/>
      <c r="W10" s="3203"/>
      <c r="X10" s="3203"/>
      <c r="Y10" s="3203"/>
      <c r="Z10" s="3203"/>
      <c r="AA10" s="3203"/>
      <c r="AB10" s="3203"/>
      <c r="AC10" s="3203"/>
      <c r="AD10" s="1006"/>
      <c r="AE10" s="1007"/>
      <c r="AF10" s="1003"/>
      <c r="AG10" s="1003"/>
      <c r="AH10" s="1003"/>
      <c r="AI10" s="1003"/>
    </row>
    <row r="11" spans="1:35" ht="12.75" customHeight="1" x14ac:dyDescent="0.35">
      <c r="A11" s="2884" t="s">
        <v>713</v>
      </c>
      <c r="B11" s="3204" t="s">
        <v>723</v>
      </c>
      <c r="C11" s="3204" t="s">
        <v>714</v>
      </c>
      <c r="D11" s="2853" t="s">
        <v>715</v>
      </c>
      <c r="E11" s="2853" t="s">
        <v>716</v>
      </c>
      <c r="F11" s="2944" t="s">
        <v>717</v>
      </c>
      <c r="G11" s="3207" t="s">
        <v>4246</v>
      </c>
      <c r="H11" s="3208"/>
      <c r="I11" s="3208"/>
      <c r="J11" s="3208"/>
      <c r="K11" s="3208"/>
      <c r="L11" s="3208"/>
      <c r="M11" s="3208"/>
      <c r="N11" s="3208"/>
      <c r="O11" s="3208"/>
      <c r="P11" s="3208"/>
      <c r="Q11" s="3208"/>
      <c r="R11" s="3208"/>
      <c r="S11" s="3208"/>
      <c r="T11" s="3208"/>
      <c r="U11" s="3208"/>
      <c r="V11" s="3208"/>
      <c r="W11" s="3208"/>
      <c r="X11" s="3208"/>
      <c r="Y11" s="3208"/>
      <c r="Z11" s="3208"/>
      <c r="AA11" s="3208"/>
      <c r="AB11" s="3208"/>
      <c r="AC11" s="3208"/>
      <c r="AD11" s="2881" t="s">
        <v>718</v>
      </c>
      <c r="AE11" s="2878" t="s">
        <v>719</v>
      </c>
    </row>
    <row r="12" spans="1:35" ht="33" customHeight="1" x14ac:dyDescent="0.35">
      <c r="A12" s="2885"/>
      <c r="B12" s="3205"/>
      <c r="C12" s="3205"/>
      <c r="D12" s="2854"/>
      <c r="E12" s="2854"/>
      <c r="F12" s="2945"/>
      <c r="G12" s="2238" t="s">
        <v>4276</v>
      </c>
      <c r="H12" s="2909"/>
      <c r="I12" s="2909"/>
      <c r="J12" s="2909"/>
      <c r="K12" s="2909"/>
      <c r="L12" s="2909"/>
      <c r="M12" s="2909"/>
      <c r="N12" s="2909"/>
      <c r="O12" s="2909"/>
      <c r="P12" s="2909"/>
      <c r="Q12" s="2909"/>
      <c r="R12" s="2909"/>
      <c r="S12" s="2909"/>
      <c r="T12" s="2909"/>
      <c r="U12" s="2909"/>
      <c r="V12" s="2909"/>
      <c r="W12" s="2909"/>
      <c r="X12" s="2909"/>
      <c r="Y12" s="2909"/>
      <c r="Z12" s="2909"/>
      <c r="AA12" s="2909"/>
      <c r="AB12" s="2909"/>
      <c r="AC12" s="2910"/>
      <c r="AD12" s="2882"/>
      <c r="AE12" s="2879"/>
    </row>
    <row r="13" spans="1:35" ht="68.25" customHeight="1" thickBot="1" x14ac:dyDescent="0.4">
      <c r="A13" s="2886"/>
      <c r="B13" s="3206"/>
      <c r="C13" s="3206"/>
      <c r="D13" s="2855"/>
      <c r="E13" s="2855"/>
      <c r="F13" s="2946"/>
      <c r="G13" s="1011" t="s">
        <v>726</v>
      </c>
      <c r="H13" s="13" t="s">
        <v>720</v>
      </c>
      <c r="I13" s="13" t="s">
        <v>4247</v>
      </c>
      <c r="J13" s="13" t="s">
        <v>727</v>
      </c>
      <c r="K13" s="13" t="s">
        <v>4245</v>
      </c>
      <c r="L13" s="13" t="s">
        <v>757</v>
      </c>
      <c r="M13" s="13" t="s">
        <v>758</v>
      </c>
      <c r="N13" s="1012" t="s">
        <v>630</v>
      </c>
      <c r="O13" s="13" t="s">
        <v>631</v>
      </c>
      <c r="P13" s="13" t="s">
        <v>4249</v>
      </c>
      <c r="Q13" s="13"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883"/>
      <c r="AE13" s="2880"/>
    </row>
    <row r="14" spans="1:35" ht="15" thickBot="1" x14ac:dyDescent="0.4">
      <c r="A14" s="3185" t="s">
        <v>1698</v>
      </c>
      <c r="B14" s="3186"/>
      <c r="C14" s="3186"/>
      <c r="D14" s="3186"/>
      <c r="E14" s="3186"/>
      <c r="F14" s="3186"/>
      <c r="G14" s="3186"/>
      <c r="H14" s="3186"/>
      <c r="I14" s="3186"/>
      <c r="J14" s="3186"/>
      <c r="K14" s="3186"/>
      <c r="L14" s="3186"/>
      <c r="M14" s="3186"/>
      <c r="N14" s="3186"/>
      <c r="O14" s="3186"/>
      <c r="P14" s="3186"/>
      <c r="Q14" s="3186"/>
      <c r="R14" s="3186"/>
      <c r="S14" s="3186"/>
      <c r="T14" s="3186"/>
      <c r="U14" s="3186"/>
      <c r="V14" s="3186"/>
      <c r="W14" s="3186"/>
      <c r="X14" s="3186"/>
      <c r="Y14" s="3186"/>
      <c r="Z14" s="3186"/>
      <c r="AA14" s="3186"/>
      <c r="AB14" s="3186"/>
      <c r="AC14" s="3186"/>
      <c r="AD14" s="3186"/>
      <c r="AE14" s="3187"/>
    </row>
    <row r="15" spans="1:35" ht="29" x14ac:dyDescent="0.35">
      <c r="A15" s="708">
        <v>1</v>
      </c>
      <c r="B15" s="1820" t="s">
        <v>2380</v>
      </c>
      <c r="C15" s="383" t="s">
        <v>2379</v>
      </c>
      <c r="D15" s="486" t="s">
        <v>2491</v>
      </c>
      <c r="E15" s="403">
        <v>1</v>
      </c>
      <c r="F15" s="403">
        <v>1</v>
      </c>
      <c r="G15" s="1013"/>
      <c r="H15" s="1013"/>
      <c r="I15" s="1013"/>
      <c r="J15" s="1013"/>
      <c r="K15" s="1013"/>
      <c r="L15" s="1013"/>
      <c r="M15" s="1013"/>
      <c r="N15" s="1013"/>
      <c r="O15" s="1013"/>
      <c r="P15" s="1013" t="s">
        <v>2243</v>
      </c>
      <c r="Q15" s="1013"/>
      <c r="R15" s="1013"/>
      <c r="S15" s="1013"/>
      <c r="T15" s="1013"/>
      <c r="U15" s="1013"/>
      <c r="V15" s="1013"/>
      <c r="W15" s="1013"/>
      <c r="X15" s="1013"/>
      <c r="Y15" s="1013"/>
      <c r="Z15" s="1013"/>
      <c r="AA15" s="1013"/>
      <c r="AB15" s="1013"/>
      <c r="AC15" s="1014"/>
      <c r="AD15" s="1015"/>
      <c r="AE15" s="946">
        <f>ROUND(AD15,2)*E15*F15</f>
        <v>0</v>
      </c>
    </row>
    <row r="16" spans="1:35" ht="29" x14ac:dyDescent="0.35">
      <c r="A16" s="1016" t="s">
        <v>632</v>
      </c>
      <c r="B16" s="1823" t="s">
        <v>2490</v>
      </c>
      <c r="C16" s="98" t="s">
        <v>2488</v>
      </c>
      <c r="D16" s="92" t="s">
        <v>2487</v>
      </c>
      <c r="E16" s="1770">
        <v>52</v>
      </c>
      <c r="F16" s="1770">
        <v>1</v>
      </c>
      <c r="G16" s="1736"/>
      <c r="H16" s="1736" t="s">
        <v>2243</v>
      </c>
      <c r="I16" s="1736"/>
      <c r="J16" s="1736"/>
      <c r="K16" s="1725"/>
      <c r="L16" s="1725"/>
      <c r="M16" s="1725"/>
      <c r="N16" s="1725"/>
      <c r="O16" s="1725"/>
      <c r="P16" s="1725"/>
      <c r="Q16" s="1725"/>
      <c r="R16" s="1725"/>
      <c r="S16" s="1725"/>
      <c r="T16" s="1725"/>
      <c r="U16" s="1725"/>
      <c r="V16" s="1725"/>
      <c r="W16" s="1725"/>
      <c r="X16" s="1725"/>
      <c r="Y16" s="1725"/>
      <c r="Z16" s="1725"/>
      <c r="AA16" s="1725"/>
      <c r="AB16" s="1725"/>
      <c r="AC16" s="1017"/>
      <c r="AD16" s="3194" t="s">
        <v>5903</v>
      </c>
      <c r="AE16" s="3162"/>
    </row>
    <row r="17" spans="1:31" x14ac:dyDescent="0.35">
      <c r="A17" s="1016" t="s">
        <v>1693</v>
      </c>
      <c r="B17" s="3157"/>
      <c r="C17" s="3158"/>
      <c r="D17" s="92" t="s">
        <v>2486</v>
      </c>
      <c r="E17" s="1770">
        <v>1</v>
      </c>
      <c r="F17" s="1770">
        <v>1</v>
      </c>
      <c r="G17" s="1770"/>
      <c r="H17" s="1770"/>
      <c r="I17" s="1770"/>
      <c r="J17" s="1770"/>
      <c r="K17" s="1770"/>
      <c r="L17" s="1770"/>
      <c r="M17" s="1770"/>
      <c r="N17" s="1770"/>
      <c r="O17" s="1770"/>
      <c r="P17" s="1018" t="s">
        <v>2243</v>
      </c>
      <c r="Q17" s="1770"/>
      <c r="R17" s="1770"/>
      <c r="S17" s="1770"/>
      <c r="T17" s="1770"/>
      <c r="U17" s="1770"/>
      <c r="V17" s="1770"/>
      <c r="W17" s="1770"/>
      <c r="X17" s="1770"/>
      <c r="Y17" s="1770"/>
      <c r="Z17" s="1770"/>
      <c r="AA17" s="1770"/>
      <c r="AB17" s="1770"/>
      <c r="AC17" s="1770"/>
      <c r="AD17" s="1019"/>
      <c r="AE17" s="178">
        <f>ROUND(AD17,2)*E17*F17</f>
        <v>0</v>
      </c>
    </row>
    <row r="18" spans="1:31" x14ac:dyDescent="0.35">
      <c r="A18" s="1016" t="s">
        <v>2258</v>
      </c>
      <c r="B18" s="3159"/>
      <c r="C18" s="3160"/>
      <c r="D18" s="92" t="s">
        <v>2485</v>
      </c>
      <c r="E18" s="1770">
        <v>1</v>
      </c>
      <c r="F18" s="1770">
        <v>1</v>
      </c>
      <c r="G18" s="1770"/>
      <c r="H18" s="1770"/>
      <c r="I18" s="1770"/>
      <c r="J18" s="1770"/>
      <c r="K18" s="1770"/>
      <c r="L18" s="1770"/>
      <c r="M18" s="1770"/>
      <c r="N18" s="1770"/>
      <c r="O18" s="1770"/>
      <c r="P18" s="1018" t="s">
        <v>2243</v>
      </c>
      <c r="Q18" s="1770"/>
      <c r="R18" s="1770"/>
      <c r="S18" s="1770"/>
      <c r="T18" s="1770"/>
      <c r="U18" s="1770"/>
      <c r="V18" s="1770"/>
      <c r="W18" s="1770"/>
      <c r="X18" s="1770"/>
      <c r="Y18" s="1770"/>
      <c r="Z18" s="1770"/>
      <c r="AA18" s="1770"/>
      <c r="AB18" s="1770"/>
      <c r="AC18" s="1770"/>
      <c r="AD18" s="1019"/>
      <c r="AE18" s="178">
        <f>ROUND(AD18,2)*E18*F18</f>
        <v>0</v>
      </c>
    </row>
    <row r="19" spans="1:31" ht="29" x14ac:dyDescent="0.35">
      <c r="A19" s="1016" t="s">
        <v>1692</v>
      </c>
      <c r="B19" s="3159"/>
      <c r="C19" s="3160"/>
      <c r="D19" s="92" t="s">
        <v>2484</v>
      </c>
      <c r="E19" s="1770">
        <v>1</v>
      </c>
      <c r="F19" s="1770">
        <v>1</v>
      </c>
      <c r="G19" s="1736"/>
      <c r="H19" s="1736"/>
      <c r="I19" s="1736"/>
      <c r="J19" s="1736"/>
      <c r="K19" s="1736"/>
      <c r="L19" s="1736"/>
      <c r="M19" s="1736"/>
      <c r="N19" s="1736"/>
      <c r="O19" s="1736"/>
      <c r="P19" s="1736" t="s">
        <v>2243</v>
      </c>
      <c r="Q19" s="1736"/>
      <c r="R19" s="1736"/>
      <c r="S19" s="1736"/>
      <c r="T19" s="1736"/>
      <c r="U19" s="1736"/>
      <c r="V19" s="1736"/>
      <c r="W19" s="1736"/>
      <c r="X19" s="1736"/>
      <c r="Y19" s="1736"/>
      <c r="Z19" s="1736"/>
      <c r="AA19" s="1736"/>
      <c r="AB19" s="1736"/>
      <c r="AC19" s="1736"/>
      <c r="AD19" s="1019"/>
      <c r="AE19" s="178">
        <f>ROUND(AD19,2)*E19*F19</f>
        <v>0</v>
      </c>
    </row>
    <row r="20" spans="1:31" x14ac:dyDescent="0.35">
      <c r="A20" s="1016" t="s">
        <v>1697</v>
      </c>
      <c r="B20" s="3159"/>
      <c r="C20" s="3160"/>
      <c r="D20" s="92" t="s">
        <v>2483</v>
      </c>
      <c r="E20" s="1770">
        <v>1</v>
      </c>
      <c r="F20" s="1770">
        <v>1</v>
      </c>
      <c r="G20" s="1736"/>
      <c r="H20" s="1736"/>
      <c r="I20" s="1736"/>
      <c r="J20" s="1736"/>
      <c r="K20" s="1736"/>
      <c r="L20" s="1736"/>
      <c r="M20" s="1736"/>
      <c r="N20" s="1736"/>
      <c r="O20" s="1736"/>
      <c r="P20" s="1736" t="s">
        <v>2243</v>
      </c>
      <c r="Q20" s="1736"/>
      <c r="R20" s="1736"/>
      <c r="S20" s="1736"/>
      <c r="T20" s="1736"/>
      <c r="U20" s="1736"/>
      <c r="V20" s="1736"/>
      <c r="W20" s="1736"/>
      <c r="X20" s="1736"/>
      <c r="Y20" s="1736"/>
      <c r="Z20" s="1736"/>
      <c r="AA20" s="1736"/>
      <c r="AB20" s="1736"/>
      <c r="AC20" s="1736"/>
      <c r="AD20" s="1019"/>
      <c r="AE20" s="178">
        <f>ROUND(AD20,2)*E20*F20</f>
        <v>0</v>
      </c>
    </row>
    <row r="21" spans="1:31" x14ac:dyDescent="0.35">
      <c r="A21" s="1016" t="s">
        <v>1696</v>
      </c>
      <c r="B21" s="3159"/>
      <c r="C21" s="3160"/>
      <c r="D21" s="92" t="s">
        <v>2482</v>
      </c>
      <c r="E21" s="1770">
        <v>1</v>
      </c>
      <c r="F21" s="1770">
        <v>1</v>
      </c>
      <c r="G21" s="1736"/>
      <c r="H21" s="1736"/>
      <c r="I21" s="1736"/>
      <c r="J21" s="1736"/>
      <c r="K21" s="1736"/>
      <c r="L21" s="1736"/>
      <c r="M21" s="1736"/>
      <c r="N21" s="1736"/>
      <c r="O21" s="1736"/>
      <c r="P21" s="1736" t="s">
        <v>2243</v>
      </c>
      <c r="Q21" s="1736"/>
      <c r="R21" s="1736"/>
      <c r="S21" s="1736"/>
      <c r="T21" s="1736"/>
      <c r="U21" s="1736"/>
      <c r="V21" s="1736"/>
      <c r="W21" s="1736"/>
      <c r="X21" s="1736"/>
      <c r="Y21" s="1736"/>
      <c r="Z21" s="1736"/>
      <c r="AA21" s="1736"/>
      <c r="AB21" s="1736"/>
      <c r="AC21" s="1736"/>
      <c r="AD21" s="1019"/>
      <c r="AE21" s="178">
        <f>ROUND(AD21,2)*E21*F21</f>
        <v>0</v>
      </c>
    </row>
    <row r="22" spans="1:31" ht="29" x14ac:dyDescent="0.35">
      <c r="A22" s="1016" t="s">
        <v>1695</v>
      </c>
      <c r="B22" s="1823" t="s">
        <v>2489</v>
      </c>
      <c r="C22" s="98" t="s">
        <v>2488</v>
      </c>
      <c r="D22" s="92" t="s">
        <v>2487</v>
      </c>
      <c r="E22" s="1770">
        <v>52</v>
      </c>
      <c r="F22" s="1770">
        <v>1</v>
      </c>
      <c r="G22" s="1736"/>
      <c r="H22" s="1736" t="s">
        <v>2243</v>
      </c>
      <c r="I22" s="1736"/>
      <c r="J22" s="1736"/>
      <c r="K22" s="1736"/>
      <c r="L22" s="1736"/>
      <c r="M22" s="1736"/>
      <c r="N22" s="1736"/>
      <c r="O22" s="1736"/>
      <c r="P22" s="1736"/>
      <c r="Q22" s="1736"/>
      <c r="R22" s="1736"/>
      <c r="S22" s="1736"/>
      <c r="T22" s="1736"/>
      <c r="U22" s="1736"/>
      <c r="V22" s="1736"/>
      <c r="W22" s="1736"/>
      <c r="X22" s="1736"/>
      <c r="Y22" s="1736"/>
      <c r="Z22" s="1736"/>
      <c r="AA22" s="1736"/>
      <c r="AB22" s="1736"/>
      <c r="AC22" s="1792"/>
      <c r="AD22" s="3152" t="s">
        <v>5903</v>
      </c>
      <c r="AE22" s="3162"/>
    </row>
    <row r="23" spans="1:31" x14ac:dyDescent="0.35">
      <c r="A23" s="1016" t="s">
        <v>1694</v>
      </c>
      <c r="B23" s="3157"/>
      <c r="C23" s="3158"/>
      <c r="D23" s="92" t="s">
        <v>2486</v>
      </c>
      <c r="E23" s="1770">
        <v>1</v>
      </c>
      <c r="F23" s="1770">
        <v>1</v>
      </c>
      <c r="G23" s="1736"/>
      <c r="H23" s="1736"/>
      <c r="I23" s="1736"/>
      <c r="J23" s="1736"/>
      <c r="K23" s="1736"/>
      <c r="L23" s="1736"/>
      <c r="M23" s="1736"/>
      <c r="N23" s="1736"/>
      <c r="O23" s="1736"/>
      <c r="P23" s="1736" t="s">
        <v>2243</v>
      </c>
      <c r="Q23" s="1736"/>
      <c r="R23" s="1736"/>
      <c r="S23" s="1736"/>
      <c r="T23" s="1736"/>
      <c r="U23" s="1736"/>
      <c r="V23" s="1736"/>
      <c r="W23" s="1736"/>
      <c r="X23" s="1736"/>
      <c r="Y23" s="1736"/>
      <c r="Z23" s="1736"/>
      <c r="AA23" s="1736"/>
      <c r="AB23" s="1736"/>
      <c r="AC23" s="1736"/>
      <c r="AD23" s="1019"/>
      <c r="AE23" s="178">
        <f>ROUND(AD23,2)*E23*F23</f>
        <v>0</v>
      </c>
    </row>
    <row r="24" spans="1:31" x14ac:dyDescent="0.35">
      <c r="A24" s="1016" t="s">
        <v>1689</v>
      </c>
      <c r="B24" s="3159"/>
      <c r="C24" s="3160"/>
      <c r="D24" s="92" t="s">
        <v>2485</v>
      </c>
      <c r="E24" s="1770">
        <v>1</v>
      </c>
      <c r="F24" s="1770">
        <v>1</v>
      </c>
      <c r="G24" s="1736"/>
      <c r="H24" s="1736"/>
      <c r="I24" s="1736"/>
      <c r="J24" s="1736"/>
      <c r="K24" s="1736"/>
      <c r="L24" s="1736"/>
      <c r="M24" s="1736"/>
      <c r="N24" s="1736"/>
      <c r="O24" s="1736"/>
      <c r="P24" s="1736" t="s">
        <v>2243</v>
      </c>
      <c r="Q24" s="1736"/>
      <c r="R24" s="1736"/>
      <c r="S24" s="1736"/>
      <c r="T24" s="1736"/>
      <c r="U24" s="1736"/>
      <c r="V24" s="1736"/>
      <c r="W24" s="1736"/>
      <c r="X24" s="1736"/>
      <c r="Y24" s="1736"/>
      <c r="Z24" s="1736"/>
      <c r="AA24" s="1736"/>
      <c r="AB24" s="1736"/>
      <c r="AC24" s="1736"/>
      <c r="AD24" s="1019"/>
      <c r="AE24" s="178">
        <f>ROUND(AD24,2)*E24*F24</f>
        <v>0</v>
      </c>
    </row>
    <row r="25" spans="1:31" ht="29" x14ac:dyDescent="0.35">
      <c r="A25" s="1016" t="s">
        <v>2246</v>
      </c>
      <c r="B25" s="3159"/>
      <c r="C25" s="3160"/>
      <c r="D25" s="92" t="s">
        <v>2484</v>
      </c>
      <c r="E25" s="1770">
        <v>1</v>
      </c>
      <c r="F25" s="1770">
        <v>1</v>
      </c>
      <c r="G25" s="1736"/>
      <c r="H25" s="1736"/>
      <c r="I25" s="1736"/>
      <c r="J25" s="1736"/>
      <c r="K25" s="1736"/>
      <c r="L25" s="1736"/>
      <c r="M25" s="1736"/>
      <c r="N25" s="1736"/>
      <c r="O25" s="1736"/>
      <c r="P25" s="1736" t="s">
        <v>2243</v>
      </c>
      <c r="Q25" s="1736"/>
      <c r="R25" s="1736"/>
      <c r="S25" s="1736"/>
      <c r="T25" s="1736"/>
      <c r="U25" s="1736"/>
      <c r="V25" s="1736"/>
      <c r="W25" s="1736"/>
      <c r="X25" s="1736"/>
      <c r="Y25" s="1736"/>
      <c r="Z25" s="1736"/>
      <c r="AA25" s="1736"/>
      <c r="AB25" s="1736"/>
      <c r="AC25" s="1736"/>
      <c r="AD25" s="1019"/>
      <c r="AE25" s="178">
        <f>ROUND(AD25,2)*E25*F25</f>
        <v>0</v>
      </c>
    </row>
    <row r="26" spans="1:31" x14ac:dyDescent="0.35">
      <c r="A26" s="1016" t="s">
        <v>2242</v>
      </c>
      <c r="B26" s="3159"/>
      <c r="C26" s="3160"/>
      <c r="D26" s="92" t="s">
        <v>2483</v>
      </c>
      <c r="E26" s="1770">
        <v>1</v>
      </c>
      <c r="F26" s="1770">
        <v>1</v>
      </c>
      <c r="G26" s="1736"/>
      <c r="H26" s="1736"/>
      <c r="I26" s="1736"/>
      <c r="J26" s="1736"/>
      <c r="K26" s="1736"/>
      <c r="L26" s="1736"/>
      <c r="M26" s="1736"/>
      <c r="N26" s="1736"/>
      <c r="O26" s="1736"/>
      <c r="P26" s="1736" t="s">
        <v>2243</v>
      </c>
      <c r="Q26" s="1736"/>
      <c r="R26" s="1736"/>
      <c r="S26" s="1736"/>
      <c r="T26" s="1736"/>
      <c r="U26" s="1736"/>
      <c r="V26" s="1736"/>
      <c r="W26" s="1736"/>
      <c r="X26" s="1736"/>
      <c r="Y26" s="1736"/>
      <c r="Z26" s="1736"/>
      <c r="AA26" s="1736"/>
      <c r="AB26" s="1736"/>
      <c r="AC26" s="1736"/>
      <c r="AD26" s="1019"/>
      <c r="AE26" s="178">
        <f>ROUND(AD26,2)*E26*F26</f>
        <v>0</v>
      </c>
    </row>
    <row r="27" spans="1:31" x14ac:dyDescent="0.35">
      <c r="A27" s="1016" t="s">
        <v>2239</v>
      </c>
      <c r="B27" s="3159"/>
      <c r="C27" s="3160"/>
      <c r="D27" s="92" t="s">
        <v>2482</v>
      </c>
      <c r="E27" s="1770">
        <v>1</v>
      </c>
      <c r="F27" s="1770">
        <v>1</v>
      </c>
      <c r="G27" s="1736"/>
      <c r="H27" s="1736"/>
      <c r="I27" s="1736"/>
      <c r="J27" s="1736"/>
      <c r="K27" s="1736"/>
      <c r="L27" s="1736"/>
      <c r="M27" s="1736"/>
      <c r="N27" s="1736"/>
      <c r="O27" s="1736"/>
      <c r="P27" s="1736" t="s">
        <v>2243</v>
      </c>
      <c r="Q27" s="1736"/>
      <c r="R27" s="1736"/>
      <c r="S27" s="1736"/>
      <c r="T27" s="1736"/>
      <c r="U27" s="1736"/>
      <c r="V27" s="1736"/>
      <c r="W27" s="1736"/>
      <c r="X27" s="1736"/>
      <c r="Y27" s="1736"/>
      <c r="Z27" s="1736"/>
      <c r="AA27" s="1736"/>
      <c r="AB27" s="1736"/>
      <c r="AC27" s="1736"/>
      <c r="AD27" s="1019"/>
      <c r="AE27" s="178">
        <f>ROUND(AD27,2)*E27*F27</f>
        <v>0</v>
      </c>
    </row>
    <row r="28" spans="1:31" x14ac:dyDescent="0.35">
      <c r="A28" s="1016" t="s">
        <v>2237</v>
      </c>
      <c r="B28" s="1823" t="s">
        <v>1597</v>
      </c>
      <c r="C28" s="98" t="s">
        <v>2481</v>
      </c>
      <c r="D28" s="92" t="s">
        <v>2469</v>
      </c>
      <c r="E28" s="1770">
        <v>52</v>
      </c>
      <c r="F28" s="1770">
        <v>1</v>
      </c>
      <c r="G28" s="1736"/>
      <c r="H28" s="1736" t="s">
        <v>2243</v>
      </c>
      <c r="I28" s="1736"/>
      <c r="J28" s="1736"/>
      <c r="K28" s="1736"/>
      <c r="L28" s="1736"/>
      <c r="M28" s="1736"/>
      <c r="N28" s="1736"/>
      <c r="O28" s="1736"/>
      <c r="P28" s="1736"/>
      <c r="Q28" s="1736"/>
      <c r="R28" s="1736"/>
      <c r="S28" s="1736"/>
      <c r="T28" s="1736"/>
      <c r="U28" s="1736"/>
      <c r="V28" s="1736"/>
      <c r="W28" s="1736"/>
      <c r="X28" s="1736"/>
      <c r="Y28" s="1736"/>
      <c r="Z28" s="1736"/>
      <c r="AA28" s="1736"/>
      <c r="AB28" s="1736"/>
      <c r="AC28" s="1792"/>
      <c r="AD28" s="3152" t="s">
        <v>5903</v>
      </c>
      <c r="AE28" s="3162"/>
    </row>
    <row r="29" spans="1:31" ht="29" x14ac:dyDescent="0.35">
      <c r="A29" s="1016" t="s">
        <v>2234</v>
      </c>
      <c r="B29" s="3157"/>
      <c r="C29" s="3158"/>
      <c r="D29" s="92" t="s">
        <v>2468</v>
      </c>
      <c r="E29" s="1770">
        <v>1</v>
      </c>
      <c r="F29" s="1770">
        <v>1</v>
      </c>
      <c r="G29" s="1736"/>
      <c r="H29" s="1736"/>
      <c r="I29" s="1736"/>
      <c r="J29" s="1736"/>
      <c r="K29" s="1736"/>
      <c r="L29" s="1736"/>
      <c r="M29" s="1736"/>
      <c r="N29" s="1736"/>
      <c r="O29" s="1736"/>
      <c r="P29" s="1736" t="s">
        <v>2243</v>
      </c>
      <c r="Q29" s="1736"/>
      <c r="R29" s="1736"/>
      <c r="S29" s="1736"/>
      <c r="T29" s="1736"/>
      <c r="U29" s="1736"/>
      <c r="V29" s="1736"/>
      <c r="W29" s="1736"/>
      <c r="X29" s="1736"/>
      <c r="Y29" s="1736"/>
      <c r="Z29" s="1736"/>
      <c r="AA29" s="1736"/>
      <c r="AB29" s="1736"/>
      <c r="AC29" s="1736"/>
      <c r="AD29" s="1019"/>
      <c r="AE29" s="178">
        <f t="shared" ref="AE29:AE40" si="0">ROUND(AD29,2)*E29*F29</f>
        <v>0</v>
      </c>
    </row>
    <row r="30" spans="1:31" ht="29" x14ac:dyDescent="0.35">
      <c r="A30" s="1016" t="s">
        <v>4581</v>
      </c>
      <c r="B30" s="3159"/>
      <c r="C30" s="3160"/>
      <c r="D30" s="92" t="s">
        <v>2480</v>
      </c>
      <c r="E30" s="1770">
        <v>1</v>
      </c>
      <c r="F30" s="1770">
        <v>1</v>
      </c>
      <c r="G30" s="1736"/>
      <c r="H30" s="1736"/>
      <c r="I30" s="1736"/>
      <c r="J30" s="1736"/>
      <c r="K30" s="1736"/>
      <c r="L30" s="1736"/>
      <c r="M30" s="1736"/>
      <c r="N30" s="1736"/>
      <c r="O30" s="1736"/>
      <c r="P30" s="1736" t="s">
        <v>2243</v>
      </c>
      <c r="Q30" s="1736"/>
      <c r="R30" s="1736"/>
      <c r="S30" s="1736"/>
      <c r="T30" s="1736"/>
      <c r="U30" s="1736"/>
      <c r="V30" s="1736"/>
      <c r="W30" s="1736"/>
      <c r="X30" s="1736"/>
      <c r="Y30" s="1736"/>
      <c r="Z30" s="1736"/>
      <c r="AA30" s="1736"/>
      <c r="AB30" s="1736"/>
      <c r="AC30" s="1736"/>
      <c r="AD30" s="1019"/>
      <c r="AE30" s="178">
        <f t="shared" si="0"/>
        <v>0</v>
      </c>
    </row>
    <row r="31" spans="1:31" ht="29" x14ac:dyDescent="0.35">
      <c r="A31" s="1016" t="s">
        <v>4582</v>
      </c>
      <c r="B31" s="3159"/>
      <c r="C31" s="3160"/>
      <c r="D31" s="92" t="s">
        <v>2479</v>
      </c>
      <c r="E31" s="1770">
        <v>1</v>
      </c>
      <c r="F31" s="1770">
        <v>1</v>
      </c>
      <c r="G31" s="1736"/>
      <c r="H31" s="1736"/>
      <c r="I31" s="1736"/>
      <c r="J31" s="1736"/>
      <c r="K31" s="1736"/>
      <c r="L31" s="1736"/>
      <c r="M31" s="1736"/>
      <c r="N31" s="1736"/>
      <c r="O31" s="1736"/>
      <c r="P31" s="1736" t="s">
        <v>2243</v>
      </c>
      <c r="Q31" s="1736"/>
      <c r="R31" s="1736"/>
      <c r="S31" s="1736"/>
      <c r="T31" s="1736"/>
      <c r="U31" s="1736"/>
      <c r="V31" s="1736"/>
      <c r="W31" s="1736"/>
      <c r="X31" s="1736"/>
      <c r="Y31" s="1736"/>
      <c r="Z31" s="1736"/>
      <c r="AA31" s="1736"/>
      <c r="AB31" s="1736"/>
      <c r="AC31" s="1736"/>
      <c r="AD31" s="1019"/>
      <c r="AE31" s="178">
        <f t="shared" si="0"/>
        <v>0</v>
      </c>
    </row>
    <row r="32" spans="1:31" ht="29" x14ac:dyDescent="0.35">
      <c r="A32" s="1020">
        <v>18</v>
      </c>
      <c r="B32" s="3159"/>
      <c r="C32" s="3160"/>
      <c r="D32" s="92" t="s">
        <v>2478</v>
      </c>
      <c r="E32" s="1770">
        <v>1</v>
      </c>
      <c r="F32" s="1770">
        <v>1</v>
      </c>
      <c r="G32" s="1736"/>
      <c r="H32" s="1736"/>
      <c r="I32" s="1736"/>
      <c r="J32" s="1736"/>
      <c r="K32" s="1736"/>
      <c r="L32" s="1736"/>
      <c r="M32" s="1736"/>
      <c r="N32" s="1736"/>
      <c r="O32" s="1736"/>
      <c r="P32" s="1736" t="s">
        <v>2243</v>
      </c>
      <c r="Q32" s="1736"/>
      <c r="R32" s="1736"/>
      <c r="S32" s="1736"/>
      <c r="T32" s="1736"/>
      <c r="U32" s="1736"/>
      <c r="V32" s="1736"/>
      <c r="W32" s="1736"/>
      <c r="X32" s="1736"/>
      <c r="Y32" s="1736"/>
      <c r="Z32" s="1736"/>
      <c r="AA32" s="1736"/>
      <c r="AB32" s="1736"/>
      <c r="AC32" s="1736"/>
      <c r="AD32" s="1019"/>
      <c r="AE32" s="178">
        <f t="shared" si="0"/>
        <v>0</v>
      </c>
    </row>
    <row r="33" spans="1:31" x14ac:dyDescent="0.35">
      <c r="A33" s="1016" t="s">
        <v>4583</v>
      </c>
      <c r="B33" s="3159"/>
      <c r="C33" s="3160"/>
      <c r="D33" s="92" t="s">
        <v>2477</v>
      </c>
      <c r="E33" s="1770">
        <v>1</v>
      </c>
      <c r="F33" s="1770">
        <v>1</v>
      </c>
      <c r="G33" s="1736"/>
      <c r="H33" s="1736"/>
      <c r="I33" s="1736"/>
      <c r="J33" s="1736"/>
      <c r="K33" s="1736"/>
      <c r="L33" s="1736"/>
      <c r="M33" s="1736"/>
      <c r="N33" s="1736"/>
      <c r="O33" s="1736"/>
      <c r="P33" s="1736" t="s">
        <v>2243</v>
      </c>
      <c r="Q33" s="1736"/>
      <c r="R33" s="1736"/>
      <c r="S33" s="1736"/>
      <c r="T33" s="1736"/>
      <c r="U33" s="1736"/>
      <c r="V33" s="1736"/>
      <c r="W33" s="1736"/>
      <c r="X33" s="1736"/>
      <c r="Y33" s="1736"/>
      <c r="Z33" s="1736"/>
      <c r="AA33" s="1736"/>
      <c r="AB33" s="1736"/>
      <c r="AC33" s="1736"/>
      <c r="AD33" s="1019"/>
      <c r="AE33" s="178">
        <f t="shared" si="0"/>
        <v>0</v>
      </c>
    </row>
    <row r="34" spans="1:31" ht="29" x14ac:dyDescent="0.35">
      <c r="A34" s="1016" t="s">
        <v>4584</v>
      </c>
      <c r="B34" s="3159"/>
      <c r="C34" s="3160"/>
      <c r="D34" s="92" t="s">
        <v>2476</v>
      </c>
      <c r="E34" s="1770">
        <v>1</v>
      </c>
      <c r="F34" s="1770">
        <v>1</v>
      </c>
      <c r="G34" s="1736"/>
      <c r="H34" s="1736"/>
      <c r="I34" s="1736"/>
      <c r="J34" s="1736"/>
      <c r="K34" s="1736"/>
      <c r="L34" s="1736"/>
      <c r="M34" s="1736"/>
      <c r="N34" s="1736"/>
      <c r="O34" s="1736"/>
      <c r="P34" s="1736" t="s">
        <v>2243</v>
      </c>
      <c r="Q34" s="1736"/>
      <c r="R34" s="1736"/>
      <c r="S34" s="1736"/>
      <c r="T34" s="1736"/>
      <c r="U34" s="1736"/>
      <c r="V34" s="1736"/>
      <c r="W34" s="1736"/>
      <c r="X34" s="1736"/>
      <c r="Y34" s="1736"/>
      <c r="Z34" s="1736"/>
      <c r="AA34" s="1736"/>
      <c r="AB34" s="1736"/>
      <c r="AC34" s="1736"/>
      <c r="AD34" s="1019"/>
      <c r="AE34" s="178">
        <f t="shared" si="0"/>
        <v>0</v>
      </c>
    </row>
    <row r="35" spans="1:31" ht="29" x14ac:dyDescent="0.35">
      <c r="A35" s="1016" t="s">
        <v>4585</v>
      </c>
      <c r="B35" s="3159"/>
      <c r="C35" s="3160"/>
      <c r="D35" s="92" t="s">
        <v>2475</v>
      </c>
      <c r="E35" s="1770">
        <v>1</v>
      </c>
      <c r="F35" s="1770">
        <v>1</v>
      </c>
      <c r="G35" s="1736"/>
      <c r="H35" s="1736"/>
      <c r="I35" s="1736"/>
      <c r="J35" s="1736"/>
      <c r="K35" s="1736"/>
      <c r="L35" s="1736"/>
      <c r="M35" s="1736"/>
      <c r="N35" s="1736"/>
      <c r="O35" s="1736"/>
      <c r="P35" s="1736" t="s">
        <v>2243</v>
      </c>
      <c r="Q35" s="1736"/>
      <c r="R35" s="1736"/>
      <c r="S35" s="1736"/>
      <c r="T35" s="1736"/>
      <c r="U35" s="1736"/>
      <c r="V35" s="1736"/>
      <c r="W35" s="1736"/>
      <c r="X35" s="1736"/>
      <c r="Y35" s="1736"/>
      <c r="Z35" s="1736"/>
      <c r="AA35" s="1736"/>
      <c r="AB35" s="1736"/>
      <c r="AC35" s="1736"/>
      <c r="AD35" s="1019"/>
      <c r="AE35" s="178">
        <f t="shared" si="0"/>
        <v>0</v>
      </c>
    </row>
    <row r="36" spans="1:31" x14ac:dyDescent="0.35">
      <c r="A36" s="1016" t="s">
        <v>4586</v>
      </c>
      <c r="B36" s="3159"/>
      <c r="C36" s="3160"/>
      <c r="D36" s="92" t="s">
        <v>2474</v>
      </c>
      <c r="E36" s="1770">
        <v>1</v>
      </c>
      <c r="F36" s="1770">
        <v>1</v>
      </c>
      <c r="G36" s="1736"/>
      <c r="H36" s="1736"/>
      <c r="I36" s="1736"/>
      <c r="J36" s="1736"/>
      <c r="K36" s="1736"/>
      <c r="L36" s="1736"/>
      <c r="M36" s="1736"/>
      <c r="N36" s="1736"/>
      <c r="O36" s="1736"/>
      <c r="P36" s="1736" t="s">
        <v>2243</v>
      </c>
      <c r="Q36" s="1736"/>
      <c r="R36" s="1736"/>
      <c r="S36" s="1736"/>
      <c r="T36" s="1736"/>
      <c r="U36" s="1736"/>
      <c r="V36" s="1736"/>
      <c r="W36" s="1736"/>
      <c r="X36" s="1736"/>
      <c r="Y36" s="1736"/>
      <c r="Z36" s="1736"/>
      <c r="AA36" s="1736"/>
      <c r="AB36" s="1736"/>
      <c r="AC36" s="1736"/>
      <c r="AD36" s="1019"/>
      <c r="AE36" s="178">
        <f t="shared" si="0"/>
        <v>0</v>
      </c>
    </row>
    <row r="37" spans="1:31" x14ac:dyDescent="0.35">
      <c r="A37" s="1016" t="s">
        <v>4587</v>
      </c>
      <c r="B37" s="3159"/>
      <c r="C37" s="3160"/>
      <c r="D37" s="92" t="s">
        <v>2473</v>
      </c>
      <c r="E37" s="1770">
        <v>1</v>
      </c>
      <c r="F37" s="1770">
        <v>1</v>
      </c>
      <c r="G37" s="1736"/>
      <c r="H37" s="1736"/>
      <c r="I37" s="1736"/>
      <c r="J37" s="1736"/>
      <c r="K37" s="1736"/>
      <c r="L37" s="1736"/>
      <c r="M37" s="1736"/>
      <c r="N37" s="1736"/>
      <c r="O37" s="1736"/>
      <c r="P37" s="1736" t="s">
        <v>2243</v>
      </c>
      <c r="Q37" s="1736"/>
      <c r="R37" s="1736"/>
      <c r="S37" s="1736"/>
      <c r="T37" s="1736"/>
      <c r="U37" s="1736"/>
      <c r="V37" s="1736"/>
      <c r="W37" s="1736"/>
      <c r="X37" s="1736"/>
      <c r="Y37" s="1736"/>
      <c r="Z37" s="1736"/>
      <c r="AA37" s="1736"/>
      <c r="AB37" s="1736"/>
      <c r="AC37" s="1736"/>
      <c r="AD37" s="1019"/>
      <c r="AE37" s="178">
        <f t="shared" si="0"/>
        <v>0</v>
      </c>
    </row>
    <row r="38" spans="1:31" x14ac:dyDescent="0.35">
      <c r="A38" s="1016" t="s">
        <v>4588</v>
      </c>
      <c r="B38" s="3159"/>
      <c r="C38" s="3160"/>
      <c r="D38" s="92" t="s">
        <v>2467</v>
      </c>
      <c r="E38" s="1770">
        <v>1</v>
      </c>
      <c r="F38" s="1770">
        <v>1</v>
      </c>
      <c r="G38" s="1736"/>
      <c r="H38" s="1736"/>
      <c r="I38" s="1736"/>
      <c r="J38" s="1736"/>
      <c r="K38" s="1736"/>
      <c r="L38" s="1736"/>
      <c r="M38" s="1736"/>
      <c r="N38" s="1736"/>
      <c r="O38" s="1736"/>
      <c r="P38" s="1736" t="s">
        <v>2243</v>
      </c>
      <c r="Q38" s="1736"/>
      <c r="R38" s="1736"/>
      <c r="S38" s="1736"/>
      <c r="T38" s="1736"/>
      <c r="U38" s="1736"/>
      <c r="V38" s="1736"/>
      <c r="W38" s="1736"/>
      <c r="X38" s="1736"/>
      <c r="Y38" s="1736"/>
      <c r="Z38" s="1736"/>
      <c r="AA38" s="1736"/>
      <c r="AB38" s="1736"/>
      <c r="AC38" s="1736"/>
      <c r="AD38" s="1019"/>
      <c r="AE38" s="178">
        <f t="shared" si="0"/>
        <v>0</v>
      </c>
    </row>
    <row r="39" spans="1:31" x14ac:dyDescent="0.35">
      <c r="A39" s="1016" t="s">
        <v>4589</v>
      </c>
      <c r="B39" s="3159"/>
      <c r="C39" s="3160"/>
      <c r="D39" s="92" t="s">
        <v>2472</v>
      </c>
      <c r="E39" s="1770">
        <v>1</v>
      </c>
      <c r="F39" s="1770">
        <v>1</v>
      </c>
      <c r="G39" s="1736"/>
      <c r="H39" s="1736"/>
      <c r="I39" s="1736"/>
      <c r="J39" s="1736"/>
      <c r="K39" s="1736"/>
      <c r="L39" s="1736"/>
      <c r="M39" s="1736"/>
      <c r="N39" s="1736"/>
      <c r="O39" s="1736"/>
      <c r="P39" s="1736" t="s">
        <v>2243</v>
      </c>
      <c r="Q39" s="1736"/>
      <c r="R39" s="1736"/>
      <c r="S39" s="1736"/>
      <c r="T39" s="1736"/>
      <c r="U39" s="1736"/>
      <c r="V39" s="1736"/>
      <c r="W39" s="1736"/>
      <c r="X39" s="1736"/>
      <c r="Y39" s="1736"/>
      <c r="Z39" s="1736"/>
      <c r="AA39" s="1736"/>
      <c r="AB39" s="1736"/>
      <c r="AC39" s="1736"/>
      <c r="AD39" s="1019"/>
      <c r="AE39" s="178">
        <f t="shared" si="0"/>
        <v>0</v>
      </c>
    </row>
    <row r="40" spans="1:31" x14ac:dyDescent="0.35">
      <c r="A40" s="1016" t="s">
        <v>4590</v>
      </c>
      <c r="B40" s="3159"/>
      <c r="C40" s="3160"/>
      <c r="D40" s="92" t="s">
        <v>2464</v>
      </c>
      <c r="E40" s="1770">
        <v>1</v>
      </c>
      <c r="F40" s="1770">
        <v>1</v>
      </c>
      <c r="G40" s="1736"/>
      <c r="H40" s="1736"/>
      <c r="I40" s="1736"/>
      <c r="J40" s="1736"/>
      <c r="K40" s="1736"/>
      <c r="L40" s="1736"/>
      <c r="M40" s="1736"/>
      <c r="N40" s="1736"/>
      <c r="O40" s="1736"/>
      <c r="P40" s="1736" t="s">
        <v>2243</v>
      </c>
      <c r="Q40" s="1736"/>
      <c r="R40" s="1736"/>
      <c r="S40" s="1736"/>
      <c r="T40" s="1736"/>
      <c r="U40" s="1736"/>
      <c r="V40" s="1736"/>
      <c r="W40" s="1736"/>
      <c r="X40" s="1736"/>
      <c r="Y40" s="1736"/>
      <c r="Z40" s="1736"/>
      <c r="AA40" s="1736"/>
      <c r="AB40" s="1736"/>
      <c r="AC40" s="1736"/>
      <c r="AD40" s="1019"/>
      <c r="AE40" s="178">
        <f t="shared" si="0"/>
        <v>0</v>
      </c>
    </row>
    <row r="41" spans="1:31" x14ac:dyDescent="0.35">
      <c r="A41" s="1016" t="s">
        <v>4591</v>
      </c>
      <c r="B41" s="1823" t="s">
        <v>2471</v>
      </c>
      <c r="C41" s="98" t="s">
        <v>2470</v>
      </c>
      <c r="D41" s="92" t="s">
        <v>2469</v>
      </c>
      <c r="E41" s="1770">
        <v>52</v>
      </c>
      <c r="F41" s="1770">
        <v>1</v>
      </c>
      <c r="G41" s="1736"/>
      <c r="H41" s="1736" t="s">
        <v>2243</v>
      </c>
      <c r="I41" s="1736"/>
      <c r="J41" s="1736"/>
      <c r="K41" s="1736"/>
      <c r="L41" s="1736"/>
      <c r="M41" s="1736"/>
      <c r="N41" s="1736"/>
      <c r="O41" s="1736"/>
      <c r="P41" s="1736"/>
      <c r="Q41" s="1736"/>
      <c r="R41" s="1736"/>
      <c r="S41" s="1736"/>
      <c r="T41" s="1736"/>
      <c r="U41" s="1736"/>
      <c r="V41" s="1736"/>
      <c r="W41" s="1736"/>
      <c r="X41" s="1736"/>
      <c r="Y41" s="1736"/>
      <c r="Z41" s="1736"/>
      <c r="AA41" s="1736"/>
      <c r="AB41" s="1792"/>
      <c r="AC41" s="1792"/>
      <c r="AD41" s="3152" t="s">
        <v>5903</v>
      </c>
      <c r="AE41" s="3162"/>
    </row>
    <row r="42" spans="1:31" ht="29" x14ac:dyDescent="0.35">
      <c r="A42" s="1016" t="s">
        <v>4592</v>
      </c>
      <c r="B42" s="3157"/>
      <c r="C42" s="3158"/>
      <c r="D42" s="92" t="s">
        <v>2468</v>
      </c>
      <c r="E42" s="1770">
        <v>1</v>
      </c>
      <c r="F42" s="1770">
        <v>1</v>
      </c>
      <c r="G42" s="1736"/>
      <c r="H42" s="1736"/>
      <c r="I42" s="1736"/>
      <c r="J42" s="1736"/>
      <c r="K42" s="1736"/>
      <c r="L42" s="1736"/>
      <c r="M42" s="1736"/>
      <c r="N42" s="1736"/>
      <c r="O42" s="1736"/>
      <c r="P42" s="1736" t="s">
        <v>2243</v>
      </c>
      <c r="Q42" s="1736"/>
      <c r="R42" s="1736"/>
      <c r="S42" s="1736"/>
      <c r="T42" s="1736"/>
      <c r="U42" s="1736"/>
      <c r="V42" s="1736"/>
      <c r="W42" s="1736"/>
      <c r="X42" s="1736"/>
      <c r="Y42" s="1736"/>
      <c r="Z42" s="1736"/>
      <c r="AA42" s="1736"/>
      <c r="AB42" s="1736"/>
      <c r="AC42" s="1736"/>
      <c r="AD42" s="1019"/>
      <c r="AE42" s="178">
        <f>ROUND(AD42,2)*E42*F42</f>
        <v>0</v>
      </c>
    </row>
    <row r="43" spans="1:31" x14ac:dyDescent="0.35">
      <c r="A43" s="1016" t="s">
        <v>4593</v>
      </c>
      <c r="B43" s="3159"/>
      <c r="C43" s="3160"/>
      <c r="D43" s="92" t="s">
        <v>2467</v>
      </c>
      <c r="E43" s="1770">
        <v>1</v>
      </c>
      <c r="F43" s="1770">
        <v>1</v>
      </c>
      <c r="G43" s="1736"/>
      <c r="H43" s="1736"/>
      <c r="I43" s="1736"/>
      <c r="J43" s="1736"/>
      <c r="K43" s="1736"/>
      <c r="L43" s="1736"/>
      <c r="M43" s="1736"/>
      <c r="N43" s="1736"/>
      <c r="O43" s="1736"/>
      <c r="P43" s="1736" t="s">
        <v>2243</v>
      </c>
      <c r="Q43" s="1736"/>
      <c r="R43" s="1736"/>
      <c r="S43" s="1736"/>
      <c r="T43" s="1736"/>
      <c r="U43" s="1736"/>
      <c r="V43" s="1736"/>
      <c r="W43" s="1736"/>
      <c r="X43" s="1736"/>
      <c r="Y43" s="1736"/>
      <c r="Z43" s="1736"/>
      <c r="AA43" s="1736"/>
      <c r="AB43" s="1736"/>
      <c r="AC43" s="1736"/>
      <c r="AD43" s="1019"/>
      <c r="AE43" s="178">
        <f>ROUND(AD43,2)*E43*F43</f>
        <v>0</v>
      </c>
    </row>
    <row r="44" spans="1:31" ht="29" x14ac:dyDescent="0.35">
      <c r="A44" s="1016" t="s">
        <v>4594</v>
      </c>
      <c r="B44" s="3159"/>
      <c r="C44" s="3160"/>
      <c r="D44" s="92" t="s">
        <v>2466</v>
      </c>
      <c r="E44" s="1770">
        <v>1</v>
      </c>
      <c r="F44" s="1770">
        <v>1</v>
      </c>
      <c r="G44" s="1736"/>
      <c r="H44" s="1736"/>
      <c r="I44" s="1736"/>
      <c r="J44" s="1736"/>
      <c r="K44" s="1736"/>
      <c r="L44" s="1736"/>
      <c r="M44" s="1736"/>
      <c r="N44" s="1736"/>
      <c r="O44" s="1736"/>
      <c r="P44" s="1736" t="s">
        <v>2243</v>
      </c>
      <c r="Q44" s="1736"/>
      <c r="R44" s="1736"/>
      <c r="S44" s="1736"/>
      <c r="T44" s="1736"/>
      <c r="U44" s="1736"/>
      <c r="V44" s="1736"/>
      <c r="W44" s="1736"/>
      <c r="X44" s="1736"/>
      <c r="Y44" s="1736"/>
      <c r="Z44" s="1736"/>
      <c r="AA44" s="1736"/>
      <c r="AB44" s="1736"/>
      <c r="AC44" s="1736"/>
      <c r="AD44" s="1019"/>
      <c r="AE44" s="178">
        <f>ROUND(AD44,2)*E44*F44</f>
        <v>0</v>
      </c>
    </row>
    <row r="45" spans="1:31" x14ac:dyDescent="0.35">
      <c r="A45" s="1016" t="s">
        <v>4595</v>
      </c>
      <c r="B45" s="3159"/>
      <c r="C45" s="3160"/>
      <c r="D45" s="92" t="s">
        <v>2465</v>
      </c>
      <c r="E45" s="1770">
        <v>1</v>
      </c>
      <c r="F45" s="1770">
        <v>1</v>
      </c>
      <c r="G45" s="1736"/>
      <c r="H45" s="1736"/>
      <c r="I45" s="1736"/>
      <c r="J45" s="1736"/>
      <c r="K45" s="1736"/>
      <c r="L45" s="1736"/>
      <c r="M45" s="1736"/>
      <c r="N45" s="1736"/>
      <c r="O45" s="1736"/>
      <c r="P45" s="1736" t="s">
        <v>2243</v>
      </c>
      <c r="Q45" s="1736"/>
      <c r="R45" s="1736"/>
      <c r="S45" s="1736"/>
      <c r="T45" s="1736"/>
      <c r="U45" s="1736"/>
      <c r="V45" s="1736"/>
      <c r="W45" s="1736"/>
      <c r="X45" s="1736"/>
      <c r="Y45" s="1736"/>
      <c r="Z45" s="1736"/>
      <c r="AA45" s="1736"/>
      <c r="AB45" s="1736"/>
      <c r="AC45" s="1736"/>
      <c r="AD45" s="1019"/>
      <c r="AE45" s="178">
        <f>ROUND(AD45,2)*E45*F45</f>
        <v>0</v>
      </c>
    </row>
    <row r="46" spans="1:31" x14ac:dyDescent="0.35">
      <c r="A46" s="1016" t="s">
        <v>4596</v>
      </c>
      <c r="B46" s="3159"/>
      <c r="C46" s="3160"/>
      <c r="D46" s="92" t="s">
        <v>2464</v>
      </c>
      <c r="E46" s="1770">
        <v>1</v>
      </c>
      <c r="F46" s="1770">
        <v>1</v>
      </c>
      <c r="G46" s="1736"/>
      <c r="H46" s="1736"/>
      <c r="I46" s="1736"/>
      <c r="J46" s="1736"/>
      <c r="K46" s="1736"/>
      <c r="L46" s="1736"/>
      <c r="M46" s="1736"/>
      <c r="N46" s="1736"/>
      <c r="O46" s="1736"/>
      <c r="P46" s="1736" t="s">
        <v>2243</v>
      </c>
      <c r="Q46" s="1736"/>
      <c r="R46" s="1736"/>
      <c r="S46" s="1736"/>
      <c r="T46" s="1736"/>
      <c r="U46" s="1736"/>
      <c r="V46" s="1736"/>
      <c r="W46" s="1736"/>
      <c r="X46" s="1736"/>
      <c r="Y46" s="1736"/>
      <c r="Z46" s="1736"/>
      <c r="AA46" s="1736"/>
      <c r="AB46" s="1736"/>
      <c r="AC46" s="1736"/>
      <c r="AD46" s="1019"/>
      <c r="AE46" s="178">
        <f>ROUND(AD46,2)*E46*F46</f>
        <v>0</v>
      </c>
    </row>
    <row r="47" spans="1:31" x14ac:dyDescent="0.35">
      <c r="A47" s="1016" t="s">
        <v>4597</v>
      </c>
      <c r="B47" s="1823" t="s">
        <v>2463</v>
      </c>
      <c r="C47" s="98" t="s">
        <v>2462</v>
      </c>
      <c r="D47" s="108" t="s">
        <v>1763</v>
      </c>
      <c r="E47" s="1770">
        <v>52</v>
      </c>
      <c r="F47" s="1770">
        <v>1</v>
      </c>
      <c r="G47" s="1736"/>
      <c r="H47" s="1736" t="s">
        <v>2243</v>
      </c>
      <c r="I47" s="1736"/>
      <c r="J47" s="1736"/>
      <c r="K47" s="1736"/>
      <c r="L47" s="1736"/>
      <c r="M47" s="1736"/>
      <c r="N47" s="1736"/>
      <c r="O47" s="1736"/>
      <c r="P47" s="1736"/>
      <c r="Q47" s="1736"/>
      <c r="R47" s="1736"/>
      <c r="S47" s="1736"/>
      <c r="T47" s="1736"/>
      <c r="U47" s="1736"/>
      <c r="V47" s="1736"/>
      <c r="W47" s="1736"/>
      <c r="X47" s="1736"/>
      <c r="Y47" s="1736"/>
      <c r="Z47" s="1736"/>
      <c r="AA47" s="1736"/>
      <c r="AB47" s="1736"/>
      <c r="AC47" s="1736"/>
      <c r="AD47" s="3161" t="s">
        <v>5903</v>
      </c>
      <c r="AE47" s="3162"/>
    </row>
    <row r="48" spans="1:31" x14ac:dyDescent="0.35">
      <c r="A48" s="1016" t="s">
        <v>4598</v>
      </c>
      <c r="B48" s="3081"/>
      <c r="C48" s="3082"/>
      <c r="D48" s="108" t="s">
        <v>1762</v>
      </c>
      <c r="E48" s="1770">
        <v>2</v>
      </c>
      <c r="F48" s="1770">
        <v>1</v>
      </c>
      <c r="G48" s="1736"/>
      <c r="H48" s="1736"/>
      <c r="I48" s="1736"/>
      <c r="J48" s="1736"/>
      <c r="K48" s="1736"/>
      <c r="L48" s="1736"/>
      <c r="M48" s="1736"/>
      <c r="N48" s="1736"/>
      <c r="O48" s="1736"/>
      <c r="P48" s="1736" t="s">
        <v>2243</v>
      </c>
      <c r="Q48" s="1736" t="s">
        <v>2243</v>
      </c>
      <c r="R48" s="1736"/>
      <c r="S48" s="1736"/>
      <c r="T48" s="1736"/>
      <c r="U48" s="1736"/>
      <c r="V48" s="1736"/>
      <c r="W48" s="1736"/>
      <c r="X48" s="1736"/>
      <c r="Y48" s="1736"/>
      <c r="Z48" s="1736"/>
      <c r="AA48" s="1736"/>
      <c r="AB48" s="1736"/>
      <c r="AC48" s="1792"/>
      <c r="AD48" s="3152" t="s">
        <v>5903</v>
      </c>
      <c r="AE48" s="3162"/>
    </row>
    <row r="49" spans="1:31" x14ac:dyDescent="0.35">
      <c r="A49" s="1016" t="s">
        <v>4599</v>
      </c>
      <c r="B49" s="3083"/>
      <c r="C49" s="3084"/>
      <c r="D49" s="108" t="s">
        <v>1767</v>
      </c>
      <c r="E49" s="1770">
        <v>2</v>
      </c>
      <c r="F49" s="1770">
        <v>1</v>
      </c>
      <c r="G49" s="1736"/>
      <c r="H49" s="1736"/>
      <c r="I49" s="1736"/>
      <c r="J49" s="1736"/>
      <c r="K49" s="1736"/>
      <c r="L49" s="1736"/>
      <c r="M49" s="1736"/>
      <c r="N49" s="1736"/>
      <c r="O49" s="1736"/>
      <c r="P49" s="1736" t="s">
        <v>2243</v>
      </c>
      <c r="Q49" s="1736" t="s">
        <v>2243</v>
      </c>
      <c r="R49" s="1736"/>
      <c r="S49" s="1736"/>
      <c r="T49" s="1736"/>
      <c r="U49" s="1736"/>
      <c r="V49" s="1736"/>
      <c r="W49" s="1736"/>
      <c r="X49" s="1736"/>
      <c r="Y49" s="1736"/>
      <c r="Z49" s="1736"/>
      <c r="AA49" s="1736"/>
      <c r="AB49" s="1736"/>
      <c r="AC49" s="1736"/>
      <c r="AD49" s="479"/>
      <c r="AE49" s="178">
        <f>ROUND(AD49,2)*E49*F49</f>
        <v>0</v>
      </c>
    </row>
    <row r="50" spans="1:31" x14ac:dyDescent="0.35">
      <c r="A50" s="1016" t="s">
        <v>4600</v>
      </c>
      <c r="B50" s="3083"/>
      <c r="C50" s="3084"/>
      <c r="D50" s="108" t="s">
        <v>101</v>
      </c>
      <c r="E50" s="1770">
        <v>2</v>
      </c>
      <c r="F50" s="1770">
        <v>1</v>
      </c>
      <c r="G50" s="1736"/>
      <c r="H50" s="1736"/>
      <c r="I50" s="1736"/>
      <c r="J50" s="1736"/>
      <c r="K50" s="1736"/>
      <c r="L50" s="1736" t="s">
        <v>2243</v>
      </c>
      <c r="M50" s="1736"/>
      <c r="N50" s="1736"/>
      <c r="O50" s="1736"/>
      <c r="P50" s="1736"/>
      <c r="Q50" s="1736"/>
      <c r="R50" s="1736"/>
      <c r="S50" s="1736"/>
      <c r="T50" s="1736"/>
      <c r="U50" s="1736"/>
      <c r="V50" s="1736"/>
      <c r="W50" s="1736"/>
      <c r="X50" s="1736"/>
      <c r="Y50" s="1736"/>
      <c r="Z50" s="1736"/>
      <c r="AA50" s="1736"/>
      <c r="AB50" s="1736"/>
      <c r="AC50" s="1021"/>
      <c r="AD50" s="3194" t="s">
        <v>5903</v>
      </c>
      <c r="AE50" s="3162"/>
    </row>
    <row r="51" spans="1:31" ht="29" x14ac:dyDescent="0.35">
      <c r="A51" s="1016" t="s">
        <v>4601</v>
      </c>
      <c r="B51" s="3083"/>
      <c r="C51" s="3084"/>
      <c r="D51" s="108" t="s">
        <v>1805</v>
      </c>
      <c r="E51" s="1770">
        <v>2</v>
      </c>
      <c r="F51" s="1770">
        <v>1</v>
      </c>
      <c r="G51" s="1736"/>
      <c r="H51" s="1736"/>
      <c r="I51" s="1736"/>
      <c r="J51" s="1736"/>
      <c r="K51" s="1736"/>
      <c r="L51" s="1736"/>
      <c r="M51" s="1736"/>
      <c r="N51" s="1736"/>
      <c r="O51" s="1736"/>
      <c r="P51" s="1736" t="s">
        <v>2243</v>
      </c>
      <c r="Q51" s="1736" t="s">
        <v>2243</v>
      </c>
      <c r="R51" s="1736"/>
      <c r="S51" s="1736"/>
      <c r="T51" s="1736"/>
      <c r="U51" s="1736"/>
      <c r="V51" s="1736"/>
      <c r="W51" s="1736"/>
      <c r="X51" s="1736"/>
      <c r="Y51" s="1736"/>
      <c r="Z51" s="1736"/>
      <c r="AA51" s="1736"/>
      <c r="AB51" s="1736"/>
      <c r="AC51" s="1736"/>
      <c r="AD51" s="479"/>
      <c r="AE51" s="178">
        <f>ROUND(AD51,2)*E51*F51</f>
        <v>0</v>
      </c>
    </row>
    <row r="52" spans="1:31" ht="29" x14ac:dyDescent="0.35">
      <c r="A52" s="1016" t="s">
        <v>4602</v>
      </c>
      <c r="B52" s="3083"/>
      <c r="C52" s="3084"/>
      <c r="D52" s="108" t="s">
        <v>3867</v>
      </c>
      <c r="E52" s="1770">
        <v>2</v>
      </c>
      <c r="F52" s="1770">
        <v>1</v>
      </c>
      <c r="G52" s="1736"/>
      <c r="H52" s="1736"/>
      <c r="I52" s="1736"/>
      <c r="J52" s="1736"/>
      <c r="K52" s="1736"/>
      <c r="L52" s="1736"/>
      <c r="M52" s="1736"/>
      <c r="N52" s="1736"/>
      <c r="O52" s="1736"/>
      <c r="P52" s="1736" t="s">
        <v>2243</v>
      </c>
      <c r="Q52" s="1736" t="s">
        <v>2243</v>
      </c>
      <c r="R52" s="1736"/>
      <c r="S52" s="1736"/>
      <c r="T52" s="1736"/>
      <c r="U52" s="1736"/>
      <c r="V52" s="1736"/>
      <c r="W52" s="1736"/>
      <c r="X52" s="1736"/>
      <c r="Y52" s="1736"/>
      <c r="Z52" s="1736"/>
      <c r="AA52" s="1736"/>
      <c r="AB52" s="1736"/>
      <c r="AC52" s="1736"/>
      <c r="AD52" s="3194" t="s">
        <v>5903</v>
      </c>
      <c r="AE52" s="3162"/>
    </row>
    <row r="53" spans="1:31" ht="29" x14ac:dyDescent="0.35">
      <c r="A53" s="1016" t="s">
        <v>4603</v>
      </c>
      <c r="B53" s="3083"/>
      <c r="C53" s="3084"/>
      <c r="D53" s="108" t="s">
        <v>1803</v>
      </c>
      <c r="E53" s="1770">
        <v>1</v>
      </c>
      <c r="F53" s="1770">
        <v>1</v>
      </c>
      <c r="G53" s="1736"/>
      <c r="H53" s="1736"/>
      <c r="I53" s="1736"/>
      <c r="J53" s="1736"/>
      <c r="K53" s="1736"/>
      <c r="L53" s="1736"/>
      <c r="M53" s="1736"/>
      <c r="N53" s="1736"/>
      <c r="O53" s="1736"/>
      <c r="P53" s="1736"/>
      <c r="Q53" s="1736" t="s">
        <v>2243</v>
      </c>
      <c r="R53" s="1736"/>
      <c r="S53" s="1736"/>
      <c r="T53" s="1736"/>
      <c r="U53" s="1736"/>
      <c r="V53" s="1736"/>
      <c r="W53" s="1736"/>
      <c r="X53" s="1736"/>
      <c r="Y53" s="1736"/>
      <c r="Z53" s="1736"/>
      <c r="AA53" s="1736"/>
      <c r="AB53" s="1736"/>
      <c r="AC53" s="1736"/>
      <c r="AD53" s="479"/>
      <c r="AE53" s="178">
        <f>ROUND(AD53,2)*E53*F53</f>
        <v>0</v>
      </c>
    </row>
    <row r="54" spans="1:31" x14ac:dyDescent="0.35">
      <c r="A54" s="1016" t="s">
        <v>4604</v>
      </c>
      <c r="B54" s="3083"/>
      <c r="C54" s="3084"/>
      <c r="D54" s="108" t="s">
        <v>1802</v>
      </c>
      <c r="E54" s="1770">
        <v>2</v>
      </c>
      <c r="F54" s="1770">
        <v>1</v>
      </c>
      <c r="G54" s="1736"/>
      <c r="H54" s="1736"/>
      <c r="I54" s="1736"/>
      <c r="J54" s="1736"/>
      <c r="K54" s="1736"/>
      <c r="L54" s="1736"/>
      <c r="M54" s="1736"/>
      <c r="N54" s="1736"/>
      <c r="O54" s="1736"/>
      <c r="P54" s="1736" t="s">
        <v>2243</v>
      </c>
      <c r="Q54" s="1736" t="s">
        <v>2243</v>
      </c>
      <c r="R54" s="1736"/>
      <c r="S54" s="1736"/>
      <c r="T54" s="1736"/>
      <c r="U54" s="1736"/>
      <c r="V54" s="1736"/>
      <c r="W54" s="1736"/>
      <c r="X54" s="1736"/>
      <c r="Y54" s="1736"/>
      <c r="Z54" s="1736"/>
      <c r="AA54" s="1736"/>
      <c r="AB54" s="1736"/>
      <c r="AC54" s="1736"/>
      <c r="AD54" s="479"/>
      <c r="AE54" s="178">
        <f>ROUND(AD54,2)*E54*F54</f>
        <v>0</v>
      </c>
    </row>
    <row r="55" spans="1:31" x14ac:dyDescent="0.35">
      <c r="A55" s="1016" t="s">
        <v>4605</v>
      </c>
      <c r="B55" s="1823" t="s">
        <v>2461</v>
      </c>
      <c r="C55" s="98" t="s">
        <v>2460</v>
      </c>
      <c r="D55" s="92" t="s">
        <v>1763</v>
      </c>
      <c r="E55" s="1770">
        <v>52</v>
      </c>
      <c r="F55" s="1770">
        <v>1</v>
      </c>
      <c r="G55" s="1736"/>
      <c r="H55" s="1736" t="s">
        <v>2243</v>
      </c>
      <c r="I55" s="1736"/>
      <c r="J55" s="1736"/>
      <c r="K55" s="1736"/>
      <c r="L55" s="1736"/>
      <c r="M55" s="1736"/>
      <c r="N55" s="1736"/>
      <c r="O55" s="1736"/>
      <c r="P55" s="1736"/>
      <c r="Q55" s="1736"/>
      <c r="R55" s="1736"/>
      <c r="S55" s="1736"/>
      <c r="T55" s="1736"/>
      <c r="U55" s="1736"/>
      <c r="V55" s="1736"/>
      <c r="W55" s="1736"/>
      <c r="X55" s="1736"/>
      <c r="Y55" s="1736"/>
      <c r="Z55" s="1736"/>
      <c r="AA55" s="1736"/>
      <c r="AB55" s="1736"/>
      <c r="AC55" s="1736"/>
      <c r="AD55" s="3161" t="s">
        <v>5903</v>
      </c>
      <c r="AE55" s="3162"/>
    </row>
    <row r="56" spans="1:31" x14ac:dyDescent="0.35">
      <c r="A56" s="1016" t="s">
        <v>4606</v>
      </c>
      <c r="B56" s="3081"/>
      <c r="C56" s="3082"/>
      <c r="D56" s="108" t="s">
        <v>1762</v>
      </c>
      <c r="E56" s="1770">
        <v>2</v>
      </c>
      <c r="F56" s="1770">
        <v>1</v>
      </c>
      <c r="G56" s="1736"/>
      <c r="H56" s="1736"/>
      <c r="I56" s="1736"/>
      <c r="J56" s="1736"/>
      <c r="K56" s="1736"/>
      <c r="L56" s="1736"/>
      <c r="M56" s="1736"/>
      <c r="N56" s="1736"/>
      <c r="O56" s="1736"/>
      <c r="P56" s="1736" t="s">
        <v>2243</v>
      </c>
      <c r="Q56" s="1736" t="s">
        <v>2243</v>
      </c>
      <c r="R56" s="1736"/>
      <c r="S56" s="1736"/>
      <c r="T56" s="1736"/>
      <c r="U56" s="1736"/>
      <c r="V56" s="1736"/>
      <c r="W56" s="1736"/>
      <c r="X56" s="1736"/>
      <c r="Y56" s="1736"/>
      <c r="Z56" s="1736"/>
      <c r="AA56" s="1736"/>
      <c r="AB56" s="1792"/>
      <c r="AC56" s="1792"/>
      <c r="AD56" s="3152" t="s">
        <v>5903</v>
      </c>
      <c r="AE56" s="3162"/>
    </row>
    <row r="57" spans="1:31" x14ac:dyDescent="0.35">
      <c r="A57" s="1016" t="s">
        <v>4607</v>
      </c>
      <c r="B57" s="3083"/>
      <c r="C57" s="3084"/>
      <c r="D57" s="108" t="s">
        <v>1767</v>
      </c>
      <c r="E57" s="1770">
        <v>2</v>
      </c>
      <c r="F57" s="1770">
        <v>1</v>
      </c>
      <c r="G57" s="1736"/>
      <c r="H57" s="1736"/>
      <c r="I57" s="1736"/>
      <c r="J57" s="1736"/>
      <c r="K57" s="1736"/>
      <c r="L57" s="1736"/>
      <c r="M57" s="1736"/>
      <c r="N57" s="1736"/>
      <c r="O57" s="1736"/>
      <c r="P57" s="1736" t="s">
        <v>2243</v>
      </c>
      <c r="Q57" s="1736" t="s">
        <v>2243</v>
      </c>
      <c r="R57" s="1736"/>
      <c r="S57" s="1736"/>
      <c r="T57" s="1736"/>
      <c r="U57" s="1736"/>
      <c r="V57" s="1736"/>
      <c r="W57" s="1736"/>
      <c r="X57" s="1736"/>
      <c r="Y57" s="1736"/>
      <c r="Z57" s="1736"/>
      <c r="AA57" s="1736"/>
      <c r="AB57" s="1736"/>
      <c r="AC57" s="1736"/>
      <c r="AD57" s="479"/>
      <c r="AE57" s="178">
        <f>ROUND(AD57,2)*E57*F57</f>
        <v>0</v>
      </c>
    </row>
    <row r="58" spans="1:31" x14ac:dyDescent="0.35">
      <c r="A58" s="1016" t="s">
        <v>4608</v>
      </c>
      <c r="B58" s="3083"/>
      <c r="C58" s="3084"/>
      <c r="D58" s="108" t="s">
        <v>101</v>
      </c>
      <c r="E58" s="1770">
        <v>2</v>
      </c>
      <c r="F58" s="1770">
        <v>1</v>
      </c>
      <c r="G58" s="1736"/>
      <c r="H58" s="1736"/>
      <c r="I58" s="1736"/>
      <c r="J58" s="1736"/>
      <c r="K58" s="1736"/>
      <c r="L58" s="1736" t="s">
        <v>2243</v>
      </c>
      <c r="M58" s="1736"/>
      <c r="N58" s="1736"/>
      <c r="O58" s="1736"/>
      <c r="P58" s="1736"/>
      <c r="Q58" s="1736"/>
      <c r="R58" s="1736"/>
      <c r="S58" s="1736"/>
      <c r="T58" s="1736"/>
      <c r="U58" s="1736"/>
      <c r="V58" s="1736"/>
      <c r="W58" s="1736"/>
      <c r="X58" s="1736"/>
      <c r="Y58" s="1736"/>
      <c r="Z58" s="1736"/>
      <c r="AA58" s="1736"/>
      <c r="AB58" s="801"/>
      <c r="AC58" s="1021"/>
      <c r="AD58" s="3194" t="s">
        <v>5903</v>
      </c>
      <c r="AE58" s="3162"/>
    </row>
    <row r="59" spans="1:31" ht="29" x14ac:dyDescent="0.35">
      <c r="A59" s="1016" t="s">
        <v>4609</v>
      </c>
      <c r="B59" s="3083"/>
      <c r="C59" s="3084"/>
      <c r="D59" s="108" t="s">
        <v>1805</v>
      </c>
      <c r="E59" s="1770">
        <v>2</v>
      </c>
      <c r="F59" s="1770">
        <v>1</v>
      </c>
      <c r="G59" s="1736"/>
      <c r="H59" s="1736"/>
      <c r="I59" s="1736"/>
      <c r="J59" s="1736"/>
      <c r="K59" s="1736"/>
      <c r="L59" s="1736"/>
      <c r="M59" s="1736"/>
      <c r="N59" s="1736"/>
      <c r="O59" s="1736"/>
      <c r="P59" s="1736" t="s">
        <v>2243</v>
      </c>
      <c r="Q59" s="1736" t="s">
        <v>2243</v>
      </c>
      <c r="R59" s="1736"/>
      <c r="S59" s="1736"/>
      <c r="T59" s="1736"/>
      <c r="U59" s="1736"/>
      <c r="V59" s="1736"/>
      <c r="W59" s="1736"/>
      <c r="X59" s="1736"/>
      <c r="Y59" s="1736"/>
      <c r="Z59" s="1736"/>
      <c r="AA59" s="1736"/>
      <c r="AB59" s="1736"/>
      <c r="AC59" s="1736"/>
      <c r="AD59" s="1019"/>
      <c r="AE59" s="178">
        <f>ROUND(AD59,2)*E59*F59</f>
        <v>0</v>
      </c>
    </row>
    <row r="60" spans="1:31" ht="29" x14ac:dyDescent="0.35">
      <c r="A60" s="1016" t="s">
        <v>4610</v>
      </c>
      <c r="B60" s="3083"/>
      <c r="C60" s="3084"/>
      <c r="D60" s="108" t="s">
        <v>2459</v>
      </c>
      <c r="E60" s="1770">
        <v>2</v>
      </c>
      <c r="F60" s="1770">
        <v>1</v>
      </c>
      <c r="G60" s="1736"/>
      <c r="H60" s="1736"/>
      <c r="I60" s="1736"/>
      <c r="J60" s="1736"/>
      <c r="K60" s="1736"/>
      <c r="L60" s="1736"/>
      <c r="M60" s="1736"/>
      <c r="N60" s="1736"/>
      <c r="O60" s="1736"/>
      <c r="P60" s="1736" t="s">
        <v>2243</v>
      </c>
      <c r="Q60" s="1736" t="s">
        <v>2243</v>
      </c>
      <c r="R60" s="1736"/>
      <c r="S60" s="1736"/>
      <c r="T60" s="1736"/>
      <c r="U60" s="1736"/>
      <c r="V60" s="1736"/>
      <c r="W60" s="1736"/>
      <c r="X60" s="1736"/>
      <c r="Y60" s="1736"/>
      <c r="Z60" s="1736"/>
      <c r="AA60" s="1736"/>
      <c r="AB60" s="1736"/>
      <c r="AC60" s="1736"/>
      <c r="AD60" s="1019"/>
      <c r="AE60" s="178">
        <f>ROUND(AD60,2)*E60*F60</f>
        <v>0</v>
      </c>
    </row>
    <row r="61" spans="1:31" ht="29" x14ac:dyDescent="0.35">
      <c r="A61" s="1016" t="s">
        <v>4611</v>
      </c>
      <c r="B61" s="3083"/>
      <c r="C61" s="3084"/>
      <c r="D61" s="108" t="s">
        <v>3867</v>
      </c>
      <c r="E61" s="1770">
        <v>2</v>
      </c>
      <c r="F61" s="1770">
        <v>1</v>
      </c>
      <c r="G61" s="1736"/>
      <c r="H61" s="1736"/>
      <c r="I61" s="1736"/>
      <c r="J61" s="1736"/>
      <c r="K61" s="1736"/>
      <c r="L61" s="1736"/>
      <c r="M61" s="1736"/>
      <c r="N61" s="1736"/>
      <c r="O61" s="1736"/>
      <c r="P61" s="1736" t="s">
        <v>2243</v>
      </c>
      <c r="Q61" s="1736" t="s">
        <v>2243</v>
      </c>
      <c r="R61" s="1736"/>
      <c r="S61" s="1736"/>
      <c r="T61" s="1736"/>
      <c r="U61" s="1736"/>
      <c r="V61" s="1736"/>
      <c r="W61" s="1736"/>
      <c r="X61" s="1736"/>
      <c r="Y61" s="1736"/>
      <c r="Z61" s="1736"/>
      <c r="AA61" s="1736"/>
      <c r="AB61" s="1736"/>
      <c r="AC61" s="801"/>
      <c r="AD61" s="3154" t="s">
        <v>5903</v>
      </c>
      <c r="AE61" s="3155"/>
    </row>
    <row r="62" spans="1:31" ht="29" x14ac:dyDescent="0.35">
      <c r="A62" s="1016" t="s">
        <v>4612</v>
      </c>
      <c r="B62" s="3083"/>
      <c r="C62" s="3084"/>
      <c r="D62" s="108" t="s">
        <v>1803</v>
      </c>
      <c r="E62" s="1770">
        <v>1</v>
      </c>
      <c r="F62" s="1770">
        <v>1</v>
      </c>
      <c r="G62" s="1736"/>
      <c r="H62" s="1736"/>
      <c r="I62" s="1736"/>
      <c r="J62" s="1736"/>
      <c r="K62" s="1736"/>
      <c r="L62" s="1736"/>
      <c r="M62" s="1736"/>
      <c r="N62" s="1736"/>
      <c r="O62" s="1736"/>
      <c r="P62" s="1736"/>
      <c r="Q62" s="1736" t="s">
        <v>2243</v>
      </c>
      <c r="R62" s="1736"/>
      <c r="S62" s="1736"/>
      <c r="T62" s="1736"/>
      <c r="U62" s="1736"/>
      <c r="V62" s="1736"/>
      <c r="W62" s="1736"/>
      <c r="X62" s="1736"/>
      <c r="Y62" s="1736"/>
      <c r="Z62" s="1736"/>
      <c r="AA62" s="1736"/>
      <c r="AB62" s="1736"/>
      <c r="AC62" s="1736"/>
      <c r="AD62" s="1019"/>
      <c r="AE62" s="178">
        <f>ROUND(AD62,2)*E62*F62</f>
        <v>0</v>
      </c>
    </row>
    <row r="63" spans="1:31" x14ac:dyDescent="0.35">
      <c r="A63" s="1016" t="s">
        <v>4613</v>
      </c>
      <c r="B63" s="3083"/>
      <c r="C63" s="3084"/>
      <c r="D63" s="108" t="s">
        <v>1802</v>
      </c>
      <c r="E63" s="1770">
        <v>2</v>
      </c>
      <c r="F63" s="1770">
        <v>1</v>
      </c>
      <c r="G63" s="1736"/>
      <c r="H63" s="1736"/>
      <c r="I63" s="1736"/>
      <c r="J63" s="1736"/>
      <c r="K63" s="1736"/>
      <c r="L63" s="1736"/>
      <c r="M63" s="1736"/>
      <c r="N63" s="1736"/>
      <c r="O63" s="1736"/>
      <c r="P63" s="1736" t="s">
        <v>2243</v>
      </c>
      <c r="Q63" s="1736" t="s">
        <v>2243</v>
      </c>
      <c r="R63" s="1736"/>
      <c r="S63" s="1736"/>
      <c r="T63" s="1736"/>
      <c r="U63" s="1736"/>
      <c r="V63" s="1736"/>
      <c r="W63" s="1736"/>
      <c r="X63" s="1736"/>
      <c r="Y63" s="1736"/>
      <c r="Z63" s="1736"/>
      <c r="AA63" s="1736"/>
      <c r="AB63" s="1736"/>
      <c r="AC63" s="1736"/>
      <c r="AD63" s="1019"/>
      <c r="AE63" s="178">
        <f>ROUND(AD63,2)*E63*F63</f>
        <v>0</v>
      </c>
    </row>
    <row r="64" spans="1:31" ht="29" x14ac:dyDescent="0.35">
      <c r="A64" s="1016" t="s">
        <v>4614</v>
      </c>
      <c r="B64" s="1823" t="s">
        <v>2458</v>
      </c>
      <c r="C64" s="98" t="s">
        <v>2457</v>
      </c>
      <c r="D64" s="95" t="s">
        <v>2456</v>
      </c>
      <c r="E64" s="1770">
        <v>52</v>
      </c>
      <c r="F64" s="1022">
        <v>1</v>
      </c>
      <c r="G64" s="1736"/>
      <c r="H64" s="1736" t="s">
        <v>2243</v>
      </c>
      <c r="I64" s="1736"/>
      <c r="J64" s="1736"/>
      <c r="K64" s="1736"/>
      <c r="L64" s="1736"/>
      <c r="M64" s="1736"/>
      <c r="N64" s="1736"/>
      <c r="O64" s="1736"/>
      <c r="P64" s="1736"/>
      <c r="Q64" s="1736"/>
      <c r="R64" s="1736"/>
      <c r="S64" s="1736"/>
      <c r="T64" s="1736"/>
      <c r="U64" s="1736"/>
      <c r="V64" s="1736"/>
      <c r="W64" s="1736"/>
      <c r="X64" s="1736"/>
      <c r="Y64" s="1736"/>
      <c r="Z64" s="1736"/>
      <c r="AA64" s="1736"/>
      <c r="AB64" s="1736"/>
      <c r="AC64" s="1736"/>
      <c r="AD64" s="3161" t="s">
        <v>5903</v>
      </c>
      <c r="AE64" s="3162"/>
    </row>
    <row r="65" spans="1:31" x14ac:dyDescent="0.35">
      <c r="A65" s="1016" t="s">
        <v>4615</v>
      </c>
      <c r="B65" s="3081"/>
      <c r="C65" s="3082"/>
      <c r="D65" s="92" t="s">
        <v>2455</v>
      </c>
      <c r="E65" s="1770">
        <v>52</v>
      </c>
      <c r="F65" s="1022">
        <v>1</v>
      </c>
      <c r="G65" s="1736"/>
      <c r="H65" s="1736" t="s">
        <v>2243</v>
      </c>
      <c r="I65" s="1736"/>
      <c r="J65" s="1736"/>
      <c r="K65" s="1736"/>
      <c r="L65" s="1736"/>
      <c r="M65" s="1736"/>
      <c r="N65" s="1736"/>
      <c r="O65" s="1736"/>
      <c r="P65" s="1736"/>
      <c r="Q65" s="1736"/>
      <c r="R65" s="1736"/>
      <c r="S65" s="1736"/>
      <c r="T65" s="1736"/>
      <c r="U65" s="1736"/>
      <c r="V65" s="1736"/>
      <c r="W65" s="1736"/>
      <c r="X65" s="1736"/>
      <c r="Y65" s="1736"/>
      <c r="Z65" s="1736"/>
      <c r="AA65" s="1736"/>
      <c r="AB65" s="1736"/>
      <c r="AC65" s="1736"/>
      <c r="AD65" s="3161" t="s">
        <v>5903</v>
      </c>
      <c r="AE65" s="3162"/>
    </row>
    <row r="66" spans="1:31" x14ac:dyDescent="0.35">
      <c r="A66" s="1016" t="s">
        <v>4616</v>
      </c>
      <c r="B66" s="3083"/>
      <c r="C66" s="3084"/>
      <c r="D66" s="92" t="s">
        <v>2454</v>
      </c>
      <c r="E66" s="1770">
        <v>52</v>
      </c>
      <c r="F66" s="1022">
        <v>1</v>
      </c>
      <c r="G66" s="1736"/>
      <c r="H66" s="1736" t="s">
        <v>2243</v>
      </c>
      <c r="I66" s="1736"/>
      <c r="J66" s="1736"/>
      <c r="K66" s="1736"/>
      <c r="L66" s="1736"/>
      <c r="M66" s="1736"/>
      <c r="N66" s="1736"/>
      <c r="O66" s="1736"/>
      <c r="P66" s="1736"/>
      <c r="Q66" s="1736"/>
      <c r="R66" s="1736"/>
      <c r="S66" s="1736"/>
      <c r="T66" s="1736"/>
      <c r="U66" s="1736"/>
      <c r="V66" s="1736"/>
      <c r="W66" s="1736"/>
      <c r="X66" s="1736"/>
      <c r="Y66" s="1736"/>
      <c r="Z66" s="1736"/>
      <c r="AA66" s="1736"/>
      <c r="AB66" s="1736"/>
      <c r="AC66" s="1736"/>
      <c r="AD66" s="3161" t="s">
        <v>5903</v>
      </c>
      <c r="AE66" s="3162"/>
    </row>
    <row r="67" spans="1:31" x14ac:dyDescent="0.35">
      <c r="A67" s="1016" t="s">
        <v>4617</v>
      </c>
      <c r="B67" s="3083"/>
      <c r="C67" s="3084"/>
      <c r="D67" s="92" t="s">
        <v>2447</v>
      </c>
      <c r="E67" s="1770">
        <v>52</v>
      </c>
      <c r="F67" s="1022">
        <v>1</v>
      </c>
      <c r="G67" s="1736"/>
      <c r="H67" s="1736" t="s">
        <v>2243</v>
      </c>
      <c r="I67" s="1736"/>
      <c r="J67" s="1736"/>
      <c r="K67" s="1736"/>
      <c r="L67" s="1736"/>
      <c r="M67" s="1736"/>
      <c r="N67" s="1736"/>
      <c r="O67" s="1736"/>
      <c r="P67" s="1736"/>
      <c r="Q67" s="1736"/>
      <c r="R67" s="1736"/>
      <c r="S67" s="1736"/>
      <c r="T67" s="1736"/>
      <c r="U67" s="1736"/>
      <c r="V67" s="1736"/>
      <c r="W67" s="1736"/>
      <c r="X67" s="1736"/>
      <c r="Y67" s="1736"/>
      <c r="Z67" s="1736"/>
      <c r="AA67" s="1736"/>
      <c r="AB67" s="1736"/>
      <c r="AC67" s="1736"/>
      <c r="AD67" s="3161" t="s">
        <v>5903</v>
      </c>
      <c r="AE67" s="3162"/>
    </row>
    <row r="68" spans="1:31" x14ac:dyDescent="0.35">
      <c r="A68" s="1016" t="s">
        <v>4618</v>
      </c>
      <c r="B68" s="3094"/>
      <c r="C68" s="3095"/>
      <c r="D68" s="92" t="s">
        <v>2453</v>
      </c>
      <c r="E68" s="1770">
        <v>52</v>
      </c>
      <c r="F68" s="1022">
        <v>1</v>
      </c>
      <c r="G68" s="1736"/>
      <c r="H68" s="1736" t="s">
        <v>2243</v>
      </c>
      <c r="I68" s="1736"/>
      <c r="J68" s="1736"/>
      <c r="K68" s="1736"/>
      <c r="L68" s="1736"/>
      <c r="M68" s="1736"/>
      <c r="N68" s="1736"/>
      <c r="O68" s="1736"/>
      <c r="P68" s="1736"/>
      <c r="Q68" s="1736"/>
      <c r="R68" s="1736"/>
      <c r="S68" s="1736"/>
      <c r="T68" s="1736"/>
      <c r="U68" s="1736"/>
      <c r="V68" s="1736"/>
      <c r="W68" s="1736"/>
      <c r="X68" s="1736"/>
      <c r="Y68" s="1736"/>
      <c r="Z68" s="1736"/>
      <c r="AA68" s="1736"/>
      <c r="AB68" s="1736"/>
      <c r="AC68" s="1736"/>
      <c r="AD68" s="3161" t="s">
        <v>5903</v>
      </c>
      <c r="AE68" s="3162"/>
    </row>
    <row r="69" spans="1:31" x14ac:dyDescent="0.35">
      <c r="A69" s="1016"/>
      <c r="B69" s="3088"/>
      <c r="C69" s="3199"/>
      <c r="D69" s="3199"/>
      <c r="E69" s="3199"/>
      <c r="F69" s="3199"/>
      <c r="G69" s="3199"/>
      <c r="H69" s="3199"/>
      <c r="I69" s="3199"/>
      <c r="J69" s="3199"/>
      <c r="K69" s="3199"/>
      <c r="L69" s="3199"/>
      <c r="M69" s="3199"/>
      <c r="N69" s="3199"/>
      <c r="O69" s="3199"/>
      <c r="P69" s="3199"/>
      <c r="Q69" s="3199"/>
      <c r="R69" s="3199"/>
      <c r="S69" s="3199"/>
      <c r="T69" s="3199"/>
      <c r="U69" s="3199"/>
      <c r="V69" s="3199"/>
      <c r="W69" s="3199"/>
      <c r="X69" s="3199"/>
      <c r="Y69" s="3199"/>
      <c r="Z69" s="3199"/>
      <c r="AA69" s="3199"/>
      <c r="AB69" s="3199"/>
      <c r="AC69" s="3139"/>
      <c r="AD69" s="3139"/>
      <c r="AE69" s="178"/>
    </row>
    <row r="70" spans="1:31" ht="29" x14ac:dyDescent="0.35">
      <c r="A70" s="984" t="s">
        <v>4619</v>
      </c>
      <c r="B70" s="1818"/>
      <c r="C70" s="193" t="s">
        <v>2452</v>
      </c>
      <c r="D70" s="48"/>
      <c r="E70" s="404">
        <v>12</v>
      </c>
      <c r="F70" s="404">
        <v>1</v>
      </c>
      <c r="G70" s="1023"/>
      <c r="H70" s="1023"/>
      <c r="I70" s="1023"/>
      <c r="J70" s="1023" t="s">
        <v>763</v>
      </c>
      <c r="K70" s="1023"/>
      <c r="L70" s="1023"/>
      <c r="M70" s="1023"/>
      <c r="N70" s="1023"/>
      <c r="O70" s="1023"/>
      <c r="P70" s="1023"/>
      <c r="Q70" s="1023"/>
      <c r="R70" s="1023"/>
      <c r="S70" s="1023"/>
      <c r="T70" s="1023"/>
      <c r="U70" s="1023"/>
      <c r="V70" s="1023"/>
      <c r="W70" s="1023"/>
      <c r="X70" s="1023"/>
      <c r="Y70" s="1023"/>
      <c r="Z70" s="1023"/>
      <c r="AA70" s="1023"/>
      <c r="AB70" s="1023"/>
      <c r="AC70" s="1023"/>
      <c r="AD70" s="3161" t="s">
        <v>5903</v>
      </c>
      <c r="AE70" s="3162"/>
    </row>
    <row r="71" spans="1:31" x14ac:dyDescent="0.35">
      <c r="A71" s="984" t="s">
        <v>4620</v>
      </c>
      <c r="B71" s="3081"/>
      <c r="C71" s="3082"/>
      <c r="D71" s="192" t="s">
        <v>2448</v>
      </c>
      <c r="E71" s="3053"/>
      <c r="F71" s="3146"/>
      <c r="G71" s="3146"/>
      <c r="H71" s="3146"/>
      <c r="I71" s="3146"/>
      <c r="J71" s="3146"/>
      <c r="K71" s="3146"/>
      <c r="L71" s="3146"/>
      <c r="M71" s="3146"/>
      <c r="N71" s="3146"/>
      <c r="O71" s="3146"/>
      <c r="P71" s="3146"/>
      <c r="Q71" s="3146"/>
      <c r="R71" s="3146"/>
      <c r="S71" s="3146"/>
      <c r="T71" s="3146"/>
      <c r="U71" s="3146"/>
      <c r="V71" s="3146"/>
      <c r="W71" s="3146"/>
      <c r="X71" s="3146"/>
      <c r="Y71" s="3146"/>
      <c r="Z71" s="3146"/>
      <c r="AA71" s="3146"/>
      <c r="AB71" s="3146"/>
      <c r="AC71" s="3148"/>
      <c r="AD71" s="3148"/>
      <c r="AE71" s="3147"/>
    </row>
    <row r="72" spans="1:31" x14ac:dyDescent="0.35">
      <c r="A72" s="984" t="s">
        <v>4621</v>
      </c>
      <c r="B72" s="3083"/>
      <c r="C72" s="3084"/>
      <c r="D72" s="192" t="s">
        <v>2447</v>
      </c>
      <c r="E72" s="3055"/>
      <c r="F72" s="3148"/>
      <c r="G72" s="3148"/>
      <c r="H72" s="3148"/>
      <c r="I72" s="3148"/>
      <c r="J72" s="3148"/>
      <c r="K72" s="3148"/>
      <c r="L72" s="3148"/>
      <c r="M72" s="3148"/>
      <c r="N72" s="3148"/>
      <c r="O72" s="3148"/>
      <c r="P72" s="3148"/>
      <c r="Q72" s="3148"/>
      <c r="R72" s="3148"/>
      <c r="S72" s="3148"/>
      <c r="T72" s="3148"/>
      <c r="U72" s="3148"/>
      <c r="V72" s="3148"/>
      <c r="W72" s="3148"/>
      <c r="X72" s="3148"/>
      <c r="Y72" s="3148"/>
      <c r="Z72" s="3148"/>
      <c r="AA72" s="3148"/>
      <c r="AB72" s="3148"/>
      <c r="AC72" s="3148"/>
      <c r="AD72" s="3148"/>
      <c r="AE72" s="3195"/>
    </row>
    <row r="73" spans="1:31" x14ac:dyDescent="0.35">
      <c r="A73" s="984" t="s">
        <v>4622</v>
      </c>
      <c r="B73" s="3083"/>
      <c r="C73" s="3084"/>
      <c r="D73" s="192" t="s">
        <v>2446</v>
      </c>
      <c r="E73" s="3055"/>
      <c r="F73" s="3148"/>
      <c r="G73" s="3148"/>
      <c r="H73" s="3148"/>
      <c r="I73" s="3148"/>
      <c r="J73" s="3148"/>
      <c r="K73" s="3148"/>
      <c r="L73" s="3148"/>
      <c r="M73" s="3148"/>
      <c r="N73" s="3148"/>
      <c r="O73" s="3148"/>
      <c r="P73" s="3148"/>
      <c r="Q73" s="3148"/>
      <c r="R73" s="3148"/>
      <c r="S73" s="3148"/>
      <c r="T73" s="3148"/>
      <c r="U73" s="3148"/>
      <c r="V73" s="3148"/>
      <c r="W73" s="3148"/>
      <c r="X73" s="3148"/>
      <c r="Y73" s="3148"/>
      <c r="Z73" s="3148"/>
      <c r="AA73" s="3148"/>
      <c r="AB73" s="3148"/>
      <c r="AC73" s="3148"/>
      <c r="AD73" s="3148"/>
      <c r="AE73" s="3195"/>
    </row>
    <row r="74" spans="1:31" ht="29" x14ac:dyDescent="0.35">
      <c r="A74" s="984" t="s">
        <v>4623</v>
      </c>
      <c r="B74" s="3083"/>
      <c r="C74" s="3084"/>
      <c r="D74" s="192" t="s">
        <v>2445</v>
      </c>
      <c r="E74" s="3055"/>
      <c r="F74" s="3148"/>
      <c r="G74" s="3148"/>
      <c r="H74" s="3148"/>
      <c r="I74" s="3148"/>
      <c r="J74" s="3148"/>
      <c r="K74" s="3148"/>
      <c r="L74" s="3148"/>
      <c r="M74" s="3148"/>
      <c r="N74" s="3148"/>
      <c r="O74" s="3148"/>
      <c r="P74" s="3148"/>
      <c r="Q74" s="3148"/>
      <c r="R74" s="3148"/>
      <c r="S74" s="3148"/>
      <c r="T74" s="3148"/>
      <c r="U74" s="3148"/>
      <c r="V74" s="3148"/>
      <c r="W74" s="3148"/>
      <c r="X74" s="3148"/>
      <c r="Y74" s="3148"/>
      <c r="Z74" s="3148"/>
      <c r="AA74" s="3148"/>
      <c r="AB74" s="3148"/>
      <c r="AC74" s="3148"/>
      <c r="AD74" s="3148"/>
      <c r="AE74" s="3195"/>
    </row>
    <row r="75" spans="1:31" x14ac:dyDescent="0.35">
      <c r="A75" s="984" t="s">
        <v>4624</v>
      </c>
      <c r="B75" s="3083"/>
      <c r="C75" s="3084"/>
      <c r="D75" s="192" t="s">
        <v>2444</v>
      </c>
      <c r="E75" s="3055"/>
      <c r="F75" s="3148"/>
      <c r="G75" s="3148"/>
      <c r="H75" s="3148"/>
      <c r="I75" s="3148"/>
      <c r="J75" s="3148"/>
      <c r="K75" s="3148"/>
      <c r="L75" s="3148"/>
      <c r="M75" s="3148"/>
      <c r="N75" s="3148"/>
      <c r="O75" s="3148"/>
      <c r="P75" s="3148"/>
      <c r="Q75" s="3148"/>
      <c r="R75" s="3148"/>
      <c r="S75" s="3148"/>
      <c r="T75" s="3148"/>
      <c r="U75" s="3148"/>
      <c r="V75" s="3148"/>
      <c r="W75" s="3148"/>
      <c r="X75" s="3148"/>
      <c r="Y75" s="3148"/>
      <c r="Z75" s="3148"/>
      <c r="AA75" s="3148"/>
      <c r="AB75" s="3148"/>
      <c r="AC75" s="3148"/>
      <c r="AD75" s="3148"/>
      <c r="AE75" s="3195"/>
    </row>
    <row r="76" spans="1:31" ht="29" x14ac:dyDescent="0.35">
      <c r="A76" s="984" t="s">
        <v>4625</v>
      </c>
      <c r="B76" s="3083"/>
      <c r="C76" s="3084"/>
      <c r="D76" s="192" t="s">
        <v>2443</v>
      </c>
      <c r="E76" s="3055"/>
      <c r="F76" s="3148"/>
      <c r="G76" s="3148"/>
      <c r="H76" s="3148"/>
      <c r="I76" s="3148"/>
      <c r="J76" s="3148"/>
      <c r="K76" s="3148"/>
      <c r="L76" s="3148"/>
      <c r="M76" s="3148"/>
      <c r="N76" s="3148"/>
      <c r="O76" s="3148"/>
      <c r="P76" s="3148"/>
      <c r="Q76" s="3148"/>
      <c r="R76" s="3148"/>
      <c r="S76" s="3148"/>
      <c r="T76" s="3148"/>
      <c r="U76" s="3148"/>
      <c r="V76" s="3148"/>
      <c r="W76" s="3148"/>
      <c r="X76" s="3148"/>
      <c r="Y76" s="3148"/>
      <c r="Z76" s="3148"/>
      <c r="AA76" s="3148"/>
      <c r="AB76" s="3148"/>
      <c r="AC76" s="3148"/>
      <c r="AD76" s="3148"/>
      <c r="AE76" s="3195"/>
    </row>
    <row r="77" spans="1:31" ht="29" x14ac:dyDescent="0.35">
      <c r="A77" s="984" t="s">
        <v>4626</v>
      </c>
      <c r="B77" s="3083"/>
      <c r="C77" s="3084"/>
      <c r="D77" s="192" t="s">
        <v>2451</v>
      </c>
      <c r="E77" s="3055"/>
      <c r="F77" s="3148"/>
      <c r="G77" s="3148"/>
      <c r="H77" s="3148"/>
      <c r="I77" s="3148"/>
      <c r="J77" s="3148"/>
      <c r="K77" s="3148"/>
      <c r="L77" s="3148"/>
      <c r="M77" s="3148"/>
      <c r="N77" s="3148"/>
      <c r="O77" s="3148"/>
      <c r="P77" s="3148"/>
      <c r="Q77" s="3148"/>
      <c r="R77" s="3148"/>
      <c r="S77" s="3148"/>
      <c r="T77" s="3148"/>
      <c r="U77" s="3148"/>
      <c r="V77" s="3148"/>
      <c r="W77" s="3148"/>
      <c r="X77" s="3148"/>
      <c r="Y77" s="3148"/>
      <c r="Z77" s="3148"/>
      <c r="AA77" s="3148"/>
      <c r="AB77" s="3148"/>
      <c r="AC77" s="3148"/>
      <c r="AD77" s="3148"/>
      <c r="AE77" s="3195"/>
    </row>
    <row r="78" spans="1:31" x14ac:dyDescent="0.35">
      <c r="A78" s="984" t="s">
        <v>4627</v>
      </c>
      <c r="B78" s="3083"/>
      <c r="C78" s="3084"/>
      <c r="D78" s="192" t="s">
        <v>2442</v>
      </c>
      <c r="E78" s="3055"/>
      <c r="F78" s="3148"/>
      <c r="G78" s="3148"/>
      <c r="H78" s="3148"/>
      <c r="I78" s="3148"/>
      <c r="J78" s="3148"/>
      <c r="K78" s="3148"/>
      <c r="L78" s="3148"/>
      <c r="M78" s="3148"/>
      <c r="N78" s="3148"/>
      <c r="O78" s="3148"/>
      <c r="P78" s="3148"/>
      <c r="Q78" s="3148"/>
      <c r="R78" s="3148"/>
      <c r="S78" s="3148"/>
      <c r="T78" s="3148"/>
      <c r="U78" s="3148"/>
      <c r="V78" s="3148"/>
      <c r="W78" s="3148"/>
      <c r="X78" s="3148"/>
      <c r="Y78" s="3148"/>
      <c r="Z78" s="3148"/>
      <c r="AA78" s="3148"/>
      <c r="AB78" s="3148"/>
      <c r="AC78" s="3148"/>
      <c r="AD78" s="3148"/>
      <c r="AE78" s="3195"/>
    </row>
    <row r="79" spans="1:31" ht="29" x14ac:dyDescent="0.35">
      <c r="A79" s="984" t="s">
        <v>4628</v>
      </c>
      <c r="B79" s="3083"/>
      <c r="C79" s="3084"/>
      <c r="D79" s="192" t="s">
        <v>2441</v>
      </c>
      <c r="E79" s="3055"/>
      <c r="F79" s="3148"/>
      <c r="G79" s="3148"/>
      <c r="H79" s="3148"/>
      <c r="I79" s="3148"/>
      <c r="J79" s="3148"/>
      <c r="K79" s="3148"/>
      <c r="L79" s="3148"/>
      <c r="M79" s="3148"/>
      <c r="N79" s="3148"/>
      <c r="O79" s="3148"/>
      <c r="P79" s="3148"/>
      <c r="Q79" s="3148"/>
      <c r="R79" s="3148"/>
      <c r="S79" s="3148"/>
      <c r="T79" s="3148"/>
      <c r="U79" s="3148"/>
      <c r="V79" s="3148"/>
      <c r="W79" s="3148"/>
      <c r="X79" s="3148"/>
      <c r="Y79" s="3148"/>
      <c r="Z79" s="3148"/>
      <c r="AA79" s="3148"/>
      <c r="AB79" s="3148"/>
      <c r="AC79" s="3148"/>
      <c r="AD79" s="3148"/>
      <c r="AE79" s="3195"/>
    </row>
    <row r="80" spans="1:31" x14ac:dyDescent="0.35">
      <c r="A80" s="984" t="s">
        <v>4629</v>
      </c>
      <c r="B80" s="3083"/>
      <c r="C80" s="3084"/>
      <c r="D80" s="192" t="s">
        <v>2440</v>
      </c>
      <c r="E80" s="3055"/>
      <c r="F80" s="3148"/>
      <c r="G80" s="3148"/>
      <c r="H80" s="3148"/>
      <c r="I80" s="3148"/>
      <c r="J80" s="3148"/>
      <c r="K80" s="3148"/>
      <c r="L80" s="3148"/>
      <c r="M80" s="3148"/>
      <c r="N80" s="3148"/>
      <c r="O80" s="3148"/>
      <c r="P80" s="3148"/>
      <c r="Q80" s="3148"/>
      <c r="R80" s="3148"/>
      <c r="S80" s="3148"/>
      <c r="T80" s="3148"/>
      <c r="U80" s="3148"/>
      <c r="V80" s="3148"/>
      <c r="W80" s="3148"/>
      <c r="X80" s="3148"/>
      <c r="Y80" s="3148"/>
      <c r="Z80" s="3148"/>
      <c r="AA80" s="3148"/>
      <c r="AB80" s="3148"/>
      <c r="AC80" s="3148"/>
      <c r="AD80" s="3148"/>
      <c r="AE80" s="3195"/>
    </row>
    <row r="81" spans="1:31" ht="29" x14ac:dyDescent="0.35">
      <c r="A81" s="984" t="s">
        <v>4630</v>
      </c>
      <c r="B81" s="3083"/>
      <c r="C81" s="3084"/>
      <c r="D81" s="192" t="s">
        <v>2439</v>
      </c>
      <c r="E81" s="3055"/>
      <c r="F81" s="3148"/>
      <c r="G81" s="3148"/>
      <c r="H81" s="3148"/>
      <c r="I81" s="3148"/>
      <c r="J81" s="3148"/>
      <c r="K81" s="3148"/>
      <c r="L81" s="3148"/>
      <c r="M81" s="3148"/>
      <c r="N81" s="3148"/>
      <c r="O81" s="3148"/>
      <c r="P81" s="3148"/>
      <c r="Q81" s="3148"/>
      <c r="R81" s="3148"/>
      <c r="S81" s="3148"/>
      <c r="T81" s="3148"/>
      <c r="U81" s="3148"/>
      <c r="V81" s="3148"/>
      <c r="W81" s="3148"/>
      <c r="X81" s="3148"/>
      <c r="Y81" s="3148"/>
      <c r="Z81" s="3148"/>
      <c r="AA81" s="3148"/>
      <c r="AB81" s="3148"/>
      <c r="AC81" s="3148"/>
      <c r="AD81" s="3148"/>
      <c r="AE81" s="3195"/>
    </row>
    <row r="82" spans="1:31" ht="29" x14ac:dyDescent="0.35">
      <c r="A82" s="984" t="s">
        <v>4631</v>
      </c>
      <c r="B82" s="3083"/>
      <c r="C82" s="3084"/>
      <c r="D82" s="192" t="s">
        <v>2438</v>
      </c>
      <c r="E82" s="3055"/>
      <c r="F82" s="3148"/>
      <c r="G82" s="3148"/>
      <c r="H82" s="3148"/>
      <c r="I82" s="3148"/>
      <c r="J82" s="3148"/>
      <c r="K82" s="3148"/>
      <c r="L82" s="3148"/>
      <c r="M82" s="3148"/>
      <c r="N82" s="3148"/>
      <c r="O82" s="3148"/>
      <c r="P82" s="3148"/>
      <c r="Q82" s="3148"/>
      <c r="R82" s="3148"/>
      <c r="S82" s="3148"/>
      <c r="T82" s="3148"/>
      <c r="U82" s="3148"/>
      <c r="V82" s="3148"/>
      <c r="W82" s="3148"/>
      <c r="X82" s="3148"/>
      <c r="Y82" s="3148"/>
      <c r="Z82" s="3148"/>
      <c r="AA82" s="3148"/>
      <c r="AB82" s="3148"/>
      <c r="AC82" s="3148"/>
      <c r="AD82" s="3148"/>
      <c r="AE82" s="3195"/>
    </row>
    <row r="83" spans="1:31" x14ac:dyDescent="0.35">
      <c r="A83" s="984" t="s">
        <v>4632</v>
      </c>
      <c r="B83" s="3083"/>
      <c r="C83" s="3084"/>
      <c r="D83" s="192" t="s">
        <v>2437</v>
      </c>
      <c r="E83" s="3055"/>
      <c r="F83" s="3148"/>
      <c r="G83" s="3148"/>
      <c r="H83" s="3148"/>
      <c r="I83" s="3148"/>
      <c r="J83" s="3148"/>
      <c r="K83" s="3148"/>
      <c r="L83" s="3148"/>
      <c r="M83" s="3148"/>
      <c r="N83" s="3148"/>
      <c r="O83" s="3148"/>
      <c r="P83" s="3148"/>
      <c r="Q83" s="3148"/>
      <c r="R83" s="3148"/>
      <c r="S83" s="3148"/>
      <c r="T83" s="3148"/>
      <c r="U83" s="3148"/>
      <c r="V83" s="3148"/>
      <c r="W83" s="3148"/>
      <c r="X83" s="3148"/>
      <c r="Y83" s="3148"/>
      <c r="Z83" s="3148"/>
      <c r="AA83" s="3148"/>
      <c r="AB83" s="3148"/>
      <c r="AC83" s="3148"/>
      <c r="AD83" s="3148"/>
      <c r="AE83" s="3195"/>
    </row>
    <row r="84" spans="1:31" ht="72.5" x14ac:dyDescent="0.35">
      <c r="A84" s="984" t="s">
        <v>4633</v>
      </c>
      <c r="B84" s="3083"/>
      <c r="C84" s="3084"/>
      <c r="D84" s="192" t="s">
        <v>2436</v>
      </c>
      <c r="E84" s="3055"/>
      <c r="F84" s="3148"/>
      <c r="G84" s="3148"/>
      <c r="H84" s="3148"/>
      <c r="I84" s="3148"/>
      <c r="J84" s="3148"/>
      <c r="K84" s="3148"/>
      <c r="L84" s="3148"/>
      <c r="M84" s="3148"/>
      <c r="N84" s="3148"/>
      <c r="O84" s="3148"/>
      <c r="P84" s="3148"/>
      <c r="Q84" s="3148"/>
      <c r="R84" s="3148"/>
      <c r="S84" s="3148"/>
      <c r="T84" s="3148"/>
      <c r="U84" s="3148"/>
      <c r="V84" s="3148"/>
      <c r="W84" s="3148"/>
      <c r="X84" s="3148"/>
      <c r="Y84" s="3148"/>
      <c r="Z84" s="3148"/>
      <c r="AA84" s="3148"/>
      <c r="AB84" s="3148"/>
      <c r="AC84" s="3148"/>
      <c r="AD84" s="3148"/>
      <c r="AE84" s="3195"/>
    </row>
    <row r="85" spans="1:31" ht="72.5" x14ac:dyDescent="0.35">
      <c r="A85" s="984" t="s">
        <v>4634</v>
      </c>
      <c r="B85" s="3083"/>
      <c r="C85" s="3084"/>
      <c r="D85" s="192" t="s">
        <v>2435</v>
      </c>
      <c r="E85" s="3055"/>
      <c r="F85" s="3148"/>
      <c r="G85" s="3148"/>
      <c r="H85" s="3148"/>
      <c r="I85" s="3148"/>
      <c r="J85" s="3148"/>
      <c r="K85" s="3148"/>
      <c r="L85" s="3148"/>
      <c r="M85" s="3148"/>
      <c r="N85" s="3148"/>
      <c r="O85" s="3148"/>
      <c r="P85" s="3148"/>
      <c r="Q85" s="3148"/>
      <c r="R85" s="3148"/>
      <c r="S85" s="3148"/>
      <c r="T85" s="3148"/>
      <c r="U85" s="3148"/>
      <c r="V85" s="3148"/>
      <c r="W85" s="3148"/>
      <c r="X85" s="3148"/>
      <c r="Y85" s="3148"/>
      <c r="Z85" s="3148"/>
      <c r="AA85" s="3148"/>
      <c r="AB85" s="3148"/>
      <c r="AC85" s="3148"/>
      <c r="AD85" s="3148"/>
      <c r="AE85" s="3195"/>
    </row>
    <row r="86" spans="1:31" ht="90.75" customHeight="1" x14ac:dyDescent="0.35">
      <c r="A86" s="984" t="s">
        <v>4635</v>
      </c>
      <c r="B86" s="3083"/>
      <c r="C86" s="3084"/>
      <c r="D86" s="192" t="s">
        <v>2450</v>
      </c>
      <c r="E86" s="3055"/>
      <c r="F86" s="3148"/>
      <c r="G86" s="3148"/>
      <c r="H86" s="3148"/>
      <c r="I86" s="3148"/>
      <c r="J86" s="3148"/>
      <c r="K86" s="3148"/>
      <c r="L86" s="3148"/>
      <c r="M86" s="3148"/>
      <c r="N86" s="3148"/>
      <c r="O86" s="3148"/>
      <c r="P86" s="3148"/>
      <c r="Q86" s="3148"/>
      <c r="R86" s="3148"/>
      <c r="S86" s="3148"/>
      <c r="T86" s="3148"/>
      <c r="U86" s="3148"/>
      <c r="V86" s="3148"/>
      <c r="W86" s="3148"/>
      <c r="X86" s="3148"/>
      <c r="Y86" s="3148"/>
      <c r="Z86" s="3148"/>
      <c r="AA86" s="3148"/>
      <c r="AB86" s="3148"/>
      <c r="AC86" s="3148"/>
      <c r="AD86" s="3148"/>
      <c r="AE86" s="3195"/>
    </row>
    <row r="87" spans="1:31" x14ac:dyDescent="0.35">
      <c r="A87" s="984" t="s">
        <v>4651</v>
      </c>
      <c r="B87" s="3083"/>
      <c r="C87" s="3084"/>
      <c r="D87" s="192" t="s">
        <v>2434</v>
      </c>
      <c r="E87" s="3055"/>
      <c r="F87" s="3148"/>
      <c r="G87" s="3148"/>
      <c r="H87" s="3148"/>
      <c r="I87" s="3148"/>
      <c r="J87" s="3148"/>
      <c r="K87" s="3148"/>
      <c r="L87" s="3148"/>
      <c r="M87" s="3148"/>
      <c r="N87" s="3148"/>
      <c r="O87" s="3148"/>
      <c r="P87" s="3148"/>
      <c r="Q87" s="3148"/>
      <c r="R87" s="3148"/>
      <c r="S87" s="3148"/>
      <c r="T87" s="3148"/>
      <c r="U87" s="3148"/>
      <c r="V87" s="3148"/>
      <c r="W87" s="3148"/>
      <c r="X87" s="3148"/>
      <c r="Y87" s="3148"/>
      <c r="Z87" s="3148"/>
      <c r="AA87" s="3148"/>
      <c r="AB87" s="3148"/>
      <c r="AC87" s="3148"/>
      <c r="AD87" s="3148"/>
      <c r="AE87" s="3195"/>
    </row>
    <row r="88" spans="1:31" ht="29" x14ac:dyDescent="0.35">
      <c r="A88" s="984" t="s">
        <v>4652</v>
      </c>
      <c r="B88" s="3083"/>
      <c r="C88" s="3084"/>
      <c r="D88" s="192" t="s">
        <v>2449</v>
      </c>
      <c r="E88" s="3055"/>
      <c r="F88" s="3148"/>
      <c r="G88" s="3148"/>
      <c r="H88" s="3148"/>
      <c r="I88" s="3148"/>
      <c r="J88" s="3148"/>
      <c r="K88" s="3148"/>
      <c r="L88" s="3148"/>
      <c r="M88" s="3148"/>
      <c r="N88" s="3148"/>
      <c r="O88" s="3148"/>
      <c r="P88" s="3148"/>
      <c r="Q88" s="3148"/>
      <c r="R88" s="3148"/>
      <c r="S88" s="3148"/>
      <c r="T88" s="3148"/>
      <c r="U88" s="3148"/>
      <c r="V88" s="3148"/>
      <c r="W88" s="3148"/>
      <c r="X88" s="3148"/>
      <c r="Y88" s="3148"/>
      <c r="Z88" s="3148"/>
      <c r="AA88" s="3148"/>
      <c r="AB88" s="3148"/>
      <c r="AC88" s="3148"/>
      <c r="AD88" s="3148"/>
      <c r="AE88" s="3195"/>
    </row>
    <row r="89" spans="1:31" ht="29" x14ac:dyDescent="0.35">
      <c r="A89" s="984" t="s">
        <v>4653</v>
      </c>
      <c r="B89" s="3094"/>
      <c r="C89" s="3095"/>
      <c r="D89" s="192" t="s">
        <v>2433</v>
      </c>
      <c r="E89" s="3196"/>
      <c r="F89" s="3197"/>
      <c r="G89" s="3197"/>
      <c r="H89" s="3197"/>
      <c r="I89" s="3197"/>
      <c r="J89" s="3197"/>
      <c r="K89" s="3197"/>
      <c r="L89" s="3197"/>
      <c r="M89" s="3197"/>
      <c r="N89" s="3197"/>
      <c r="O89" s="3197"/>
      <c r="P89" s="3197"/>
      <c r="Q89" s="3197"/>
      <c r="R89" s="3197"/>
      <c r="S89" s="3197"/>
      <c r="T89" s="3197"/>
      <c r="U89" s="3197"/>
      <c r="V89" s="3197"/>
      <c r="W89" s="3197"/>
      <c r="X89" s="3197"/>
      <c r="Y89" s="3197"/>
      <c r="Z89" s="3197"/>
      <c r="AA89" s="3197"/>
      <c r="AB89" s="3148"/>
      <c r="AC89" s="3148"/>
      <c r="AD89" s="3148"/>
      <c r="AE89" s="3198"/>
    </row>
    <row r="90" spans="1:31" ht="29" x14ac:dyDescent="0.35">
      <c r="A90" s="984" t="s">
        <v>633</v>
      </c>
      <c r="B90" s="1823"/>
      <c r="C90" s="191" t="s">
        <v>2432</v>
      </c>
      <c r="D90" s="48"/>
      <c r="E90" s="1770">
        <v>1</v>
      </c>
      <c r="F90" s="1770">
        <v>1</v>
      </c>
      <c r="G90" s="1774"/>
      <c r="H90" s="1774"/>
      <c r="I90" s="1774"/>
      <c r="J90" s="1774"/>
      <c r="K90" s="1774"/>
      <c r="L90" s="1774"/>
      <c r="M90" s="1774"/>
      <c r="N90" s="1774"/>
      <c r="O90" s="1774"/>
      <c r="P90" s="1774"/>
      <c r="Q90" s="1774" t="s">
        <v>2243</v>
      </c>
      <c r="R90" s="1774"/>
      <c r="S90" s="1774"/>
      <c r="T90" s="1774"/>
      <c r="U90" s="1774"/>
      <c r="V90" s="1774"/>
      <c r="W90" s="1774"/>
      <c r="X90" s="1774"/>
      <c r="Y90" s="1774"/>
      <c r="Z90" s="1774"/>
      <c r="AA90" s="1774"/>
      <c r="AB90" s="1774"/>
      <c r="AC90" s="1774"/>
      <c r="AD90" s="479"/>
      <c r="AE90" s="178">
        <f>ROUND(AD90,2)*E90*F90</f>
        <v>0</v>
      </c>
    </row>
    <row r="91" spans="1:31" ht="29" x14ac:dyDescent="0.35">
      <c r="A91" s="984" t="s">
        <v>634</v>
      </c>
      <c r="B91" s="3081"/>
      <c r="C91" s="3082"/>
      <c r="D91" s="190" t="s">
        <v>2431</v>
      </c>
      <c r="E91" s="3053"/>
      <c r="F91" s="3146"/>
      <c r="G91" s="3146"/>
      <c r="H91" s="3146"/>
      <c r="I91" s="3146"/>
      <c r="J91" s="3146"/>
      <c r="K91" s="3146"/>
      <c r="L91" s="3146"/>
      <c r="M91" s="3146"/>
      <c r="N91" s="3146"/>
      <c r="O91" s="3146"/>
      <c r="P91" s="3146"/>
      <c r="Q91" s="3146"/>
      <c r="R91" s="3146"/>
      <c r="S91" s="3146"/>
      <c r="T91" s="3146"/>
      <c r="U91" s="3146"/>
      <c r="V91" s="3146"/>
      <c r="W91" s="3146"/>
      <c r="X91" s="3146"/>
      <c r="Y91" s="3146"/>
      <c r="Z91" s="3146"/>
      <c r="AA91" s="3146"/>
      <c r="AB91" s="3148"/>
      <c r="AC91" s="3148"/>
      <c r="AD91" s="3148"/>
      <c r="AE91" s="3147"/>
    </row>
    <row r="92" spans="1:31" x14ac:dyDescent="0.35">
      <c r="A92" s="984" t="s">
        <v>635</v>
      </c>
      <c r="B92" s="3083"/>
      <c r="C92" s="3084"/>
      <c r="D92" s="190" t="s">
        <v>2430</v>
      </c>
      <c r="E92" s="3055"/>
      <c r="F92" s="3148"/>
      <c r="G92" s="3148"/>
      <c r="H92" s="3148"/>
      <c r="I92" s="3148"/>
      <c r="J92" s="3148"/>
      <c r="K92" s="3148"/>
      <c r="L92" s="3148"/>
      <c r="M92" s="3148"/>
      <c r="N92" s="3148"/>
      <c r="O92" s="3148"/>
      <c r="P92" s="3148"/>
      <c r="Q92" s="3148"/>
      <c r="R92" s="3148"/>
      <c r="S92" s="3148"/>
      <c r="T92" s="3148"/>
      <c r="U92" s="3148"/>
      <c r="V92" s="3148"/>
      <c r="W92" s="3148"/>
      <c r="X92" s="3148"/>
      <c r="Y92" s="3148"/>
      <c r="Z92" s="3148"/>
      <c r="AA92" s="3148"/>
      <c r="AB92" s="3148"/>
      <c r="AC92" s="3148"/>
      <c r="AD92" s="3148"/>
      <c r="AE92" s="3195"/>
    </row>
    <row r="93" spans="1:31" ht="29" x14ac:dyDescent="0.35">
      <c r="A93" s="984" t="s">
        <v>636</v>
      </c>
      <c r="B93" s="3083"/>
      <c r="C93" s="3084"/>
      <c r="D93" s="190" t="s">
        <v>2429</v>
      </c>
      <c r="E93" s="3055"/>
      <c r="F93" s="3148"/>
      <c r="G93" s="3148"/>
      <c r="H93" s="3148"/>
      <c r="I93" s="3148"/>
      <c r="J93" s="3148"/>
      <c r="K93" s="3148"/>
      <c r="L93" s="3148"/>
      <c r="M93" s="3148"/>
      <c r="N93" s="3148"/>
      <c r="O93" s="3148"/>
      <c r="P93" s="3148"/>
      <c r="Q93" s="3148"/>
      <c r="R93" s="3148"/>
      <c r="S93" s="3148"/>
      <c r="T93" s="3148"/>
      <c r="U93" s="3148"/>
      <c r="V93" s="3148"/>
      <c r="W93" s="3148"/>
      <c r="X93" s="3148"/>
      <c r="Y93" s="3148"/>
      <c r="Z93" s="3148"/>
      <c r="AA93" s="3148"/>
      <c r="AB93" s="3148"/>
      <c r="AC93" s="3148"/>
      <c r="AD93" s="3148"/>
      <c r="AE93" s="3195"/>
    </row>
    <row r="94" spans="1:31" ht="29" x14ac:dyDescent="0.35">
      <c r="A94" s="984" t="s">
        <v>637</v>
      </c>
      <c r="B94" s="3083"/>
      <c r="C94" s="3084"/>
      <c r="D94" s="190" t="s">
        <v>2428</v>
      </c>
      <c r="E94" s="3055"/>
      <c r="F94" s="3148"/>
      <c r="G94" s="3148"/>
      <c r="H94" s="3148"/>
      <c r="I94" s="3148"/>
      <c r="J94" s="3148"/>
      <c r="K94" s="3148"/>
      <c r="L94" s="3148"/>
      <c r="M94" s="3148"/>
      <c r="N94" s="3148"/>
      <c r="O94" s="3148"/>
      <c r="P94" s="3148"/>
      <c r="Q94" s="3148"/>
      <c r="R94" s="3148"/>
      <c r="S94" s="3148"/>
      <c r="T94" s="3148"/>
      <c r="U94" s="3148"/>
      <c r="V94" s="3148"/>
      <c r="W94" s="3148"/>
      <c r="X94" s="3148"/>
      <c r="Y94" s="3148"/>
      <c r="Z94" s="3148"/>
      <c r="AA94" s="3148"/>
      <c r="AB94" s="3148"/>
      <c r="AC94" s="3148"/>
      <c r="AD94" s="3148"/>
      <c r="AE94" s="3195"/>
    </row>
    <row r="95" spans="1:31" x14ac:dyDescent="0.35">
      <c r="A95" s="984" t="s">
        <v>638</v>
      </c>
      <c r="B95" s="3083"/>
      <c r="C95" s="3084"/>
      <c r="D95" s="190" t="s">
        <v>2427</v>
      </c>
      <c r="E95" s="3055"/>
      <c r="F95" s="3148"/>
      <c r="G95" s="3148"/>
      <c r="H95" s="3148"/>
      <c r="I95" s="3148"/>
      <c r="J95" s="3148"/>
      <c r="K95" s="3148"/>
      <c r="L95" s="3148"/>
      <c r="M95" s="3148"/>
      <c r="N95" s="3148"/>
      <c r="O95" s="3148"/>
      <c r="P95" s="3148"/>
      <c r="Q95" s="3148"/>
      <c r="R95" s="3148"/>
      <c r="S95" s="3148"/>
      <c r="T95" s="3148"/>
      <c r="U95" s="3148"/>
      <c r="V95" s="3148"/>
      <c r="W95" s="3148"/>
      <c r="X95" s="3148"/>
      <c r="Y95" s="3148"/>
      <c r="Z95" s="3148"/>
      <c r="AA95" s="3148"/>
      <c r="AB95" s="3148"/>
      <c r="AC95" s="3148"/>
      <c r="AD95" s="3148"/>
      <c r="AE95" s="3195"/>
    </row>
    <row r="96" spans="1:31" x14ac:dyDescent="0.35">
      <c r="A96" s="984" t="s">
        <v>639</v>
      </c>
      <c r="B96" s="3083"/>
      <c r="C96" s="3084"/>
      <c r="D96" s="190" t="s">
        <v>2426</v>
      </c>
      <c r="E96" s="3055"/>
      <c r="F96" s="3148"/>
      <c r="G96" s="3148"/>
      <c r="H96" s="3148"/>
      <c r="I96" s="3148"/>
      <c r="J96" s="3148"/>
      <c r="K96" s="3148"/>
      <c r="L96" s="3148"/>
      <c r="M96" s="3148"/>
      <c r="N96" s="3148"/>
      <c r="O96" s="3148"/>
      <c r="P96" s="3148"/>
      <c r="Q96" s="3148"/>
      <c r="R96" s="3148"/>
      <c r="S96" s="3148"/>
      <c r="T96" s="3148"/>
      <c r="U96" s="3148"/>
      <c r="V96" s="3148"/>
      <c r="W96" s="3148"/>
      <c r="X96" s="3148"/>
      <c r="Y96" s="3148"/>
      <c r="Z96" s="3148"/>
      <c r="AA96" s="3148"/>
      <c r="AB96" s="3148"/>
      <c r="AC96" s="3148"/>
      <c r="AD96" s="3148"/>
      <c r="AE96" s="3195"/>
    </row>
    <row r="97" spans="1:31" x14ac:dyDescent="0.35">
      <c r="A97" s="984" t="s">
        <v>640</v>
      </c>
      <c r="B97" s="3083"/>
      <c r="C97" s="3084"/>
      <c r="D97" s="190" t="s">
        <v>2425</v>
      </c>
      <c r="E97" s="3055"/>
      <c r="F97" s="3148"/>
      <c r="G97" s="3148"/>
      <c r="H97" s="3148"/>
      <c r="I97" s="3148"/>
      <c r="J97" s="3148"/>
      <c r="K97" s="3148"/>
      <c r="L97" s="3148"/>
      <c r="M97" s="3148"/>
      <c r="N97" s="3148"/>
      <c r="O97" s="3148"/>
      <c r="P97" s="3148"/>
      <c r="Q97" s="3148"/>
      <c r="R97" s="3148"/>
      <c r="S97" s="3148"/>
      <c r="T97" s="3148"/>
      <c r="U97" s="3148"/>
      <c r="V97" s="3148"/>
      <c r="W97" s="3148"/>
      <c r="X97" s="3148"/>
      <c r="Y97" s="3148"/>
      <c r="Z97" s="3148"/>
      <c r="AA97" s="3148"/>
      <c r="AB97" s="3148"/>
      <c r="AC97" s="3148"/>
      <c r="AD97" s="3148"/>
      <c r="AE97" s="3195"/>
    </row>
    <row r="98" spans="1:31" x14ac:dyDescent="0.35">
      <c r="A98" s="984" t="s">
        <v>641</v>
      </c>
      <c r="B98" s="3083"/>
      <c r="C98" s="3084"/>
      <c r="D98" s="190" t="s">
        <v>2424</v>
      </c>
      <c r="E98" s="3055"/>
      <c r="F98" s="3148"/>
      <c r="G98" s="3148"/>
      <c r="H98" s="3148"/>
      <c r="I98" s="3148"/>
      <c r="J98" s="3148"/>
      <c r="K98" s="3148"/>
      <c r="L98" s="3148"/>
      <c r="M98" s="3148"/>
      <c r="N98" s="3148"/>
      <c r="O98" s="3148"/>
      <c r="P98" s="3148"/>
      <c r="Q98" s="3148"/>
      <c r="R98" s="3148"/>
      <c r="S98" s="3148"/>
      <c r="T98" s="3148"/>
      <c r="U98" s="3148"/>
      <c r="V98" s="3148"/>
      <c r="W98" s="3148"/>
      <c r="X98" s="3148"/>
      <c r="Y98" s="3148"/>
      <c r="Z98" s="3148"/>
      <c r="AA98" s="3148"/>
      <c r="AB98" s="3148"/>
      <c r="AC98" s="3148"/>
      <c r="AD98" s="3148"/>
      <c r="AE98" s="3195"/>
    </row>
    <row r="99" spans="1:31" ht="29" x14ac:dyDescent="0.35">
      <c r="A99" s="984" t="s">
        <v>642</v>
      </c>
      <c r="B99" s="3083"/>
      <c r="C99" s="3084"/>
      <c r="D99" s="190" t="s">
        <v>2423</v>
      </c>
      <c r="E99" s="3055"/>
      <c r="F99" s="3148"/>
      <c r="G99" s="3148"/>
      <c r="H99" s="3148"/>
      <c r="I99" s="3148"/>
      <c r="J99" s="3148"/>
      <c r="K99" s="3148"/>
      <c r="L99" s="3148"/>
      <c r="M99" s="3148"/>
      <c r="N99" s="3148"/>
      <c r="O99" s="3148"/>
      <c r="P99" s="3148"/>
      <c r="Q99" s="3148"/>
      <c r="R99" s="3148"/>
      <c r="S99" s="3148"/>
      <c r="T99" s="3148"/>
      <c r="U99" s="3148"/>
      <c r="V99" s="3148"/>
      <c r="W99" s="3148"/>
      <c r="X99" s="3148"/>
      <c r="Y99" s="3148"/>
      <c r="Z99" s="3148"/>
      <c r="AA99" s="3148"/>
      <c r="AB99" s="3148"/>
      <c r="AC99" s="3148"/>
      <c r="AD99" s="3148"/>
      <c r="AE99" s="3195"/>
    </row>
    <row r="100" spans="1:31" ht="43.5" x14ac:dyDescent="0.35">
      <c r="A100" s="984" t="s">
        <v>4561</v>
      </c>
      <c r="B100" s="3083"/>
      <c r="C100" s="3084"/>
      <c r="D100" s="190" t="s">
        <v>2422</v>
      </c>
      <c r="E100" s="3055"/>
      <c r="F100" s="3148"/>
      <c r="G100" s="3148"/>
      <c r="H100" s="3148"/>
      <c r="I100" s="3148"/>
      <c r="J100" s="3148"/>
      <c r="K100" s="3148"/>
      <c r="L100" s="3148"/>
      <c r="M100" s="3148"/>
      <c r="N100" s="3148"/>
      <c r="O100" s="3148"/>
      <c r="P100" s="3148"/>
      <c r="Q100" s="3148"/>
      <c r="R100" s="3148"/>
      <c r="S100" s="3148"/>
      <c r="T100" s="3148"/>
      <c r="U100" s="3148"/>
      <c r="V100" s="3148"/>
      <c r="W100" s="3148"/>
      <c r="X100" s="3148"/>
      <c r="Y100" s="3148"/>
      <c r="Z100" s="3148"/>
      <c r="AA100" s="3148"/>
      <c r="AB100" s="3148"/>
      <c r="AC100" s="3148"/>
      <c r="AD100" s="3148"/>
      <c r="AE100" s="3195"/>
    </row>
    <row r="101" spans="1:31" ht="29" x14ac:dyDescent="0.35">
      <c r="A101" s="984" t="s">
        <v>4562</v>
      </c>
      <c r="B101" s="3083"/>
      <c r="C101" s="3084"/>
      <c r="D101" s="190" t="s">
        <v>2421</v>
      </c>
      <c r="E101" s="3055"/>
      <c r="F101" s="3148"/>
      <c r="G101" s="3148"/>
      <c r="H101" s="3148"/>
      <c r="I101" s="3148"/>
      <c r="J101" s="3148"/>
      <c r="K101" s="3148"/>
      <c r="L101" s="3148"/>
      <c r="M101" s="3148"/>
      <c r="N101" s="3148"/>
      <c r="O101" s="3148"/>
      <c r="P101" s="3148"/>
      <c r="Q101" s="3148"/>
      <c r="R101" s="3148"/>
      <c r="S101" s="3148"/>
      <c r="T101" s="3148"/>
      <c r="U101" s="3148"/>
      <c r="V101" s="3148"/>
      <c r="W101" s="3148"/>
      <c r="X101" s="3148"/>
      <c r="Y101" s="3148"/>
      <c r="Z101" s="3148"/>
      <c r="AA101" s="3148"/>
      <c r="AB101" s="3148"/>
      <c r="AC101" s="3148"/>
      <c r="AD101" s="3148"/>
      <c r="AE101" s="3195"/>
    </row>
    <row r="102" spans="1:31" ht="29" x14ac:dyDescent="0.35">
      <c r="A102" s="984" t="s">
        <v>4563</v>
      </c>
      <c r="B102" s="3083"/>
      <c r="C102" s="3084"/>
      <c r="D102" s="190" t="s">
        <v>2420</v>
      </c>
      <c r="E102" s="3055"/>
      <c r="F102" s="3148"/>
      <c r="G102" s="3148"/>
      <c r="H102" s="3148"/>
      <c r="I102" s="3148"/>
      <c r="J102" s="3148"/>
      <c r="K102" s="3148"/>
      <c r="L102" s="3148"/>
      <c r="M102" s="3148"/>
      <c r="N102" s="3148"/>
      <c r="O102" s="3148"/>
      <c r="P102" s="3148"/>
      <c r="Q102" s="3148"/>
      <c r="R102" s="3148"/>
      <c r="S102" s="3148"/>
      <c r="T102" s="3148"/>
      <c r="U102" s="3148"/>
      <c r="V102" s="3148"/>
      <c r="W102" s="3148"/>
      <c r="X102" s="3148"/>
      <c r="Y102" s="3148"/>
      <c r="Z102" s="3148"/>
      <c r="AA102" s="3148"/>
      <c r="AB102" s="3148"/>
      <c r="AC102" s="3148"/>
      <c r="AD102" s="3148"/>
      <c r="AE102" s="3195"/>
    </row>
    <row r="103" spans="1:31" ht="29" x14ac:dyDescent="0.35">
      <c r="A103" s="984" t="s">
        <v>4564</v>
      </c>
      <c r="B103" s="3083"/>
      <c r="C103" s="3084"/>
      <c r="D103" s="190" t="s">
        <v>2419</v>
      </c>
      <c r="E103" s="3055"/>
      <c r="F103" s="3148"/>
      <c r="G103" s="3148"/>
      <c r="H103" s="3148"/>
      <c r="I103" s="3148"/>
      <c r="J103" s="3148"/>
      <c r="K103" s="3148"/>
      <c r="L103" s="3148"/>
      <c r="M103" s="3148"/>
      <c r="N103" s="3148"/>
      <c r="O103" s="3148"/>
      <c r="P103" s="3148"/>
      <c r="Q103" s="3148"/>
      <c r="R103" s="3148"/>
      <c r="S103" s="3148"/>
      <c r="T103" s="3148"/>
      <c r="U103" s="3148"/>
      <c r="V103" s="3148"/>
      <c r="W103" s="3148"/>
      <c r="X103" s="3148"/>
      <c r="Y103" s="3148"/>
      <c r="Z103" s="3148"/>
      <c r="AA103" s="3148"/>
      <c r="AB103" s="3148"/>
      <c r="AC103" s="3148"/>
      <c r="AD103" s="3148"/>
      <c r="AE103" s="3195"/>
    </row>
    <row r="104" spans="1:31" ht="29" x14ac:dyDescent="0.35">
      <c r="A104" s="984" t="s">
        <v>4565</v>
      </c>
      <c r="B104" s="3083"/>
      <c r="C104" s="3084"/>
      <c r="D104" s="190" t="s">
        <v>2418</v>
      </c>
      <c r="E104" s="3055"/>
      <c r="F104" s="3148"/>
      <c r="G104" s="3148"/>
      <c r="H104" s="3148"/>
      <c r="I104" s="3148"/>
      <c r="J104" s="3148"/>
      <c r="K104" s="3148"/>
      <c r="L104" s="3148"/>
      <c r="M104" s="3148"/>
      <c r="N104" s="3148"/>
      <c r="O104" s="3148"/>
      <c r="P104" s="3148"/>
      <c r="Q104" s="3148"/>
      <c r="R104" s="3148"/>
      <c r="S104" s="3148"/>
      <c r="T104" s="3148"/>
      <c r="U104" s="3148"/>
      <c r="V104" s="3148"/>
      <c r="W104" s="3148"/>
      <c r="X104" s="3148"/>
      <c r="Y104" s="3148"/>
      <c r="Z104" s="3148"/>
      <c r="AA104" s="3148"/>
      <c r="AB104" s="3148"/>
      <c r="AC104" s="3148"/>
      <c r="AD104" s="3148"/>
      <c r="AE104" s="3195"/>
    </row>
    <row r="105" spans="1:31" ht="29" x14ac:dyDescent="0.35">
      <c r="A105" s="984" t="s">
        <v>4566</v>
      </c>
      <c r="B105" s="3083"/>
      <c r="C105" s="3084"/>
      <c r="D105" s="190" t="s">
        <v>2417</v>
      </c>
      <c r="E105" s="3055"/>
      <c r="F105" s="3148"/>
      <c r="G105" s="3148"/>
      <c r="H105" s="3148"/>
      <c r="I105" s="3148"/>
      <c r="J105" s="3148"/>
      <c r="K105" s="3148"/>
      <c r="L105" s="3148"/>
      <c r="M105" s="3148"/>
      <c r="N105" s="3148"/>
      <c r="O105" s="3148"/>
      <c r="P105" s="3148"/>
      <c r="Q105" s="3148"/>
      <c r="R105" s="3148"/>
      <c r="S105" s="3148"/>
      <c r="T105" s="3148"/>
      <c r="U105" s="3148"/>
      <c r="V105" s="3148"/>
      <c r="W105" s="3148"/>
      <c r="X105" s="3148"/>
      <c r="Y105" s="3148"/>
      <c r="Z105" s="3148"/>
      <c r="AA105" s="3148"/>
      <c r="AB105" s="3148"/>
      <c r="AC105" s="3148"/>
      <c r="AD105" s="3148"/>
      <c r="AE105" s="3195"/>
    </row>
    <row r="106" spans="1:31" ht="29" x14ac:dyDescent="0.35">
      <c r="A106" s="984" t="s">
        <v>4567</v>
      </c>
      <c r="B106" s="3083"/>
      <c r="C106" s="3084"/>
      <c r="D106" s="190" t="s">
        <v>2416</v>
      </c>
      <c r="E106" s="3055"/>
      <c r="F106" s="3148"/>
      <c r="G106" s="3148"/>
      <c r="H106" s="3148"/>
      <c r="I106" s="3148"/>
      <c r="J106" s="3148"/>
      <c r="K106" s="3148"/>
      <c r="L106" s="3148"/>
      <c r="M106" s="3148"/>
      <c r="N106" s="3148"/>
      <c r="O106" s="3148"/>
      <c r="P106" s="3148"/>
      <c r="Q106" s="3148"/>
      <c r="R106" s="3148"/>
      <c r="S106" s="3148"/>
      <c r="T106" s="3148"/>
      <c r="U106" s="3148"/>
      <c r="V106" s="3148"/>
      <c r="W106" s="3148"/>
      <c r="X106" s="3148"/>
      <c r="Y106" s="3148"/>
      <c r="Z106" s="3148"/>
      <c r="AA106" s="3148"/>
      <c r="AB106" s="3148"/>
      <c r="AC106" s="3148"/>
      <c r="AD106" s="3148"/>
      <c r="AE106" s="3195"/>
    </row>
    <row r="107" spans="1:31" x14ac:dyDescent="0.35">
      <c r="A107" s="984" t="s">
        <v>643</v>
      </c>
      <c r="B107" s="3083"/>
      <c r="C107" s="3084"/>
      <c r="D107" s="190" t="s">
        <v>2415</v>
      </c>
      <c r="E107" s="3055"/>
      <c r="F107" s="3148"/>
      <c r="G107" s="3148"/>
      <c r="H107" s="3148"/>
      <c r="I107" s="3148"/>
      <c r="J107" s="3148"/>
      <c r="K107" s="3148"/>
      <c r="L107" s="3148"/>
      <c r="M107" s="3148"/>
      <c r="N107" s="3148"/>
      <c r="O107" s="3148"/>
      <c r="P107" s="3148"/>
      <c r="Q107" s="3148"/>
      <c r="R107" s="3148"/>
      <c r="S107" s="3148"/>
      <c r="T107" s="3148"/>
      <c r="U107" s="3148"/>
      <c r="V107" s="3148"/>
      <c r="W107" s="3148"/>
      <c r="X107" s="3148"/>
      <c r="Y107" s="3148"/>
      <c r="Z107" s="3148"/>
      <c r="AA107" s="3148"/>
      <c r="AB107" s="3148"/>
      <c r="AC107" s="3148"/>
      <c r="AD107" s="3148"/>
      <c r="AE107" s="3195"/>
    </row>
    <row r="108" spans="1:31" x14ac:dyDescent="0.35">
      <c r="A108" s="984" t="s">
        <v>644</v>
      </c>
      <c r="B108" s="3083"/>
      <c r="C108" s="3084"/>
      <c r="D108" s="190" t="s">
        <v>2414</v>
      </c>
      <c r="E108" s="3055"/>
      <c r="F108" s="3148"/>
      <c r="G108" s="3148"/>
      <c r="H108" s="3148"/>
      <c r="I108" s="3148"/>
      <c r="J108" s="3148"/>
      <c r="K108" s="3148"/>
      <c r="L108" s="3148"/>
      <c r="M108" s="3148"/>
      <c r="N108" s="3148"/>
      <c r="O108" s="3148"/>
      <c r="P108" s="3148"/>
      <c r="Q108" s="3148"/>
      <c r="R108" s="3148"/>
      <c r="S108" s="3148"/>
      <c r="T108" s="3148"/>
      <c r="U108" s="3148"/>
      <c r="V108" s="3148"/>
      <c r="W108" s="3148"/>
      <c r="X108" s="3148"/>
      <c r="Y108" s="3148"/>
      <c r="Z108" s="3148"/>
      <c r="AA108" s="3148"/>
      <c r="AB108" s="3148"/>
      <c r="AC108" s="3148"/>
      <c r="AD108" s="3148"/>
      <c r="AE108" s="3195"/>
    </row>
    <row r="109" spans="1:31" ht="29" x14ac:dyDescent="0.35">
      <c r="A109" s="984" t="s">
        <v>645</v>
      </c>
      <c r="B109" s="3083"/>
      <c r="C109" s="3084"/>
      <c r="D109" s="190" t="s">
        <v>2413</v>
      </c>
      <c r="E109" s="3196"/>
      <c r="F109" s="3197"/>
      <c r="G109" s="3197"/>
      <c r="H109" s="3197"/>
      <c r="I109" s="3197"/>
      <c r="J109" s="3197"/>
      <c r="K109" s="3197"/>
      <c r="L109" s="3197"/>
      <c r="M109" s="3197"/>
      <c r="N109" s="3197"/>
      <c r="O109" s="3197"/>
      <c r="P109" s="3197"/>
      <c r="Q109" s="3197"/>
      <c r="R109" s="3197"/>
      <c r="S109" s="3197"/>
      <c r="T109" s="3197"/>
      <c r="U109" s="3197"/>
      <c r="V109" s="3197"/>
      <c r="W109" s="3197"/>
      <c r="X109" s="3197"/>
      <c r="Y109" s="3197"/>
      <c r="Z109" s="3197"/>
      <c r="AA109" s="3197"/>
      <c r="AB109" s="3197"/>
      <c r="AC109" s="3197"/>
      <c r="AD109" s="3148"/>
      <c r="AE109" s="3198"/>
    </row>
    <row r="110" spans="1:31" x14ac:dyDescent="0.35">
      <c r="A110" s="984" t="s">
        <v>646</v>
      </c>
      <c r="B110" s="1823" t="s">
        <v>1830</v>
      </c>
      <c r="C110" s="98" t="s">
        <v>2412</v>
      </c>
      <c r="D110" s="108" t="s">
        <v>1763</v>
      </c>
      <c r="E110" s="1770">
        <v>52</v>
      </c>
      <c r="F110" s="1770">
        <v>1</v>
      </c>
      <c r="G110" s="1736"/>
      <c r="H110" s="1736" t="s">
        <v>2243</v>
      </c>
      <c r="I110" s="1736"/>
      <c r="J110" s="1736"/>
      <c r="K110" s="1736"/>
      <c r="L110" s="1736"/>
      <c r="M110" s="1736"/>
      <c r="N110" s="1736"/>
      <c r="O110" s="1736"/>
      <c r="P110" s="1736"/>
      <c r="Q110" s="1736"/>
      <c r="R110" s="1736"/>
      <c r="S110" s="1736"/>
      <c r="T110" s="1736"/>
      <c r="U110" s="1736"/>
      <c r="V110" s="1736"/>
      <c r="W110" s="1736"/>
      <c r="X110" s="1736"/>
      <c r="Y110" s="1736"/>
      <c r="Z110" s="1736"/>
      <c r="AA110" s="1736"/>
      <c r="AB110" s="1736"/>
      <c r="AC110" s="1736"/>
      <c r="AD110" s="3161" t="s">
        <v>5903</v>
      </c>
      <c r="AE110" s="3162"/>
    </row>
    <row r="111" spans="1:31" x14ac:dyDescent="0.35">
      <c r="A111" s="984" t="s">
        <v>647</v>
      </c>
      <c r="B111" s="3081"/>
      <c r="C111" s="3082"/>
      <c r="D111" s="108" t="s">
        <v>1762</v>
      </c>
      <c r="E111" s="1022">
        <v>2</v>
      </c>
      <c r="F111" s="1022">
        <v>1</v>
      </c>
      <c r="G111" s="1774"/>
      <c r="H111" s="1774"/>
      <c r="I111" s="1774"/>
      <c r="J111" s="1774"/>
      <c r="K111" s="1774"/>
      <c r="L111" s="1774"/>
      <c r="M111" s="1774"/>
      <c r="N111" s="1774"/>
      <c r="O111" s="1774"/>
      <c r="P111" s="1774" t="s">
        <v>2243</v>
      </c>
      <c r="Q111" s="1774" t="s">
        <v>2243</v>
      </c>
      <c r="R111" s="1774"/>
      <c r="S111" s="1774"/>
      <c r="T111" s="1774"/>
      <c r="U111" s="1774"/>
      <c r="V111" s="1774"/>
      <c r="W111" s="1774"/>
      <c r="X111" s="1774"/>
      <c r="Y111" s="1774"/>
      <c r="Z111" s="1774"/>
      <c r="AA111" s="1774"/>
      <c r="AB111" s="1774"/>
      <c r="AC111" s="1798"/>
      <c r="AD111" s="3152" t="s">
        <v>5903</v>
      </c>
      <c r="AE111" s="3162"/>
    </row>
    <row r="112" spans="1:31" x14ac:dyDescent="0.35">
      <c r="A112" s="984" t="s">
        <v>648</v>
      </c>
      <c r="B112" s="3083"/>
      <c r="C112" s="3084"/>
      <c r="D112" s="108" t="s">
        <v>1767</v>
      </c>
      <c r="E112" s="1770">
        <v>2</v>
      </c>
      <c r="F112" s="1770">
        <v>1</v>
      </c>
      <c r="G112" s="1736"/>
      <c r="H112" s="1736"/>
      <c r="I112" s="1736"/>
      <c r="J112" s="1736"/>
      <c r="K112" s="1736"/>
      <c r="L112" s="1736"/>
      <c r="M112" s="1736"/>
      <c r="N112" s="1736"/>
      <c r="O112" s="1736"/>
      <c r="P112" s="1736" t="s">
        <v>2243</v>
      </c>
      <c r="Q112" s="1736" t="s">
        <v>2243</v>
      </c>
      <c r="R112" s="1736"/>
      <c r="S112" s="1736"/>
      <c r="T112" s="1736"/>
      <c r="U112" s="1736"/>
      <c r="V112" s="1736"/>
      <c r="W112" s="1736"/>
      <c r="X112" s="1736"/>
      <c r="Y112" s="1736"/>
      <c r="Z112" s="1736"/>
      <c r="AA112" s="1736"/>
      <c r="AB112" s="1736"/>
      <c r="AC112" s="1736"/>
      <c r="AD112" s="479"/>
      <c r="AE112" s="178">
        <f>ROUND(AD112,2)*E112*F112</f>
        <v>0</v>
      </c>
    </row>
    <row r="113" spans="1:31" x14ac:dyDescent="0.35">
      <c r="A113" s="984" t="s">
        <v>649</v>
      </c>
      <c r="B113" s="3083"/>
      <c r="C113" s="3084"/>
      <c r="D113" s="108" t="s">
        <v>101</v>
      </c>
      <c r="E113" s="1770">
        <v>2</v>
      </c>
      <c r="F113" s="1770">
        <v>1</v>
      </c>
      <c r="G113" s="1736"/>
      <c r="H113" s="1736"/>
      <c r="I113" s="1736"/>
      <c r="J113" s="1736"/>
      <c r="K113" s="1736"/>
      <c r="L113" s="1736" t="s">
        <v>2243</v>
      </c>
      <c r="M113" s="1736"/>
      <c r="N113" s="1736"/>
      <c r="O113" s="1736"/>
      <c r="P113" s="1736"/>
      <c r="Q113" s="1736"/>
      <c r="R113" s="1736"/>
      <c r="S113" s="1736"/>
      <c r="T113" s="1736"/>
      <c r="U113" s="1736"/>
      <c r="V113" s="1736"/>
      <c r="W113" s="1736"/>
      <c r="X113" s="1736"/>
      <c r="Y113" s="1736"/>
      <c r="Z113" s="1736"/>
      <c r="AA113" s="1736"/>
      <c r="AB113" s="1736"/>
      <c r="AC113" s="1021"/>
      <c r="AD113" s="3194" t="s">
        <v>5903</v>
      </c>
      <c r="AE113" s="3162"/>
    </row>
    <row r="114" spans="1:31" ht="29" x14ac:dyDescent="0.35">
      <c r="A114" s="984" t="s">
        <v>650</v>
      </c>
      <c r="B114" s="3083"/>
      <c r="C114" s="3084"/>
      <c r="D114" s="108" t="s">
        <v>1805</v>
      </c>
      <c r="E114" s="1770">
        <v>2</v>
      </c>
      <c r="F114" s="1770">
        <v>1</v>
      </c>
      <c r="G114" s="1736"/>
      <c r="H114" s="1736"/>
      <c r="I114" s="1736"/>
      <c r="J114" s="1736"/>
      <c r="K114" s="1736"/>
      <c r="L114" s="1736"/>
      <c r="M114" s="1736"/>
      <c r="N114" s="1736"/>
      <c r="O114" s="1736"/>
      <c r="P114" s="1736" t="s">
        <v>2243</v>
      </c>
      <c r="Q114" s="1736" t="s">
        <v>2243</v>
      </c>
      <c r="R114" s="1736"/>
      <c r="S114" s="1736"/>
      <c r="T114" s="1736"/>
      <c r="U114" s="1736"/>
      <c r="V114" s="1736"/>
      <c r="W114" s="1736"/>
      <c r="X114" s="1736"/>
      <c r="Y114" s="1736"/>
      <c r="Z114" s="1736"/>
      <c r="AA114" s="1736"/>
      <c r="AB114" s="1736"/>
      <c r="AC114" s="1736"/>
      <c r="AD114" s="1019"/>
      <c r="AE114" s="178">
        <f>ROUND(AD114,2)*E114*F114</f>
        <v>0</v>
      </c>
    </row>
    <row r="115" spans="1:31" x14ac:dyDescent="0.35">
      <c r="A115" s="984" t="s">
        <v>651</v>
      </c>
      <c r="B115" s="3083"/>
      <c r="C115" s="3084"/>
      <c r="D115" s="108" t="s">
        <v>1755</v>
      </c>
      <c r="E115" s="1770">
        <v>2</v>
      </c>
      <c r="F115" s="1770">
        <v>1</v>
      </c>
      <c r="G115" s="1736"/>
      <c r="H115" s="1736"/>
      <c r="I115" s="1736"/>
      <c r="J115" s="1736"/>
      <c r="K115" s="1736"/>
      <c r="L115" s="1736"/>
      <c r="M115" s="1736"/>
      <c r="N115" s="1736"/>
      <c r="O115" s="1736"/>
      <c r="P115" s="1736" t="s">
        <v>2243</v>
      </c>
      <c r="Q115" s="1736" t="s">
        <v>2243</v>
      </c>
      <c r="R115" s="1736"/>
      <c r="S115" s="1736"/>
      <c r="T115" s="1736"/>
      <c r="U115" s="1736"/>
      <c r="V115" s="1736"/>
      <c r="W115" s="1736"/>
      <c r="X115" s="1736"/>
      <c r="Y115" s="1736"/>
      <c r="Z115" s="1736"/>
      <c r="AA115" s="1736"/>
      <c r="AB115" s="1736"/>
      <c r="AC115" s="1736"/>
      <c r="AD115" s="1019"/>
      <c r="AE115" s="178">
        <f>ROUND(AD115,2)*E115*F115</f>
        <v>0</v>
      </c>
    </row>
    <row r="116" spans="1:31" ht="29" x14ac:dyDescent="0.35">
      <c r="A116" s="984" t="s">
        <v>652</v>
      </c>
      <c r="B116" s="3083"/>
      <c r="C116" s="3084"/>
      <c r="D116" s="108" t="s">
        <v>3867</v>
      </c>
      <c r="E116" s="1770">
        <v>2</v>
      </c>
      <c r="F116" s="1770">
        <v>1</v>
      </c>
      <c r="G116" s="1736"/>
      <c r="H116" s="1736"/>
      <c r="I116" s="1736"/>
      <c r="J116" s="1736"/>
      <c r="K116" s="1736"/>
      <c r="L116" s="1736"/>
      <c r="M116" s="1736"/>
      <c r="N116" s="1736"/>
      <c r="O116" s="1736"/>
      <c r="P116" s="1736" t="s">
        <v>2243</v>
      </c>
      <c r="Q116" s="1736" t="s">
        <v>2243</v>
      </c>
      <c r="R116" s="1736"/>
      <c r="S116" s="1736"/>
      <c r="T116" s="1736"/>
      <c r="U116" s="1736"/>
      <c r="V116" s="1736"/>
      <c r="W116" s="1736"/>
      <c r="X116" s="1736"/>
      <c r="Y116" s="1736"/>
      <c r="Z116" s="1736"/>
      <c r="AA116" s="1736"/>
      <c r="AB116" s="1736"/>
      <c r="AC116" s="1021"/>
      <c r="AD116" s="3194" t="s">
        <v>5903</v>
      </c>
      <c r="AE116" s="3162"/>
    </row>
    <row r="117" spans="1:31" ht="29" x14ac:dyDescent="0.35">
      <c r="A117" s="984" t="s">
        <v>653</v>
      </c>
      <c r="B117" s="3083"/>
      <c r="C117" s="3084"/>
      <c r="D117" s="108" t="s">
        <v>1804</v>
      </c>
      <c r="E117" s="1770">
        <v>1</v>
      </c>
      <c r="F117" s="1770">
        <v>1</v>
      </c>
      <c r="G117" s="1736"/>
      <c r="H117" s="1736"/>
      <c r="I117" s="1736"/>
      <c r="J117" s="1736"/>
      <c r="K117" s="1736"/>
      <c r="L117" s="1736"/>
      <c r="M117" s="1736"/>
      <c r="N117" s="1736"/>
      <c r="O117" s="1736"/>
      <c r="P117" s="1736"/>
      <c r="Q117" s="1736" t="s">
        <v>2243</v>
      </c>
      <c r="R117" s="1736"/>
      <c r="S117" s="1736"/>
      <c r="T117" s="1736"/>
      <c r="U117" s="1736"/>
      <c r="V117" s="1736"/>
      <c r="W117" s="1736"/>
      <c r="X117" s="1736"/>
      <c r="Y117" s="1736"/>
      <c r="Z117" s="1736"/>
      <c r="AA117" s="1736"/>
      <c r="AB117" s="1736"/>
      <c r="AC117" s="1736"/>
      <c r="AD117" s="1019"/>
      <c r="AE117" s="178">
        <f>ROUND(AD117,2)*E117*F117</f>
        <v>0</v>
      </c>
    </row>
    <row r="118" spans="1:31" ht="29" x14ac:dyDescent="0.35">
      <c r="A118" s="984" t="s">
        <v>654</v>
      </c>
      <c r="B118" s="3083"/>
      <c r="C118" s="3084"/>
      <c r="D118" s="108" t="s">
        <v>1803</v>
      </c>
      <c r="E118" s="1770">
        <v>1</v>
      </c>
      <c r="F118" s="1770">
        <v>1</v>
      </c>
      <c r="G118" s="1736"/>
      <c r="H118" s="1736"/>
      <c r="I118" s="1736"/>
      <c r="J118" s="1736"/>
      <c r="K118" s="1736"/>
      <c r="L118" s="1736"/>
      <c r="M118" s="1736"/>
      <c r="N118" s="1736"/>
      <c r="O118" s="1736"/>
      <c r="P118" s="1736"/>
      <c r="Q118" s="1736" t="s">
        <v>2243</v>
      </c>
      <c r="R118" s="1736"/>
      <c r="S118" s="1736"/>
      <c r="T118" s="1736"/>
      <c r="U118" s="1736"/>
      <c r="V118" s="1736"/>
      <c r="W118" s="1736"/>
      <c r="X118" s="1736"/>
      <c r="Y118" s="1736"/>
      <c r="Z118" s="1736"/>
      <c r="AA118" s="1736"/>
      <c r="AB118" s="1736"/>
      <c r="AC118" s="1736"/>
      <c r="AD118" s="1019"/>
      <c r="AE118" s="178">
        <f>ROUND(AD118,2)*E118*F118</f>
        <v>0</v>
      </c>
    </row>
    <row r="119" spans="1:31" x14ac:dyDescent="0.35">
      <c r="A119" s="984" t="s">
        <v>655</v>
      </c>
      <c r="B119" s="3083"/>
      <c r="C119" s="3084"/>
      <c r="D119" s="108" t="s">
        <v>3858</v>
      </c>
      <c r="E119" s="1770">
        <v>1</v>
      </c>
      <c r="F119" s="1770">
        <v>1</v>
      </c>
      <c r="G119" s="1736"/>
      <c r="H119" s="1736"/>
      <c r="I119" s="1736"/>
      <c r="J119" s="1736"/>
      <c r="K119" s="1736"/>
      <c r="L119" s="1736"/>
      <c r="M119" s="1736"/>
      <c r="N119" s="1736"/>
      <c r="O119" s="1736"/>
      <c r="P119" s="1736"/>
      <c r="Q119" s="1736" t="s">
        <v>2243</v>
      </c>
      <c r="R119" s="1736"/>
      <c r="S119" s="1736"/>
      <c r="T119" s="1736"/>
      <c r="U119" s="1736"/>
      <c r="V119" s="1736"/>
      <c r="W119" s="1736"/>
      <c r="X119" s="1736"/>
      <c r="Y119" s="1736"/>
      <c r="Z119" s="1736"/>
      <c r="AA119" s="1736"/>
      <c r="AB119" s="1736"/>
      <c r="AC119" s="1736"/>
      <c r="AD119" s="1019"/>
      <c r="AE119" s="178">
        <f>ROUND(AD119,2)*E119*F119</f>
        <v>0</v>
      </c>
    </row>
    <row r="120" spans="1:31" x14ac:dyDescent="0.35">
      <c r="A120" s="984" t="s">
        <v>656</v>
      </c>
      <c r="B120" s="3083"/>
      <c r="C120" s="3084"/>
      <c r="D120" s="108" t="s">
        <v>1802</v>
      </c>
      <c r="E120" s="1770">
        <v>2</v>
      </c>
      <c r="F120" s="1770">
        <v>1</v>
      </c>
      <c r="G120" s="1736"/>
      <c r="H120" s="1736"/>
      <c r="I120" s="1736"/>
      <c r="J120" s="1736"/>
      <c r="K120" s="1736"/>
      <c r="L120" s="1736"/>
      <c r="M120" s="1736"/>
      <c r="N120" s="1736"/>
      <c r="O120" s="1736"/>
      <c r="P120" s="1736" t="s">
        <v>2243</v>
      </c>
      <c r="Q120" s="1736" t="s">
        <v>2243</v>
      </c>
      <c r="R120" s="1736"/>
      <c r="S120" s="1736"/>
      <c r="T120" s="1736"/>
      <c r="U120" s="1736"/>
      <c r="V120" s="1736"/>
      <c r="W120" s="1736"/>
      <c r="X120" s="1736"/>
      <c r="Y120" s="1736"/>
      <c r="Z120" s="1736"/>
      <c r="AA120" s="1736"/>
      <c r="AB120" s="1736"/>
      <c r="AC120" s="1736"/>
      <c r="AD120" s="1019"/>
      <c r="AE120" s="178">
        <f>ROUND(AD120,2)*E120*F120</f>
        <v>0</v>
      </c>
    </row>
    <row r="121" spans="1:31" x14ac:dyDescent="0.35">
      <c r="A121" s="984" t="s">
        <v>657</v>
      </c>
      <c r="B121" s="1823" t="s">
        <v>1153</v>
      </c>
      <c r="C121" s="98" t="s">
        <v>2411</v>
      </c>
      <c r="D121" s="92" t="s">
        <v>2410</v>
      </c>
      <c r="E121" s="1770">
        <v>52</v>
      </c>
      <c r="F121" s="1022">
        <v>1</v>
      </c>
      <c r="G121" s="1736"/>
      <c r="H121" s="1736" t="s">
        <v>2243</v>
      </c>
      <c r="I121" s="1736"/>
      <c r="J121" s="1736"/>
      <c r="K121" s="1736"/>
      <c r="L121" s="1736"/>
      <c r="M121" s="1736"/>
      <c r="N121" s="1736"/>
      <c r="O121" s="1736"/>
      <c r="P121" s="1736"/>
      <c r="Q121" s="1736"/>
      <c r="R121" s="1736"/>
      <c r="S121" s="1736"/>
      <c r="T121" s="1736"/>
      <c r="U121" s="1736"/>
      <c r="V121" s="1736"/>
      <c r="W121" s="1736"/>
      <c r="X121" s="1736"/>
      <c r="Y121" s="1736"/>
      <c r="Z121" s="1736"/>
      <c r="AA121" s="1736"/>
      <c r="AB121" s="1736"/>
      <c r="AC121" s="1736"/>
      <c r="AD121" s="3161" t="s">
        <v>5903</v>
      </c>
      <c r="AE121" s="3162"/>
    </row>
    <row r="122" spans="1:31" x14ac:dyDescent="0.35">
      <c r="A122" s="984" t="s">
        <v>658</v>
      </c>
      <c r="B122" s="3081"/>
      <c r="C122" s="3082"/>
      <c r="D122" s="92" t="s">
        <v>2409</v>
      </c>
      <c r="E122" s="1770">
        <v>365</v>
      </c>
      <c r="F122" s="1022">
        <v>1</v>
      </c>
      <c r="G122" s="1736" t="s">
        <v>2243</v>
      </c>
      <c r="H122" s="1736"/>
      <c r="I122" s="1736"/>
      <c r="J122" s="1736"/>
      <c r="K122" s="1736"/>
      <c r="L122" s="1736"/>
      <c r="M122" s="1736"/>
      <c r="N122" s="1736"/>
      <c r="O122" s="1736"/>
      <c r="P122" s="1736"/>
      <c r="Q122" s="1736"/>
      <c r="R122" s="1736" t="s">
        <v>2243</v>
      </c>
      <c r="S122" s="1736" t="s">
        <v>2243</v>
      </c>
      <c r="T122" s="1736" t="s">
        <v>2243</v>
      </c>
      <c r="U122" s="1736" t="s">
        <v>2243</v>
      </c>
      <c r="V122" s="1736" t="s">
        <v>2243</v>
      </c>
      <c r="W122" s="1736" t="s">
        <v>2243</v>
      </c>
      <c r="X122" s="1736" t="s">
        <v>2243</v>
      </c>
      <c r="Y122" s="1736" t="s">
        <v>2243</v>
      </c>
      <c r="Z122" s="1736" t="s">
        <v>2243</v>
      </c>
      <c r="AA122" s="1736" t="s">
        <v>2243</v>
      </c>
      <c r="AB122" s="1736" t="s">
        <v>2243</v>
      </c>
      <c r="AC122" s="1736" t="s">
        <v>2243</v>
      </c>
      <c r="AD122" s="3161" t="s">
        <v>5903</v>
      </c>
      <c r="AE122" s="3162"/>
    </row>
    <row r="123" spans="1:31" ht="43.5" x14ac:dyDescent="0.35">
      <c r="A123" s="984" t="s">
        <v>659</v>
      </c>
      <c r="B123" s="3083"/>
      <c r="C123" s="3084"/>
      <c r="D123" s="92" t="s">
        <v>3954</v>
      </c>
      <c r="E123" s="1770">
        <v>12</v>
      </c>
      <c r="F123" s="1022">
        <v>1</v>
      </c>
      <c r="G123" s="1736"/>
      <c r="H123" s="1736"/>
      <c r="I123" s="1736"/>
      <c r="J123" s="1736" t="s">
        <v>2243</v>
      </c>
      <c r="K123" s="1736"/>
      <c r="L123" s="1736"/>
      <c r="M123" s="1736"/>
      <c r="N123" s="1736"/>
      <c r="O123" s="1736"/>
      <c r="P123" s="1736"/>
      <c r="Q123" s="1736"/>
      <c r="R123" s="1736"/>
      <c r="S123" s="1736"/>
      <c r="T123" s="1736"/>
      <c r="U123" s="1736"/>
      <c r="V123" s="1736"/>
      <c r="W123" s="1736"/>
      <c r="X123" s="1736"/>
      <c r="Y123" s="1736"/>
      <c r="Z123" s="1736"/>
      <c r="AA123" s="1736"/>
      <c r="AB123" s="1736"/>
      <c r="AC123" s="1736"/>
      <c r="AD123" s="3161" t="s">
        <v>5903</v>
      </c>
      <c r="AE123" s="3162"/>
    </row>
    <row r="124" spans="1:31" ht="43.5" x14ac:dyDescent="0.35">
      <c r="A124" s="984" t="s">
        <v>660</v>
      </c>
      <c r="B124" s="3094"/>
      <c r="C124" s="3095"/>
      <c r="D124" s="92" t="s">
        <v>2408</v>
      </c>
      <c r="E124" s="1770">
        <v>2</v>
      </c>
      <c r="F124" s="1022">
        <v>1</v>
      </c>
      <c r="G124" s="1736"/>
      <c r="H124" s="1736"/>
      <c r="I124" s="1736"/>
      <c r="J124" s="1736"/>
      <c r="K124" s="1736"/>
      <c r="L124" s="1736" t="s">
        <v>2243</v>
      </c>
      <c r="M124" s="1736"/>
      <c r="N124" s="1736"/>
      <c r="O124" s="1736"/>
      <c r="P124" s="1736"/>
      <c r="Q124" s="1736"/>
      <c r="R124" s="1736"/>
      <c r="S124" s="1736"/>
      <c r="T124" s="1736"/>
      <c r="U124" s="1736"/>
      <c r="V124" s="1736"/>
      <c r="W124" s="1736"/>
      <c r="X124" s="1736"/>
      <c r="Y124" s="1736"/>
      <c r="Z124" s="1736"/>
      <c r="AA124" s="1736"/>
      <c r="AB124" s="1792"/>
      <c r="AC124" s="1792"/>
      <c r="AD124" s="3152" t="s">
        <v>5903</v>
      </c>
      <c r="AE124" s="3162"/>
    </row>
    <row r="125" spans="1:31" x14ac:dyDescent="0.35">
      <c r="A125" s="984" t="s">
        <v>661</v>
      </c>
      <c r="B125" s="1823"/>
      <c r="C125" s="95" t="s">
        <v>2407</v>
      </c>
      <c r="D125" s="48"/>
      <c r="E125" s="1770">
        <v>1</v>
      </c>
      <c r="F125" s="1770">
        <v>1</v>
      </c>
      <c r="G125" s="1736"/>
      <c r="H125" s="1736"/>
      <c r="I125" s="1736"/>
      <c r="J125" s="1736"/>
      <c r="K125" s="1736"/>
      <c r="L125" s="1736"/>
      <c r="M125" s="1736"/>
      <c r="N125" s="1736"/>
      <c r="O125" s="1736"/>
      <c r="P125" s="1736" t="s">
        <v>2243</v>
      </c>
      <c r="Q125" s="1736"/>
      <c r="R125" s="1736"/>
      <c r="S125" s="1736"/>
      <c r="T125" s="1736"/>
      <c r="U125" s="1736"/>
      <c r="V125" s="1736"/>
      <c r="W125" s="1736"/>
      <c r="X125" s="1736"/>
      <c r="Y125" s="1736"/>
      <c r="Z125" s="1736"/>
      <c r="AA125" s="1736"/>
      <c r="AB125" s="1736"/>
      <c r="AC125" s="1736"/>
      <c r="AD125" s="479"/>
      <c r="AE125" s="178">
        <f>ROUND(AD125,2)*E125*F125</f>
        <v>0</v>
      </c>
    </row>
    <row r="126" spans="1:31" ht="29" x14ac:dyDescent="0.35">
      <c r="A126" s="984" t="s">
        <v>662</v>
      </c>
      <c r="B126" s="3081"/>
      <c r="C126" s="3082"/>
      <c r="D126" s="92" t="s">
        <v>2406</v>
      </c>
      <c r="E126" s="3053"/>
      <c r="F126" s="3146"/>
      <c r="G126" s="3146"/>
      <c r="H126" s="3146"/>
      <c r="I126" s="3146"/>
      <c r="J126" s="3146"/>
      <c r="K126" s="3146"/>
      <c r="L126" s="3146"/>
      <c r="M126" s="3146"/>
      <c r="N126" s="3146"/>
      <c r="O126" s="3146"/>
      <c r="P126" s="3146"/>
      <c r="Q126" s="3146"/>
      <c r="R126" s="3146"/>
      <c r="S126" s="3146"/>
      <c r="T126" s="3146"/>
      <c r="U126" s="3146"/>
      <c r="V126" s="3146"/>
      <c r="W126" s="3146"/>
      <c r="X126" s="3146"/>
      <c r="Y126" s="3146"/>
      <c r="Z126" s="3146"/>
      <c r="AA126" s="3146"/>
      <c r="AB126" s="3148"/>
      <c r="AC126" s="3148"/>
      <c r="AD126" s="3148"/>
      <c r="AE126" s="3147"/>
    </row>
    <row r="127" spans="1:31" x14ac:dyDescent="0.35">
      <c r="A127" s="984" t="s">
        <v>663</v>
      </c>
      <c r="B127" s="3083"/>
      <c r="C127" s="3084"/>
      <c r="D127" s="92" t="s">
        <v>514</v>
      </c>
      <c r="E127" s="3055"/>
      <c r="F127" s="3148"/>
      <c r="G127" s="3148"/>
      <c r="H127" s="3148"/>
      <c r="I127" s="3148"/>
      <c r="J127" s="3148"/>
      <c r="K127" s="3148"/>
      <c r="L127" s="3148"/>
      <c r="M127" s="3148"/>
      <c r="N127" s="3148"/>
      <c r="O127" s="3148"/>
      <c r="P127" s="3148"/>
      <c r="Q127" s="3148"/>
      <c r="R127" s="3148"/>
      <c r="S127" s="3148"/>
      <c r="T127" s="3148"/>
      <c r="U127" s="3148"/>
      <c r="V127" s="3148"/>
      <c r="W127" s="3148"/>
      <c r="X127" s="3148"/>
      <c r="Y127" s="3148"/>
      <c r="Z127" s="3148"/>
      <c r="AA127" s="3148"/>
      <c r="AB127" s="3148"/>
      <c r="AC127" s="3148"/>
      <c r="AD127" s="3148"/>
      <c r="AE127" s="3195"/>
    </row>
    <row r="128" spans="1:31" x14ac:dyDescent="0.35">
      <c r="A128" s="984" t="s">
        <v>664</v>
      </c>
      <c r="B128" s="3094"/>
      <c r="C128" s="3095"/>
      <c r="D128" s="92" t="s">
        <v>2405</v>
      </c>
      <c r="E128" s="3196"/>
      <c r="F128" s="3197"/>
      <c r="G128" s="3197"/>
      <c r="H128" s="3197"/>
      <c r="I128" s="3197"/>
      <c r="J128" s="3197"/>
      <c r="K128" s="3197"/>
      <c r="L128" s="3197"/>
      <c r="M128" s="3197"/>
      <c r="N128" s="3197"/>
      <c r="O128" s="3197"/>
      <c r="P128" s="3197"/>
      <c r="Q128" s="3197"/>
      <c r="R128" s="3197"/>
      <c r="S128" s="3197"/>
      <c r="T128" s="3197"/>
      <c r="U128" s="3197"/>
      <c r="V128" s="3197"/>
      <c r="W128" s="3197"/>
      <c r="X128" s="3197"/>
      <c r="Y128" s="3197"/>
      <c r="Z128" s="3197"/>
      <c r="AA128" s="3197"/>
      <c r="AB128" s="3197"/>
      <c r="AC128" s="3148"/>
      <c r="AD128" s="3148"/>
      <c r="AE128" s="3198"/>
    </row>
    <row r="129" spans="1:31" x14ac:dyDescent="0.35">
      <c r="A129" s="984" t="s">
        <v>665</v>
      </c>
      <c r="B129" s="1823"/>
      <c r="C129" s="179" t="s">
        <v>2404</v>
      </c>
      <c r="D129" s="48"/>
      <c r="E129" s="1770">
        <v>1</v>
      </c>
      <c r="F129" s="1770">
        <v>1</v>
      </c>
      <c r="G129" s="1736"/>
      <c r="H129" s="1736"/>
      <c r="I129" s="1736"/>
      <c r="J129" s="1736"/>
      <c r="K129" s="1736"/>
      <c r="L129" s="1736"/>
      <c r="M129" s="1736"/>
      <c r="N129" s="1736"/>
      <c r="O129" s="1736"/>
      <c r="P129" s="1736" t="s">
        <v>2243</v>
      </c>
      <c r="Q129" s="1736"/>
      <c r="R129" s="1736"/>
      <c r="S129" s="1736"/>
      <c r="T129" s="1736"/>
      <c r="U129" s="1736"/>
      <c r="V129" s="1736"/>
      <c r="W129" s="1736"/>
      <c r="X129" s="1736"/>
      <c r="Y129" s="1736"/>
      <c r="Z129" s="1736"/>
      <c r="AA129" s="1736"/>
      <c r="AB129" s="1736"/>
      <c r="AC129" s="1736"/>
      <c r="AD129" s="479"/>
      <c r="AE129" s="178">
        <f>ROUND(AD129,2)*E129*F129</f>
        <v>0</v>
      </c>
    </row>
    <row r="130" spans="1:31" ht="29" x14ac:dyDescent="0.35">
      <c r="A130" s="984" t="s">
        <v>666</v>
      </c>
      <c r="B130" s="3081"/>
      <c r="C130" s="3082"/>
      <c r="D130" s="177" t="s">
        <v>2403</v>
      </c>
      <c r="E130" s="3053"/>
      <c r="F130" s="3146"/>
      <c r="G130" s="3146"/>
      <c r="H130" s="3146"/>
      <c r="I130" s="3146"/>
      <c r="J130" s="3146"/>
      <c r="K130" s="3146"/>
      <c r="L130" s="3146"/>
      <c r="M130" s="3146"/>
      <c r="N130" s="3146"/>
      <c r="O130" s="3146"/>
      <c r="P130" s="3146"/>
      <c r="Q130" s="3146"/>
      <c r="R130" s="3146"/>
      <c r="S130" s="3146"/>
      <c r="T130" s="3146"/>
      <c r="U130" s="3146"/>
      <c r="V130" s="3146"/>
      <c r="W130" s="3146"/>
      <c r="X130" s="3146"/>
      <c r="Y130" s="3146"/>
      <c r="Z130" s="3146"/>
      <c r="AA130" s="3146"/>
      <c r="AB130" s="3146"/>
      <c r="AC130" s="3148"/>
      <c r="AD130" s="3148"/>
      <c r="AE130" s="3147"/>
    </row>
    <row r="131" spans="1:31" ht="72.5" x14ac:dyDescent="0.35">
      <c r="A131" s="984" t="s">
        <v>667</v>
      </c>
      <c r="B131" s="3083"/>
      <c r="C131" s="3084"/>
      <c r="D131" s="177" t="s">
        <v>2402</v>
      </c>
      <c r="E131" s="3055"/>
      <c r="F131" s="3148"/>
      <c r="G131" s="3148"/>
      <c r="H131" s="3148"/>
      <c r="I131" s="3148"/>
      <c r="J131" s="3148"/>
      <c r="K131" s="3148"/>
      <c r="L131" s="3148"/>
      <c r="M131" s="3148"/>
      <c r="N131" s="3148"/>
      <c r="O131" s="3148"/>
      <c r="P131" s="3148"/>
      <c r="Q131" s="3148"/>
      <c r="R131" s="3148"/>
      <c r="S131" s="3148"/>
      <c r="T131" s="3148"/>
      <c r="U131" s="3148"/>
      <c r="V131" s="3148"/>
      <c r="W131" s="3148"/>
      <c r="X131" s="3148"/>
      <c r="Y131" s="3148"/>
      <c r="Z131" s="3148"/>
      <c r="AA131" s="3148"/>
      <c r="AB131" s="3148"/>
      <c r="AC131" s="3148"/>
      <c r="AD131" s="3148"/>
      <c r="AE131" s="3195"/>
    </row>
    <row r="132" spans="1:31" ht="29" x14ac:dyDescent="0.35">
      <c r="A132" s="984" t="s">
        <v>668</v>
      </c>
      <c r="B132" s="3083"/>
      <c r="C132" s="3084"/>
      <c r="D132" s="177" t="s">
        <v>2401</v>
      </c>
      <c r="E132" s="3055"/>
      <c r="F132" s="3148"/>
      <c r="G132" s="3148"/>
      <c r="H132" s="3148"/>
      <c r="I132" s="3148"/>
      <c r="J132" s="3148"/>
      <c r="K132" s="3148"/>
      <c r="L132" s="3148"/>
      <c r="M132" s="3148"/>
      <c r="N132" s="3148"/>
      <c r="O132" s="3148"/>
      <c r="P132" s="3148"/>
      <c r="Q132" s="3148"/>
      <c r="R132" s="3148"/>
      <c r="S132" s="3148"/>
      <c r="T132" s="3148"/>
      <c r="U132" s="3148"/>
      <c r="V132" s="3148"/>
      <c r="W132" s="3148"/>
      <c r="X132" s="3148"/>
      <c r="Y132" s="3148"/>
      <c r="Z132" s="3148"/>
      <c r="AA132" s="3148"/>
      <c r="AB132" s="3148"/>
      <c r="AC132" s="3148"/>
      <c r="AD132" s="3148"/>
      <c r="AE132" s="3195"/>
    </row>
    <row r="133" spans="1:31" ht="29" x14ac:dyDescent="0.35">
      <c r="A133" s="984" t="s">
        <v>669</v>
      </c>
      <c r="B133" s="3083"/>
      <c r="C133" s="3084"/>
      <c r="D133" s="177" t="s">
        <v>2400</v>
      </c>
      <c r="E133" s="3055"/>
      <c r="F133" s="3148"/>
      <c r="G133" s="3148"/>
      <c r="H133" s="3148"/>
      <c r="I133" s="3148"/>
      <c r="J133" s="3148"/>
      <c r="K133" s="3148"/>
      <c r="L133" s="3148"/>
      <c r="M133" s="3148"/>
      <c r="N133" s="3148"/>
      <c r="O133" s="3148"/>
      <c r="P133" s="3148"/>
      <c r="Q133" s="3148"/>
      <c r="R133" s="3148"/>
      <c r="S133" s="3148"/>
      <c r="T133" s="3148"/>
      <c r="U133" s="3148"/>
      <c r="V133" s="3148"/>
      <c r="W133" s="3148"/>
      <c r="X133" s="3148"/>
      <c r="Y133" s="3148"/>
      <c r="Z133" s="3148"/>
      <c r="AA133" s="3148"/>
      <c r="AB133" s="3148"/>
      <c r="AC133" s="3148"/>
      <c r="AD133" s="3148"/>
      <c r="AE133" s="3195"/>
    </row>
    <row r="134" spans="1:31" x14ac:dyDescent="0.35">
      <c r="A134" s="984" t="s">
        <v>670</v>
      </c>
      <c r="B134" s="3083"/>
      <c r="C134" s="3084"/>
      <c r="D134" s="177" t="s">
        <v>2399</v>
      </c>
      <c r="E134" s="3055"/>
      <c r="F134" s="3148"/>
      <c r="G134" s="3148"/>
      <c r="H134" s="3148"/>
      <c r="I134" s="3148"/>
      <c r="J134" s="3148"/>
      <c r="K134" s="3148"/>
      <c r="L134" s="3148"/>
      <c r="M134" s="3148"/>
      <c r="N134" s="3148"/>
      <c r="O134" s="3148"/>
      <c r="P134" s="3148"/>
      <c r="Q134" s="3148"/>
      <c r="R134" s="3148"/>
      <c r="S134" s="3148"/>
      <c r="T134" s="3148"/>
      <c r="U134" s="3148"/>
      <c r="V134" s="3148"/>
      <c r="W134" s="3148"/>
      <c r="X134" s="3148"/>
      <c r="Y134" s="3148"/>
      <c r="Z134" s="3148"/>
      <c r="AA134" s="3148"/>
      <c r="AB134" s="3148"/>
      <c r="AC134" s="3148"/>
      <c r="AD134" s="3148"/>
      <c r="AE134" s="3195"/>
    </row>
    <row r="135" spans="1:31" ht="29" x14ac:dyDescent="0.35">
      <c r="A135" s="984" t="s">
        <v>671</v>
      </c>
      <c r="B135" s="3083"/>
      <c r="C135" s="3084"/>
      <c r="D135" s="177" t="s">
        <v>2398</v>
      </c>
      <c r="E135" s="3055"/>
      <c r="F135" s="3148"/>
      <c r="G135" s="3148"/>
      <c r="H135" s="3148"/>
      <c r="I135" s="3148"/>
      <c r="J135" s="3148"/>
      <c r="K135" s="3148"/>
      <c r="L135" s="3148"/>
      <c r="M135" s="3148"/>
      <c r="N135" s="3148"/>
      <c r="O135" s="3148"/>
      <c r="P135" s="3148"/>
      <c r="Q135" s="3148"/>
      <c r="R135" s="3148"/>
      <c r="S135" s="3148"/>
      <c r="T135" s="3148"/>
      <c r="U135" s="3148"/>
      <c r="V135" s="3148"/>
      <c r="W135" s="3148"/>
      <c r="X135" s="3148"/>
      <c r="Y135" s="3148"/>
      <c r="Z135" s="3148"/>
      <c r="AA135" s="3148"/>
      <c r="AB135" s="3148"/>
      <c r="AC135" s="3148"/>
      <c r="AD135" s="3148"/>
      <c r="AE135" s="3195"/>
    </row>
    <row r="136" spans="1:31" x14ac:dyDescent="0.35">
      <c r="A136" s="984" t="s">
        <v>672</v>
      </c>
      <c r="B136" s="3083"/>
      <c r="C136" s="3084"/>
      <c r="D136" s="177" t="s">
        <v>2397</v>
      </c>
      <c r="E136" s="3055"/>
      <c r="F136" s="3148"/>
      <c r="G136" s="3148"/>
      <c r="H136" s="3148"/>
      <c r="I136" s="3148"/>
      <c r="J136" s="3148"/>
      <c r="K136" s="3148"/>
      <c r="L136" s="3148"/>
      <c r="M136" s="3148"/>
      <c r="N136" s="3148"/>
      <c r="O136" s="3148"/>
      <c r="P136" s="3148"/>
      <c r="Q136" s="3148"/>
      <c r="R136" s="3148"/>
      <c r="S136" s="3148"/>
      <c r="T136" s="3148"/>
      <c r="U136" s="3148"/>
      <c r="V136" s="3148"/>
      <c r="W136" s="3148"/>
      <c r="X136" s="3148"/>
      <c r="Y136" s="3148"/>
      <c r="Z136" s="3148"/>
      <c r="AA136" s="3148"/>
      <c r="AB136" s="3148"/>
      <c r="AC136" s="3148"/>
      <c r="AD136" s="3148"/>
      <c r="AE136" s="3195"/>
    </row>
    <row r="137" spans="1:31" x14ac:dyDescent="0.35">
      <c r="A137" s="984" t="s">
        <v>673</v>
      </c>
      <c r="B137" s="3083"/>
      <c r="C137" s="3084"/>
      <c r="D137" s="177" t="s">
        <v>2396</v>
      </c>
      <c r="E137" s="3055"/>
      <c r="F137" s="3148"/>
      <c r="G137" s="3148"/>
      <c r="H137" s="3148"/>
      <c r="I137" s="3148"/>
      <c r="J137" s="3148"/>
      <c r="K137" s="3148"/>
      <c r="L137" s="3148"/>
      <c r="M137" s="3148"/>
      <c r="N137" s="3148"/>
      <c r="O137" s="3148"/>
      <c r="P137" s="3148"/>
      <c r="Q137" s="3148"/>
      <c r="R137" s="3148"/>
      <c r="S137" s="3148"/>
      <c r="T137" s="3148"/>
      <c r="U137" s="3148"/>
      <c r="V137" s="3148"/>
      <c r="W137" s="3148"/>
      <c r="X137" s="3148"/>
      <c r="Y137" s="3148"/>
      <c r="Z137" s="3148"/>
      <c r="AA137" s="3148"/>
      <c r="AB137" s="3148"/>
      <c r="AC137" s="3148"/>
      <c r="AD137" s="3148"/>
      <c r="AE137" s="3195"/>
    </row>
    <row r="138" spans="1:31" ht="72.5" x14ac:dyDescent="0.35">
      <c r="A138" s="984" t="s">
        <v>674</v>
      </c>
      <c r="B138" s="3083"/>
      <c r="C138" s="3084"/>
      <c r="D138" s="177" t="s">
        <v>2395</v>
      </c>
      <c r="E138" s="3055"/>
      <c r="F138" s="3148"/>
      <c r="G138" s="3148"/>
      <c r="H138" s="3148"/>
      <c r="I138" s="3148"/>
      <c r="J138" s="3148"/>
      <c r="K138" s="3148"/>
      <c r="L138" s="3148"/>
      <c r="M138" s="3148"/>
      <c r="N138" s="3148"/>
      <c r="O138" s="3148"/>
      <c r="P138" s="3148"/>
      <c r="Q138" s="3148"/>
      <c r="R138" s="3148"/>
      <c r="S138" s="3148"/>
      <c r="T138" s="3148"/>
      <c r="U138" s="3148"/>
      <c r="V138" s="3148"/>
      <c r="W138" s="3148"/>
      <c r="X138" s="3148"/>
      <c r="Y138" s="3148"/>
      <c r="Z138" s="3148"/>
      <c r="AA138" s="3148"/>
      <c r="AB138" s="3148"/>
      <c r="AC138" s="3148"/>
      <c r="AD138" s="3148"/>
      <c r="AE138" s="3195"/>
    </row>
    <row r="139" spans="1:31" ht="29" x14ac:dyDescent="0.35">
      <c r="A139" s="984" t="s">
        <v>675</v>
      </c>
      <c r="B139" s="3083"/>
      <c r="C139" s="3084"/>
      <c r="D139" s="177" t="s">
        <v>2394</v>
      </c>
      <c r="E139" s="3055"/>
      <c r="F139" s="3148"/>
      <c r="G139" s="3148"/>
      <c r="H139" s="3148"/>
      <c r="I139" s="3148"/>
      <c r="J139" s="3148"/>
      <c r="K139" s="3148"/>
      <c r="L139" s="3148"/>
      <c r="M139" s="3148"/>
      <c r="N139" s="3148"/>
      <c r="O139" s="3148"/>
      <c r="P139" s="3148"/>
      <c r="Q139" s="3148"/>
      <c r="R139" s="3148"/>
      <c r="S139" s="3148"/>
      <c r="T139" s="3148"/>
      <c r="U139" s="3148"/>
      <c r="V139" s="3148"/>
      <c r="W139" s="3148"/>
      <c r="X139" s="3148"/>
      <c r="Y139" s="3148"/>
      <c r="Z139" s="3148"/>
      <c r="AA139" s="3148"/>
      <c r="AB139" s="3148"/>
      <c r="AC139" s="3148"/>
      <c r="AD139" s="3148"/>
      <c r="AE139" s="3195"/>
    </row>
    <row r="140" spans="1:31" x14ac:dyDescent="0.35">
      <c r="A140" s="984" t="s">
        <v>676</v>
      </c>
      <c r="B140" s="3083"/>
      <c r="C140" s="3084"/>
      <c r="D140" s="177" t="s">
        <v>2393</v>
      </c>
      <c r="E140" s="3055"/>
      <c r="F140" s="3148"/>
      <c r="G140" s="3148"/>
      <c r="H140" s="3148"/>
      <c r="I140" s="3148"/>
      <c r="J140" s="3148"/>
      <c r="K140" s="3148"/>
      <c r="L140" s="3148"/>
      <c r="M140" s="3148"/>
      <c r="N140" s="3148"/>
      <c r="O140" s="3148"/>
      <c r="P140" s="3148"/>
      <c r="Q140" s="3148"/>
      <c r="R140" s="3148"/>
      <c r="S140" s="3148"/>
      <c r="T140" s="3148"/>
      <c r="U140" s="3148"/>
      <c r="V140" s="3148"/>
      <c r="W140" s="3148"/>
      <c r="X140" s="3148"/>
      <c r="Y140" s="3148"/>
      <c r="Z140" s="3148"/>
      <c r="AA140" s="3148"/>
      <c r="AB140" s="3148"/>
      <c r="AC140" s="3148"/>
      <c r="AD140" s="3148"/>
      <c r="AE140" s="3195"/>
    </row>
    <row r="141" spans="1:31" ht="29" x14ac:dyDescent="0.35">
      <c r="A141" s="984" t="s">
        <v>677</v>
      </c>
      <c r="B141" s="3083"/>
      <c r="C141" s="3084"/>
      <c r="D141" s="177" t="s">
        <v>2392</v>
      </c>
      <c r="E141" s="3055"/>
      <c r="F141" s="3148"/>
      <c r="G141" s="3148"/>
      <c r="H141" s="3148"/>
      <c r="I141" s="3148"/>
      <c r="J141" s="3148"/>
      <c r="K141" s="3148"/>
      <c r="L141" s="3148"/>
      <c r="M141" s="3148"/>
      <c r="N141" s="3148"/>
      <c r="O141" s="3148"/>
      <c r="P141" s="3148"/>
      <c r="Q141" s="3148"/>
      <c r="R141" s="3148"/>
      <c r="S141" s="3148"/>
      <c r="T141" s="3148"/>
      <c r="U141" s="3148"/>
      <c r="V141" s="3148"/>
      <c r="W141" s="3148"/>
      <c r="X141" s="3148"/>
      <c r="Y141" s="3148"/>
      <c r="Z141" s="3148"/>
      <c r="AA141" s="3148"/>
      <c r="AB141" s="3148"/>
      <c r="AC141" s="3148"/>
      <c r="AD141" s="3148"/>
      <c r="AE141" s="3195"/>
    </row>
    <row r="142" spans="1:31" ht="29" x14ac:dyDescent="0.35">
      <c r="A142" s="984" t="s">
        <v>678</v>
      </c>
      <c r="B142" s="3083"/>
      <c r="C142" s="3084"/>
      <c r="D142" s="177" t="s">
        <v>2391</v>
      </c>
      <c r="E142" s="3055"/>
      <c r="F142" s="3148"/>
      <c r="G142" s="3148"/>
      <c r="H142" s="3148"/>
      <c r="I142" s="3148"/>
      <c r="J142" s="3148"/>
      <c r="K142" s="3148"/>
      <c r="L142" s="3148"/>
      <c r="M142" s="3148"/>
      <c r="N142" s="3148"/>
      <c r="O142" s="3148"/>
      <c r="P142" s="3148"/>
      <c r="Q142" s="3148"/>
      <c r="R142" s="3148"/>
      <c r="S142" s="3148"/>
      <c r="T142" s="3148"/>
      <c r="U142" s="3148"/>
      <c r="V142" s="3148"/>
      <c r="W142" s="3148"/>
      <c r="X142" s="3148"/>
      <c r="Y142" s="3148"/>
      <c r="Z142" s="3148"/>
      <c r="AA142" s="3148"/>
      <c r="AB142" s="3148"/>
      <c r="AC142" s="3148"/>
      <c r="AD142" s="3148"/>
      <c r="AE142" s="3195"/>
    </row>
    <row r="143" spans="1:31" x14ac:dyDescent="0.35">
      <c r="A143" s="984" t="s">
        <v>679</v>
      </c>
      <c r="B143" s="3083"/>
      <c r="C143" s="3084"/>
      <c r="D143" s="177" t="s">
        <v>2390</v>
      </c>
      <c r="E143" s="3055"/>
      <c r="F143" s="3148"/>
      <c r="G143" s="3148"/>
      <c r="H143" s="3148"/>
      <c r="I143" s="3148"/>
      <c r="J143" s="3148"/>
      <c r="K143" s="3148"/>
      <c r="L143" s="3148"/>
      <c r="M143" s="3148"/>
      <c r="N143" s="3148"/>
      <c r="O143" s="3148"/>
      <c r="P143" s="3148"/>
      <c r="Q143" s="3148"/>
      <c r="R143" s="3148"/>
      <c r="S143" s="3148"/>
      <c r="T143" s="3148"/>
      <c r="U143" s="3148"/>
      <c r="V143" s="3148"/>
      <c r="W143" s="3148"/>
      <c r="X143" s="3148"/>
      <c r="Y143" s="3148"/>
      <c r="Z143" s="3148"/>
      <c r="AA143" s="3148"/>
      <c r="AB143" s="3148"/>
      <c r="AC143" s="3148"/>
      <c r="AD143" s="3148"/>
      <c r="AE143" s="3195"/>
    </row>
    <row r="144" spans="1:31" x14ac:dyDescent="0.35">
      <c r="A144" s="984" t="s">
        <v>680</v>
      </c>
      <c r="B144" s="3083"/>
      <c r="C144" s="3084"/>
      <c r="D144" s="177" t="s">
        <v>2389</v>
      </c>
      <c r="E144" s="3055"/>
      <c r="F144" s="3148"/>
      <c r="G144" s="3148"/>
      <c r="H144" s="3148"/>
      <c r="I144" s="3148"/>
      <c r="J144" s="3148"/>
      <c r="K144" s="3148"/>
      <c r="L144" s="3148"/>
      <c r="M144" s="3148"/>
      <c r="N144" s="3148"/>
      <c r="O144" s="3148"/>
      <c r="P144" s="3148"/>
      <c r="Q144" s="3148"/>
      <c r="R144" s="3148"/>
      <c r="S144" s="3148"/>
      <c r="T144" s="3148"/>
      <c r="U144" s="3148"/>
      <c r="V144" s="3148"/>
      <c r="W144" s="3148"/>
      <c r="X144" s="3148"/>
      <c r="Y144" s="3148"/>
      <c r="Z144" s="3148"/>
      <c r="AA144" s="3148"/>
      <c r="AB144" s="3148"/>
      <c r="AC144" s="3148"/>
      <c r="AD144" s="3148"/>
      <c r="AE144" s="3195"/>
    </row>
    <row r="145" spans="1:31" ht="29" x14ac:dyDescent="0.35">
      <c r="A145" s="984" t="s">
        <v>681</v>
      </c>
      <c r="B145" s="3083"/>
      <c r="C145" s="3084"/>
      <c r="D145" s="177" t="s">
        <v>2388</v>
      </c>
      <c r="E145" s="3055"/>
      <c r="F145" s="3148"/>
      <c r="G145" s="3148"/>
      <c r="H145" s="3148"/>
      <c r="I145" s="3148"/>
      <c r="J145" s="3148"/>
      <c r="K145" s="3148"/>
      <c r="L145" s="3148"/>
      <c r="M145" s="3148"/>
      <c r="N145" s="3148"/>
      <c r="O145" s="3148"/>
      <c r="P145" s="3148"/>
      <c r="Q145" s="3148"/>
      <c r="R145" s="3148"/>
      <c r="S145" s="3148"/>
      <c r="T145" s="3148"/>
      <c r="U145" s="3148"/>
      <c r="V145" s="3148"/>
      <c r="W145" s="3148"/>
      <c r="X145" s="3148"/>
      <c r="Y145" s="3148"/>
      <c r="Z145" s="3148"/>
      <c r="AA145" s="3148"/>
      <c r="AB145" s="3148"/>
      <c r="AC145" s="3148"/>
      <c r="AD145" s="3148"/>
      <c r="AE145" s="3195"/>
    </row>
    <row r="146" spans="1:31" ht="43.5" x14ac:dyDescent="0.35">
      <c r="A146" s="984" t="s">
        <v>682</v>
      </c>
      <c r="B146" s="3083"/>
      <c r="C146" s="3084"/>
      <c r="D146" s="177" t="s">
        <v>2387</v>
      </c>
      <c r="E146" s="3196"/>
      <c r="F146" s="3197"/>
      <c r="G146" s="3197"/>
      <c r="H146" s="3197"/>
      <c r="I146" s="3197"/>
      <c r="J146" s="3197"/>
      <c r="K146" s="3197"/>
      <c r="L146" s="3197"/>
      <c r="M146" s="3197"/>
      <c r="N146" s="3197"/>
      <c r="O146" s="3197"/>
      <c r="P146" s="3197"/>
      <c r="Q146" s="3197"/>
      <c r="R146" s="3197"/>
      <c r="S146" s="3197"/>
      <c r="T146" s="3197"/>
      <c r="U146" s="3197"/>
      <c r="V146" s="3197"/>
      <c r="W146" s="3197"/>
      <c r="X146" s="3197"/>
      <c r="Y146" s="3197"/>
      <c r="Z146" s="3197"/>
      <c r="AA146" s="3197"/>
      <c r="AB146" s="3197"/>
      <c r="AC146" s="3197"/>
      <c r="AD146" s="3148"/>
      <c r="AE146" s="3198"/>
    </row>
    <row r="147" spans="1:31" x14ac:dyDescent="0.35">
      <c r="A147" s="984" t="s">
        <v>683</v>
      </c>
      <c r="B147" s="1823" t="s">
        <v>1754</v>
      </c>
      <c r="C147" s="98" t="s">
        <v>2386</v>
      </c>
      <c r="D147" s="108" t="s">
        <v>3855</v>
      </c>
      <c r="E147" s="1770">
        <v>1</v>
      </c>
      <c r="F147" s="1770">
        <v>1</v>
      </c>
      <c r="G147" s="1736"/>
      <c r="H147" s="1736"/>
      <c r="I147" s="1736"/>
      <c r="J147" s="1736"/>
      <c r="K147" s="1736"/>
      <c r="L147" s="1736"/>
      <c r="M147" s="1736"/>
      <c r="N147" s="1736"/>
      <c r="O147" s="1736"/>
      <c r="P147" s="1736"/>
      <c r="Q147" s="1736" t="s">
        <v>2243</v>
      </c>
      <c r="R147" s="1736"/>
      <c r="S147" s="1736"/>
      <c r="T147" s="1736"/>
      <c r="U147" s="1736"/>
      <c r="V147" s="1736"/>
      <c r="W147" s="1736"/>
      <c r="X147" s="1736"/>
      <c r="Y147" s="1736"/>
      <c r="Z147" s="1736"/>
      <c r="AA147" s="1736"/>
      <c r="AB147" s="1792"/>
      <c r="AC147" s="1792"/>
      <c r="AD147" s="3152" t="s">
        <v>5903</v>
      </c>
      <c r="AE147" s="3162"/>
    </row>
    <row r="148" spans="1:31" x14ac:dyDescent="0.35">
      <c r="A148" s="984" t="s">
        <v>684</v>
      </c>
      <c r="B148" s="3157"/>
      <c r="C148" s="3158"/>
      <c r="D148" s="108" t="s">
        <v>3858</v>
      </c>
      <c r="E148" s="1770">
        <v>1</v>
      </c>
      <c r="F148" s="1770">
        <v>1</v>
      </c>
      <c r="G148" s="1736"/>
      <c r="H148" s="1736"/>
      <c r="I148" s="1736"/>
      <c r="J148" s="1736"/>
      <c r="K148" s="1736"/>
      <c r="L148" s="1736"/>
      <c r="M148" s="1736"/>
      <c r="N148" s="1736"/>
      <c r="O148" s="1736"/>
      <c r="P148" s="1736"/>
      <c r="Q148" s="1736" t="s">
        <v>2243</v>
      </c>
      <c r="R148" s="1736"/>
      <c r="S148" s="1736"/>
      <c r="T148" s="1736"/>
      <c r="U148" s="1736"/>
      <c r="V148" s="1736"/>
      <c r="W148" s="1736"/>
      <c r="X148" s="1736"/>
      <c r="Y148" s="1736"/>
      <c r="Z148" s="1736"/>
      <c r="AA148" s="1736"/>
      <c r="AB148" s="1736"/>
      <c r="AC148" s="1736"/>
      <c r="AD148" s="479"/>
      <c r="AE148" s="178">
        <f>ROUND(AD148,2)*E148*F148</f>
        <v>0</v>
      </c>
    </row>
    <row r="149" spans="1:31" ht="14.65" customHeight="1" x14ac:dyDescent="0.35">
      <c r="A149" s="984" t="s">
        <v>685</v>
      </c>
      <c r="B149" s="1823" t="s">
        <v>1760</v>
      </c>
      <c r="C149" s="98" t="s">
        <v>1886</v>
      </c>
      <c r="D149" s="92" t="s">
        <v>1758</v>
      </c>
      <c r="E149" s="1770">
        <v>2</v>
      </c>
      <c r="F149" s="1770">
        <v>1</v>
      </c>
      <c r="G149" s="1736"/>
      <c r="H149" s="1736"/>
      <c r="I149" s="1736"/>
      <c r="J149" s="1736"/>
      <c r="K149" s="1736"/>
      <c r="L149" s="1736" t="s">
        <v>2243</v>
      </c>
      <c r="M149" s="1736"/>
      <c r="N149" s="1736"/>
      <c r="O149" s="1736"/>
      <c r="P149" s="1736"/>
      <c r="Q149" s="1736"/>
      <c r="R149" s="1736"/>
      <c r="S149" s="1736"/>
      <c r="T149" s="1736"/>
      <c r="U149" s="1736"/>
      <c r="V149" s="1736"/>
      <c r="W149" s="1736"/>
      <c r="X149" s="1736"/>
      <c r="Y149" s="1736"/>
      <c r="Z149" s="1736"/>
      <c r="AA149" s="1736"/>
      <c r="AB149" s="1736"/>
      <c r="AC149" s="1736"/>
      <c r="AD149" s="3161" t="s">
        <v>5903</v>
      </c>
      <c r="AE149" s="3162"/>
    </row>
    <row r="150" spans="1:31" x14ac:dyDescent="0.35">
      <c r="A150" s="984" t="s">
        <v>686</v>
      </c>
      <c r="B150" s="3081"/>
      <c r="C150" s="3082"/>
      <c r="D150" s="92" t="s">
        <v>1755</v>
      </c>
      <c r="E150" s="1770">
        <v>1</v>
      </c>
      <c r="F150" s="1770">
        <v>1</v>
      </c>
      <c r="G150" s="1736"/>
      <c r="H150" s="1736"/>
      <c r="I150" s="1736"/>
      <c r="J150" s="1736"/>
      <c r="K150" s="1736"/>
      <c r="L150" s="1736"/>
      <c r="M150" s="1736"/>
      <c r="N150" s="1736"/>
      <c r="O150" s="1736"/>
      <c r="P150" s="1736"/>
      <c r="Q150" s="1736" t="s">
        <v>2243</v>
      </c>
      <c r="R150" s="1736"/>
      <c r="S150" s="1736"/>
      <c r="T150" s="1736"/>
      <c r="U150" s="1736"/>
      <c r="V150" s="1736"/>
      <c r="W150" s="1736"/>
      <c r="X150" s="1736"/>
      <c r="Y150" s="1736"/>
      <c r="Z150" s="1736"/>
      <c r="AA150" s="1736"/>
      <c r="AB150" s="1736"/>
      <c r="AC150" s="1736"/>
      <c r="AD150" s="3152" t="s">
        <v>5903</v>
      </c>
      <c r="AE150" s="3162"/>
    </row>
    <row r="151" spans="1:31" ht="14.65" customHeight="1" x14ac:dyDescent="0.35">
      <c r="A151" s="984" t="s">
        <v>687</v>
      </c>
      <c r="B151" s="1823" t="s">
        <v>2385</v>
      </c>
      <c r="C151" s="98" t="s">
        <v>1886</v>
      </c>
      <c r="D151" s="92" t="s">
        <v>1758</v>
      </c>
      <c r="E151" s="1770">
        <v>2</v>
      </c>
      <c r="F151" s="1770">
        <v>1</v>
      </c>
      <c r="G151" s="1736"/>
      <c r="H151" s="1736"/>
      <c r="I151" s="1736"/>
      <c r="J151" s="1736"/>
      <c r="K151" s="1736"/>
      <c r="L151" s="1736" t="s">
        <v>2243</v>
      </c>
      <c r="M151" s="1736"/>
      <c r="N151" s="1736"/>
      <c r="O151" s="1736"/>
      <c r="P151" s="1736"/>
      <c r="Q151" s="1736"/>
      <c r="R151" s="1736"/>
      <c r="S151" s="1736"/>
      <c r="T151" s="1736"/>
      <c r="U151" s="1736"/>
      <c r="V151" s="1736"/>
      <c r="W151" s="1736"/>
      <c r="X151" s="1736"/>
      <c r="Y151" s="1736"/>
      <c r="Z151" s="1736"/>
      <c r="AA151" s="1736"/>
      <c r="AB151" s="1736"/>
      <c r="AC151" s="1736"/>
      <c r="AD151" s="3161" t="s">
        <v>5903</v>
      </c>
      <c r="AE151" s="3162"/>
    </row>
    <row r="152" spans="1:31" x14ac:dyDescent="0.35">
      <c r="A152" s="984" t="s">
        <v>688</v>
      </c>
      <c r="B152" s="3081"/>
      <c r="C152" s="3082"/>
      <c r="D152" s="92" t="s">
        <v>2384</v>
      </c>
      <c r="E152" s="1770">
        <v>1</v>
      </c>
      <c r="F152" s="1770">
        <v>1</v>
      </c>
      <c r="G152" s="1736"/>
      <c r="H152" s="1736"/>
      <c r="I152" s="1736"/>
      <c r="J152" s="1736"/>
      <c r="K152" s="1736"/>
      <c r="L152" s="1736"/>
      <c r="M152" s="1736"/>
      <c r="N152" s="1736"/>
      <c r="O152" s="1736"/>
      <c r="P152" s="1736"/>
      <c r="Q152" s="1736" t="s">
        <v>2243</v>
      </c>
      <c r="R152" s="1736"/>
      <c r="S152" s="1736"/>
      <c r="T152" s="1736"/>
      <c r="U152" s="1736"/>
      <c r="V152" s="1736"/>
      <c r="W152" s="1736"/>
      <c r="X152" s="1736"/>
      <c r="Y152" s="1736"/>
      <c r="Z152" s="1736"/>
      <c r="AA152" s="1736"/>
      <c r="AB152" s="1736"/>
      <c r="AC152" s="1736"/>
      <c r="AD152" s="3161" t="s">
        <v>5903</v>
      </c>
      <c r="AE152" s="3162"/>
    </row>
    <row r="153" spans="1:31" x14ac:dyDescent="0.35">
      <c r="A153" s="984" t="s">
        <v>689</v>
      </c>
      <c r="B153" s="3083"/>
      <c r="C153" s="3084"/>
      <c r="D153" s="92" t="s">
        <v>2383</v>
      </c>
      <c r="E153" s="1770">
        <v>1</v>
      </c>
      <c r="F153" s="1770">
        <v>1</v>
      </c>
      <c r="G153" s="1736"/>
      <c r="H153" s="1736"/>
      <c r="I153" s="1736"/>
      <c r="J153" s="1736"/>
      <c r="K153" s="1736"/>
      <c r="L153" s="1736"/>
      <c r="M153" s="1736"/>
      <c r="N153" s="1736"/>
      <c r="O153" s="1736"/>
      <c r="P153" s="1736"/>
      <c r="Q153" s="1736" t="s">
        <v>2243</v>
      </c>
      <c r="R153" s="1736"/>
      <c r="S153" s="1736"/>
      <c r="T153" s="1736"/>
      <c r="U153" s="1736"/>
      <c r="V153" s="1736"/>
      <c r="W153" s="1736"/>
      <c r="X153" s="1736"/>
      <c r="Y153" s="1736"/>
      <c r="Z153" s="1736"/>
      <c r="AA153" s="1736"/>
      <c r="AB153" s="1736"/>
      <c r="AC153" s="1736"/>
      <c r="AD153" s="3152" t="s">
        <v>5903</v>
      </c>
      <c r="AE153" s="3162"/>
    </row>
    <row r="154" spans="1:31" ht="29" x14ac:dyDescent="0.35">
      <c r="A154" s="984" t="s">
        <v>690</v>
      </c>
      <c r="B154" s="1823" t="s">
        <v>1853</v>
      </c>
      <c r="C154" s="98" t="s">
        <v>1852</v>
      </c>
      <c r="D154" s="92" t="s">
        <v>1849</v>
      </c>
      <c r="E154" s="1770">
        <v>2</v>
      </c>
      <c r="F154" s="1022">
        <v>1</v>
      </c>
      <c r="G154" s="1736"/>
      <c r="H154" s="1736"/>
      <c r="I154" s="1736"/>
      <c r="J154" s="1736"/>
      <c r="K154" s="1736"/>
      <c r="L154" s="1736" t="s">
        <v>2243</v>
      </c>
      <c r="M154" s="1736"/>
      <c r="N154" s="1736"/>
      <c r="O154" s="1736"/>
      <c r="P154" s="1736"/>
      <c r="Q154" s="1736"/>
      <c r="R154" s="1736"/>
      <c r="S154" s="1736"/>
      <c r="T154" s="1736"/>
      <c r="U154" s="1736"/>
      <c r="V154" s="1736"/>
      <c r="W154" s="1736"/>
      <c r="X154" s="1736"/>
      <c r="Y154" s="1736"/>
      <c r="Z154" s="1736"/>
      <c r="AA154" s="1736"/>
      <c r="AB154" s="1736"/>
      <c r="AC154" s="1736"/>
      <c r="AD154" s="3161" t="s">
        <v>5903</v>
      </c>
      <c r="AE154" s="3162"/>
    </row>
    <row r="155" spans="1:31" ht="29" x14ac:dyDescent="0.35">
      <c r="A155" s="984" t="s">
        <v>691</v>
      </c>
      <c r="B155" s="1823" t="s">
        <v>2382</v>
      </c>
      <c r="C155" s="98" t="s">
        <v>2381</v>
      </c>
      <c r="D155" s="92" t="s">
        <v>1849</v>
      </c>
      <c r="E155" s="1770">
        <v>2</v>
      </c>
      <c r="F155" s="1022">
        <v>1</v>
      </c>
      <c r="G155" s="1736"/>
      <c r="H155" s="1736"/>
      <c r="I155" s="1736"/>
      <c r="J155" s="1736"/>
      <c r="K155" s="1736"/>
      <c r="L155" s="1736" t="s">
        <v>2243</v>
      </c>
      <c r="M155" s="1736"/>
      <c r="N155" s="1736"/>
      <c r="O155" s="1736"/>
      <c r="P155" s="1736"/>
      <c r="Q155" s="1736"/>
      <c r="R155" s="1736"/>
      <c r="S155" s="1736"/>
      <c r="T155" s="1736"/>
      <c r="U155" s="1736"/>
      <c r="V155" s="1736"/>
      <c r="W155" s="1736"/>
      <c r="X155" s="1736"/>
      <c r="Y155" s="1736"/>
      <c r="Z155" s="1736"/>
      <c r="AA155" s="1736"/>
      <c r="AB155" s="1736"/>
      <c r="AC155" s="1736"/>
      <c r="AD155" s="3161" t="s">
        <v>5903</v>
      </c>
      <c r="AE155" s="3162"/>
    </row>
    <row r="156" spans="1:31" ht="29" x14ac:dyDescent="0.35">
      <c r="A156" s="984" t="s">
        <v>4568</v>
      </c>
      <c r="B156" s="1823" t="s">
        <v>2380</v>
      </c>
      <c r="C156" s="98" t="s">
        <v>2379</v>
      </c>
      <c r="D156" s="92" t="s">
        <v>1849</v>
      </c>
      <c r="E156" s="1770">
        <v>2</v>
      </c>
      <c r="F156" s="1022">
        <v>1</v>
      </c>
      <c r="G156" s="1736"/>
      <c r="H156" s="1736"/>
      <c r="I156" s="1736"/>
      <c r="J156" s="1736"/>
      <c r="K156" s="1736"/>
      <c r="L156" s="1736" t="s">
        <v>2243</v>
      </c>
      <c r="M156" s="1736"/>
      <c r="N156" s="1736"/>
      <c r="O156" s="1736"/>
      <c r="P156" s="1736"/>
      <c r="Q156" s="1736"/>
      <c r="R156" s="1736"/>
      <c r="S156" s="1736"/>
      <c r="T156" s="1736"/>
      <c r="U156" s="1736"/>
      <c r="V156" s="1736"/>
      <c r="W156" s="1736"/>
      <c r="X156" s="1736"/>
      <c r="Y156" s="1736"/>
      <c r="Z156" s="1736"/>
      <c r="AA156" s="1736"/>
      <c r="AB156" s="1736"/>
      <c r="AC156" s="1736"/>
      <c r="AD156" s="3161" t="s">
        <v>5903</v>
      </c>
      <c r="AE156" s="3162"/>
    </row>
    <row r="157" spans="1:31" ht="29" x14ac:dyDescent="0.35">
      <c r="A157" s="984" t="s">
        <v>4654</v>
      </c>
      <c r="B157" s="1823" t="s">
        <v>805</v>
      </c>
      <c r="C157" s="98" t="s">
        <v>2378</v>
      </c>
      <c r="D157" s="92" t="s">
        <v>1849</v>
      </c>
      <c r="E157" s="1770">
        <v>2</v>
      </c>
      <c r="F157" s="1022">
        <v>1</v>
      </c>
      <c r="G157" s="1736"/>
      <c r="H157" s="1736"/>
      <c r="I157" s="1736"/>
      <c r="J157" s="1736"/>
      <c r="K157" s="1736"/>
      <c r="L157" s="1736" t="s">
        <v>2243</v>
      </c>
      <c r="M157" s="1736"/>
      <c r="N157" s="1736"/>
      <c r="O157" s="1736"/>
      <c r="P157" s="1736"/>
      <c r="Q157" s="1736"/>
      <c r="R157" s="1736"/>
      <c r="S157" s="1736"/>
      <c r="T157" s="1736"/>
      <c r="U157" s="1736"/>
      <c r="V157" s="1736"/>
      <c r="W157" s="1736"/>
      <c r="X157" s="1736"/>
      <c r="Y157" s="1736"/>
      <c r="Z157" s="1736"/>
      <c r="AA157" s="1736"/>
      <c r="AB157" s="1736"/>
      <c r="AC157" s="1736"/>
      <c r="AD157" s="3161" t="s">
        <v>5903</v>
      </c>
      <c r="AE157" s="3162"/>
    </row>
    <row r="158" spans="1:31" ht="29" x14ac:dyDescent="0.35">
      <c r="A158" s="984" t="s">
        <v>4655</v>
      </c>
      <c r="B158" s="1823" t="s">
        <v>2270</v>
      </c>
      <c r="C158" s="98" t="s">
        <v>2377</v>
      </c>
      <c r="D158" s="92" t="s">
        <v>1849</v>
      </c>
      <c r="E158" s="1770">
        <v>2</v>
      </c>
      <c r="F158" s="1022">
        <v>1</v>
      </c>
      <c r="G158" s="1736"/>
      <c r="H158" s="1736"/>
      <c r="I158" s="1736"/>
      <c r="J158" s="1736"/>
      <c r="K158" s="1736"/>
      <c r="L158" s="1736" t="s">
        <v>2243</v>
      </c>
      <c r="M158" s="1736"/>
      <c r="N158" s="1736"/>
      <c r="O158" s="1736"/>
      <c r="P158" s="1736"/>
      <c r="Q158" s="1736"/>
      <c r="R158" s="1736"/>
      <c r="S158" s="1736"/>
      <c r="T158" s="1736"/>
      <c r="U158" s="1736"/>
      <c r="V158" s="1736"/>
      <c r="W158" s="1736"/>
      <c r="X158" s="1736"/>
      <c r="Y158" s="1736"/>
      <c r="Z158" s="1736"/>
      <c r="AA158" s="1736"/>
      <c r="AB158" s="1736"/>
      <c r="AC158" s="1736"/>
      <c r="AD158" s="3161" t="s">
        <v>5903</v>
      </c>
      <c r="AE158" s="3162"/>
    </row>
    <row r="159" spans="1:31" ht="29.5" thickBot="1" x14ac:dyDescent="0.4">
      <c r="A159" s="984" t="s">
        <v>4656</v>
      </c>
      <c r="B159" s="437" t="s">
        <v>2268</v>
      </c>
      <c r="C159" s="120" t="s">
        <v>2376</v>
      </c>
      <c r="D159" s="113" t="s">
        <v>1849</v>
      </c>
      <c r="E159" s="1024">
        <v>2</v>
      </c>
      <c r="F159" s="1025">
        <v>1</v>
      </c>
      <c r="G159" s="1738"/>
      <c r="H159" s="1738"/>
      <c r="I159" s="1738"/>
      <c r="J159" s="1738"/>
      <c r="K159" s="1738"/>
      <c r="L159" s="1738" t="s">
        <v>2243</v>
      </c>
      <c r="M159" s="1738"/>
      <c r="N159" s="1738"/>
      <c r="O159" s="1738"/>
      <c r="P159" s="1738"/>
      <c r="Q159" s="1738"/>
      <c r="R159" s="1738"/>
      <c r="S159" s="1738"/>
      <c r="T159" s="1738"/>
      <c r="U159" s="1738"/>
      <c r="V159" s="1738"/>
      <c r="W159" s="1738"/>
      <c r="X159" s="1738"/>
      <c r="Y159" s="1738"/>
      <c r="Z159" s="1738"/>
      <c r="AA159" s="1738"/>
      <c r="AB159" s="1738"/>
      <c r="AC159" s="1738"/>
      <c r="AD159" s="3200" t="s">
        <v>5903</v>
      </c>
      <c r="AE159" s="3201"/>
    </row>
    <row r="160" spans="1:31" s="1027" customFormat="1" ht="15" thickBot="1" x14ac:dyDescent="0.4">
      <c r="A160" s="3188" t="s">
        <v>724</v>
      </c>
      <c r="B160" s="3189"/>
      <c r="C160" s="3189"/>
      <c r="D160" s="3189"/>
      <c r="E160" s="3189"/>
      <c r="F160" s="3189"/>
      <c r="G160" s="3189"/>
      <c r="H160" s="3189"/>
      <c r="I160" s="3189"/>
      <c r="J160" s="3189"/>
      <c r="K160" s="3189"/>
      <c r="L160" s="3189"/>
      <c r="M160" s="3189"/>
      <c r="N160" s="3189"/>
      <c r="O160" s="3189"/>
      <c r="P160" s="3189"/>
      <c r="Q160" s="3189"/>
      <c r="R160" s="3189"/>
      <c r="S160" s="3189"/>
      <c r="T160" s="3189"/>
      <c r="U160" s="3189"/>
      <c r="V160" s="3189"/>
      <c r="W160" s="3189"/>
      <c r="X160" s="3189"/>
      <c r="Y160" s="3189"/>
      <c r="Z160" s="3189"/>
      <c r="AA160" s="3189"/>
      <c r="AB160" s="3189"/>
      <c r="AC160" s="3189"/>
      <c r="AD160" s="3190"/>
      <c r="AE160" s="1026">
        <f>SUM(AE15:AE159)</f>
        <v>0</v>
      </c>
    </row>
    <row r="161" spans="1:31" s="1027" customFormat="1" ht="15" thickBot="1" x14ac:dyDescent="0.4">
      <c r="A161" s="3191" t="s">
        <v>725</v>
      </c>
      <c r="B161" s="3192"/>
      <c r="C161" s="3192"/>
      <c r="D161" s="3192"/>
      <c r="E161" s="3192"/>
      <c r="F161" s="3192"/>
      <c r="G161" s="3192"/>
      <c r="H161" s="3192"/>
      <c r="I161" s="3192"/>
      <c r="J161" s="3192"/>
      <c r="K161" s="3192"/>
      <c r="L161" s="3192"/>
      <c r="M161" s="3192"/>
      <c r="N161" s="3192"/>
      <c r="O161" s="3192"/>
      <c r="P161" s="3192"/>
      <c r="Q161" s="3192"/>
      <c r="R161" s="3192"/>
      <c r="S161" s="3192"/>
      <c r="T161" s="3192"/>
      <c r="U161" s="3192"/>
      <c r="V161" s="3192"/>
      <c r="W161" s="3192"/>
      <c r="X161" s="3192"/>
      <c r="Y161" s="3192"/>
      <c r="Z161" s="3192"/>
      <c r="AA161" s="3192"/>
      <c r="AB161" s="3192"/>
      <c r="AC161" s="3192"/>
      <c r="AD161" s="3193"/>
      <c r="AE161" s="1028">
        <f>SUM(AE160*4)</f>
        <v>0</v>
      </c>
    </row>
  </sheetData>
  <sheetProtection algorithmName="SHA-512" hashValue="BtTMiH6HENxSAQIWb0YLGRMtRdzxECxd0fJX8T6OhxtMMCCeirvtK0j0FZUJbKXkN27gBQTJKwGQZ/UZOa9MqQ==" saltValue="UHFoQwyInzdhACZWu5kg4Q==" spinCount="100000" sheet="1" objects="1" scenarios="1"/>
  <mergeCells count="76">
    <mergeCell ref="AD11:AD13"/>
    <mergeCell ref="AD124:AE124"/>
    <mergeCell ref="B126:C128"/>
    <mergeCell ref="E126:AE128"/>
    <mergeCell ref="P1:AE1"/>
    <mergeCell ref="AE11:AE13"/>
    <mergeCell ref="B48:C54"/>
    <mergeCell ref="AD41:AE41"/>
    <mergeCell ref="AD47:AE47"/>
    <mergeCell ref="AD48:AE48"/>
    <mergeCell ref="AD50:AE50"/>
    <mergeCell ref="AD16:AE16"/>
    <mergeCell ref="AD22:AE22"/>
    <mergeCell ref="AD55:AE55"/>
    <mergeCell ref="AD56:AE56"/>
    <mergeCell ref="AD58:AE58"/>
    <mergeCell ref="A8:B8"/>
    <mergeCell ref="A10:AC10"/>
    <mergeCell ref="A11:A13"/>
    <mergeCell ref="B11:B13"/>
    <mergeCell ref="C11:C13"/>
    <mergeCell ref="D11:D13"/>
    <mergeCell ref="E11:E13"/>
    <mergeCell ref="F11:F13"/>
    <mergeCell ref="G11:AC11"/>
    <mergeCell ref="G12:AC12"/>
    <mergeCell ref="A9:C9"/>
    <mergeCell ref="B130:C146"/>
    <mergeCell ref="AD70:AE70"/>
    <mergeCell ref="AD159:AE159"/>
    <mergeCell ref="AD154:AE154"/>
    <mergeCell ref="AD153:AE153"/>
    <mergeCell ref="AD149:AE149"/>
    <mergeCell ref="AD151:AE151"/>
    <mergeCell ref="AD150:AE150"/>
    <mergeCell ref="AD152:AE152"/>
    <mergeCell ref="AD155:AE155"/>
    <mergeCell ref="AD156:AE156"/>
    <mergeCell ref="AD157:AE157"/>
    <mergeCell ref="AD158:AE158"/>
    <mergeCell ref="B122:C124"/>
    <mergeCell ref="E130:AE146"/>
    <mergeCell ref="B56:C63"/>
    <mergeCell ref="B65:C68"/>
    <mergeCell ref="AD116:AE116"/>
    <mergeCell ref="AD61:AE61"/>
    <mergeCell ref="E71:AE89"/>
    <mergeCell ref="B91:C109"/>
    <mergeCell ref="E91:AE109"/>
    <mergeCell ref="B71:C89"/>
    <mergeCell ref="B69:AD69"/>
    <mergeCell ref="AD64:AE64"/>
    <mergeCell ref="AD28:AE28"/>
    <mergeCell ref="AD123:AE123"/>
    <mergeCell ref="AD110:AE110"/>
    <mergeCell ref="AD121:AE121"/>
    <mergeCell ref="AD122:AE122"/>
    <mergeCell ref="AD111:AE111"/>
    <mergeCell ref="AD113:AE113"/>
    <mergeCell ref="AD52:AE52"/>
    <mergeCell ref="A14:AE14"/>
    <mergeCell ref="A160:AD160"/>
    <mergeCell ref="A161:AD161"/>
    <mergeCell ref="B17:C21"/>
    <mergeCell ref="B23:C27"/>
    <mergeCell ref="B29:C40"/>
    <mergeCell ref="B42:C46"/>
    <mergeCell ref="B150:C150"/>
    <mergeCell ref="B152:C153"/>
    <mergeCell ref="B148:C148"/>
    <mergeCell ref="AD147:AE147"/>
    <mergeCell ref="B111:C120"/>
    <mergeCell ref="AD65:AE65"/>
    <mergeCell ref="AD66:AE66"/>
    <mergeCell ref="AD67:AE67"/>
    <mergeCell ref="AD68:AE68"/>
  </mergeCells>
  <printOptions horizontalCentered="1"/>
  <pageMargins left="0.7" right="0.7" top="0.75" bottom="0.75" header="0.3" footer="0.3"/>
  <pageSetup paperSize="9" scale="54" fitToHeight="0" orientation="landscape" r:id="rId1"/>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99"/>
    <pageSetUpPr fitToPage="1"/>
  </sheetPr>
  <dimension ref="A1:AI28"/>
  <sheetViews>
    <sheetView zoomScale="90" zoomScaleNormal="90" workbookViewId="0">
      <selection activeCell="AD15" sqref="AD15"/>
    </sheetView>
  </sheetViews>
  <sheetFormatPr defaultColWidth="9.1796875" defaultRowHeight="14.5" x14ac:dyDescent="0.35"/>
  <cols>
    <col min="1" max="1" width="9.26953125" style="87" customWidth="1"/>
    <col min="2" max="2" width="10.7265625" style="87" customWidth="1"/>
    <col min="3" max="3" width="52" style="87" customWidth="1"/>
    <col min="4" max="4" width="50.1796875" style="87" customWidth="1"/>
    <col min="5" max="6" width="8.7265625" style="87" customWidth="1"/>
    <col min="7" max="29" width="3" style="582" customWidth="1"/>
    <col min="30" max="30" width="14.7265625" style="117" customWidth="1"/>
    <col min="31" max="31" width="15.7265625" style="117" customWidth="1"/>
    <col min="32" max="16384" width="9.1796875" style="87"/>
  </cols>
  <sheetData>
    <row r="1" spans="1:35" s="78" customFormat="1" x14ac:dyDescent="0.35">
      <c r="A1" s="1802"/>
      <c r="B1" s="1801"/>
      <c r="C1" s="1802"/>
      <c r="P1" s="2904" t="s">
        <v>6140</v>
      </c>
      <c r="Q1" s="2904"/>
      <c r="R1" s="2904"/>
      <c r="S1" s="2904"/>
      <c r="T1" s="2904"/>
      <c r="U1" s="2904"/>
      <c r="V1" s="2904"/>
      <c r="W1" s="2904"/>
      <c r="X1" s="2904"/>
      <c r="Y1" s="2904"/>
      <c r="Z1" s="2904"/>
      <c r="AA1" s="2904"/>
      <c r="AB1" s="2904"/>
      <c r="AC1" s="2904"/>
      <c r="AD1" s="2904"/>
      <c r="AE1" s="2904"/>
      <c r="AF1" s="86"/>
      <c r="AG1" s="86"/>
      <c r="AH1" s="86"/>
      <c r="AI1" s="86"/>
    </row>
    <row r="2" spans="1:35" s="78" customFormat="1" x14ac:dyDescent="0.35">
      <c r="A2" s="1802"/>
      <c r="B2" s="1801"/>
      <c r="C2" s="1802"/>
      <c r="G2" s="1"/>
      <c r="H2" s="1"/>
      <c r="I2" s="1"/>
      <c r="J2" s="1"/>
      <c r="K2" s="1"/>
      <c r="L2" s="1"/>
      <c r="M2" s="1"/>
      <c r="N2" s="1"/>
      <c r="O2" s="1"/>
      <c r="P2" s="1"/>
      <c r="Q2" s="6"/>
      <c r="R2" s="6"/>
      <c r="S2" s="6"/>
      <c r="T2" s="286"/>
      <c r="U2" s="286"/>
      <c r="V2" s="286"/>
      <c r="W2" s="286"/>
      <c r="X2" s="286"/>
      <c r="Y2" s="286"/>
      <c r="Z2" s="286"/>
      <c r="AA2" s="286"/>
      <c r="AB2" s="286"/>
      <c r="AC2" s="286"/>
      <c r="AD2" s="290"/>
      <c r="AE2" s="290"/>
      <c r="AF2" s="86"/>
      <c r="AG2" s="86"/>
      <c r="AH2" s="86"/>
      <c r="AI2" s="86"/>
    </row>
    <row r="3" spans="1:35" s="78" customFormat="1" x14ac:dyDescent="0.35">
      <c r="A3" s="1802"/>
      <c r="B3" s="1801"/>
      <c r="C3" s="1802"/>
      <c r="G3" s="1"/>
      <c r="H3" s="1"/>
      <c r="I3" s="1"/>
      <c r="J3" s="1"/>
      <c r="K3" s="1"/>
      <c r="L3" s="1"/>
      <c r="M3" s="1"/>
      <c r="N3" s="1"/>
      <c r="O3" s="1"/>
      <c r="P3" s="1"/>
      <c r="Q3" s="1"/>
      <c r="R3" s="1"/>
      <c r="S3" s="1"/>
      <c r="T3" s="286"/>
      <c r="U3" s="286"/>
      <c r="V3" s="286"/>
      <c r="W3" s="286"/>
      <c r="X3" s="286"/>
      <c r="Y3" s="286"/>
      <c r="Z3" s="286"/>
      <c r="AA3" s="286"/>
      <c r="AB3" s="286"/>
      <c r="AC3" s="286"/>
      <c r="AD3" s="124"/>
      <c r="AE3" s="152"/>
      <c r="AF3" s="86"/>
      <c r="AG3" s="86"/>
      <c r="AH3" s="86"/>
      <c r="AI3" s="86"/>
    </row>
    <row r="4" spans="1:35" s="78" customFormat="1" x14ac:dyDescent="0.35">
      <c r="A4" s="1802"/>
      <c r="B4" s="1801"/>
      <c r="C4" s="1802"/>
      <c r="G4" s="1"/>
      <c r="H4" s="1"/>
      <c r="I4" s="1"/>
      <c r="J4" s="1"/>
      <c r="K4" s="1"/>
      <c r="L4" s="1"/>
      <c r="M4" s="1"/>
      <c r="N4" s="1"/>
      <c r="O4" s="1"/>
      <c r="P4" s="1"/>
      <c r="Q4" s="1"/>
      <c r="R4" s="1"/>
      <c r="S4" s="1"/>
      <c r="T4" s="1"/>
      <c r="U4" s="1"/>
      <c r="V4" s="9"/>
      <c r="W4" s="9"/>
      <c r="X4" s="9"/>
      <c r="Y4" s="9"/>
      <c r="Z4" s="10"/>
      <c r="AA4" s="10"/>
      <c r="AB4" s="10"/>
      <c r="AC4" s="10"/>
      <c r="AD4" s="124"/>
      <c r="AE4" s="152"/>
      <c r="AF4" s="86"/>
      <c r="AG4" s="86"/>
      <c r="AH4" s="86"/>
      <c r="AI4" s="86"/>
    </row>
    <row r="5" spans="1:35" s="78" customFormat="1" x14ac:dyDescent="0.35">
      <c r="A5" s="1802"/>
      <c r="B5" s="1801"/>
      <c r="C5" s="1802"/>
      <c r="G5" s="1"/>
      <c r="H5" s="1"/>
      <c r="I5" s="1"/>
      <c r="J5" s="1"/>
      <c r="K5" s="1"/>
      <c r="L5" s="1"/>
      <c r="M5" s="1"/>
      <c r="N5" s="1"/>
      <c r="O5" s="1"/>
      <c r="P5" s="1"/>
      <c r="Q5" s="1"/>
      <c r="R5" s="1"/>
      <c r="S5" s="1"/>
      <c r="T5" s="1"/>
      <c r="U5" s="1"/>
      <c r="V5" s="9"/>
      <c r="W5" s="9"/>
      <c r="X5" s="9"/>
      <c r="Y5" s="9"/>
      <c r="Z5" s="10"/>
      <c r="AA5" s="10"/>
      <c r="AB5" s="10"/>
      <c r="AC5" s="10"/>
      <c r="AD5" s="124"/>
      <c r="AE5" s="152"/>
      <c r="AF5" s="86"/>
      <c r="AG5" s="86"/>
      <c r="AH5" s="86"/>
      <c r="AI5" s="86"/>
    </row>
    <row r="6" spans="1:35" s="78" customFormat="1" x14ac:dyDescent="0.35">
      <c r="A6" s="1802"/>
      <c r="B6" s="1801"/>
      <c r="C6" s="1802"/>
      <c r="G6" s="1"/>
      <c r="H6" s="1"/>
      <c r="I6" s="1"/>
      <c r="J6" s="1"/>
      <c r="K6" s="1"/>
      <c r="L6" s="1"/>
      <c r="M6" s="1"/>
      <c r="N6" s="1"/>
      <c r="O6" s="1"/>
      <c r="P6" s="1"/>
      <c r="Q6" s="1"/>
      <c r="R6" s="1"/>
      <c r="S6" s="1"/>
      <c r="T6" s="1"/>
      <c r="U6" s="1"/>
      <c r="V6" s="9"/>
      <c r="W6" s="9"/>
      <c r="X6" s="9"/>
      <c r="Y6" s="9"/>
      <c r="Z6" s="10"/>
      <c r="AA6" s="10"/>
      <c r="AB6" s="10"/>
      <c r="AC6" s="10"/>
      <c r="AD6" s="124"/>
      <c r="AE6" s="152"/>
      <c r="AF6" s="86"/>
      <c r="AG6" s="86"/>
      <c r="AH6" s="86"/>
      <c r="AI6" s="86"/>
    </row>
    <row r="7" spans="1:35" s="78" customFormat="1" x14ac:dyDescent="0.35">
      <c r="A7" s="1802"/>
      <c r="B7" s="1801"/>
      <c r="C7" s="1802"/>
      <c r="G7" s="1"/>
      <c r="H7" s="1"/>
      <c r="I7" s="1"/>
      <c r="J7" s="1"/>
      <c r="K7" s="1"/>
      <c r="L7" s="1"/>
      <c r="M7" s="1"/>
      <c r="N7" s="1"/>
      <c r="O7" s="1"/>
      <c r="P7" s="1"/>
      <c r="Q7" s="1"/>
      <c r="R7" s="1"/>
      <c r="S7" s="1"/>
      <c r="T7" s="1"/>
      <c r="U7" s="1"/>
      <c r="V7" s="9"/>
      <c r="W7" s="9"/>
      <c r="X7" s="9"/>
      <c r="Y7" s="9"/>
      <c r="Z7" s="10"/>
      <c r="AA7" s="10"/>
      <c r="AB7" s="10"/>
      <c r="AC7" s="10"/>
      <c r="AD7" s="124"/>
      <c r="AE7" s="152"/>
      <c r="AF7" s="86"/>
      <c r="AG7" s="86"/>
      <c r="AH7" s="86"/>
      <c r="AI7" s="86"/>
    </row>
    <row r="8" spans="1:35" s="78" customFormat="1" x14ac:dyDescent="0.35">
      <c r="A8" s="2877" t="s">
        <v>11</v>
      </c>
      <c r="B8" s="2877"/>
      <c r="C8" s="81"/>
      <c r="G8" s="2"/>
      <c r="H8" s="2"/>
      <c r="I8" s="2"/>
      <c r="J8" s="2"/>
      <c r="K8" s="2"/>
      <c r="L8" s="2"/>
      <c r="M8" s="1"/>
      <c r="N8" s="1"/>
      <c r="O8" s="1"/>
      <c r="P8" s="1"/>
      <c r="Q8" s="1"/>
      <c r="R8" s="1"/>
      <c r="S8" s="1"/>
      <c r="T8" s="1"/>
      <c r="U8" s="1"/>
      <c r="V8" s="9"/>
      <c r="W8" s="9"/>
      <c r="X8" s="9"/>
      <c r="Y8" s="9"/>
      <c r="Z8" s="10"/>
      <c r="AA8" s="10"/>
      <c r="AB8" s="10"/>
      <c r="AC8" s="10"/>
      <c r="AD8" s="124"/>
      <c r="AE8" s="124"/>
    </row>
    <row r="9" spans="1:35" s="78" customFormat="1" x14ac:dyDescent="0.35">
      <c r="A9" s="2890" t="s">
        <v>5887</v>
      </c>
      <c r="B9" s="2890"/>
      <c r="C9" s="2890"/>
      <c r="G9" s="2"/>
      <c r="H9" s="2"/>
      <c r="I9" s="2"/>
      <c r="J9" s="1714"/>
      <c r="K9" s="1714"/>
      <c r="L9" s="1714"/>
      <c r="M9" s="1"/>
      <c r="N9" s="1"/>
      <c r="O9" s="1"/>
      <c r="P9" s="1"/>
      <c r="Q9" s="1"/>
      <c r="R9" s="1"/>
      <c r="S9" s="1"/>
      <c r="T9" s="1"/>
      <c r="U9" s="1"/>
      <c r="V9" s="9"/>
      <c r="W9" s="9"/>
      <c r="X9" s="9"/>
      <c r="Y9" s="9"/>
      <c r="Z9" s="10"/>
      <c r="AA9" s="10"/>
      <c r="AB9" s="10"/>
      <c r="AC9" s="10"/>
      <c r="AD9" s="124"/>
      <c r="AE9" s="124"/>
    </row>
    <row r="10" spans="1:35" s="78" customFormat="1" ht="15" thickBot="1" x14ac:dyDescent="0.4">
      <c r="A10" s="2833"/>
      <c r="B10" s="2833"/>
      <c r="C10" s="2833"/>
      <c r="D10" s="2833"/>
      <c r="E10" s="2833"/>
      <c r="F10" s="2833"/>
      <c r="G10" s="2833"/>
      <c r="H10" s="2833"/>
      <c r="I10" s="2833"/>
      <c r="J10" s="2833"/>
      <c r="K10" s="2833"/>
      <c r="L10" s="2833"/>
      <c r="M10" s="2833"/>
      <c r="N10" s="2833"/>
      <c r="O10" s="2833"/>
      <c r="P10" s="2833"/>
      <c r="Q10" s="2833"/>
      <c r="R10" s="2833"/>
      <c r="S10" s="2833"/>
      <c r="T10" s="2833"/>
      <c r="U10" s="2833"/>
      <c r="V10" s="2833"/>
      <c r="W10" s="2833"/>
      <c r="X10" s="2833"/>
      <c r="Y10" s="2833"/>
      <c r="Z10" s="2833"/>
      <c r="AA10" s="2833"/>
      <c r="AB10" s="2833"/>
      <c r="AC10" s="2833"/>
      <c r="AD10" s="124"/>
      <c r="AE10" s="152"/>
      <c r="AF10" s="86"/>
      <c r="AG10" s="86"/>
      <c r="AH10" s="86"/>
      <c r="AI10" s="86"/>
    </row>
    <row r="11" spans="1:35" ht="12.75" customHeight="1" x14ac:dyDescent="0.35">
      <c r="A11" s="2884" t="s">
        <v>713</v>
      </c>
      <c r="B11" s="2887" t="s">
        <v>723</v>
      </c>
      <c r="C11" s="2887" t="s">
        <v>714</v>
      </c>
      <c r="D11" s="2853" t="s">
        <v>715</v>
      </c>
      <c r="E11" s="2853" t="s">
        <v>716</v>
      </c>
      <c r="F11" s="2944" t="s">
        <v>717</v>
      </c>
      <c r="G11" s="2157" t="s">
        <v>4246</v>
      </c>
      <c r="H11" s="2158"/>
      <c r="I11" s="2158"/>
      <c r="J11" s="2158"/>
      <c r="K11" s="2158"/>
      <c r="L11" s="2158"/>
      <c r="M11" s="2158"/>
      <c r="N11" s="2158"/>
      <c r="O11" s="2158"/>
      <c r="P11" s="2158"/>
      <c r="Q11" s="2158"/>
      <c r="R11" s="2158"/>
      <c r="S11" s="2158"/>
      <c r="T11" s="2158"/>
      <c r="U11" s="2158"/>
      <c r="V11" s="2158"/>
      <c r="W11" s="2158"/>
      <c r="X11" s="2158"/>
      <c r="Y11" s="2158"/>
      <c r="Z11" s="2158"/>
      <c r="AA11" s="2158"/>
      <c r="AB11" s="2158"/>
      <c r="AC11" s="2158"/>
      <c r="AD11" s="2881" t="s">
        <v>718</v>
      </c>
      <c r="AE11" s="2878" t="s">
        <v>719</v>
      </c>
    </row>
    <row r="12" spans="1:35" ht="33" customHeight="1" x14ac:dyDescent="0.35">
      <c r="A12" s="2885"/>
      <c r="B12" s="2888"/>
      <c r="C12" s="2888"/>
      <c r="D12" s="2854"/>
      <c r="E12" s="2854"/>
      <c r="F12" s="2945"/>
      <c r="G12" s="2238" t="s">
        <v>4276</v>
      </c>
      <c r="H12" s="2909"/>
      <c r="I12" s="2909"/>
      <c r="J12" s="2909"/>
      <c r="K12" s="2909"/>
      <c r="L12" s="2909"/>
      <c r="M12" s="2909"/>
      <c r="N12" s="2909"/>
      <c r="O12" s="2909"/>
      <c r="P12" s="2909"/>
      <c r="Q12" s="2909"/>
      <c r="R12" s="2909"/>
      <c r="S12" s="2909"/>
      <c r="T12" s="2909"/>
      <c r="U12" s="2909"/>
      <c r="V12" s="2909"/>
      <c r="W12" s="2909"/>
      <c r="X12" s="2909"/>
      <c r="Y12" s="2909"/>
      <c r="Z12" s="2909"/>
      <c r="AA12" s="2909"/>
      <c r="AB12" s="2909"/>
      <c r="AC12" s="2910"/>
      <c r="AD12" s="2882"/>
      <c r="AE12" s="2879"/>
    </row>
    <row r="13" spans="1:35" ht="68.25" customHeight="1" thickBot="1" x14ac:dyDescent="0.4">
      <c r="A13" s="2886"/>
      <c r="B13" s="2889"/>
      <c r="C13" s="2889"/>
      <c r="D13" s="2855"/>
      <c r="E13" s="2855"/>
      <c r="F13" s="2946"/>
      <c r="G13" s="29" t="s">
        <v>726</v>
      </c>
      <c r="H13" s="14" t="s">
        <v>720</v>
      </c>
      <c r="I13" s="13" t="s">
        <v>4247</v>
      </c>
      <c r="J13" s="14" t="s">
        <v>727</v>
      </c>
      <c r="K13" s="13" t="s">
        <v>4245</v>
      </c>
      <c r="L13" s="14" t="s">
        <v>757</v>
      </c>
      <c r="M13" s="14" t="s">
        <v>758</v>
      </c>
      <c r="N13" s="30" t="s">
        <v>630</v>
      </c>
      <c r="O13" s="13" t="s">
        <v>631</v>
      </c>
      <c r="P13" s="14" t="s">
        <v>4249</v>
      </c>
      <c r="Q13" s="14" t="s">
        <v>4250</v>
      </c>
      <c r="R13" s="13" t="s">
        <v>4264</v>
      </c>
      <c r="S13" s="13" t="s">
        <v>4265</v>
      </c>
      <c r="T13" s="13" t="s">
        <v>4266</v>
      </c>
      <c r="U13" s="13" t="s">
        <v>4267</v>
      </c>
      <c r="V13" s="13" t="s">
        <v>4268</v>
      </c>
      <c r="W13" s="13" t="s">
        <v>4269</v>
      </c>
      <c r="X13" s="13" t="s">
        <v>4270</v>
      </c>
      <c r="Y13" s="13" t="s">
        <v>4271</v>
      </c>
      <c r="Z13" s="13" t="s">
        <v>4272</v>
      </c>
      <c r="AA13" s="13" t="s">
        <v>4273</v>
      </c>
      <c r="AB13" s="13" t="s">
        <v>4274</v>
      </c>
      <c r="AC13" s="13" t="s">
        <v>4275</v>
      </c>
      <c r="AD13" s="2883"/>
      <c r="AE13" s="2880"/>
    </row>
    <row r="14" spans="1:35" ht="15" thickBot="1" x14ac:dyDescent="0.4">
      <c r="A14" s="2544" t="s">
        <v>5882</v>
      </c>
      <c r="B14" s="2545"/>
      <c r="C14" s="2545"/>
      <c r="D14" s="2545"/>
      <c r="E14" s="2545"/>
      <c r="F14" s="2545"/>
      <c r="G14" s="2545"/>
      <c r="H14" s="2545"/>
      <c r="I14" s="2545"/>
      <c r="J14" s="2545"/>
      <c r="K14" s="2545"/>
      <c r="L14" s="2545"/>
      <c r="M14" s="2545"/>
      <c r="N14" s="2545"/>
      <c r="O14" s="2545"/>
      <c r="P14" s="2545"/>
      <c r="Q14" s="2545"/>
      <c r="R14" s="2545"/>
      <c r="S14" s="2545"/>
      <c r="T14" s="2545"/>
      <c r="U14" s="2545"/>
      <c r="V14" s="2545"/>
      <c r="W14" s="2545"/>
      <c r="X14" s="2545"/>
      <c r="Y14" s="2545"/>
      <c r="Z14" s="2545"/>
      <c r="AA14" s="2545"/>
      <c r="AB14" s="2545"/>
      <c r="AC14" s="2545"/>
      <c r="AD14" s="2545"/>
      <c r="AE14" s="2546"/>
    </row>
    <row r="15" spans="1:35" x14ac:dyDescent="0.35">
      <c r="A15" s="384">
        <v>1</v>
      </c>
      <c r="B15" s="3214"/>
      <c r="C15" s="3211" t="s">
        <v>5888</v>
      </c>
      <c r="D15" s="1639" t="s">
        <v>5883</v>
      </c>
      <c r="E15" s="1756">
        <v>2</v>
      </c>
      <c r="F15" s="1756">
        <v>1</v>
      </c>
      <c r="G15" s="981"/>
      <c r="H15" s="981"/>
      <c r="I15" s="981"/>
      <c r="J15" s="981"/>
      <c r="K15" s="981"/>
      <c r="L15" s="981"/>
      <c r="M15" s="981"/>
      <c r="N15" s="981" t="s">
        <v>2243</v>
      </c>
      <c r="O15" s="981"/>
      <c r="P15" s="981"/>
      <c r="Q15" s="981"/>
      <c r="R15" s="981"/>
      <c r="S15" s="981"/>
      <c r="T15" s="981"/>
      <c r="U15" s="981"/>
      <c r="V15" s="981"/>
      <c r="W15" s="981"/>
      <c r="X15" s="981"/>
      <c r="Y15" s="981"/>
      <c r="Z15" s="981"/>
      <c r="AA15" s="981"/>
      <c r="AB15" s="981"/>
      <c r="AC15" s="981"/>
      <c r="AD15" s="982"/>
      <c r="AE15" s="983">
        <f>ROUND(AD15,2)*E15*F15</f>
        <v>0</v>
      </c>
    </row>
    <row r="16" spans="1:35" ht="29" x14ac:dyDescent="0.35">
      <c r="A16" s="984" t="s">
        <v>632</v>
      </c>
      <c r="B16" s="3086"/>
      <c r="C16" s="3212"/>
      <c r="D16" s="779" t="s">
        <v>5884</v>
      </c>
      <c r="E16" s="3053"/>
      <c r="F16" s="3146"/>
      <c r="G16" s="3146"/>
      <c r="H16" s="3146"/>
      <c r="I16" s="3146"/>
      <c r="J16" s="3146"/>
      <c r="K16" s="3146"/>
      <c r="L16" s="3146"/>
      <c r="M16" s="3146"/>
      <c r="N16" s="3146"/>
      <c r="O16" s="3146"/>
      <c r="P16" s="3146"/>
      <c r="Q16" s="3146"/>
      <c r="R16" s="3146"/>
      <c r="S16" s="3146"/>
      <c r="T16" s="3146"/>
      <c r="U16" s="3146"/>
      <c r="V16" s="3146"/>
      <c r="W16" s="3146"/>
      <c r="X16" s="3146"/>
      <c r="Y16" s="3146"/>
      <c r="Z16" s="3146"/>
      <c r="AA16" s="3146"/>
      <c r="AB16" s="3146"/>
      <c r="AC16" s="3146"/>
      <c r="AD16" s="3146"/>
      <c r="AE16" s="3147"/>
    </row>
    <row r="17" spans="1:31" x14ac:dyDescent="0.35">
      <c r="A17" s="984" t="s">
        <v>1693</v>
      </c>
      <c r="B17" s="3086"/>
      <c r="C17" s="3212"/>
      <c r="D17" s="779" t="s">
        <v>5885</v>
      </c>
      <c r="E17" s="3055"/>
      <c r="F17" s="3148"/>
      <c r="G17" s="3148"/>
      <c r="H17" s="3148"/>
      <c r="I17" s="3148"/>
      <c r="J17" s="3148"/>
      <c r="K17" s="3148"/>
      <c r="L17" s="3148"/>
      <c r="M17" s="3148"/>
      <c r="N17" s="3148"/>
      <c r="O17" s="3148"/>
      <c r="P17" s="3148"/>
      <c r="Q17" s="3148"/>
      <c r="R17" s="3148"/>
      <c r="S17" s="3148"/>
      <c r="T17" s="3148"/>
      <c r="U17" s="3148"/>
      <c r="V17" s="3148"/>
      <c r="W17" s="3148"/>
      <c r="X17" s="3148"/>
      <c r="Y17" s="3148"/>
      <c r="Z17" s="3148"/>
      <c r="AA17" s="3148"/>
      <c r="AB17" s="3148"/>
      <c r="AC17" s="3148"/>
      <c r="AD17" s="3148"/>
      <c r="AE17" s="3195"/>
    </row>
    <row r="18" spans="1:31" x14ac:dyDescent="0.35">
      <c r="A18" s="984" t="s">
        <v>2258</v>
      </c>
      <c r="B18" s="3086"/>
      <c r="C18" s="3212"/>
      <c r="D18" s="779" t="s">
        <v>5886</v>
      </c>
      <c r="E18" s="3055"/>
      <c r="F18" s="3148"/>
      <c r="G18" s="3148"/>
      <c r="H18" s="3148"/>
      <c r="I18" s="3148"/>
      <c r="J18" s="3148"/>
      <c r="K18" s="3148"/>
      <c r="L18" s="3148"/>
      <c r="M18" s="3148"/>
      <c r="N18" s="3148"/>
      <c r="O18" s="3148"/>
      <c r="P18" s="3148"/>
      <c r="Q18" s="3148"/>
      <c r="R18" s="3148"/>
      <c r="S18" s="3148"/>
      <c r="T18" s="3148"/>
      <c r="U18" s="3148"/>
      <c r="V18" s="3148"/>
      <c r="W18" s="3148"/>
      <c r="X18" s="3148"/>
      <c r="Y18" s="3148"/>
      <c r="Z18" s="3148"/>
      <c r="AA18" s="3148"/>
      <c r="AB18" s="3148"/>
      <c r="AC18" s="3148"/>
      <c r="AD18" s="3148"/>
      <c r="AE18" s="3195"/>
    </row>
    <row r="19" spans="1:31" ht="15" thickBot="1" x14ac:dyDescent="0.4">
      <c r="A19" s="985" t="s">
        <v>1692</v>
      </c>
      <c r="B19" s="3215"/>
      <c r="C19" s="3213"/>
      <c r="D19" s="1640" t="s">
        <v>5168</v>
      </c>
      <c r="E19" s="3222"/>
      <c r="F19" s="3037"/>
      <c r="G19" s="3037"/>
      <c r="H19" s="3037"/>
      <c r="I19" s="3037"/>
      <c r="J19" s="3037"/>
      <c r="K19" s="3037"/>
      <c r="L19" s="3037"/>
      <c r="M19" s="3037"/>
      <c r="N19" s="3037"/>
      <c r="O19" s="3037"/>
      <c r="P19" s="3037"/>
      <c r="Q19" s="3037"/>
      <c r="R19" s="3037"/>
      <c r="S19" s="3037"/>
      <c r="T19" s="3037"/>
      <c r="U19" s="3037"/>
      <c r="V19" s="3037"/>
      <c r="W19" s="3037"/>
      <c r="X19" s="3037"/>
      <c r="Y19" s="3037"/>
      <c r="Z19" s="3037"/>
      <c r="AA19" s="3037"/>
      <c r="AB19" s="3037"/>
      <c r="AC19" s="3037"/>
      <c r="AD19" s="3037"/>
      <c r="AE19" s="3223"/>
    </row>
    <row r="20" spans="1:31" ht="29" x14ac:dyDescent="0.35">
      <c r="A20" s="986" t="s">
        <v>1697</v>
      </c>
      <c r="B20" s="3219"/>
      <c r="C20" s="3216" t="s">
        <v>5893</v>
      </c>
      <c r="D20" s="1641" t="s">
        <v>5889</v>
      </c>
      <c r="E20" s="1756">
        <v>2</v>
      </c>
      <c r="F20" s="1756">
        <v>1</v>
      </c>
      <c r="G20" s="987"/>
      <c r="H20" s="987"/>
      <c r="I20" s="987"/>
      <c r="J20" s="987"/>
      <c r="K20" s="987"/>
      <c r="L20" s="987"/>
      <c r="M20" s="987"/>
      <c r="N20" s="987" t="s">
        <v>2243</v>
      </c>
      <c r="O20" s="987"/>
      <c r="P20" s="987"/>
      <c r="Q20" s="987"/>
      <c r="R20" s="987"/>
      <c r="S20" s="987"/>
      <c r="T20" s="987"/>
      <c r="U20" s="987"/>
      <c r="V20" s="987"/>
      <c r="W20" s="987"/>
      <c r="X20" s="987"/>
      <c r="Y20" s="987"/>
      <c r="Z20" s="987"/>
      <c r="AA20" s="987"/>
      <c r="AB20" s="987"/>
      <c r="AC20" s="987"/>
      <c r="AD20" s="988"/>
      <c r="AE20" s="983">
        <f>ROUND(AD20,2)*E20*F20</f>
        <v>0</v>
      </c>
    </row>
    <row r="21" spans="1:31" ht="29" x14ac:dyDescent="0.35">
      <c r="A21" s="984" t="s">
        <v>1696</v>
      </c>
      <c r="B21" s="3220"/>
      <c r="C21" s="3217"/>
      <c r="D21" s="1642" t="s">
        <v>1943</v>
      </c>
      <c r="E21" s="3053"/>
      <c r="F21" s="3146"/>
      <c r="G21" s="3146"/>
      <c r="H21" s="3146"/>
      <c r="I21" s="3146"/>
      <c r="J21" s="3146"/>
      <c r="K21" s="3146"/>
      <c r="L21" s="3146"/>
      <c r="M21" s="3146"/>
      <c r="N21" s="3146"/>
      <c r="O21" s="3146"/>
      <c r="P21" s="3146"/>
      <c r="Q21" s="3146"/>
      <c r="R21" s="3146"/>
      <c r="S21" s="3146"/>
      <c r="T21" s="3146"/>
      <c r="U21" s="3146"/>
      <c r="V21" s="3146"/>
      <c r="W21" s="3146"/>
      <c r="X21" s="3146"/>
      <c r="Y21" s="3146"/>
      <c r="Z21" s="3146"/>
      <c r="AA21" s="3146"/>
      <c r="AB21" s="3146"/>
      <c r="AC21" s="3146"/>
      <c r="AD21" s="3146"/>
      <c r="AE21" s="3147"/>
    </row>
    <row r="22" spans="1:31" x14ac:dyDescent="0.35">
      <c r="A22" s="984" t="s">
        <v>1695</v>
      </c>
      <c r="B22" s="3220"/>
      <c r="C22" s="3217"/>
      <c r="D22" s="1642" t="s">
        <v>5890</v>
      </c>
      <c r="E22" s="3055"/>
      <c r="F22" s="3148"/>
      <c r="G22" s="3148"/>
      <c r="H22" s="3148"/>
      <c r="I22" s="3148"/>
      <c r="J22" s="3148"/>
      <c r="K22" s="3148"/>
      <c r="L22" s="3148"/>
      <c r="M22" s="3148"/>
      <c r="N22" s="3148"/>
      <c r="O22" s="3148"/>
      <c r="P22" s="3148"/>
      <c r="Q22" s="3148"/>
      <c r="R22" s="3148"/>
      <c r="S22" s="3148"/>
      <c r="T22" s="3148"/>
      <c r="U22" s="3148"/>
      <c r="V22" s="3148"/>
      <c r="W22" s="3148"/>
      <c r="X22" s="3148"/>
      <c r="Y22" s="3148"/>
      <c r="Z22" s="3148"/>
      <c r="AA22" s="3148"/>
      <c r="AB22" s="3148"/>
      <c r="AC22" s="3148"/>
      <c r="AD22" s="3148"/>
      <c r="AE22" s="3195"/>
    </row>
    <row r="23" spans="1:31" x14ac:dyDescent="0.35">
      <c r="A23" s="984" t="s">
        <v>1694</v>
      </c>
      <c r="B23" s="3220"/>
      <c r="C23" s="3217"/>
      <c r="D23" s="1642" t="s">
        <v>5891</v>
      </c>
      <c r="E23" s="3055"/>
      <c r="F23" s="3148"/>
      <c r="G23" s="3148"/>
      <c r="H23" s="3148"/>
      <c r="I23" s="3148"/>
      <c r="J23" s="3148"/>
      <c r="K23" s="3148"/>
      <c r="L23" s="3148"/>
      <c r="M23" s="3148"/>
      <c r="N23" s="3148"/>
      <c r="O23" s="3148"/>
      <c r="P23" s="3148"/>
      <c r="Q23" s="3148"/>
      <c r="R23" s="3148"/>
      <c r="S23" s="3148"/>
      <c r="T23" s="3148"/>
      <c r="U23" s="3148"/>
      <c r="V23" s="3148"/>
      <c r="W23" s="3148"/>
      <c r="X23" s="3148"/>
      <c r="Y23" s="3148"/>
      <c r="Z23" s="3148"/>
      <c r="AA23" s="3148"/>
      <c r="AB23" s="3148"/>
      <c r="AC23" s="3148"/>
      <c r="AD23" s="3148"/>
      <c r="AE23" s="3195"/>
    </row>
    <row r="24" spans="1:31" x14ac:dyDescent="0.35">
      <c r="A24" s="984" t="s">
        <v>1689</v>
      </c>
      <c r="B24" s="3220"/>
      <c r="C24" s="3217"/>
      <c r="D24" s="1642" t="s">
        <v>5186</v>
      </c>
      <c r="E24" s="3055"/>
      <c r="F24" s="3148"/>
      <c r="G24" s="3148"/>
      <c r="H24" s="3148"/>
      <c r="I24" s="3148"/>
      <c r="J24" s="3148"/>
      <c r="K24" s="3148"/>
      <c r="L24" s="3148"/>
      <c r="M24" s="3148"/>
      <c r="N24" s="3148"/>
      <c r="O24" s="3148"/>
      <c r="P24" s="3148"/>
      <c r="Q24" s="3148"/>
      <c r="R24" s="3148"/>
      <c r="S24" s="3148"/>
      <c r="T24" s="3148"/>
      <c r="U24" s="3148"/>
      <c r="V24" s="3148"/>
      <c r="W24" s="3148"/>
      <c r="X24" s="3148"/>
      <c r="Y24" s="3148"/>
      <c r="Z24" s="3148"/>
      <c r="AA24" s="3148"/>
      <c r="AB24" s="3148"/>
      <c r="AC24" s="3148"/>
      <c r="AD24" s="3148"/>
      <c r="AE24" s="3195"/>
    </row>
    <row r="25" spans="1:31" ht="15" thickBot="1" x14ac:dyDescent="0.4">
      <c r="A25" s="985" t="s">
        <v>2246</v>
      </c>
      <c r="B25" s="3221"/>
      <c r="C25" s="3218"/>
      <c r="D25" s="1640" t="s">
        <v>5892</v>
      </c>
      <c r="E25" s="3222"/>
      <c r="F25" s="3037"/>
      <c r="G25" s="3037"/>
      <c r="H25" s="3037"/>
      <c r="I25" s="3037"/>
      <c r="J25" s="3037"/>
      <c r="K25" s="3037"/>
      <c r="L25" s="3037"/>
      <c r="M25" s="3037"/>
      <c r="N25" s="3037"/>
      <c r="O25" s="3037"/>
      <c r="P25" s="3037"/>
      <c r="Q25" s="3037"/>
      <c r="R25" s="3037"/>
      <c r="S25" s="3037"/>
      <c r="T25" s="3037"/>
      <c r="U25" s="3037"/>
      <c r="V25" s="3037"/>
      <c r="W25" s="3037"/>
      <c r="X25" s="3037"/>
      <c r="Y25" s="3037"/>
      <c r="Z25" s="3037"/>
      <c r="AA25" s="3037"/>
      <c r="AB25" s="3037"/>
      <c r="AC25" s="3037"/>
      <c r="AD25" s="3037"/>
      <c r="AE25" s="3223"/>
    </row>
    <row r="26" spans="1:31" ht="15" thickBot="1" x14ac:dyDescent="0.4">
      <c r="A26" s="989" t="s">
        <v>2242</v>
      </c>
      <c r="B26" s="990"/>
      <c r="C26" s="991" t="s">
        <v>4560</v>
      </c>
      <c r="D26" s="992" t="s">
        <v>5894</v>
      </c>
      <c r="E26" s="993">
        <v>2</v>
      </c>
      <c r="F26" s="993">
        <v>1</v>
      </c>
      <c r="G26" s="994"/>
      <c r="H26" s="994"/>
      <c r="I26" s="994"/>
      <c r="J26" s="994"/>
      <c r="K26" s="994"/>
      <c r="L26" s="994"/>
      <c r="M26" s="994"/>
      <c r="N26" s="994" t="s">
        <v>2243</v>
      </c>
      <c r="O26" s="994"/>
      <c r="P26" s="994"/>
      <c r="Q26" s="994"/>
      <c r="R26" s="994"/>
      <c r="S26" s="994"/>
      <c r="T26" s="994"/>
      <c r="U26" s="994"/>
      <c r="V26" s="994"/>
      <c r="W26" s="994"/>
      <c r="X26" s="994"/>
      <c r="Y26" s="994"/>
      <c r="Z26" s="994"/>
      <c r="AA26" s="994"/>
      <c r="AB26" s="994"/>
      <c r="AC26" s="994"/>
      <c r="AD26" s="995"/>
      <c r="AE26" s="996">
        <f>ROUND(AD26,2)*E26*F26</f>
        <v>0</v>
      </c>
    </row>
    <row r="27" spans="1:31" s="82" customFormat="1" ht="15" thickBot="1" x14ac:dyDescent="0.4">
      <c r="A27" s="2862" t="s">
        <v>724</v>
      </c>
      <c r="B27" s="2863"/>
      <c r="C27" s="2863"/>
      <c r="D27" s="2863"/>
      <c r="E27" s="2863"/>
      <c r="F27" s="2863"/>
      <c r="G27" s="2863"/>
      <c r="H27" s="2863"/>
      <c r="I27" s="2863"/>
      <c r="J27" s="2863"/>
      <c r="K27" s="2863"/>
      <c r="L27" s="2863"/>
      <c r="M27" s="2863"/>
      <c r="N27" s="2863"/>
      <c r="O27" s="2863"/>
      <c r="P27" s="2863"/>
      <c r="Q27" s="2863"/>
      <c r="R27" s="2863"/>
      <c r="S27" s="2863"/>
      <c r="T27" s="2863"/>
      <c r="U27" s="2863"/>
      <c r="V27" s="2863"/>
      <c r="W27" s="2863"/>
      <c r="X27" s="2863"/>
      <c r="Y27" s="2863"/>
      <c r="Z27" s="2863"/>
      <c r="AA27" s="2863"/>
      <c r="AB27" s="2863"/>
      <c r="AC27" s="2863"/>
      <c r="AD27" s="2864"/>
      <c r="AE27" s="659">
        <f>SUM(AE15,AE20,AE26)</f>
        <v>0</v>
      </c>
    </row>
    <row r="28" spans="1:31" s="82" customFormat="1" ht="15" thickBot="1" x14ac:dyDescent="0.4">
      <c r="A28" s="2865" t="s">
        <v>725</v>
      </c>
      <c r="B28" s="2866"/>
      <c r="C28" s="2866"/>
      <c r="D28" s="2866"/>
      <c r="E28" s="2866"/>
      <c r="F28" s="2866"/>
      <c r="G28" s="2866"/>
      <c r="H28" s="2866"/>
      <c r="I28" s="2866"/>
      <c r="J28" s="2866"/>
      <c r="K28" s="2866"/>
      <c r="L28" s="2866"/>
      <c r="M28" s="2866"/>
      <c r="N28" s="2866"/>
      <c r="O28" s="2866"/>
      <c r="P28" s="2866"/>
      <c r="Q28" s="2866"/>
      <c r="R28" s="2866"/>
      <c r="S28" s="2866"/>
      <c r="T28" s="2866"/>
      <c r="U28" s="2866"/>
      <c r="V28" s="2866"/>
      <c r="W28" s="2866"/>
      <c r="X28" s="2866"/>
      <c r="Y28" s="2866"/>
      <c r="Z28" s="2866"/>
      <c r="AA28" s="2866"/>
      <c r="AB28" s="2866"/>
      <c r="AC28" s="2866"/>
      <c r="AD28" s="2867"/>
      <c r="AE28" s="660">
        <f>SUM(AE27*4)</f>
        <v>0</v>
      </c>
    </row>
  </sheetData>
  <sheetProtection algorithmName="SHA-512" hashValue="70wzO4DmzhWReem1c4Hk85o328r/09vEDGa5DkJg/5wGyK7y4I3ID/I3s9vODL3FCC1yLZRGz4dtBUzPlhePvg==" saltValue="Xp/5HV4x8SlrFRfat9R0+Q==" spinCount="100000" sheet="1" objects="1" scenarios="1"/>
  <mergeCells count="23">
    <mergeCell ref="A14:AE14"/>
    <mergeCell ref="P1:AE1"/>
    <mergeCell ref="A8:B8"/>
    <mergeCell ref="A9:C9"/>
    <mergeCell ref="A10:AC10"/>
    <mergeCell ref="A11:A13"/>
    <mergeCell ref="B11:B13"/>
    <mergeCell ref="C11:C13"/>
    <mergeCell ref="D11:D13"/>
    <mergeCell ref="E11:E13"/>
    <mergeCell ref="F11:F13"/>
    <mergeCell ref="G11:AC11"/>
    <mergeCell ref="AD11:AD13"/>
    <mergeCell ref="AE11:AE13"/>
    <mergeCell ref="G12:AC12"/>
    <mergeCell ref="A27:AD27"/>
    <mergeCell ref="A28:AD28"/>
    <mergeCell ref="C15:C19"/>
    <mergeCell ref="B15:B19"/>
    <mergeCell ref="C20:C25"/>
    <mergeCell ref="B20:B25"/>
    <mergeCell ref="E21:AE25"/>
    <mergeCell ref="E16:AE19"/>
  </mergeCells>
  <printOptions horizontalCentered="1"/>
  <pageMargins left="0.7" right="0.7" top="0.75" bottom="0.75" header="0.3" footer="0.3"/>
  <pageSetup paperSize="9" scale="54" fitToHeight="0" orientation="landscape" r:id="rId1"/>
  <ignoredErrors>
    <ignoredError sqref="A16:A26" numberStoredAsText="1"/>
  </ignoredError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AG55"/>
  <sheetViews>
    <sheetView zoomScale="80" zoomScaleNormal="80" workbookViewId="0">
      <selection activeCell="T49" sqref="T49"/>
    </sheetView>
  </sheetViews>
  <sheetFormatPr defaultColWidth="9.1796875" defaultRowHeight="14.5" x14ac:dyDescent="0.35"/>
  <cols>
    <col min="1" max="1" width="9.26953125" style="24" bestFit="1" customWidth="1"/>
    <col min="2" max="2" width="52" style="24" customWidth="1"/>
    <col min="3" max="3" width="8.7265625" style="24" customWidth="1"/>
    <col min="4" max="4" width="16.453125" style="24" customWidth="1"/>
    <col min="5" max="5" width="13.1796875" style="24" customWidth="1"/>
    <col min="6" max="6" width="8.7265625" style="24" customWidth="1"/>
    <col min="7" max="7" width="10" style="24" customWidth="1"/>
    <col min="8" max="9" width="3" style="582" customWidth="1"/>
    <col min="10" max="10" width="4.1796875" style="582" customWidth="1"/>
    <col min="11" max="18" width="3" style="582" customWidth="1"/>
    <col min="19" max="19" width="5.7265625" style="582" customWidth="1"/>
    <col min="20" max="20" width="14.7265625" style="24" customWidth="1"/>
    <col min="21" max="21" width="15.7265625" style="24" customWidth="1"/>
    <col min="22" max="16384" width="9.1796875" style="24"/>
  </cols>
  <sheetData>
    <row r="1" spans="1:29" s="6" customFormat="1" x14ac:dyDescent="0.35">
      <c r="A1" s="350"/>
      <c r="B1" s="350"/>
      <c r="E1" s="2141" t="s">
        <v>5491</v>
      </c>
      <c r="F1" s="2141"/>
      <c r="G1" s="2141"/>
      <c r="H1" s="2141"/>
      <c r="I1" s="2141"/>
      <c r="J1" s="2141"/>
      <c r="K1" s="2141"/>
      <c r="L1" s="2141"/>
      <c r="M1" s="2141"/>
      <c r="N1" s="2141"/>
      <c r="O1" s="2141"/>
      <c r="P1" s="2141"/>
      <c r="Q1" s="2141"/>
      <c r="R1" s="2141"/>
      <c r="S1" s="2141"/>
      <c r="T1" s="2141"/>
      <c r="U1" s="2141"/>
      <c r="V1" s="285"/>
      <c r="W1" s="7"/>
      <c r="X1" s="7"/>
      <c r="Y1" s="7"/>
      <c r="Z1" s="7"/>
      <c r="AA1" s="7"/>
      <c r="AB1" s="7"/>
      <c r="AC1" s="7"/>
    </row>
    <row r="2" spans="1:29" s="6" customFormat="1" x14ac:dyDescent="0.35">
      <c r="A2" s="350"/>
      <c r="B2" s="350"/>
      <c r="H2" s="1"/>
      <c r="I2" s="1"/>
      <c r="J2" s="1"/>
      <c r="K2" s="1"/>
      <c r="L2" s="1"/>
      <c r="M2" s="1"/>
      <c r="N2" s="1"/>
      <c r="O2" s="1"/>
      <c r="P2" s="1"/>
      <c r="Q2" s="1"/>
      <c r="T2" s="285"/>
      <c r="U2" s="285"/>
      <c r="V2" s="285"/>
      <c r="W2" s="7"/>
      <c r="X2" s="7"/>
      <c r="Y2" s="7"/>
      <c r="Z2" s="7"/>
      <c r="AA2" s="7"/>
      <c r="AB2" s="7"/>
      <c r="AC2" s="7"/>
    </row>
    <row r="3" spans="1:29" s="6" customFormat="1" x14ac:dyDescent="0.35">
      <c r="A3" s="350"/>
      <c r="B3" s="350"/>
      <c r="H3" s="1"/>
      <c r="I3" s="1"/>
      <c r="J3" s="1"/>
      <c r="K3" s="1"/>
      <c r="L3" s="1"/>
      <c r="M3" s="1"/>
      <c r="N3" s="1"/>
      <c r="O3" s="1"/>
      <c r="P3" s="1"/>
      <c r="Q3" s="1"/>
      <c r="R3" s="1"/>
      <c r="S3" s="1"/>
      <c r="T3" s="8"/>
      <c r="U3" s="8"/>
      <c r="V3" s="7"/>
      <c r="W3" s="7"/>
      <c r="X3" s="7"/>
      <c r="Y3" s="7"/>
      <c r="Z3" s="7"/>
      <c r="AA3" s="7"/>
      <c r="AB3" s="7"/>
      <c r="AC3" s="7"/>
    </row>
    <row r="4" spans="1:29" s="6" customFormat="1" x14ac:dyDescent="0.35">
      <c r="A4" s="350"/>
      <c r="B4" s="350"/>
      <c r="H4" s="1"/>
      <c r="I4" s="1"/>
      <c r="J4" s="1"/>
      <c r="K4" s="1"/>
      <c r="L4" s="1"/>
      <c r="M4" s="1"/>
      <c r="N4" s="1"/>
      <c r="O4" s="1"/>
      <c r="P4" s="1"/>
      <c r="Q4" s="1"/>
      <c r="R4" s="1"/>
      <c r="S4" s="1"/>
      <c r="T4" s="8"/>
      <c r="U4" s="8"/>
      <c r="V4" s="7"/>
      <c r="W4" s="7"/>
      <c r="X4" s="7"/>
      <c r="Y4" s="7"/>
      <c r="Z4" s="7"/>
      <c r="AA4" s="7"/>
      <c r="AB4" s="7"/>
      <c r="AC4" s="7"/>
    </row>
    <row r="5" spans="1:29" s="6" customFormat="1" x14ac:dyDescent="0.35">
      <c r="A5" s="350"/>
      <c r="B5" s="350"/>
      <c r="H5" s="1"/>
      <c r="I5" s="1"/>
      <c r="J5" s="1"/>
      <c r="K5" s="1"/>
      <c r="L5" s="1"/>
      <c r="M5" s="1"/>
      <c r="N5" s="1"/>
      <c r="O5" s="1"/>
      <c r="P5" s="1"/>
      <c r="Q5" s="1"/>
      <c r="R5" s="1"/>
      <c r="S5" s="1"/>
      <c r="T5" s="8"/>
      <c r="U5" s="8"/>
      <c r="V5" s="7"/>
      <c r="W5" s="7"/>
      <c r="X5" s="7"/>
      <c r="Y5" s="7"/>
      <c r="Z5" s="7"/>
      <c r="AA5" s="7"/>
      <c r="AB5" s="7"/>
      <c r="AC5" s="7"/>
    </row>
    <row r="6" spans="1:29" s="6" customFormat="1" x14ac:dyDescent="0.35">
      <c r="A6" s="350"/>
      <c r="B6" s="350"/>
      <c r="H6" s="1"/>
      <c r="I6" s="1"/>
      <c r="J6" s="1"/>
      <c r="K6" s="1"/>
      <c r="L6" s="1"/>
      <c r="M6" s="1"/>
      <c r="N6" s="1"/>
      <c r="O6" s="1"/>
      <c r="P6" s="1"/>
      <c r="Q6" s="1"/>
      <c r="R6" s="1"/>
      <c r="S6" s="1"/>
      <c r="T6" s="8"/>
      <c r="U6" s="8"/>
      <c r="V6" s="7"/>
      <c r="W6" s="7"/>
      <c r="X6" s="7"/>
      <c r="Y6" s="7"/>
      <c r="Z6" s="7"/>
      <c r="AA6" s="7"/>
      <c r="AB6" s="7"/>
      <c r="AC6" s="7"/>
    </row>
    <row r="7" spans="1:29" s="6" customFormat="1" x14ac:dyDescent="0.35">
      <c r="A7" s="350"/>
      <c r="B7" s="350"/>
      <c r="H7" s="1"/>
      <c r="I7" s="1"/>
      <c r="J7" s="1"/>
      <c r="K7" s="1"/>
      <c r="L7" s="1"/>
      <c r="M7" s="1"/>
      <c r="N7" s="1"/>
      <c r="O7" s="1"/>
      <c r="P7" s="1"/>
      <c r="Q7" s="1"/>
      <c r="R7" s="1"/>
      <c r="S7" s="1"/>
      <c r="T7" s="8"/>
      <c r="U7" s="8"/>
      <c r="V7" s="7"/>
      <c r="W7" s="7"/>
      <c r="X7" s="7"/>
      <c r="Y7" s="7"/>
      <c r="Z7" s="7"/>
      <c r="AA7" s="7"/>
      <c r="AB7" s="7"/>
      <c r="AC7" s="7"/>
    </row>
    <row r="8" spans="1:29" s="1" customFormat="1" x14ac:dyDescent="0.35">
      <c r="A8" s="2139" t="s">
        <v>11</v>
      </c>
      <c r="B8" s="2139"/>
      <c r="C8" s="2"/>
      <c r="D8" s="2"/>
      <c r="E8" s="2"/>
      <c r="F8" s="2"/>
      <c r="G8" s="2"/>
      <c r="H8" s="2"/>
      <c r="I8" s="2"/>
      <c r="J8" s="2"/>
      <c r="K8" s="2"/>
      <c r="L8" s="2"/>
      <c r="M8" s="2"/>
      <c r="T8" s="9"/>
      <c r="U8" s="9"/>
      <c r="V8" s="10"/>
      <c r="W8" s="10"/>
      <c r="X8" s="10"/>
      <c r="Y8" s="10"/>
      <c r="Z8" s="10"/>
      <c r="AA8" s="10"/>
      <c r="AB8" s="10"/>
      <c r="AC8" s="10"/>
    </row>
    <row r="9" spans="1:29" s="1" customFormat="1" ht="45.75" customHeight="1" x14ac:dyDescent="0.35">
      <c r="A9" s="2437" t="s">
        <v>5502</v>
      </c>
      <c r="B9" s="2437"/>
      <c r="C9" s="2437"/>
      <c r="D9" s="2437"/>
      <c r="E9" s="2437"/>
      <c r="F9" s="2437"/>
      <c r="G9" s="2437"/>
      <c r="H9" s="2437"/>
      <c r="I9" s="2437"/>
      <c r="J9" s="2437"/>
      <c r="K9" s="2437"/>
      <c r="L9" s="2437"/>
      <c r="M9" s="2437"/>
      <c r="N9" s="2437"/>
      <c r="T9" s="9"/>
      <c r="U9" s="9"/>
      <c r="V9" s="10"/>
      <c r="W9" s="10"/>
      <c r="X9" s="10"/>
      <c r="Y9" s="10"/>
      <c r="Z9" s="10"/>
      <c r="AA9" s="10"/>
      <c r="AB9" s="10"/>
      <c r="AC9" s="10"/>
    </row>
    <row r="10" spans="1:29" s="1" customFormat="1" ht="15" thickBot="1" x14ac:dyDescent="0.4">
      <c r="A10" s="2142"/>
      <c r="B10" s="2142"/>
      <c r="C10" s="2142"/>
      <c r="D10" s="2142"/>
      <c r="E10" s="2142"/>
      <c r="F10" s="2142"/>
      <c r="G10" s="2142"/>
      <c r="H10" s="2142"/>
      <c r="I10" s="2142"/>
      <c r="J10" s="2142"/>
      <c r="K10" s="2142"/>
      <c r="L10" s="2142"/>
      <c r="M10" s="2142"/>
      <c r="N10" s="2142"/>
      <c r="O10" s="2142"/>
      <c r="P10" s="2142"/>
      <c r="Q10" s="2142"/>
      <c r="R10" s="2142"/>
      <c r="S10" s="2142"/>
      <c r="T10" s="9"/>
      <c r="U10" s="9"/>
      <c r="V10" s="10"/>
      <c r="W10" s="10"/>
      <c r="X10" s="10"/>
      <c r="Y10" s="10"/>
      <c r="Z10" s="10"/>
      <c r="AA10" s="10"/>
      <c r="AB10" s="10"/>
      <c r="AC10" s="10"/>
    </row>
    <row r="11" spans="1:29" s="12" customFormat="1" ht="13.4" customHeight="1" thickBot="1" x14ac:dyDescent="0.4">
      <c r="A11" s="2440" t="s">
        <v>713</v>
      </c>
      <c r="B11" s="2237" t="s">
        <v>4799</v>
      </c>
      <c r="C11" s="2429" t="s">
        <v>4800</v>
      </c>
      <c r="D11" s="2429" t="s">
        <v>4801</v>
      </c>
      <c r="E11" s="2429" t="s">
        <v>4802</v>
      </c>
      <c r="F11" s="2429" t="s">
        <v>4819</v>
      </c>
      <c r="G11" s="2429" t="s">
        <v>4822</v>
      </c>
      <c r="H11" s="2434" t="s">
        <v>4246</v>
      </c>
      <c r="I11" s="2434"/>
      <c r="J11" s="2434"/>
      <c r="K11" s="2434"/>
      <c r="L11" s="2434"/>
      <c r="M11" s="2434"/>
      <c r="N11" s="2434"/>
      <c r="O11" s="2434"/>
      <c r="P11" s="2434"/>
      <c r="Q11" s="2434"/>
      <c r="R11" s="2434"/>
      <c r="S11" s="2434"/>
      <c r="T11" s="2426" t="s">
        <v>4820</v>
      </c>
      <c r="U11" s="2426" t="s">
        <v>4821</v>
      </c>
      <c r="V11" s="11"/>
      <c r="W11" s="11"/>
      <c r="X11" s="11"/>
      <c r="Y11" s="11"/>
      <c r="Z11" s="11"/>
      <c r="AA11" s="11"/>
      <c r="AB11" s="11"/>
      <c r="AC11" s="11"/>
    </row>
    <row r="12" spans="1:29" s="12" customFormat="1" ht="31.5" customHeight="1" thickBot="1" x14ac:dyDescent="0.4">
      <c r="A12" s="2441"/>
      <c r="B12" s="2442"/>
      <c r="C12" s="2430"/>
      <c r="D12" s="2430"/>
      <c r="E12" s="2430"/>
      <c r="F12" s="2430"/>
      <c r="G12" s="2430"/>
      <c r="H12" s="2435" t="s">
        <v>4859</v>
      </c>
      <c r="I12" s="2436"/>
      <c r="J12" s="2436"/>
      <c r="K12" s="2436"/>
      <c r="L12" s="2436"/>
      <c r="M12" s="2436"/>
      <c r="N12" s="2436"/>
      <c r="O12" s="2436"/>
      <c r="P12" s="2436"/>
      <c r="Q12" s="2436"/>
      <c r="R12" s="2436"/>
      <c r="S12" s="2436"/>
      <c r="T12" s="2427"/>
      <c r="U12" s="2427"/>
      <c r="V12" s="11"/>
      <c r="W12" s="11"/>
      <c r="X12" s="11"/>
      <c r="Y12" s="11"/>
      <c r="Z12" s="11"/>
      <c r="AA12" s="11"/>
      <c r="AB12" s="11"/>
      <c r="AC12" s="11"/>
    </row>
    <row r="13" spans="1:29" s="12" customFormat="1" ht="22.5" customHeight="1" thickBot="1" x14ac:dyDescent="0.4">
      <c r="A13" s="2441"/>
      <c r="B13" s="2442"/>
      <c r="C13" s="2430"/>
      <c r="D13" s="2430"/>
      <c r="E13" s="2430"/>
      <c r="F13" s="2430"/>
      <c r="G13" s="2430"/>
      <c r="H13" s="2438" t="s">
        <v>4818</v>
      </c>
      <c r="I13" s="2439"/>
      <c r="J13" s="2439"/>
      <c r="K13" s="2439"/>
      <c r="L13" s="2439"/>
      <c r="M13" s="2439"/>
      <c r="N13" s="2439"/>
      <c r="O13" s="2439"/>
      <c r="P13" s="2439"/>
      <c r="Q13" s="2439"/>
      <c r="R13" s="2439"/>
      <c r="S13" s="2439"/>
      <c r="T13" s="2427"/>
      <c r="U13" s="2427"/>
      <c r="V13" s="11"/>
      <c r="W13" s="11"/>
      <c r="X13" s="11"/>
      <c r="Y13" s="11"/>
      <c r="Z13" s="11"/>
      <c r="AA13" s="11"/>
      <c r="AB13" s="11"/>
      <c r="AC13" s="11"/>
    </row>
    <row r="14" spans="1:29" s="12" customFormat="1" ht="24" customHeight="1" thickBot="1" x14ac:dyDescent="0.4">
      <c r="A14" s="2785"/>
      <c r="B14" s="2786"/>
      <c r="C14" s="2783"/>
      <c r="D14" s="2783"/>
      <c r="E14" s="2783"/>
      <c r="F14" s="2783"/>
      <c r="G14" s="2783"/>
      <c r="H14" s="3228">
        <v>2025</v>
      </c>
      <c r="I14" s="3229"/>
      <c r="J14" s="3230"/>
      <c r="K14" s="3231">
        <v>2026</v>
      </c>
      <c r="L14" s="3229"/>
      <c r="M14" s="3230"/>
      <c r="N14" s="3231">
        <v>2027</v>
      </c>
      <c r="O14" s="3229"/>
      <c r="P14" s="3230"/>
      <c r="Q14" s="3231">
        <v>2028</v>
      </c>
      <c r="R14" s="3229"/>
      <c r="S14" s="3230"/>
      <c r="T14" s="2428"/>
      <c r="U14" s="2428"/>
      <c r="V14" s="11"/>
      <c r="W14" s="11"/>
      <c r="X14" s="11"/>
      <c r="Y14" s="11"/>
      <c r="Z14" s="11"/>
      <c r="AA14" s="11"/>
      <c r="AB14" s="11"/>
      <c r="AC14" s="11"/>
    </row>
    <row r="15" spans="1:29" s="12" customFormat="1" ht="15" customHeight="1" thickBot="1" x14ac:dyDescent="0.4">
      <c r="A15" s="3225" t="s">
        <v>5483</v>
      </c>
      <c r="B15" s="3226"/>
      <c r="C15" s="3226"/>
      <c r="D15" s="3226"/>
      <c r="E15" s="3226"/>
      <c r="F15" s="3226"/>
      <c r="G15" s="3226"/>
      <c r="H15" s="3226"/>
      <c r="I15" s="3226"/>
      <c r="J15" s="3226"/>
      <c r="K15" s="3226"/>
      <c r="L15" s="3226"/>
      <c r="M15" s="3226"/>
      <c r="N15" s="3226"/>
      <c r="O15" s="3226"/>
      <c r="P15" s="3226"/>
      <c r="Q15" s="3226"/>
      <c r="R15" s="3226"/>
      <c r="S15" s="3226"/>
      <c r="T15" s="3226"/>
      <c r="U15" s="3227"/>
      <c r="V15" s="11"/>
      <c r="W15" s="11"/>
      <c r="X15" s="11"/>
      <c r="Y15" s="11"/>
      <c r="Z15" s="11"/>
      <c r="AA15" s="11"/>
      <c r="AB15" s="11"/>
      <c r="AC15" s="11"/>
    </row>
    <row r="16" spans="1:29" s="16" customFormat="1" x14ac:dyDescent="0.35">
      <c r="A16" s="671">
        <v>1</v>
      </c>
      <c r="B16" s="1626" t="s">
        <v>4823</v>
      </c>
      <c r="C16" s="1627">
        <v>2</v>
      </c>
      <c r="D16" s="1315">
        <v>42215</v>
      </c>
      <c r="E16" s="1315">
        <v>45042</v>
      </c>
      <c r="F16" s="1316" t="s">
        <v>632</v>
      </c>
      <c r="G16" s="1628" t="s">
        <v>13</v>
      </c>
      <c r="H16" s="2421" t="s">
        <v>2243</v>
      </c>
      <c r="I16" s="2421"/>
      <c r="J16" s="2421"/>
      <c r="K16" s="2421"/>
      <c r="L16" s="2421"/>
      <c r="M16" s="2421"/>
      <c r="N16" s="2421" t="s">
        <v>2243</v>
      </c>
      <c r="O16" s="2421"/>
      <c r="P16" s="2421"/>
      <c r="Q16" s="2421"/>
      <c r="R16" s="2421"/>
      <c r="S16" s="2421"/>
      <c r="T16" s="1694"/>
      <c r="U16" s="443">
        <f>ROUND(T16,2)*F16*G16</f>
        <v>0</v>
      </c>
      <c r="V16" s="15"/>
      <c r="W16" s="15"/>
      <c r="X16" s="15"/>
      <c r="Y16" s="15"/>
      <c r="Z16" s="15"/>
      <c r="AA16" s="15"/>
      <c r="AB16" s="15"/>
      <c r="AC16" s="15"/>
    </row>
    <row r="17" spans="1:21" ht="29" x14ac:dyDescent="0.35">
      <c r="A17" s="670">
        <v>2</v>
      </c>
      <c r="B17" s="1322" t="s">
        <v>4824</v>
      </c>
      <c r="C17" s="1786">
        <v>2</v>
      </c>
      <c r="D17" s="1319">
        <v>42215</v>
      </c>
      <c r="E17" s="1319">
        <v>44680</v>
      </c>
      <c r="F17" s="546" t="s">
        <v>632</v>
      </c>
      <c r="G17" s="1629" t="s">
        <v>13</v>
      </c>
      <c r="H17" s="2409"/>
      <c r="I17" s="2409"/>
      <c r="J17" s="2409"/>
      <c r="K17" s="2409" t="s">
        <v>2243</v>
      </c>
      <c r="L17" s="2409"/>
      <c r="M17" s="2409"/>
      <c r="N17" s="2409"/>
      <c r="O17" s="2409"/>
      <c r="P17" s="2409"/>
      <c r="Q17" s="2409" t="s">
        <v>2243</v>
      </c>
      <c r="R17" s="2409"/>
      <c r="S17" s="2409"/>
      <c r="T17" s="1695"/>
      <c r="U17" s="444">
        <f>ROUND(T17,2)*F17*G17</f>
        <v>0</v>
      </c>
    </row>
    <row r="18" spans="1:21" ht="29" x14ac:dyDescent="0.35">
      <c r="A18" s="670">
        <v>3</v>
      </c>
      <c r="B18" s="1322" t="s">
        <v>4825</v>
      </c>
      <c r="C18" s="1786">
        <v>2</v>
      </c>
      <c r="D18" s="1319">
        <v>42212</v>
      </c>
      <c r="E18" s="1319">
        <v>45042</v>
      </c>
      <c r="F18" s="546" t="s">
        <v>632</v>
      </c>
      <c r="G18" s="1629" t="s">
        <v>13</v>
      </c>
      <c r="H18" s="2409" t="s">
        <v>2243</v>
      </c>
      <c r="I18" s="2409"/>
      <c r="J18" s="2409"/>
      <c r="K18" s="2409"/>
      <c r="L18" s="2409"/>
      <c r="M18" s="2409"/>
      <c r="N18" s="2409" t="s">
        <v>2243</v>
      </c>
      <c r="O18" s="2409"/>
      <c r="P18" s="2409"/>
      <c r="Q18" s="2409"/>
      <c r="R18" s="2409"/>
      <c r="S18" s="2409"/>
      <c r="T18" s="1695"/>
      <c r="U18" s="444">
        <f t="shared" ref="U18:U50" si="0">ROUND(T18,2)*F18*G18</f>
        <v>0</v>
      </c>
    </row>
    <row r="19" spans="1:21" x14ac:dyDescent="0.35">
      <c r="A19" s="670">
        <v>4</v>
      </c>
      <c r="B19" s="1322" t="s">
        <v>4826</v>
      </c>
      <c r="C19" s="1786">
        <v>1</v>
      </c>
      <c r="D19" s="1319">
        <v>42213</v>
      </c>
      <c r="E19" s="1319">
        <v>43950</v>
      </c>
      <c r="F19" s="546" t="s">
        <v>2258</v>
      </c>
      <c r="G19" s="1629" t="s">
        <v>13</v>
      </c>
      <c r="H19" s="2409" t="s">
        <v>2243</v>
      </c>
      <c r="I19" s="2409"/>
      <c r="J19" s="2409"/>
      <c r="K19" s="2409" t="s">
        <v>2243</v>
      </c>
      <c r="L19" s="2409"/>
      <c r="M19" s="2409"/>
      <c r="N19" s="2409" t="s">
        <v>2243</v>
      </c>
      <c r="O19" s="2409"/>
      <c r="P19" s="2409"/>
      <c r="Q19" s="2409" t="s">
        <v>2243</v>
      </c>
      <c r="R19" s="2409"/>
      <c r="S19" s="2409"/>
      <c r="T19" s="1695"/>
      <c r="U19" s="444">
        <f t="shared" si="0"/>
        <v>0</v>
      </c>
    </row>
    <row r="20" spans="1:21" x14ac:dyDescent="0.35">
      <c r="A20" s="670">
        <v>5</v>
      </c>
      <c r="B20" s="1322" t="s">
        <v>4856</v>
      </c>
      <c r="C20" s="1786">
        <v>3</v>
      </c>
      <c r="D20" s="1319">
        <v>42170</v>
      </c>
      <c r="E20" s="1319">
        <v>44672</v>
      </c>
      <c r="F20" s="546" t="s">
        <v>632</v>
      </c>
      <c r="G20" s="1629" t="s">
        <v>13</v>
      </c>
      <c r="H20" s="2409" t="s">
        <v>2243</v>
      </c>
      <c r="I20" s="2409"/>
      <c r="J20" s="2409"/>
      <c r="K20" s="2409"/>
      <c r="L20" s="2409"/>
      <c r="M20" s="2409"/>
      <c r="N20" s="2409"/>
      <c r="O20" s="2409"/>
      <c r="P20" s="2409"/>
      <c r="Q20" s="2409" t="s">
        <v>2243</v>
      </c>
      <c r="R20" s="2409"/>
      <c r="S20" s="2409"/>
      <c r="T20" s="1695"/>
      <c r="U20" s="444">
        <f t="shared" si="0"/>
        <v>0</v>
      </c>
    </row>
    <row r="21" spans="1:21" ht="29" x14ac:dyDescent="0.35">
      <c r="A21" s="670">
        <v>6</v>
      </c>
      <c r="B21" s="1322" t="s">
        <v>4827</v>
      </c>
      <c r="C21" s="1786">
        <v>2</v>
      </c>
      <c r="D21" s="1319">
        <v>42214</v>
      </c>
      <c r="E21" s="1319">
        <v>45042</v>
      </c>
      <c r="F21" s="546" t="s">
        <v>632</v>
      </c>
      <c r="G21" s="1629" t="s">
        <v>13</v>
      </c>
      <c r="H21" s="2409" t="s">
        <v>2243</v>
      </c>
      <c r="I21" s="2409"/>
      <c r="J21" s="2409"/>
      <c r="K21" s="2409"/>
      <c r="L21" s="2409"/>
      <c r="M21" s="2409"/>
      <c r="N21" s="2409" t="s">
        <v>2243</v>
      </c>
      <c r="O21" s="2409"/>
      <c r="P21" s="2409"/>
      <c r="Q21" s="2409"/>
      <c r="R21" s="2409"/>
      <c r="S21" s="2409"/>
      <c r="T21" s="1695"/>
      <c r="U21" s="444">
        <f t="shared" si="0"/>
        <v>0</v>
      </c>
    </row>
    <row r="22" spans="1:21" ht="29" x14ac:dyDescent="0.35">
      <c r="A22" s="670">
        <v>7</v>
      </c>
      <c r="B22" s="1322" t="s">
        <v>4828</v>
      </c>
      <c r="C22" s="1786">
        <v>2</v>
      </c>
      <c r="D22" s="1319">
        <v>42215</v>
      </c>
      <c r="E22" s="1319">
        <v>45042</v>
      </c>
      <c r="F22" s="546" t="s">
        <v>632</v>
      </c>
      <c r="G22" s="1629" t="s">
        <v>13</v>
      </c>
      <c r="H22" s="2409" t="s">
        <v>2243</v>
      </c>
      <c r="I22" s="2409"/>
      <c r="J22" s="2409"/>
      <c r="K22" s="2409"/>
      <c r="L22" s="2409"/>
      <c r="M22" s="2409"/>
      <c r="N22" s="2409" t="s">
        <v>2243</v>
      </c>
      <c r="O22" s="2409"/>
      <c r="P22" s="2409"/>
      <c r="Q22" s="2409"/>
      <c r="R22" s="2409"/>
      <c r="S22" s="2409"/>
      <c r="T22" s="1695"/>
      <c r="U22" s="444">
        <f t="shared" si="0"/>
        <v>0</v>
      </c>
    </row>
    <row r="23" spans="1:21" ht="29" x14ac:dyDescent="0.35">
      <c r="A23" s="670">
        <v>8</v>
      </c>
      <c r="B23" s="1322" t="s">
        <v>4829</v>
      </c>
      <c r="C23" s="1786">
        <v>2</v>
      </c>
      <c r="D23" s="1319">
        <v>42254</v>
      </c>
      <c r="E23" s="1319">
        <v>45183</v>
      </c>
      <c r="F23" s="546" t="s">
        <v>632</v>
      </c>
      <c r="G23" s="1629" t="s">
        <v>13</v>
      </c>
      <c r="H23" s="2409" t="s">
        <v>2243</v>
      </c>
      <c r="I23" s="2409"/>
      <c r="J23" s="2409"/>
      <c r="K23" s="2409"/>
      <c r="L23" s="2409"/>
      <c r="M23" s="2409"/>
      <c r="N23" s="2409" t="s">
        <v>2243</v>
      </c>
      <c r="O23" s="2409"/>
      <c r="P23" s="2409"/>
      <c r="Q23" s="2409"/>
      <c r="R23" s="2409"/>
      <c r="S23" s="2409"/>
      <c r="T23" s="1695"/>
      <c r="U23" s="444">
        <f t="shared" si="0"/>
        <v>0</v>
      </c>
    </row>
    <row r="24" spans="1:21" ht="29" x14ac:dyDescent="0.35">
      <c r="A24" s="670">
        <v>9</v>
      </c>
      <c r="B24" s="1322" t="s">
        <v>4830</v>
      </c>
      <c r="C24" s="1786">
        <v>3</v>
      </c>
      <c r="D24" s="1319">
        <v>41534</v>
      </c>
      <c r="E24" s="1319">
        <v>44664</v>
      </c>
      <c r="F24" s="546" t="s">
        <v>632</v>
      </c>
      <c r="G24" s="1629" t="s">
        <v>13</v>
      </c>
      <c r="H24" s="2409" t="s">
        <v>2243</v>
      </c>
      <c r="I24" s="2409"/>
      <c r="J24" s="2409"/>
      <c r="K24" s="2409"/>
      <c r="L24" s="2409"/>
      <c r="M24" s="2409"/>
      <c r="N24" s="2409"/>
      <c r="O24" s="2409"/>
      <c r="P24" s="2409"/>
      <c r="Q24" s="2409" t="s">
        <v>2243</v>
      </c>
      <c r="R24" s="2409"/>
      <c r="S24" s="2409"/>
      <c r="T24" s="1695"/>
      <c r="U24" s="444">
        <f t="shared" si="0"/>
        <v>0</v>
      </c>
    </row>
    <row r="25" spans="1:21" ht="29" x14ac:dyDescent="0.35">
      <c r="A25" s="670">
        <v>10</v>
      </c>
      <c r="B25" s="1322" t="s">
        <v>4831</v>
      </c>
      <c r="C25" s="1786">
        <v>5</v>
      </c>
      <c r="D25" s="1319">
        <v>41534</v>
      </c>
      <c r="E25" s="1319">
        <v>44854</v>
      </c>
      <c r="F25" s="546" t="s">
        <v>13</v>
      </c>
      <c r="G25" s="1629" t="s">
        <v>13</v>
      </c>
      <c r="H25" s="2409"/>
      <c r="I25" s="2409"/>
      <c r="J25" s="2409"/>
      <c r="K25" s="2409"/>
      <c r="L25" s="2409"/>
      <c r="M25" s="2409"/>
      <c r="N25" s="2409" t="s">
        <v>2243</v>
      </c>
      <c r="O25" s="2409"/>
      <c r="P25" s="2409"/>
      <c r="Q25" s="2409"/>
      <c r="R25" s="2409"/>
      <c r="S25" s="2409"/>
      <c r="T25" s="1695"/>
      <c r="U25" s="444">
        <f t="shared" si="0"/>
        <v>0</v>
      </c>
    </row>
    <row r="26" spans="1:21" ht="29" x14ac:dyDescent="0.35">
      <c r="A26" s="670">
        <v>11</v>
      </c>
      <c r="B26" s="1322" t="s">
        <v>4832</v>
      </c>
      <c r="C26" s="1786">
        <v>5</v>
      </c>
      <c r="D26" s="1319">
        <v>42125</v>
      </c>
      <c r="E26" s="1319">
        <v>43951</v>
      </c>
      <c r="F26" s="546" t="s">
        <v>13</v>
      </c>
      <c r="G26" s="1629" t="s">
        <v>13</v>
      </c>
      <c r="H26" s="2409" t="s">
        <v>2243</v>
      </c>
      <c r="I26" s="2409"/>
      <c r="J26" s="2409"/>
      <c r="K26" s="2409"/>
      <c r="L26" s="2409"/>
      <c r="M26" s="2409"/>
      <c r="N26" s="2409"/>
      <c r="O26" s="2409"/>
      <c r="P26" s="2409"/>
      <c r="Q26" s="2409"/>
      <c r="R26" s="2409"/>
      <c r="S26" s="2409"/>
      <c r="T26" s="1695"/>
      <c r="U26" s="444">
        <f t="shared" si="0"/>
        <v>0</v>
      </c>
    </row>
    <row r="27" spans="1:21" ht="29" x14ac:dyDescent="0.35">
      <c r="A27" s="670">
        <v>12</v>
      </c>
      <c r="B27" s="1322" t="s">
        <v>4833</v>
      </c>
      <c r="C27" s="1786">
        <v>5</v>
      </c>
      <c r="D27" s="1319">
        <v>43455</v>
      </c>
      <c r="E27" s="1319">
        <v>43455</v>
      </c>
      <c r="F27" s="546" t="s">
        <v>13</v>
      </c>
      <c r="G27" s="1629" t="s">
        <v>13</v>
      </c>
      <c r="H27" s="2409"/>
      <c r="I27" s="2409"/>
      <c r="J27" s="2409"/>
      <c r="K27" s="2409"/>
      <c r="L27" s="2409"/>
      <c r="M27" s="2409"/>
      <c r="N27" s="2409"/>
      <c r="O27" s="2409"/>
      <c r="P27" s="2409"/>
      <c r="Q27" s="2409" t="s">
        <v>2243</v>
      </c>
      <c r="R27" s="2409"/>
      <c r="S27" s="2409"/>
      <c r="T27" s="1695"/>
      <c r="U27" s="444">
        <f t="shared" si="0"/>
        <v>0</v>
      </c>
    </row>
    <row r="28" spans="1:21" x14ac:dyDescent="0.35">
      <c r="A28" s="670">
        <v>13</v>
      </c>
      <c r="B28" s="1322" t="s">
        <v>4834</v>
      </c>
      <c r="C28" s="1786">
        <v>1</v>
      </c>
      <c r="D28" s="1319">
        <v>42241</v>
      </c>
      <c r="E28" s="1319">
        <v>44679</v>
      </c>
      <c r="F28" s="546" t="s">
        <v>2258</v>
      </c>
      <c r="G28" s="1629" t="s">
        <v>13</v>
      </c>
      <c r="H28" s="2409" t="s">
        <v>2243</v>
      </c>
      <c r="I28" s="2409"/>
      <c r="J28" s="2409"/>
      <c r="K28" s="2409" t="s">
        <v>2243</v>
      </c>
      <c r="L28" s="2409"/>
      <c r="M28" s="2409"/>
      <c r="N28" s="2409" t="s">
        <v>2243</v>
      </c>
      <c r="O28" s="2409"/>
      <c r="P28" s="2409"/>
      <c r="Q28" s="2409" t="s">
        <v>2243</v>
      </c>
      <c r="R28" s="2409"/>
      <c r="S28" s="2409"/>
      <c r="T28" s="1695"/>
      <c r="U28" s="444">
        <f t="shared" si="0"/>
        <v>0</v>
      </c>
    </row>
    <row r="29" spans="1:21" x14ac:dyDescent="0.35">
      <c r="A29" s="670">
        <v>14</v>
      </c>
      <c r="B29" s="1322" t="s">
        <v>4835</v>
      </c>
      <c r="C29" s="1786">
        <v>2</v>
      </c>
      <c r="D29" s="1319">
        <v>42263</v>
      </c>
      <c r="E29" s="1319">
        <v>44678</v>
      </c>
      <c r="F29" s="546" t="s">
        <v>632</v>
      </c>
      <c r="G29" s="1629" t="s">
        <v>13</v>
      </c>
      <c r="H29" s="2409"/>
      <c r="I29" s="2409"/>
      <c r="J29" s="2409"/>
      <c r="K29" s="2409" t="s">
        <v>2243</v>
      </c>
      <c r="L29" s="2409"/>
      <c r="M29" s="2409"/>
      <c r="N29" s="2409"/>
      <c r="O29" s="2409"/>
      <c r="P29" s="2409"/>
      <c r="Q29" s="2409" t="s">
        <v>2243</v>
      </c>
      <c r="R29" s="2409"/>
      <c r="S29" s="2409"/>
      <c r="T29" s="1695"/>
      <c r="U29" s="444">
        <f t="shared" si="0"/>
        <v>0</v>
      </c>
    </row>
    <row r="30" spans="1:21" x14ac:dyDescent="0.35">
      <c r="A30" s="670">
        <v>15</v>
      </c>
      <c r="B30" s="1322" t="s">
        <v>4836</v>
      </c>
      <c r="C30" s="1786">
        <v>1</v>
      </c>
      <c r="D30" s="1319">
        <v>42276</v>
      </c>
      <c r="E30" s="1319">
        <v>44676</v>
      </c>
      <c r="F30" s="546" t="s">
        <v>2258</v>
      </c>
      <c r="G30" s="1629" t="s">
        <v>13</v>
      </c>
      <c r="H30" s="2409" t="s">
        <v>2243</v>
      </c>
      <c r="I30" s="2409"/>
      <c r="J30" s="2409"/>
      <c r="K30" s="2409" t="s">
        <v>2243</v>
      </c>
      <c r="L30" s="2409"/>
      <c r="M30" s="2409"/>
      <c r="N30" s="2409" t="s">
        <v>2243</v>
      </c>
      <c r="O30" s="2409"/>
      <c r="P30" s="2409"/>
      <c r="Q30" s="2409" t="s">
        <v>2243</v>
      </c>
      <c r="R30" s="2409"/>
      <c r="S30" s="2409"/>
      <c r="T30" s="1695"/>
      <c r="U30" s="444">
        <f t="shared" si="0"/>
        <v>0</v>
      </c>
    </row>
    <row r="31" spans="1:21" x14ac:dyDescent="0.35">
      <c r="A31" s="670">
        <v>16</v>
      </c>
      <c r="B31" s="1322" t="s">
        <v>4837</v>
      </c>
      <c r="C31" s="1786">
        <v>1</v>
      </c>
      <c r="D31" s="1319">
        <v>42275</v>
      </c>
      <c r="E31" s="1319">
        <v>44680</v>
      </c>
      <c r="F31" s="546" t="s">
        <v>2258</v>
      </c>
      <c r="G31" s="1629" t="s">
        <v>13</v>
      </c>
      <c r="H31" s="2409" t="s">
        <v>2243</v>
      </c>
      <c r="I31" s="2409"/>
      <c r="J31" s="2409"/>
      <c r="K31" s="2409" t="s">
        <v>2243</v>
      </c>
      <c r="L31" s="2409"/>
      <c r="M31" s="2409"/>
      <c r="N31" s="2409" t="s">
        <v>2243</v>
      </c>
      <c r="O31" s="2409"/>
      <c r="P31" s="2409"/>
      <c r="Q31" s="2409" t="s">
        <v>2243</v>
      </c>
      <c r="R31" s="2409"/>
      <c r="S31" s="2409"/>
      <c r="T31" s="1695"/>
      <c r="U31" s="444">
        <f t="shared" si="0"/>
        <v>0</v>
      </c>
    </row>
    <row r="32" spans="1:21" x14ac:dyDescent="0.35">
      <c r="A32" s="670">
        <v>17</v>
      </c>
      <c r="B32" s="1322" t="s">
        <v>4838</v>
      </c>
      <c r="C32" s="1786">
        <v>1</v>
      </c>
      <c r="D32" s="1319">
        <v>42269</v>
      </c>
      <c r="E32" s="1319">
        <v>44680</v>
      </c>
      <c r="F32" s="546" t="s">
        <v>2258</v>
      </c>
      <c r="G32" s="1629" t="s">
        <v>13</v>
      </c>
      <c r="H32" s="2409" t="s">
        <v>2243</v>
      </c>
      <c r="I32" s="2409"/>
      <c r="J32" s="2409"/>
      <c r="K32" s="2409" t="s">
        <v>2243</v>
      </c>
      <c r="L32" s="2409"/>
      <c r="M32" s="2409"/>
      <c r="N32" s="2409" t="s">
        <v>2243</v>
      </c>
      <c r="O32" s="2409"/>
      <c r="P32" s="2409"/>
      <c r="Q32" s="2409" t="s">
        <v>2243</v>
      </c>
      <c r="R32" s="2409"/>
      <c r="S32" s="2409"/>
      <c r="T32" s="1695"/>
      <c r="U32" s="444">
        <f t="shared" si="0"/>
        <v>0</v>
      </c>
    </row>
    <row r="33" spans="1:21" ht="30" customHeight="1" x14ac:dyDescent="0.35">
      <c r="A33" s="670">
        <v>18</v>
      </c>
      <c r="B33" s="1630" t="s">
        <v>4839</v>
      </c>
      <c r="C33" s="1786">
        <v>2</v>
      </c>
      <c r="D33" s="1319">
        <v>42262</v>
      </c>
      <c r="E33" s="1319">
        <v>44469</v>
      </c>
      <c r="F33" s="546" t="s">
        <v>632</v>
      </c>
      <c r="G33" s="1629" t="s">
        <v>13</v>
      </c>
      <c r="H33" s="2409" t="s">
        <v>2243</v>
      </c>
      <c r="I33" s="2409"/>
      <c r="J33" s="2409"/>
      <c r="K33" s="2409"/>
      <c r="L33" s="2409"/>
      <c r="M33" s="2409"/>
      <c r="N33" s="2409" t="s">
        <v>2243</v>
      </c>
      <c r="O33" s="2409"/>
      <c r="P33" s="2409"/>
      <c r="Q33" s="2409"/>
      <c r="R33" s="2409"/>
      <c r="S33" s="2409"/>
      <c r="T33" s="1695"/>
      <c r="U33" s="444">
        <f t="shared" si="0"/>
        <v>0</v>
      </c>
    </row>
    <row r="34" spans="1:21" x14ac:dyDescent="0.35">
      <c r="A34" s="670">
        <v>19</v>
      </c>
      <c r="B34" s="1329" t="s">
        <v>4840</v>
      </c>
      <c r="C34" s="1765">
        <v>1</v>
      </c>
      <c r="D34" s="1319">
        <v>42269</v>
      </c>
      <c r="E34" s="1319">
        <v>44680</v>
      </c>
      <c r="F34" s="546" t="s">
        <v>2258</v>
      </c>
      <c r="G34" s="1629" t="s">
        <v>13</v>
      </c>
      <c r="H34" s="2409" t="s">
        <v>2243</v>
      </c>
      <c r="I34" s="2409"/>
      <c r="J34" s="2409"/>
      <c r="K34" s="2409" t="s">
        <v>2243</v>
      </c>
      <c r="L34" s="2409"/>
      <c r="M34" s="2409"/>
      <c r="N34" s="2409" t="s">
        <v>2243</v>
      </c>
      <c r="O34" s="2409"/>
      <c r="P34" s="2409"/>
      <c r="Q34" s="2409" t="s">
        <v>2243</v>
      </c>
      <c r="R34" s="2409"/>
      <c r="S34" s="2409"/>
      <c r="T34" s="1695"/>
      <c r="U34" s="444">
        <f t="shared" si="0"/>
        <v>0</v>
      </c>
    </row>
    <row r="35" spans="1:21" x14ac:dyDescent="0.35">
      <c r="A35" s="670">
        <v>20</v>
      </c>
      <c r="B35" s="1631" t="s">
        <v>4841</v>
      </c>
      <c r="C35" s="1774">
        <v>1</v>
      </c>
      <c r="D35" s="1319">
        <v>42276</v>
      </c>
      <c r="E35" s="1319">
        <v>45043</v>
      </c>
      <c r="F35" s="546" t="s">
        <v>2258</v>
      </c>
      <c r="G35" s="1629" t="s">
        <v>13</v>
      </c>
      <c r="H35" s="2409" t="s">
        <v>2243</v>
      </c>
      <c r="I35" s="2409"/>
      <c r="J35" s="2409"/>
      <c r="K35" s="2409" t="s">
        <v>2243</v>
      </c>
      <c r="L35" s="2409"/>
      <c r="M35" s="2409"/>
      <c r="N35" s="2409" t="s">
        <v>2243</v>
      </c>
      <c r="O35" s="2409"/>
      <c r="P35" s="2409"/>
      <c r="Q35" s="2409" t="s">
        <v>2243</v>
      </c>
      <c r="R35" s="2409"/>
      <c r="S35" s="2409"/>
      <c r="T35" s="1695"/>
      <c r="U35" s="444">
        <f t="shared" si="0"/>
        <v>0</v>
      </c>
    </row>
    <row r="36" spans="1:21" x14ac:dyDescent="0.35">
      <c r="A36" s="670">
        <v>21</v>
      </c>
      <c r="B36" s="1631" t="s">
        <v>4842</v>
      </c>
      <c r="C36" s="1774">
        <v>1</v>
      </c>
      <c r="D36" s="1319">
        <v>42276</v>
      </c>
      <c r="E36" s="1319">
        <v>45042</v>
      </c>
      <c r="F36" s="546" t="s">
        <v>2258</v>
      </c>
      <c r="G36" s="1629" t="s">
        <v>13</v>
      </c>
      <c r="H36" s="2409" t="s">
        <v>2243</v>
      </c>
      <c r="I36" s="2409"/>
      <c r="J36" s="2409"/>
      <c r="K36" s="2409" t="s">
        <v>2243</v>
      </c>
      <c r="L36" s="2409"/>
      <c r="M36" s="2409"/>
      <c r="N36" s="2409" t="s">
        <v>2243</v>
      </c>
      <c r="O36" s="2409"/>
      <c r="P36" s="2409"/>
      <c r="Q36" s="2409" t="s">
        <v>2243</v>
      </c>
      <c r="R36" s="2409"/>
      <c r="S36" s="2409"/>
      <c r="T36" s="1695"/>
      <c r="U36" s="444">
        <f t="shared" si="0"/>
        <v>0</v>
      </c>
    </row>
    <row r="37" spans="1:21" x14ac:dyDescent="0.35">
      <c r="A37" s="670">
        <v>22</v>
      </c>
      <c r="B37" s="1322" t="s">
        <v>4843</v>
      </c>
      <c r="C37" s="1786">
        <v>1</v>
      </c>
      <c r="D37" s="1319">
        <v>42240</v>
      </c>
      <c r="E37" s="1319">
        <v>44680</v>
      </c>
      <c r="F37" s="546" t="s">
        <v>2258</v>
      </c>
      <c r="G37" s="1629" t="s">
        <v>13</v>
      </c>
      <c r="H37" s="2409" t="s">
        <v>2243</v>
      </c>
      <c r="I37" s="2409"/>
      <c r="J37" s="2409"/>
      <c r="K37" s="2409" t="s">
        <v>2243</v>
      </c>
      <c r="L37" s="2409"/>
      <c r="M37" s="2409"/>
      <c r="N37" s="2409" t="s">
        <v>2243</v>
      </c>
      <c r="O37" s="2409"/>
      <c r="P37" s="2409"/>
      <c r="Q37" s="2409" t="s">
        <v>2243</v>
      </c>
      <c r="R37" s="2409"/>
      <c r="S37" s="2409"/>
      <c r="T37" s="1695"/>
      <c r="U37" s="444">
        <f t="shared" si="0"/>
        <v>0</v>
      </c>
    </row>
    <row r="38" spans="1:21" x14ac:dyDescent="0.35">
      <c r="A38" s="670">
        <v>23</v>
      </c>
      <c r="B38" s="1322" t="s">
        <v>4844</v>
      </c>
      <c r="C38" s="1786">
        <v>1</v>
      </c>
      <c r="D38" s="1319">
        <v>42223</v>
      </c>
      <c r="E38" s="1319">
        <v>44312</v>
      </c>
      <c r="F38" s="546" t="s">
        <v>2258</v>
      </c>
      <c r="G38" s="1629" t="s">
        <v>13</v>
      </c>
      <c r="H38" s="2409" t="s">
        <v>2243</v>
      </c>
      <c r="I38" s="2409"/>
      <c r="J38" s="2409"/>
      <c r="K38" s="2409" t="s">
        <v>2243</v>
      </c>
      <c r="L38" s="2409"/>
      <c r="M38" s="2409"/>
      <c r="N38" s="2409" t="s">
        <v>2243</v>
      </c>
      <c r="O38" s="2409"/>
      <c r="P38" s="2409"/>
      <c r="Q38" s="2409" t="s">
        <v>2243</v>
      </c>
      <c r="R38" s="2409"/>
      <c r="S38" s="2409"/>
      <c r="T38" s="1695"/>
      <c r="U38" s="444">
        <f t="shared" si="0"/>
        <v>0</v>
      </c>
    </row>
    <row r="39" spans="1:21" x14ac:dyDescent="0.35">
      <c r="A39" s="670">
        <v>24</v>
      </c>
      <c r="B39" s="1322" t="s">
        <v>4845</v>
      </c>
      <c r="C39" s="1786">
        <v>1</v>
      </c>
      <c r="D39" s="1319">
        <v>42279</v>
      </c>
      <c r="E39" s="1319">
        <v>45183</v>
      </c>
      <c r="F39" s="546" t="s">
        <v>2258</v>
      </c>
      <c r="G39" s="1629" t="s">
        <v>13</v>
      </c>
      <c r="H39" s="2409" t="s">
        <v>2243</v>
      </c>
      <c r="I39" s="2409"/>
      <c r="J39" s="2409"/>
      <c r="K39" s="2409" t="s">
        <v>2243</v>
      </c>
      <c r="L39" s="2409"/>
      <c r="M39" s="2409"/>
      <c r="N39" s="2409" t="s">
        <v>2243</v>
      </c>
      <c r="O39" s="2409"/>
      <c r="P39" s="2409"/>
      <c r="Q39" s="2409" t="s">
        <v>2243</v>
      </c>
      <c r="R39" s="2409"/>
      <c r="S39" s="2409"/>
      <c r="T39" s="1695"/>
      <c r="U39" s="444">
        <f t="shared" si="0"/>
        <v>0</v>
      </c>
    </row>
    <row r="40" spans="1:21" x14ac:dyDescent="0.35">
      <c r="A40" s="670">
        <v>25</v>
      </c>
      <c r="B40" s="1322" t="s">
        <v>4846</v>
      </c>
      <c r="C40" s="1786">
        <v>2</v>
      </c>
      <c r="D40" s="1319">
        <v>42170</v>
      </c>
      <c r="E40" s="1319">
        <v>43579</v>
      </c>
      <c r="F40" s="546" t="s">
        <v>632</v>
      </c>
      <c r="G40" s="1629" t="s">
        <v>13</v>
      </c>
      <c r="H40" s="2409" t="s">
        <v>2243</v>
      </c>
      <c r="I40" s="2409"/>
      <c r="J40" s="2409"/>
      <c r="K40" s="2409"/>
      <c r="L40" s="2409"/>
      <c r="M40" s="2409"/>
      <c r="N40" s="2409" t="s">
        <v>2243</v>
      </c>
      <c r="O40" s="2409"/>
      <c r="P40" s="2409"/>
      <c r="Q40" s="2409"/>
      <c r="R40" s="2409"/>
      <c r="S40" s="2409"/>
      <c r="T40" s="1695"/>
      <c r="U40" s="444">
        <f t="shared" si="0"/>
        <v>0</v>
      </c>
    </row>
    <row r="41" spans="1:21" x14ac:dyDescent="0.35">
      <c r="A41" s="670">
        <v>26</v>
      </c>
      <c r="B41" s="1322" t="s">
        <v>4847</v>
      </c>
      <c r="C41" s="1786">
        <v>1</v>
      </c>
      <c r="D41" s="1319">
        <v>42233</v>
      </c>
      <c r="E41" s="1319">
        <v>45042</v>
      </c>
      <c r="F41" s="546" t="s">
        <v>2258</v>
      </c>
      <c r="G41" s="1629" t="s">
        <v>13</v>
      </c>
      <c r="H41" s="2409" t="s">
        <v>2243</v>
      </c>
      <c r="I41" s="2409"/>
      <c r="J41" s="2409"/>
      <c r="K41" s="2409" t="s">
        <v>2243</v>
      </c>
      <c r="L41" s="2409"/>
      <c r="M41" s="2409"/>
      <c r="N41" s="2409" t="s">
        <v>2243</v>
      </c>
      <c r="O41" s="2409"/>
      <c r="P41" s="2409"/>
      <c r="Q41" s="2409" t="s">
        <v>2243</v>
      </c>
      <c r="R41" s="2409"/>
      <c r="S41" s="2409"/>
      <c r="T41" s="1695"/>
      <c r="U41" s="444">
        <f t="shared" si="0"/>
        <v>0</v>
      </c>
    </row>
    <row r="42" spans="1:21" x14ac:dyDescent="0.35">
      <c r="A42" s="670">
        <v>27</v>
      </c>
      <c r="B42" s="1322" t="s">
        <v>4852</v>
      </c>
      <c r="C42" s="1786">
        <v>3</v>
      </c>
      <c r="D42" s="1319">
        <v>42291</v>
      </c>
      <c r="E42" s="1319">
        <v>45042</v>
      </c>
      <c r="F42" s="546" t="s">
        <v>13</v>
      </c>
      <c r="G42" s="1629" t="s">
        <v>13</v>
      </c>
      <c r="H42" s="2409"/>
      <c r="I42" s="2409"/>
      <c r="J42" s="2409"/>
      <c r="K42" s="2409" t="s">
        <v>2243</v>
      </c>
      <c r="L42" s="2409"/>
      <c r="M42" s="2409"/>
      <c r="N42" s="2409"/>
      <c r="O42" s="2409"/>
      <c r="P42" s="2409"/>
      <c r="Q42" s="2409"/>
      <c r="R42" s="2409"/>
      <c r="S42" s="2409"/>
      <c r="T42" s="1695"/>
      <c r="U42" s="444">
        <f t="shared" si="0"/>
        <v>0</v>
      </c>
    </row>
    <row r="43" spans="1:21" x14ac:dyDescent="0.35">
      <c r="A43" s="670">
        <v>28</v>
      </c>
      <c r="B43" s="1322" t="s">
        <v>4853</v>
      </c>
      <c r="C43" s="1786">
        <v>2</v>
      </c>
      <c r="D43" s="1319">
        <v>42180</v>
      </c>
      <c r="E43" s="1319">
        <v>45043</v>
      </c>
      <c r="F43" s="546" t="s">
        <v>632</v>
      </c>
      <c r="G43" s="1629" t="s">
        <v>13</v>
      </c>
      <c r="H43" s="2409" t="s">
        <v>2243</v>
      </c>
      <c r="I43" s="2409"/>
      <c r="J43" s="2409"/>
      <c r="K43" s="2409"/>
      <c r="L43" s="2409"/>
      <c r="M43" s="2409"/>
      <c r="N43" s="2409" t="s">
        <v>2243</v>
      </c>
      <c r="O43" s="2409"/>
      <c r="P43" s="2409"/>
      <c r="Q43" s="2409"/>
      <c r="R43" s="2409"/>
      <c r="S43" s="2409"/>
      <c r="T43" s="1695"/>
      <c r="U43" s="444">
        <f t="shared" si="0"/>
        <v>0</v>
      </c>
    </row>
    <row r="44" spans="1:21" x14ac:dyDescent="0.35">
      <c r="A44" s="670">
        <v>29</v>
      </c>
      <c r="B44" s="1322" t="s">
        <v>4854</v>
      </c>
      <c r="C44" s="1786">
        <v>2</v>
      </c>
      <c r="D44" s="1319">
        <v>42198</v>
      </c>
      <c r="E44" s="1326">
        <v>45033</v>
      </c>
      <c r="F44" s="546" t="s">
        <v>632</v>
      </c>
      <c r="G44" s="1629" t="s">
        <v>13</v>
      </c>
      <c r="H44" s="2409" t="s">
        <v>2243</v>
      </c>
      <c r="I44" s="2409"/>
      <c r="J44" s="2409"/>
      <c r="K44" s="2409"/>
      <c r="L44" s="2409"/>
      <c r="M44" s="2409"/>
      <c r="N44" s="2409" t="s">
        <v>2243</v>
      </c>
      <c r="O44" s="2409"/>
      <c r="P44" s="2409"/>
      <c r="Q44" s="2409"/>
      <c r="R44" s="2409"/>
      <c r="S44" s="2409"/>
      <c r="T44" s="1695"/>
      <c r="U44" s="444">
        <f t="shared" si="0"/>
        <v>0</v>
      </c>
    </row>
    <row r="45" spans="1:21" x14ac:dyDescent="0.35">
      <c r="A45" s="670">
        <v>30</v>
      </c>
      <c r="B45" s="1322" t="s">
        <v>4855</v>
      </c>
      <c r="C45" s="1786">
        <v>5</v>
      </c>
      <c r="D45" s="1319">
        <v>42180</v>
      </c>
      <c r="E45" s="1326">
        <v>44844</v>
      </c>
      <c r="F45" s="546" t="s">
        <v>13</v>
      </c>
      <c r="G45" s="1629" t="s">
        <v>13</v>
      </c>
      <c r="H45" s="2409"/>
      <c r="I45" s="2409"/>
      <c r="J45" s="2409"/>
      <c r="K45" s="2409"/>
      <c r="L45" s="2409"/>
      <c r="M45" s="2409"/>
      <c r="N45" s="2409" t="s">
        <v>2243</v>
      </c>
      <c r="O45" s="2409"/>
      <c r="P45" s="2409"/>
      <c r="Q45" s="2409"/>
      <c r="R45" s="2409"/>
      <c r="S45" s="2409"/>
      <c r="T45" s="1695"/>
      <c r="U45" s="444">
        <f t="shared" si="0"/>
        <v>0</v>
      </c>
    </row>
    <row r="46" spans="1:21" ht="29" x14ac:dyDescent="0.35">
      <c r="A46" s="670">
        <v>31</v>
      </c>
      <c r="B46" s="1322" t="s">
        <v>4848</v>
      </c>
      <c r="C46" s="1786">
        <v>5</v>
      </c>
      <c r="D46" s="546" t="s">
        <v>4857</v>
      </c>
      <c r="E46" s="1319" t="s">
        <v>4857</v>
      </c>
      <c r="F46" s="546" t="s">
        <v>13</v>
      </c>
      <c r="G46" s="1629" t="s">
        <v>13</v>
      </c>
      <c r="H46" s="2409" t="s">
        <v>2243</v>
      </c>
      <c r="I46" s="2409"/>
      <c r="J46" s="2409"/>
      <c r="K46" s="2409"/>
      <c r="L46" s="2409"/>
      <c r="M46" s="2409"/>
      <c r="N46" s="2409"/>
      <c r="O46" s="2409"/>
      <c r="P46" s="2409"/>
      <c r="Q46" s="2409"/>
      <c r="R46" s="2409"/>
      <c r="S46" s="2409"/>
      <c r="T46" s="1695"/>
      <c r="U46" s="444">
        <f t="shared" si="0"/>
        <v>0</v>
      </c>
    </row>
    <row r="47" spans="1:21" x14ac:dyDescent="0.35">
      <c r="A47" s="670">
        <v>32</v>
      </c>
      <c r="B47" s="1322" t="s">
        <v>4849</v>
      </c>
      <c r="C47" s="1786">
        <v>3</v>
      </c>
      <c r="D47" s="1319">
        <v>42124</v>
      </c>
      <c r="E47" s="1319">
        <v>42124</v>
      </c>
      <c r="F47" s="546" t="s">
        <v>13</v>
      </c>
      <c r="G47" s="1629" t="s">
        <v>13</v>
      </c>
      <c r="H47" s="2409"/>
      <c r="I47" s="2409"/>
      <c r="J47" s="2409"/>
      <c r="K47" s="2409"/>
      <c r="L47" s="2409"/>
      <c r="M47" s="2409"/>
      <c r="N47" s="2409" t="s">
        <v>2243</v>
      </c>
      <c r="O47" s="2409"/>
      <c r="P47" s="2409"/>
      <c r="Q47" s="2409"/>
      <c r="R47" s="2409"/>
      <c r="S47" s="2409"/>
      <c r="T47" s="1695"/>
      <c r="U47" s="444">
        <f t="shared" si="0"/>
        <v>0</v>
      </c>
    </row>
    <row r="48" spans="1:21" x14ac:dyDescent="0.35">
      <c r="A48" s="670">
        <v>33</v>
      </c>
      <c r="B48" s="1758" t="s">
        <v>4858</v>
      </c>
      <c r="C48" s="1771"/>
      <c r="D48" s="546" t="s">
        <v>4857</v>
      </c>
      <c r="E48" s="546" t="s">
        <v>4857</v>
      </c>
      <c r="F48" s="546"/>
      <c r="G48" s="1629" t="s">
        <v>13</v>
      </c>
      <c r="H48" s="2409"/>
      <c r="I48" s="2409"/>
      <c r="J48" s="2409"/>
      <c r="K48" s="2409"/>
      <c r="L48" s="2409"/>
      <c r="M48" s="2409"/>
      <c r="N48" s="2409"/>
      <c r="O48" s="2409"/>
      <c r="P48" s="2409"/>
      <c r="Q48" s="2409" t="s">
        <v>2243</v>
      </c>
      <c r="R48" s="2409"/>
      <c r="S48" s="2409"/>
      <c r="T48" s="1695"/>
      <c r="U48" s="444">
        <f t="shared" si="0"/>
        <v>0</v>
      </c>
    </row>
    <row r="49" spans="1:33" ht="29" x14ac:dyDescent="0.35">
      <c r="A49" s="670">
        <v>34</v>
      </c>
      <c r="B49" s="1322" t="s">
        <v>4850</v>
      </c>
      <c r="C49" s="1786">
        <v>2</v>
      </c>
      <c r="D49" s="1323"/>
      <c r="E49" s="1319">
        <v>45042</v>
      </c>
      <c r="F49" s="546" t="s">
        <v>632</v>
      </c>
      <c r="G49" s="1629" t="s">
        <v>13</v>
      </c>
      <c r="H49" s="2409" t="s">
        <v>2243</v>
      </c>
      <c r="I49" s="2409"/>
      <c r="J49" s="2409"/>
      <c r="K49" s="2409"/>
      <c r="L49" s="2409"/>
      <c r="M49" s="2409"/>
      <c r="N49" s="2409" t="s">
        <v>2243</v>
      </c>
      <c r="O49" s="2409"/>
      <c r="P49" s="2409"/>
      <c r="Q49" s="2409"/>
      <c r="R49" s="2409"/>
      <c r="S49" s="2409"/>
      <c r="T49" s="1695"/>
      <c r="U49" s="444">
        <f t="shared" si="0"/>
        <v>0</v>
      </c>
    </row>
    <row r="50" spans="1:33" ht="15" thickBot="1" x14ac:dyDescent="0.4">
      <c r="A50" s="672">
        <v>35</v>
      </c>
      <c r="B50" s="1632" t="s">
        <v>4851</v>
      </c>
      <c r="C50" s="758">
        <v>2</v>
      </c>
      <c r="D50" s="1333"/>
      <c r="E50" s="1333">
        <v>44844</v>
      </c>
      <c r="F50" s="1633" t="s">
        <v>632</v>
      </c>
      <c r="G50" s="1634" t="s">
        <v>13</v>
      </c>
      <c r="H50" s="3224"/>
      <c r="I50" s="3224"/>
      <c r="J50" s="3224"/>
      <c r="K50" s="3224" t="s">
        <v>2243</v>
      </c>
      <c r="L50" s="3224"/>
      <c r="M50" s="3224"/>
      <c r="N50" s="3224"/>
      <c r="O50" s="3224"/>
      <c r="P50" s="3224"/>
      <c r="Q50" s="3224" t="s">
        <v>2243</v>
      </c>
      <c r="R50" s="3224"/>
      <c r="S50" s="3224"/>
      <c r="T50" s="1696"/>
      <c r="U50" s="445">
        <f t="shared" si="0"/>
        <v>0</v>
      </c>
    </row>
    <row r="51" spans="1:33" s="26" customFormat="1" ht="16" thickBot="1" x14ac:dyDescent="0.4">
      <c r="A51" s="2171" t="s">
        <v>725</v>
      </c>
      <c r="B51" s="2172"/>
      <c r="C51" s="2172"/>
      <c r="D51" s="2172"/>
      <c r="E51" s="2172"/>
      <c r="F51" s="2172"/>
      <c r="G51" s="2172"/>
      <c r="H51" s="2172"/>
      <c r="I51" s="2172"/>
      <c r="J51" s="2172"/>
      <c r="K51" s="2172"/>
      <c r="L51" s="2172"/>
      <c r="M51" s="2172"/>
      <c r="N51" s="2172"/>
      <c r="O51" s="2172"/>
      <c r="P51" s="2172"/>
      <c r="Q51" s="2172"/>
      <c r="R51" s="2172"/>
      <c r="S51" s="2172"/>
      <c r="T51" s="2173"/>
      <c r="U51" s="450">
        <f>SUM(U16:U50)</f>
        <v>0</v>
      </c>
      <c r="V51" s="447"/>
      <c r="W51" s="447"/>
      <c r="X51" s="447"/>
      <c r="Y51" s="447"/>
      <c r="Z51" s="447"/>
      <c r="AA51" s="447"/>
      <c r="AB51" s="447"/>
      <c r="AC51" s="448"/>
      <c r="AD51" s="449"/>
      <c r="AE51" s="449"/>
      <c r="AF51" s="449"/>
      <c r="AG51" s="449"/>
    </row>
    <row r="52" spans="1:33" x14ac:dyDescent="0.35">
      <c r="V52" s="446"/>
      <c r="W52" s="446"/>
      <c r="X52" s="446"/>
      <c r="Y52" s="446"/>
      <c r="Z52" s="446"/>
      <c r="AA52" s="446"/>
      <c r="AB52" s="446"/>
      <c r="AC52" s="446"/>
      <c r="AD52" s="446"/>
      <c r="AE52" s="446"/>
      <c r="AF52" s="446"/>
      <c r="AG52" s="446"/>
    </row>
    <row r="53" spans="1:33" x14ac:dyDescent="0.35">
      <c r="V53" s="446"/>
      <c r="W53" s="446"/>
      <c r="X53" s="446"/>
      <c r="Y53" s="446"/>
      <c r="Z53" s="446"/>
      <c r="AA53" s="446"/>
      <c r="AB53" s="446"/>
      <c r="AC53" s="446"/>
      <c r="AD53" s="446"/>
      <c r="AE53" s="446"/>
      <c r="AF53" s="446"/>
      <c r="AG53" s="446"/>
    </row>
    <row r="54" spans="1:33" x14ac:dyDescent="0.35">
      <c r="V54" s="446"/>
      <c r="W54" s="446"/>
      <c r="X54" s="446"/>
      <c r="Y54" s="446"/>
      <c r="Z54" s="446"/>
      <c r="AA54" s="446"/>
      <c r="AB54" s="446"/>
      <c r="AC54" s="446"/>
      <c r="AD54" s="446"/>
      <c r="AE54" s="446"/>
      <c r="AF54" s="446"/>
      <c r="AG54" s="446"/>
    </row>
    <row r="55" spans="1:33" x14ac:dyDescent="0.35">
      <c r="V55" s="446"/>
      <c r="W55" s="446"/>
      <c r="X55" s="446"/>
      <c r="Y55" s="446"/>
      <c r="Z55" s="446"/>
      <c r="AA55" s="446"/>
      <c r="AB55" s="446"/>
      <c r="AC55" s="446"/>
      <c r="AD55" s="446"/>
      <c r="AE55" s="446"/>
      <c r="AF55" s="446"/>
      <c r="AG55" s="446"/>
    </row>
  </sheetData>
  <sheetProtection algorithmName="SHA-512" hashValue="TKKVtNaIJ89V97FHN/nHNMcDidnEuD8gzDlemJAourC2Vr8VFCbR4ZvG0+XUdrlq+tITRW6I/Tx7wLnRWxAdJg==" saltValue="0xH1L/xwT9KMmoKIHpTUZg==" spinCount="100000" sheet="1" objects="1" scenarios="1"/>
  <mergeCells count="162">
    <mergeCell ref="A15:U15"/>
    <mergeCell ref="T11:T14"/>
    <mergeCell ref="U11:U14"/>
    <mergeCell ref="H12:S12"/>
    <mergeCell ref="H13:S13"/>
    <mergeCell ref="H14:J14"/>
    <mergeCell ref="K14:M14"/>
    <mergeCell ref="N14:P14"/>
    <mergeCell ref="E1:U1"/>
    <mergeCell ref="A8:B8"/>
    <mergeCell ref="A9:N9"/>
    <mergeCell ref="A10:S10"/>
    <mergeCell ref="A11:A14"/>
    <mergeCell ref="B11:B14"/>
    <mergeCell ref="C11:C14"/>
    <mergeCell ref="D11:D14"/>
    <mergeCell ref="E11:E14"/>
    <mergeCell ref="Q14:S14"/>
    <mergeCell ref="F11:F14"/>
    <mergeCell ref="G11:G14"/>
    <mergeCell ref="H11:S11"/>
    <mergeCell ref="H18:J18"/>
    <mergeCell ref="K18:M18"/>
    <mergeCell ref="N18:P18"/>
    <mergeCell ref="Q18:S18"/>
    <mergeCell ref="H19:J19"/>
    <mergeCell ref="K19:M19"/>
    <mergeCell ref="N19:P19"/>
    <mergeCell ref="Q19:S19"/>
    <mergeCell ref="H16:J16"/>
    <mergeCell ref="K16:M16"/>
    <mergeCell ref="N16:P16"/>
    <mergeCell ref="Q16:S16"/>
    <mergeCell ref="H17:J17"/>
    <mergeCell ref="K17:M17"/>
    <mergeCell ref="N17:P17"/>
    <mergeCell ref="Q17:S17"/>
    <mergeCell ref="H22:J22"/>
    <mergeCell ref="K22:M22"/>
    <mergeCell ref="N22:P22"/>
    <mergeCell ref="Q22:S22"/>
    <mergeCell ref="H23:J23"/>
    <mergeCell ref="K23:M23"/>
    <mergeCell ref="N23:P23"/>
    <mergeCell ref="Q23:S23"/>
    <mergeCell ref="H20:J20"/>
    <mergeCell ref="K20:M20"/>
    <mergeCell ref="N20:P20"/>
    <mergeCell ref="Q20:S20"/>
    <mergeCell ref="H21:J21"/>
    <mergeCell ref="K21:M21"/>
    <mergeCell ref="N21:P21"/>
    <mergeCell ref="Q21:S21"/>
    <mergeCell ref="H26:J26"/>
    <mergeCell ref="K26:M26"/>
    <mergeCell ref="N26:P26"/>
    <mergeCell ref="Q26:S26"/>
    <mergeCell ref="H27:J27"/>
    <mergeCell ref="K27:M27"/>
    <mergeCell ref="N27:P27"/>
    <mergeCell ref="Q27:S27"/>
    <mergeCell ref="H24:J24"/>
    <mergeCell ref="K24:M24"/>
    <mergeCell ref="N24:P24"/>
    <mergeCell ref="Q24:S24"/>
    <mergeCell ref="H25:J25"/>
    <mergeCell ref="K25:M25"/>
    <mergeCell ref="N25:P25"/>
    <mergeCell ref="Q25:S25"/>
    <mergeCell ref="H30:J30"/>
    <mergeCell ref="K30:M30"/>
    <mergeCell ref="N30:P30"/>
    <mergeCell ref="Q30:S30"/>
    <mergeCell ref="H31:J31"/>
    <mergeCell ref="K31:M31"/>
    <mergeCell ref="N31:P31"/>
    <mergeCell ref="Q31:S31"/>
    <mergeCell ref="H28:J28"/>
    <mergeCell ref="K28:M28"/>
    <mergeCell ref="N28:P28"/>
    <mergeCell ref="Q28:S28"/>
    <mergeCell ref="H29:J29"/>
    <mergeCell ref="K29:M29"/>
    <mergeCell ref="N29:P29"/>
    <mergeCell ref="Q29:S29"/>
    <mergeCell ref="H34:J34"/>
    <mergeCell ref="K34:M34"/>
    <mergeCell ref="N34:P34"/>
    <mergeCell ref="Q34:S34"/>
    <mergeCell ref="H35:J35"/>
    <mergeCell ref="K35:M35"/>
    <mergeCell ref="N35:P35"/>
    <mergeCell ref="Q35:S35"/>
    <mergeCell ref="H32:J32"/>
    <mergeCell ref="K32:M32"/>
    <mergeCell ref="N32:P32"/>
    <mergeCell ref="Q32:S32"/>
    <mergeCell ref="H33:J33"/>
    <mergeCell ref="K33:M33"/>
    <mergeCell ref="N33:P33"/>
    <mergeCell ref="Q33:S33"/>
    <mergeCell ref="H38:J38"/>
    <mergeCell ref="K38:M38"/>
    <mergeCell ref="N38:P38"/>
    <mergeCell ref="Q38:S38"/>
    <mergeCell ref="H39:J39"/>
    <mergeCell ref="K39:M39"/>
    <mergeCell ref="N39:P39"/>
    <mergeCell ref="Q39:S39"/>
    <mergeCell ref="H36:J36"/>
    <mergeCell ref="K36:M36"/>
    <mergeCell ref="N36:P36"/>
    <mergeCell ref="Q36:S36"/>
    <mergeCell ref="H37:J37"/>
    <mergeCell ref="K37:M37"/>
    <mergeCell ref="N37:P37"/>
    <mergeCell ref="Q37:S37"/>
    <mergeCell ref="H42:J42"/>
    <mergeCell ref="K42:M42"/>
    <mergeCell ref="N42:P42"/>
    <mergeCell ref="Q42:S42"/>
    <mergeCell ref="H43:J43"/>
    <mergeCell ref="K43:M43"/>
    <mergeCell ref="N43:P43"/>
    <mergeCell ref="Q43:S43"/>
    <mergeCell ref="H40:J40"/>
    <mergeCell ref="K40:M40"/>
    <mergeCell ref="N40:P40"/>
    <mergeCell ref="Q40:S40"/>
    <mergeCell ref="H41:J41"/>
    <mergeCell ref="K41:M41"/>
    <mergeCell ref="N41:P41"/>
    <mergeCell ref="Q41:S41"/>
    <mergeCell ref="H46:J46"/>
    <mergeCell ref="K46:M46"/>
    <mergeCell ref="N46:P46"/>
    <mergeCell ref="Q46:S46"/>
    <mergeCell ref="H47:J47"/>
    <mergeCell ref="K47:M47"/>
    <mergeCell ref="N47:P47"/>
    <mergeCell ref="Q47:S47"/>
    <mergeCell ref="H44:J44"/>
    <mergeCell ref="K44:M44"/>
    <mergeCell ref="N44:P44"/>
    <mergeCell ref="Q44:S44"/>
    <mergeCell ref="H45:J45"/>
    <mergeCell ref="K45:M45"/>
    <mergeCell ref="N45:P45"/>
    <mergeCell ref="Q45:S45"/>
    <mergeCell ref="H48:J48"/>
    <mergeCell ref="K48:M48"/>
    <mergeCell ref="N48:P48"/>
    <mergeCell ref="Q48:S48"/>
    <mergeCell ref="A51:T51"/>
    <mergeCell ref="H49:J49"/>
    <mergeCell ref="K49:M49"/>
    <mergeCell ref="N49:P49"/>
    <mergeCell ref="Q49:S49"/>
    <mergeCell ref="H50:J50"/>
    <mergeCell ref="K50:M50"/>
    <mergeCell ref="N50:P50"/>
    <mergeCell ref="Q50:S50"/>
  </mergeCells>
  <printOptions horizontalCentered="1"/>
  <pageMargins left="0.70866141732283472" right="0.70866141732283472" top="0.74803149606299213" bottom="0.74803149606299213" header="0.31496062992125984" footer="0.31496062992125984"/>
  <pageSetup paperSize="9" scale="69" fitToHeight="0" orientation="landscape" r:id="rId1"/>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AK25"/>
  <sheetViews>
    <sheetView zoomScale="80" zoomScaleNormal="80" workbookViewId="0">
      <selection activeCell="X19" sqref="X19"/>
    </sheetView>
  </sheetViews>
  <sheetFormatPr defaultColWidth="9.1796875" defaultRowHeight="14.5" x14ac:dyDescent="0.35"/>
  <cols>
    <col min="1" max="1" width="9.26953125" style="24" bestFit="1" customWidth="1"/>
    <col min="2" max="2" width="52" style="24" customWidth="1"/>
    <col min="3" max="3" width="8.7265625" style="24" customWidth="1"/>
    <col min="4" max="4" width="12.453125" style="24" customWidth="1"/>
    <col min="5" max="5" width="16.453125" style="24" customWidth="1"/>
    <col min="6" max="6" width="13.1796875" style="24" customWidth="1"/>
    <col min="7" max="7" width="12" style="24" customWidth="1"/>
    <col min="8" max="8" width="10" style="24" customWidth="1"/>
    <col min="9" max="10" width="3" style="582" customWidth="1"/>
    <col min="11" max="11" width="4.1796875" style="582" customWidth="1"/>
    <col min="12" max="22" width="3" style="582" customWidth="1"/>
    <col min="23" max="23" width="4.81640625" style="582" customWidth="1"/>
    <col min="24" max="24" width="14.7265625" style="24" customWidth="1"/>
    <col min="25" max="25" width="15.7265625" style="24" customWidth="1"/>
    <col min="26" max="16384" width="9.1796875" style="24"/>
  </cols>
  <sheetData>
    <row r="1" spans="1:33" s="6" customFormat="1" x14ac:dyDescent="0.35">
      <c r="A1" s="350"/>
      <c r="B1" s="350"/>
      <c r="F1" s="2141" t="s">
        <v>6141</v>
      </c>
      <c r="G1" s="2141"/>
      <c r="H1" s="2141"/>
      <c r="I1" s="2141"/>
      <c r="J1" s="2141"/>
      <c r="K1" s="2141"/>
      <c r="L1" s="2141"/>
      <c r="M1" s="2141"/>
      <c r="N1" s="2141"/>
      <c r="O1" s="2141"/>
      <c r="P1" s="2141"/>
      <c r="Q1" s="2141"/>
      <c r="R1" s="2141"/>
      <c r="S1" s="2141"/>
      <c r="T1" s="2141"/>
      <c r="U1" s="2141"/>
      <c r="V1" s="2141"/>
      <c r="W1" s="2141"/>
      <c r="X1" s="2141"/>
      <c r="Y1" s="2141"/>
      <c r="Z1" s="285"/>
      <c r="AA1" s="7"/>
      <c r="AB1" s="7"/>
      <c r="AC1" s="7"/>
      <c r="AD1" s="7"/>
      <c r="AE1" s="7"/>
      <c r="AF1" s="7"/>
      <c r="AG1" s="7"/>
    </row>
    <row r="2" spans="1:33" s="6" customFormat="1" x14ac:dyDescent="0.35">
      <c r="A2" s="350"/>
      <c r="B2" s="350"/>
      <c r="I2" s="1"/>
      <c r="J2" s="1"/>
      <c r="K2" s="1"/>
      <c r="L2" s="1"/>
      <c r="M2" s="1"/>
      <c r="N2" s="1"/>
      <c r="O2" s="1"/>
      <c r="P2" s="1"/>
      <c r="Q2" s="1"/>
      <c r="R2" s="1"/>
      <c r="V2" s="286"/>
      <c r="W2" s="286"/>
      <c r="X2" s="285"/>
      <c r="Y2" s="285"/>
      <c r="Z2" s="285"/>
      <c r="AA2" s="7"/>
      <c r="AB2" s="7"/>
      <c r="AC2" s="7"/>
      <c r="AD2" s="7"/>
      <c r="AE2" s="7"/>
      <c r="AF2" s="7"/>
      <c r="AG2" s="7"/>
    </row>
    <row r="3" spans="1:33" s="6" customFormat="1" x14ac:dyDescent="0.35">
      <c r="A3" s="350"/>
      <c r="B3" s="350"/>
      <c r="I3" s="1"/>
      <c r="J3" s="1"/>
      <c r="K3" s="1"/>
      <c r="L3" s="1"/>
      <c r="M3" s="1"/>
      <c r="N3" s="1"/>
      <c r="O3" s="1"/>
      <c r="P3" s="1"/>
      <c r="Q3" s="1"/>
      <c r="R3" s="1"/>
      <c r="S3" s="1"/>
      <c r="T3" s="1"/>
      <c r="U3" s="1"/>
      <c r="V3" s="286"/>
      <c r="W3" s="286"/>
      <c r="X3" s="8"/>
      <c r="Y3" s="8"/>
      <c r="Z3" s="7"/>
      <c r="AA3" s="7"/>
      <c r="AB3" s="7"/>
      <c r="AC3" s="7"/>
      <c r="AD3" s="7"/>
      <c r="AE3" s="7"/>
      <c r="AF3" s="7"/>
      <c r="AG3" s="7"/>
    </row>
    <row r="4" spans="1:33" s="6" customFormat="1" x14ac:dyDescent="0.35">
      <c r="A4" s="350"/>
      <c r="B4" s="350"/>
      <c r="I4" s="1"/>
      <c r="J4" s="1"/>
      <c r="K4" s="1"/>
      <c r="L4" s="1"/>
      <c r="M4" s="1"/>
      <c r="N4" s="1"/>
      <c r="O4" s="1"/>
      <c r="P4" s="1"/>
      <c r="Q4" s="1"/>
      <c r="R4" s="1"/>
      <c r="S4" s="1"/>
      <c r="T4" s="1"/>
      <c r="U4" s="1"/>
      <c r="V4" s="1"/>
      <c r="W4" s="1"/>
      <c r="X4" s="8"/>
      <c r="Y4" s="8"/>
      <c r="Z4" s="7"/>
      <c r="AA4" s="7"/>
      <c r="AB4" s="7"/>
      <c r="AC4" s="7"/>
      <c r="AD4" s="7"/>
      <c r="AE4" s="7"/>
      <c r="AF4" s="7"/>
      <c r="AG4" s="7"/>
    </row>
    <row r="5" spans="1:33" s="6" customFormat="1" x14ac:dyDescent="0.35">
      <c r="A5" s="350"/>
      <c r="B5" s="350"/>
      <c r="I5" s="1"/>
      <c r="J5" s="1"/>
      <c r="K5" s="1"/>
      <c r="L5" s="1"/>
      <c r="M5" s="1"/>
      <c r="N5" s="1"/>
      <c r="O5" s="1"/>
      <c r="P5" s="1"/>
      <c r="Q5" s="1"/>
      <c r="R5" s="1"/>
      <c r="S5" s="1"/>
      <c r="T5" s="1"/>
      <c r="U5" s="1"/>
      <c r="V5" s="1"/>
      <c r="W5" s="1"/>
      <c r="X5" s="8"/>
      <c r="Y5" s="8"/>
      <c r="Z5" s="7"/>
      <c r="AA5" s="7"/>
      <c r="AB5" s="7"/>
      <c r="AC5" s="7"/>
      <c r="AD5" s="7"/>
      <c r="AE5" s="7"/>
      <c r="AF5" s="7"/>
      <c r="AG5" s="7"/>
    </row>
    <row r="6" spans="1:33" s="6" customFormat="1" x14ac:dyDescent="0.35">
      <c r="A6" s="350"/>
      <c r="B6" s="350"/>
      <c r="I6" s="1"/>
      <c r="J6" s="1"/>
      <c r="K6" s="1"/>
      <c r="L6" s="1"/>
      <c r="M6" s="1"/>
      <c r="N6" s="1"/>
      <c r="O6" s="1"/>
      <c r="P6" s="1"/>
      <c r="Q6" s="1"/>
      <c r="R6" s="1"/>
      <c r="S6" s="1"/>
      <c r="T6" s="1"/>
      <c r="U6" s="1"/>
      <c r="V6" s="1"/>
      <c r="W6" s="1"/>
      <c r="X6" s="8"/>
      <c r="Y6" s="8"/>
      <c r="Z6" s="7"/>
      <c r="AA6" s="7"/>
      <c r="AB6" s="7"/>
      <c r="AC6" s="7"/>
      <c r="AD6" s="7"/>
      <c r="AE6" s="7"/>
      <c r="AF6" s="7"/>
      <c r="AG6" s="7"/>
    </row>
    <row r="7" spans="1:33" s="6" customFormat="1" x14ac:dyDescent="0.35">
      <c r="A7" s="350"/>
      <c r="B7" s="350"/>
      <c r="I7" s="1"/>
      <c r="J7" s="1"/>
      <c r="K7" s="1"/>
      <c r="L7" s="1"/>
      <c r="M7" s="1"/>
      <c r="N7" s="1"/>
      <c r="O7" s="1"/>
      <c r="P7" s="1"/>
      <c r="Q7" s="1"/>
      <c r="R7" s="1"/>
      <c r="S7" s="1"/>
      <c r="T7" s="1"/>
      <c r="U7" s="1"/>
      <c r="V7" s="1"/>
      <c r="W7" s="1"/>
      <c r="X7" s="8"/>
      <c r="Y7" s="8"/>
      <c r="Z7" s="7"/>
      <c r="AA7" s="7"/>
      <c r="AB7" s="7"/>
      <c r="AC7" s="7"/>
      <c r="AD7" s="7"/>
      <c r="AE7" s="7"/>
      <c r="AF7" s="7"/>
      <c r="AG7" s="7"/>
    </row>
    <row r="8" spans="1:33" s="1" customFormat="1" x14ac:dyDescent="0.35">
      <c r="A8" s="2139" t="s">
        <v>11</v>
      </c>
      <c r="B8" s="2139"/>
      <c r="C8" s="2"/>
      <c r="D8" s="2"/>
      <c r="E8" s="2"/>
      <c r="F8" s="2"/>
      <c r="G8" s="2"/>
      <c r="H8" s="2"/>
      <c r="I8" s="2"/>
      <c r="J8" s="2"/>
      <c r="K8" s="2"/>
      <c r="L8" s="2"/>
      <c r="M8" s="2"/>
      <c r="N8" s="2"/>
      <c r="X8" s="9"/>
      <c r="Y8" s="9"/>
      <c r="Z8" s="10"/>
      <c r="AA8" s="10"/>
      <c r="AB8" s="10"/>
      <c r="AC8" s="10"/>
      <c r="AD8" s="10"/>
      <c r="AE8" s="10"/>
      <c r="AF8" s="10"/>
      <c r="AG8" s="10"/>
    </row>
    <row r="9" spans="1:33" s="1" customFormat="1" ht="45.75" customHeight="1" x14ac:dyDescent="0.35">
      <c r="A9" s="2437" t="s">
        <v>5490</v>
      </c>
      <c r="B9" s="2437"/>
      <c r="C9" s="2437"/>
      <c r="D9" s="2437"/>
      <c r="E9" s="2437"/>
      <c r="F9" s="2437"/>
      <c r="G9" s="2437"/>
      <c r="H9" s="2437"/>
      <c r="I9" s="2437"/>
      <c r="J9" s="2437"/>
      <c r="K9" s="2437"/>
      <c r="L9" s="2437"/>
      <c r="M9" s="2437"/>
      <c r="N9" s="2437"/>
      <c r="O9" s="2437"/>
      <c r="X9" s="9"/>
      <c r="Y9" s="9"/>
      <c r="Z9" s="10"/>
      <c r="AA9" s="10"/>
      <c r="AB9" s="10"/>
      <c r="AC9" s="10"/>
      <c r="AD9" s="10"/>
      <c r="AE9" s="10"/>
      <c r="AF9" s="10"/>
      <c r="AG9" s="10"/>
    </row>
    <row r="10" spans="1:33" s="1" customFormat="1" ht="15" thickBot="1" x14ac:dyDescent="0.4">
      <c r="A10" s="2142"/>
      <c r="B10" s="2142"/>
      <c r="C10" s="2142"/>
      <c r="D10" s="2142"/>
      <c r="E10" s="2142"/>
      <c r="F10" s="2142"/>
      <c r="G10" s="2142"/>
      <c r="H10" s="2142"/>
      <c r="I10" s="2142"/>
      <c r="J10" s="2142"/>
      <c r="K10" s="2142"/>
      <c r="L10" s="2142"/>
      <c r="M10" s="2142"/>
      <c r="N10" s="2142"/>
      <c r="O10" s="2142"/>
      <c r="P10" s="2142"/>
      <c r="Q10" s="2142"/>
      <c r="R10" s="2142"/>
      <c r="S10" s="2142"/>
      <c r="T10" s="2142"/>
      <c r="U10" s="2142"/>
      <c r="V10" s="2142"/>
      <c r="W10" s="2142"/>
      <c r="X10" s="9"/>
      <c r="Y10" s="9"/>
      <c r="Z10" s="10"/>
      <c r="AA10" s="10"/>
      <c r="AB10" s="10"/>
      <c r="AC10" s="10"/>
      <c r="AD10" s="10"/>
      <c r="AE10" s="10"/>
      <c r="AF10" s="10"/>
      <c r="AG10" s="10"/>
    </row>
    <row r="11" spans="1:33" s="12" customFormat="1" ht="13.4" customHeight="1" thickBot="1" x14ac:dyDescent="0.4">
      <c r="A11" s="2440" t="s">
        <v>713</v>
      </c>
      <c r="B11" s="2237" t="s">
        <v>4799</v>
      </c>
      <c r="C11" s="2429" t="s">
        <v>4800</v>
      </c>
      <c r="D11" s="2787" t="s">
        <v>5497</v>
      </c>
      <c r="E11" s="2429" t="s">
        <v>5492</v>
      </c>
      <c r="F11" s="2429" t="s">
        <v>5493</v>
      </c>
      <c r="G11" s="2429" t="s">
        <v>5494</v>
      </c>
      <c r="H11" s="2429" t="s">
        <v>4822</v>
      </c>
      <c r="I11" s="2434" t="s">
        <v>4246</v>
      </c>
      <c r="J11" s="2434"/>
      <c r="K11" s="2434"/>
      <c r="L11" s="2434"/>
      <c r="M11" s="2434"/>
      <c r="N11" s="2434"/>
      <c r="O11" s="2434"/>
      <c r="P11" s="2434"/>
      <c r="Q11" s="2434"/>
      <c r="R11" s="2434"/>
      <c r="S11" s="2434"/>
      <c r="T11" s="2434"/>
      <c r="U11" s="2434"/>
      <c r="V11" s="2434"/>
      <c r="W11" s="2434"/>
      <c r="X11" s="2426" t="s">
        <v>4820</v>
      </c>
      <c r="Y11" s="2426" t="s">
        <v>4821</v>
      </c>
      <c r="Z11" s="11"/>
      <c r="AA11" s="11"/>
      <c r="AB11" s="11"/>
      <c r="AC11" s="11"/>
      <c r="AD11" s="11"/>
      <c r="AE11" s="11"/>
      <c r="AF11" s="11"/>
      <c r="AG11" s="11"/>
    </row>
    <row r="12" spans="1:33" s="12" customFormat="1" ht="23.25" customHeight="1" thickBot="1" x14ac:dyDescent="0.4">
      <c r="A12" s="2441"/>
      <c r="B12" s="2442"/>
      <c r="C12" s="2430"/>
      <c r="D12" s="2788"/>
      <c r="E12" s="2430"/>
      <c r="F12" s="2430"/>
      <c r="G12" s="2430"/>
      <c r="H12" s="2430"/>
      <c r="I12" s="2435" t="s">
        <v>4859</v>
      </c>
      <c r="J12" s="2436"/>
      <c r="K12" s="2436"/>
      <c r="L12" s="2436"/>
      <c r="M12" s="2436"/>
      <c r="N12" s="2436"/>
      <c r="O12" s="2436"/>
      <c r="P12" s="2436"/>
      <c r="Q12" s="2436"/>
      <c r="R12" s="2436"/>
      <c r="S12" s="2436"/>
      <c r="T12" s="2436"/>
      <c r="U12" s="2436"/>
      <c r="V12" s="2436"/>
      <c r="W12" s="2436"/>
      <c r="X12" s="2427"/>
      <c r="Y12" s="2427"/>
      <c r="Z12" s="11"/>
      <c r="AA12" s="11"/>
      <c r="AB12" s="11"/>
      <c r="AC12" s="11"/>
      <c r="AD12" s="11"/>
      <c r="AE12" s="11"/>
      <c r="AF12" s="11"/>
      <c r="AG12" s="11"/>
    </row>
    <row r="13" spans="1:33" s="12" customFormat="1" ht="22.5" customHeight="1" thickBot="1" x14ac:dyDescent="0.4">
      <c r="A13" s="2441"/>
      <c r="B13" s="2442"/>
      <c r="C13" s="2430"/>
      <c r="D13" s="2788"/>
      <c r="E13" s="2430"/>
      <c r="F13" s="2430"/>
      <c r="G13" s="2430"/>
      <c r="H13" s="2430"/>
      <c r="I13" s="2438" t="s">
        <v>5484</v>
      </c>
      <c r="J13" s="2439"/>
      <c r="K13" s="2439"/>
      <c r="L13" s="2439"/>
      <c r="M13" s="2439"/>
      <c r="N13" s="2439"/>
      <c r="O13" s="2439"/>
      <c r="P13" s="2439"/>
      <c r="Q13" s="2439"/>
      <c r="R13" s="2439"/>
      <c r="S13" s="2439"/>
      <c r="T13" s="2439"/>
      <c r="U13" s="2439"/>
      <c r="V13" s="2439"/>
      <c r="W13" s="2439"/>
      <c r="X13" s="2427"/>
      <c r="Y13" s="2427"/>
      <c r="Z13" s="11"/>
      <c r="AA13" s="11"/>
      <c r="AB13" s="11"/>
      <c r="AC13" s="11"/>
      <c r="AD13" s="11"/>
      <c r="AE13" s="11"/>
      <c r="AF13" s="11"/>
      <c r="AG13" s="11"/>
    </row>
    <row r="14" spans="1:33" s="12" customFormat="1" ht="24" customHeight="1" thickBot="1" x14ac:dyDescent="0.4">
      <c r="A14" s="2785"/>
      <c r="B14" s="2786"/>
      <c r="C14" s="2783"/>
      <c r="D14" s="2789"/>
      <c r="E14" s="2783"/>
      <c r="F14" s="2783"/>
      <c r="G14" s="2783"/>
      <c r="H14" s="2783"/>
      <c r="I14" s="3228">
        <v>2025</v>
      </c>
      <c r="J14" s="3229"/>
      <c r="K14" s="3230"/>
      <c r="L14" s="3231">
        <v>2026</v>
      </c>
      <c r="M14" s="3229"/>
      <c r="N14" s="3230"/>
      <c r="O14" s="3231">
        <v>2027</v>
      </c>
      <c r="P14" s="3229"/>
      <c r="Q14" s="3230"/>
      <c r="R14" s="3231">
        <v>2028</v>
      </c>
      <c r="S14" s="3229"/>
      <c r="T14" s="3230"/>
      <c r="U14" s="3231">
        <v>2029</v>
      </c>
      <c r="V14" s="3229"/>
      <c r="W14" s="3230"/>
      <c r="X14" s="2428"/>
      <c r="Y14" s="2428"/>
      <c r="Z14" s="11"/>
      <c r="AA14" s="11"/>
      <c r="AB14" s="11"/>
      <c r="AC14" s="11"/>
      <c r="AD14" s="11"/>
      <c r="AE14" s="11"/>
      <c r="AF14" s="11"/>
      <c r="AG14" s="11"/>
    </row>
    <row r="15" spans="1:33" ht="15" thickBot="1" x14ac:dyDescent="0.4">
      <c r="A15" s="3237" t="s">
        <v>5484</v>
      </c>
      <c r="B15" s="3238"/>
      <c r="C15" s="3238"/>
      <c r="D15" s="3238"/>
      <c r="E15" s="3238"/>
      <c r="F15" s="3238"/>
      <c r="G15" s="3238"/>
      <c r="H15" s="3238"/>
      <c r="I15" s="3238"/>
      <c r="J15" s="3238"/>
      <c r="K15" s="3238"/>
      <c r="L15" s="3238"/>
      <c r="M15" s="3238"/>
      <c r="N15" s="3238"/>
      <c r="O15" s="3238"/>
      <c r="P15" s="3238"/>
      <c r="Q15" s="3238"/>
      <c r="R15" s="3238"/>
      <c r="S15" s="3238"/>
      <c r="T15" s="3238"/>
      <c r="U15" s="3238"/>
      <c r="V15" s="3238"/>
      <c r="W15" s="3238"/>
      <c r="X15" s="3238"/>
      <c r="Y15" s="3239"/>
    </row>
    <row r="16" spans="1:33" ht="29" x14ac:dyDescent="0.35">
      <c r="A16" s="1838">
        <v>1</v>
      </c>
      <c r="B16" s="583" t="s">
        <v>5485</v>
      </c>
      <c r="C16" s="1839">
        <v>10</v>
      </c>
      <c r="D16" s="1839" t="s">
        <v>5498</v>
      </c>
      <c r="E16" s="997">
        <v>42174</v>
      </c>
      <c r="F16" s="997">
        <v>42174</v>
      </c>
      <c r="G16" s="997">
        <v>45826</v>
      </c>
      <c r="H16" s="998">
        <v>1</v>
      </c>
      <c r="I16" s="3240" t="s">
        <v>2243</v>
      </c>
      <c r="J16" s="3241"/>
      <c r="K16" s="3241"/>
      <c r="L16" s="3241"/>
      <c r="M16" s="3241"/>
      <c r="N16" s="3241"/>
      <c r="O16" s="3241"/>
      <c r="P16" s="3241"/>
      <c r="Q16" s="3241"/>
      <c r="R16" s="3241"/>
      <c r="S16" s="3241"/>
      <c r="T16" s="3241"/>
      <c r="U16" s="3241"/>
      <c r="V16" s="3241"/>
      <c r="W16" s="3242"/>
      <c r="X16" s="1635"/>
      <c r="Y16" s="999">
        <f>ROUND(X16,2)*H16</f>
        <v>0</v>
      </c>
    </row>
    <row r="17" spans="1:37" x14ac:dyDescent="0.35">
      <c r="A17" s="1837">
        <v>2</v>
      </c>
      <c r="B17" s="1322" t="s">
        <v>5486</v>
      </c>
      <c r="C17" s="1765">
        <v>10</v>
      </c>
      <c r="D17" s="1765" t="s">
        <v>5498</v>
      </c>
      <c r="E17" s="1319">
        <v>42278</v>
      </c>
      <c r="F17" s="1319">
        <v>42278</v>
      </c>
      <c r="G17" s="546" t="s">
        <v>5495</v>
      </c>
      <c r="H17" s="1629" t="s">
        <v>13</v>
      </c>
      <c r="I17" s="3234" t="s">
        <v>2243</v>
      </c>
      <c r="J17" s="3235"/>
      <c r="K17" s="3235"/>
      <c r="L17" s="3235"/>
      <c r="M17" s="3235"/>
      <c r="N17" s="3235"/>
      <c r="O17" s="3235"/>
      <c r="P17" s="3235"/>
      <c r="Q17" s="3235"/>
      <c r="R17" s="3235"/>
      <c r="S17" s="3235"/>
      <c r="T17" s="3235"/>
      <c r="U17" s="3235"/>
      <c r="V17" s="3235"/>
      <c r="W17" s="3236"/>
      <c r="X17" s="1636"/>
      <c r="Y17" s="1000">
        <f t="shared" ref="Y17:Y20" si="0">ROUND(X17,2)*H17</f>
        <v>0</v>
      </c>
    </row>
    <row r="18" spans="1:37" ht="139.5" customHeight="1" x14ac:dyDescent="0.35">
      <c r="A18" s="1837">
        <v>3</v>
      </c>
      <c r="B18" s="1322" t="s">
        <v>5487</v>
      </c>
      <c r="C18" s="1765">
        <v>10</v>
      </c>
      <c r="D18" s="1765" t="s">
        <v>5499</v>
      </c>
      <c r="E18" s="1319">
        <v>42278</v>
      </c>
      <c r="F18" s="1319">
        <v>42278</v>
      </c>
      <c r="G18" s="546" t="s">
        <v>5495</v>
      </c>
      <c r="H18" s="1629" t="s">
        <v>13</v>
      </c>
      <c r="I18" s="3234" t="s">
        <v>2243</v>
      </c>
      <c r="J18" s="3235"/>
      <c r="K18" s="3235"/>
      <c r="L18" s="3235"/>
      <c r="M18" s="3235"/>
      <c r="N18" s="3235"/>
      <c r="O18" s="3235"/>
      <c r="P18" s="3235"/>
      <c r="Q18" s="3235"/>
      <c r="R18" s="3235"/>
      <c r="S18" s="3235"/>
      <c r="T18" s="3235"/>
      <c r="U18" s="3235"/>
      <c r="V18" s="3235"/>
      <c r="W18" s="3236"/>
      <c r="X18" s="1636"/>
      <c r="Y18" s="1000">
        <f t="shared" si="0"/>
        <v>0</v>
      </c>
    </row>
    <row r="19" spans="1:37" ht="101.5" x14ac:dyDescent="0.35">
      <c r="A19" s="1837">
        <v>4</v>
      </c>
      <c r="B19" s="1322" t="s">
        <v>5488</v>
      </c>
      <c r="C19" s="1765">
        <v>10</v>
      </c>
      <c r="D19" s="1765" t="s">
        <v>5499</v>
      </c>
      <c r="E19" s="1319">
        <v>42291</v>
      </c>
      <c r="F19" s="1319">
        <v>42291</v>
      </c>
      <c r="G19" s="546" t="s">
        <v>5496</v>
      </c>
      <c r="H19" s="1629" t="s">
        <v>13</v>
      </c>
      <c r="I19" s="3234" t="s">
        <v>2243</v>
      </c>
      <c r="J19" s="3235"/>
      <c r="K19" s="3235"/>
      <c r="L19" s="3235"/>
      <c r="M19" s="3235"/>
      <c r="N19" s="3235"/>
      <c r="O19" s="3235"/>
      <c r="P19" s="3235"/>
      <c r="Q19" s="3235"/>
      <c r="R19" s="3235"/>
      <c r="S19" s="3235"/>
      <c r="T19" s="3235"/>
      <c r="U19" s="3235"/>
      <c r="V19" s="3235"/>
      <c r="W19" s="3236"/>
      <c r="X19" s="1636"/>
      <c r="Y19" s="1000">
        <f t="shared" si="0"/>
        <v>0</v>
      </c>
    </row>
    <row r="20" spans="1:37" ht="29.5" thickBot="1" x14ac:dyDescent="0.4">
      <c r="A20" s="1840">
        <v>5</v>
      </c>
      <c r="B20" s="1632" t="s">
        <v>5489</v>
      </c>
      <c r="C20" s="1638">
        <v>10</v>
      </c>
      <c r="D20" s="1638" t="s">
        <v>5498</v>
      </c>
      <c r="E20" s="1333">
        <v>42291</v>
      </c>
      <c r="F20" s="1333">
        <v>42291</v>
      </c>
      <c r="G20" s="1633" t="s">
        <v>5496</v>
      </c>
      <c r="H20" s="1634" t="s">
        <v>13</v>
      </c>
      <c r="I20" s="3243" t="s">
        <v>2243</v>
      </c>
      <c r="J20" s="3232"/>
      <c r="K20" s="3232"/>
      <c r="L20" s="3232"/>
      <c r="M20" s="3232"/>
      <c r="N20" s="3232"/>
      <c r="O20" s="3232"/>
      <c r="P20" s="3232"/>
      <c r="Q20" s="3232"/>
      <c r="R20" s="3232"/>
      <c r="S20" s="3232"/>
      <c r="T20" s="3232"/>
      <c r="U20" s="3232"/>
      <c r="V20" s="3232"/>
      <c r="W20" s="3233"/>
      <c r="X20" s="1637"/>
      <c r="Y20" s="1001">
        <f t="shared" si="0"/>
        <v>0</v>
      </c>
    </row>
    <row r="21" spans="1:37" s="26" customFormat="1" ht="16" thickBot="1" x14ac:dyDescent="0.4">
      <c r="A21" s="2171" t="s">
        <v>725</v>
      </c>
      <c r="B21" s="2172"/>
      <c r="C21" s="2172"/>
      <c r="D21" s="2172"/>
      <c r="E21" s="2172"/>
      <c r="F21" s="2172"/>
      <c r="G21" s="2172"/>
      <c r="H21" s="2172"/>
      <c r="I21" s="2172"/>
      <c r="J21" s="2172"/>
      <c r="K21" s="2172"/>
      <c r="L21" s="2172"/>
      <c r="M21" s="2172"/>
      <c r="N21" s="2172"/>
      <c r="O21" s="2172"/>
      <c r="P21" s="2172"/>
      <c r="Q21" s="2172"/>
      <c r="R21" s="2172"/>
      <c r="S21" s="2172"/>
      <c r="T21" s="2172"/>
      <c r="U21" s="2172"/>
      <c r="V21" s="2172"/>
      <c r="W21" s="2172"/>
      <c r="X21" s="2173"/>
      <c r="Y21" s="450">
        <f>SUM(Y16:Y20)</f>
        <v>0</v>
      </c>
      <c r="Z21" s="447"/>
      <c r="AA21" s="447"/>
      <c r="AB21" s="447"/>
      <c r="AC21" s="447"/>
      <c r="AD21" s="447"/>
      <c r="AE21" s="447"/>
      <c r="AF21" s="447"/>
      <c r="AG21" s="448"/>
      <c r="AH21" s="449"/>
      <c r="AI21" s="449"/>
      <c r="AJ21" s="449"/>
      <c r="AK21" s="449"/>
    </row>
    <row r="22" spans="1:37" x14ac:dyDescent="0.35">
      <c r="Z22" s="446"/>
      <c r="AA22" s="446"/>
      <c r="AB22" s="446"/>
      <c r="AC22" s="446"/>
      <c r="AD22" s="446"/>
      <c r="AE22" s="446"/>
      <c r="AF22" s="446"/>
      <c r="AG22" s="446"/>
      <c r="AH22" s="446"/>
      <c r="AI22" s="446"/>
      <c r="AJ22" s="446"/>
      <c r="AK22" s="446"/>
    </row>
    <row r="23" spans="1:37" x14ac:dyDescent="0.35">
      <c r="Z23" s="446"/>
      <c r="AA23" s="446"/>
      <c r="AB23" s="446"/>
      <c r="AC23" s="446"/>
      <c r="AD23" s="446"/>
      <c r="AE23" s="446"/>
      <c r="AF23" s="446"/>
      <c r="AG23" s="446"/>
      <c r="AH23" s="446"/>
      <c r="AI23" s="446"/>
      <c r="AJ23" s="446"/>
      <c r="AK23" s="446"/>
    </row>
    <row r="24" spans="1:37" x14ac:dyDescent="0.35">
      <c r="Z24" s="446"/>
      <c r="AA24" s="446"/>
      <c r="AB24" s="446"/>
      <c r="AC24" s="446"/>
      <c r="AD24" s="446"/>
      <c r="AE24" s="446"/>
      <c r="AF24" s="446"/>
      <c r="AG24" s="446"/>
      <c r="AH24" s="446"/>
      <c r="AI24" s="446"/>
      <c r="AJ24" s="446"/>
      <c r="AK24" s="446"/>
    </row>
    <row r="25" spans="1:37" x14ac:dyDescent="0.35">
      <c r="Z25" s="446"/>
      <c r="AA25" s="446"/>
      <c r="AB25" s="446"/>
      <c r="AC25" s="446"/>
      <c r="AD25" s="446"/>
      <c r="AE25" s="446"/>
      <c r="AF25" s="446"/>
      <c r="AG25" s="446"/>
      <c r="AH25" s="446"/>
      <c r="AI25" s="446"/>
      <c r="AJ25" s="446"/>
      <c r="AK25" s="446"/>
    </row>
  </sheetData>
  <sheetProtection algorithmName="SHA-512" hashValue="yFyyMfMywErN0PhK7vLBk/wjJOw3eSP+YVNkJU0ly6oeZBngX5iLrK+kGYek8LGE+KSktfolAZHoeSvtT9KBdA==" saltValue="yUiIdx7QotZNmPLlivmh3w==" spinCount="100000" sheet="1" objects="1" scenarios="1"/>
  <mergeCells count="49">
    <mergeCell ref="D11:D14"/>
    <mergeCell ref="A15:Y15"/>
    <mergeCell ref="A21:X21"/>
    <mergeCell ref="I16:K16"/>
    <mergeCell ref="L16:N16"/>
    <mergeCell ref="O16:Q16"/>
    <mergeCell ref="R16:T16"/>
    <mergeCell ref="U16:W16"/>
    <mergeCell ref="I19:K19"/>
    <mergeCell ref="L19:N19"/>
    <mergeCell ref="O19:Q19"/>
    <mergeCell ref="R19:T19"/>
    <mergeCell ref="U19:W19"/>
    <mergeCell ref="I20:K20"/>
    <mergeCell ref="L20:N20"/>
    <mergeCell ref="O20:Q20"/>
    <mergeCell ref="R20:T20"/>
    <mergeCell ref="U20:W20"/>
    <mergeCell ref="I17:K17"/>
    <mergeCell ref="L17:N17"/>
    <mergeCell ref="O17:Q17"/>
    <mergeCell ref="R17:T17"/>
    <mergeCell ref="U17:W17"/>
    <mergeCell ref="I18:K18"/>
    <mergeCell ref="L18:N18"/>
    <mergeCell ref="O18:Q18"/>
    <mergeCell ref="R18:T18"/>
    <mergeCell ref="U18:W18"/>
    <mergeCell ref="I13:W13"/>
    <mergeCell ref="I14:K14"/>
    <mergeCell ref="L14:N14"/>
    <mergeCell ref="O14:Q14"/>
    <mergeCell ref="R14:T14"/>
    <mergeCell ref="F1:Y1"/>
    <mergeCell ref="A8:B8"/>
    <mergeCell ref="A9:O9"/>
    <mergeCell ref="A10:W10"/>
    <mergeCell ref="A11:A14"/>
    <mergeCell ref="B11:B14"/>
    <mergeCell ref="C11:C14"/>
    <mergeCell ref="E11:E14"/>
    <mergeCell ref="F11:F14"/>
    <mergeCell ref="G11:G14"/>
    <mergeCell ref="U14:W14"/>
    <mergeCell ref="H11:H14"/>
    <mergeCell ref="I11:W11"/>
    <mergeCell ref="X11:X14"/>
    <mergeCell ref="Y11:Y14"/>
    <mergeCell ref="I12:W12"/>
  </mergeCells>
  <printOptions horizontalCentered="1"/>
  <pageMargins left="0.7" right="0.7" top="0.75" bottom="0.75" header="0.3" footer="0.3"/>
  <pageSetup paperSize="9" scale="61" fitToHeight="0" orientation="landscape" r:id="rId1"/>
  <ignoredErrors>
    <ignoredError sqref="H17:H20" numberStoredAsText="1"/>
  </ignoredErrors>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51">
    <tabColor rgb="FF00B0F0"/>
    <pageSetUpPr fitToPage="1"/>
  </sheetPr>
  <dimension ref="A1:C51"/>
  <sheetViews>
    <sheetView topLeftCell="A7" zoomScale="80" zoomScaleNormal="80" workbookViewId="0">
      <selection activeCell="H58" sqref="H58"/>
    </sheetView>
  </sheetViews>
  <sheetFormatPr defaultRowHeight="14.5" x14ac:dyDescent="0.35"/>
  <cols>
    <col min="1" max="1" width="9.453125" style="77" bestFit="1" customWidth="1"/>
    <col min="2" max="2" width="100.453125" style="76" customWidth="1"/>
    <col min="3" max="3" width="17.26953125" style="75" customWidth="1"/>
    <col min="4" max="248" width="9.1796875" style="75"/>
    <col min="249" max="249" width="5.7265625" style="75" customWidth="1"/>
    <col min="250" max="250" width="42.7265625" style="75" customWidth="1"/>
    <col min="251" max="251" width="16.7265625" style="75" customWidth="1"/>
    <col min="252" max="252" width="24.7265625" style="75" customWidth="1"/>
    <col min="253" max="253" width="16.7265625" style="75" customWidth="1"/>
    <col min="254" max="254" width="24.7265625" style="75" customWidth="1"/>
    <col min="255" max="255" width="12.7265625" style="75" customWidth="1"/>
    <col min="256" max="256" width="16.7265625" style="75" customWidth="1"/>
    <col min="257" max="257" width="18.7265625" style="75" customWidth="1"/>
    <col min="258" max="504" width="9.1796875" style="75"/>
    <col min="505" max="505" width="5.7265625" style="75" customWidth="1"/>
    <col min="506" max="506" width="42.7265625" style="75" customWidth="1"/>
    <col min="507" max="507" width="16.7265625" style="75" customWidth="1"/>
    <col min="508" max="508" width="24.7265625" style="75" customWidth="1"/>
    <col min="509" max="509" width="16.7265625" style="75" customWidth="1"/>
    <col min="510" max="510" width="24.7265625" style="75" customWidth="1"/>
    <col min="511" max="511" width="12.7265625" style="75" customWidth="1"/>
    <col min="512" max="512" width="16.7265625" style="75" customWidth="1"/>
    <col min="513" max="513" width="18.7265625" style="75" customWidth="1"/>
    <col min="514" max="760" width="9.1796875" style="75"/>
    <col min="761" max="761" width="5.7265625" style="75" customWidth="1"/>
    <col min="762" max="762" width="42.7265625" style="75" customWidth="1"/>
    <col min="763" max="763" width="16.7265625" style="75" customWidth="1"/>
    <col min="764" max="764" width="24.7265625" style="75" customWidth="1"/>
    <col min="765" max="765" width="16.7265625" style="75" customWidth="1"/>
    <col min="766" max="766" width="24.7265625" style="75" customWidth="1"/>
    <col min="767" max="767" width="12.7265625" style="75" customWidth="1"/>
    <col min="768" max="768" width="16.7265625" style="75" customWidth="1"/>
    <col min="769" max="769" width="18.7265625" style="75" customWidth="1"/>
    <col min="770" max="1016" width="9.1796875" style="75"/>
    <col min="1017" max="1017" width="5.7265625" style="75" customWidth="1"/>
    <col min="1018" max="1018" width="42.7265625" style="75" customWidth="1"/>
    <col min="1019" max="1019" width="16.7265625" style="75" customWidth="1"/>
    <col min="1020" max="1020" width="24.7265625" style="75" customWidth="1"/>
    <col min="1021" max="1021" width="16.7265625" style="75" customWidth="1"/>
    <col min="1022" max="1022" width="24.7265625" style="75" customWidth="1"/>
    <col min="1023" max="1023" width="12.7265625" style="75" customWidth="1"/>
    <col min="1024" max="1024" width="16.7265625" style="75" customWidth="1"/>
    <col min="1025" max="1025" width="18.7265625" style="75" customWidth="1"/>
    <col min="1026" max="1272" width="9.1796875" style="75"/>
    <col min="1273" max="1273" width="5.7265625" style="75" customWidth="1"/>
    <col min="1274" max="1274" width="42.7265625" style="75" customWidth="1"/>
    <col min="1275" max="1275" width="16.7265625" style="75" customWidth="1"/>
    <col min="1276" max="1276" width="24.7265625" style="75" customWidth="1"/>
    <col min="1277" max="1277" width="16.7265625" style="75" customWidth="1"/>
    <col min="1278" max="1278" width="24.7265625" style="75" customWidth="1"/>
    <col min="1279" max="1279" width="12.7265625" style="75" customWidth="1"/>
    <col min="1280" max="1280" width="16.7265625" style="75" customWidth="1"/>
    <col min="1281" max="1281" width="18.7265625" style="75" customWidth="1"/>
    <col min="1282" max="1528" width="9.1796875" style="75"/>
    <col min="1529" max="1529" width="5.7265625" style="75" customWidth="1"/>
    <col min="1530" max="1530" width="42.7265625" style="75" customWidth="1"/>
    <col min="1531" max="1531" width="16.7265625" style="75" customWidth="1"/>
    <col min="1532" max="1532" width="24.7265625" style="75" customWidth="1"/>
    <col min="1533" max="1533" width="16.7265625" style="75" customWidth="1"/>
    <col min="1534" max="1534" width="24.7265625" style="75" customWidth="1"/>
    <col min="1535" max="1535" width="12.7265625" style="75" customWidth="1"/>
    <col min="1536" max="1536" width="16.7265625" style="75" customWidth="1"/>
    <col min="1537" max="1537" width="18.7265625" style="75" customWidth="1"/>
    <col min="1538" max="1784" width="9.1796875" style="75"/>
    <col min="1785" max="1785" width="5.7265625" style="75" customWidth="1"/>
    <col min="1786" max="1786" width="42.7265625" style="75" customWidth="1"/>
    <col min="1787" max="1787" width="16.7265625" style="75" customWidth="1"/>
    <col min="1788" max="1788" width="24.7265625" style="75" customWidth="1"/>
    <col min="1789" max="1789" width="16.7265625" style="75" customWidth="1"/>
    <col min="1790" max="1790" width="24.7265625" style="75" customWidth="1"/>
    <col min="1791" max="1791" width="12.7265625" style="75" customWidth="1"/>
    <col min="1792" max="1792" width="16.7265625" style="75" customWidth="1"/>
    <col min="1793" max="1793" width="18.7265625" style="75" customWidth="1"/>
    <col min="1794" max="2040" width="9.1796875" style="75"/>
    <col min="2041" max="2041" width="5.7265625" style="75" customWidth="1"/>
    <col min="2042" max="2042" width="42.7265625" style="75" customWidth="1"/>
    <col min="2043" max="2043" width="16.7265625" style="75" customWidth="1"/>
    <col min="2044" max="2044" width="24.7265625" style="75" customWidth="1"/>
    <col min="2045" max="2045" width="16.7265625" style="75" customWidth="1"/>
    <col min="2046" max="2046" width="24.7265625" style="75" customWidth="1"/>
    <col min="2047" max="2047" width="12.7265625" style="75" customWidth="1"/>
    <col min="2048" max="2048" width="16.7265625" style="75" customWidth="1"/>
    <col min="2049" max="2049" width="18.7265625" style="75" customWidth="1"/>
    <col min="2050" max="2296" width="9.1796875" style="75"/>
    <col min="2297" max="2297" width="5.7265625" style="75" customWidth="1"/>
    <col min="2298" max="2298" width="42.7265625" style="75" customWidth="1"/>
    <col min="2299" max="2299" width="16.7265625" style="75" customWidth="1"/>
    <col min="2300" max="2300" width="24.7265625" style="75" customWidth="1"/>
    <col min="2301" max="2301" width="16.7265625" style="75" customWidth="1"/>
    <col min="2302" max="2302" width="24.7265625" style="75" customWidth="1"/>
    <col min="2303" max="2303" width="12.7265625" style="75" customWidth="1"/>
    <col min="2304" max="2304" width="16.7265625" style="75" customWidth="1"/>
    <col min="2305" max="2305" width="18.7265625" style="75" customWidth="1"/>
    <col min="2306" max="2552" width="9.1796875" style="75"/>
    <col min="2553" max="2553" width="5.7265625" style="75" customWidth="1"/>
    <col min="2554" max="2554" width="42.7265625" style="75" customWidth="1"/>
    <col min="2555" max="2555" width="16.7265625" style="75" customWidth="1"/>
    <col min="2556" max="2556" width="24.7265625" style="75" customWidth="1"/>
    <col min="2557" max="2557" width="16.7265625" style="75" customWidth="1"/>
    <col min="2558" max="2558" width="24.7265625" style="75" customWidth="1"/>
    <col min="2559" max="2559" width="12.7265625" style="75" customWidth="1"/>
    <col min="2560" max="2560" width="16.7265625" style="75" customWidth="1"/>
    <col min="2561" max="2561" width="18.7265625" style="75" customWidth="1"/>
    <col min="2562" max="2808" width="9.1796875" style="75"/>
    <col min="2809" max="2809" width="5.7265625" style="75" customWidth="1"/>
    <col min="2810" max="2810" width="42.7265625" style="75" customWidth="1"/>
    <col min="2811" max="2811" width="16.7265625" style="75" customWidth="1"/>
    <col min="2812" max="2812" width="24.7265625" style="75" customWidth="1"/>
    <col min="2813" max="2813" width="16.7265625" style="75" customWidth="1"/>
    <col min="2814" max="2814" width="24.7265625" style="75" customWidth="1"/>
    <col min="2815" max="2815" width="12.7265625" style="75" customWidth="1"/>
    <col min="2816" max="2816" width="16.7265625" style="75" customWidth="1"/>
    <col min="2817" max="2817" width="18.7265625" style="75" customWidth="1"/>
    <col min="2818" max="3064" width="9.1796875" style="75"/>
    <col min="3065" max="3065" width="5.7265625" style="75" customWidth="1"/>
    <col min="3066" max="3066" width="42.7265625" style="75" customWidth="1"/>
    <col min="3067" max="3067" width="16.7265625" style="75" customWidth="1"/>
    <col min="3068" max="3068" width="24.7265625" style="75" customWidth="1"/>
    <col min="3069" max="3069" width="16.7265625" style="75" customWidth="1"/>
    <col min="3070" max="3070" width="24.7265625" style="75" customWidth="1"/>
    <col min="3071" max="3071" width="12.7265625" style="75" customWidth="1"/>
    <col min="3072" max="3072" width="16.7265625" style="75" customWidth="1"/>
    <col min="3073" max="3073" width="18.7265625" style="75" customWidth="1"/>
    <col min="3074" max="3320" width="9.1796875" style="75"/>
    <col min="3321" max="3321" width="5.7265625" style="75" customWidth="1"/>
    <col min="3322" max="3322" width="42.7265625" style="75" customWidth="1"/>
    <col min="3323" max="3323" width="16.7265625" style="75" customWidth="1"/>
    <col min="3324" max="3324" width="24.7265625" style="75" customWidth="1"/>
    <col min="3325" max="3325" width="16.7265625" style="75" customWidth="1"/>
    <col min="3326" max="3326" width="24.7265625" style="75" customWidth="1"/>
    <col min="3327" max="3327" width="12.7265625" style="75" customWidth="1"/>
    <col min="3328" max="3328" width="16.7265625" style="75" customWidth="1"/>
    <col min="3329" max="3329" width="18.7265625" style="75" customWidth="1"/>
    <col min="3330" max="3576" width="9.1796875" style="75"/>
    <col min="3577" max="3577" width="5.7265625" style="75" customWidth="1"/>
    <col min="3578" max="3578" width="42.7265625" style="75" customWidth="1"/>
    <col min="3579" max="3579" width="16.7265625" style="75" customWidth="1"/>
    <col min="3580" max="3580" width="24.7265625" style="75" customWidth="1"/>
    <col min="3581" max="3581" width="16.7265625" style="75" customWidth="1"/>
    <col min="3582" max="3582" width="24.7265625" style="75" customWidth="1"/>
    <col min="3583" max="3583" width="12.7265625" style="75" customWidth="1"/>
    <col min="3584" max="3584" width="16.7265625" style="75" customWidth="1"/>
    <col min="3585" max="3585" width="18.7265625" style="75" customWidth="1"/>
    <col min="3586" max="3832" width="9.1796875" style="75"/>
    <col min="3833" max="3833" width="5.7265625" style="75" customWidth="1"/>
    <col min="3834" max="3834" width="42.7265625" style="75" customWidth="1"/>
    <col min="3835" max="3835" width="16.7265625" style="75" customWidth="1"/>
    <col min="3836" max="3836" width="24.7265625" style="75" customWidth="1"/>
    <col min="3837" max="3837" width="16.7265625" style="75" customWidth="1"/>
    <col min="3838" max="3838" width="24.7265625" style="75" customWidth="1"/>
    <col min="3839" max="3839" width="12.7265625" style="75" customWidth="1"/>
    <col min="3840" max="3840" width="16.7265625" style="75" customWidth="1"/>
    <col min="3841" max="3841" width="18.7265625" style="75" customWidth="1"/>
    <col min="3842" max="4088" width="9.1796875" style="75"/>
    <col min="4089" max="4089" width="5.7265625" style="75" customWidth="1"/>
    <col min="4090" max="4090" width="42.7265625" style="75" customWidth="1"/>
    <col min="4091" max="4091" width="16.7265625" style="75" customWidth="1"/>
    <col min="4092" max="4092" width="24.7265625" style="75" customWidth="1"/>
    <col min="4093" max="4093" width="16.7265625" style="75" customWidth="1"/>
    <col min="4094" max="4094" width="24.7265625" style="75" customWidth="1"/>
    <col min="4095" max="4095" width="12.7265625" style="75" customWidth="1"/>
    <col min="4096" max="4096" width="16.7265625" style="75" customWidth="1"/>
    <col min="4097" max="4097" width="18.7265625" style="75" customWidth="1"/>
    <col min="4098" max="4344" width="9.1796875" style="75"/>
    <col min="4345" max="4345" width="5.7265625" style="75" customWidth="1"/>
    <col min="4346" max="4346" width="42.7265625" style="75" customWidth="1"/>
    <col min="4347" max="4347" width="16.7265625" style="75" customWidth="1"/>
    <col min="4348" max="4348" width="24.7265625" style="75" customWidth="1"/>
    <col min="4349" max="4349" width="16.7265625" style="75" customWidth="1"/>
    <col min="4350" max="4350" width="24.7265625" style="75" customWidth="1"/>
    <col min="4351" max="4351" width="12.7265625" style="75" customWidth="1"/>
    <col min="4352" max="4352" width="16.7265625" style="75" customWidth="1"/>
    <col min="4353" max="4353" width="18.7265625" style="75" customWidth="1"/>
    <col min="4354" max="4600" width="9.1796875" style="75"/>
    <col min="4601" max="4601" width="5.7265625" style="75" customWidth="1"/>
    <col min="4602" max="4602" width="42.7265625" style="75" customWidth="1"/>
    <col min="4603" max="4603" width="16.7265625" style="75" customWidth="1"/>
    <col min="4604" max="4604" width="24.7265625" style="75" customWidth="1"/>
    <col min="4605" max="4605" width="16.7265625" style="75" customWidth="1"/>
    <col min="4606" max="4606" width="24.7265625" style="75" customWidth="1"/>
    <col min="4607" max="4607" width="12.7265625" style="75" customWidth="1"/>
    <col min="4608" max="4608" width="16.7265625" style="75" customWidth="1"/>
    <col min="4609" max="4609" width="18.7265625" style="75" customWidth="1"/>
    <col min="4610" max="4856" width="9.1796875" style="75"/>
    <col min="4857" max="4857" width="5.7265625" style="75" customWidth="1"/>
    <col min="4858" max="4858" width="42.7265625" style="75" customWidth="1"/>
    <col min="4859" max="4859" width="16.7265625" style="75" customWidth="1"/>
    <col min="4860" max="4860" width="24.7265625" style="75" customWidth="1"/>
    <col min="4861" max="4861" width="16.7265625" style="75" customWidth="1"/>
    <col min="4862" max="4862" width="24.7265625" style="75" customWidth="1"/>
    <col min="4863" max="4863" width="12.7265625" style="75" customWidth="1"/>
    <col min="4864" max="4864" width="16.7265625" style="75" customWidth="1"/>
    <col min="4865" max="4865" width="18.7265625" style="75" customWidth="1"/>
    <col min="4866" max="5112" width="9.1796875" style="75"/>
    <col min="5113" max="5113" width="5.7265625" style="75" customWidth="1"/>
    <col min="5114" max="5114" width="42.7265625" style="75" customWidth="1"/>
    <col min="5115" max="5115" width="16.7265625" style="75" customWidth="1"/>
    <col min="5116" max="5116" width="24.7265625" style="75" customWidth="1"/>
    <col min="5117" max="5117" width="16.7265625" style="75" customWidth="1"/>
    <col min="5118" max="5118" width="24.7265625" style="75" customWidth="1"/>
    <col min="5119" max="5119" width="12.7265625" style="75" customWidth="1"/>
    <col min="5120" max="5120" width="16.7265625" style="75" customWidth="1"/>
    <col min="5121" max="5121" width="18.7265625" style="75" customWidth="1"/>
    <col min="5122" max="5368" width="9.1796875" style="75"/>
    <col min="5369" max="5369" width="5.7265625" style="75" customWidth="1"/>
    <col min="5370" max="5370" width="42.7265625" style="75" customWidth="1"/>
    <col min="5371" max="5371" width="16.7265625" style="75" customWidth="1"/>
    <col min="5372" max="5372" width="24.7265625" style="75" customWidth="1"/>
    <col min="5373" max="5373" width="16.7265625" style="75" customWidth="1"/>
    <col min="5374" max="5374" width="24.7265625" style="75" customWidth="1"/>
    <col min="5375" max="5375" width="12.7265625" style="75" customWidth="1"/>
    <col min="5376" max="5376" width="16.7265625" style="75" customWidth="1"/>
    <col min="5377" max="5377" width="18.7265625" style="75" customWidth="1"/>
    <col min="5378" max="5624" width="9.1796875" style="75"/>
    <col min="5625" max="5625" width="5.7265625" style="75" customWidth="1"/>
    <col min="5626" max="5626" width="42.7265625" style="75" customWidth="1"/>
    <col min="5627" max="5627" width="16.7265625" style="75" customWidth="1"/>
    <col min="5628" max="5628" width="24.7265625" style="75" customWidth="1"/>
    <col min="5629" max="5629" width="16.7265625" style="75" customWidth="1"/>
    <col min="5630" max="5630" width="24.7265625" style="75" customWidth="1"/>
    <col min="5631" max="5631" width="12.7265625" style="75" customWidth="1"/>
    <col min="5632" max="5632" width="16.7265625" style="75" customWidth="1"/>
    <col min="5633" max="5633" width="18.7265625" style="75" customWidth="1"/>
    <col min="5634" max="5880" width="9.1796875" style="75"/>
    <col min="5881" max="5881" width="5.7265625" style="75" customWidth="1"/>
    <col min="5882" max="5882" width="42.7265625" style="75" customWidth="1"/>
    <col min="5883" max="5883" width="16.7265625" style="75" customWidth="1"/>
    <col min="5884" max="5884" width="24.7265625" style="75" customWidth="1"/>
    <col min="5885" max="5885" width="16.7265625" style="75" customWidth="1"/>
    <col min="5886" max="5886" width="24.7265625" style="75" customWidth="1"/>
    <col min="5887" max="5887" width="12.7265625" style="75" customWidth="1"/>
    <col min="5888" max="5888" width="16.7265625" style="75" customWidth="1"/>
    <col min="5889" max="5889" width="18.7265625" style="75" customWidth="1"/>
    <col min="5890" max="6136" width="9.1796875" style="75"/>
    <col min="6137" max="6137" width="5.7265625" style="75" customWidth="1"/>
    <col min="6138" max="6138" width="42.7265625" style="75" customWidth="1"/>
    <col min="6139" max="6139" width="16.7265625" style="75" customWidth="1"/>
    <col min="6140" max="6140" width="24.7265625" style="75" customWidth="1"/>
    <col min="6141" max="6141" width="16.7265625" style="75" customWidth="1"/>
    <col min="6142" max="6142" width="24.7265625" style="75" customWidth="1"/>
    <col min="6143" max="6143" width="12.7265625" style="75" customWidth="1"/>
    <col min="6144" max="6144" width="16.7265625" style="75" customWidth="1"/>
    <col min="6145" max="6145" width="18.7265625" style="75" customWidth="1"/>
    <col min="6146" max="6392" width="9.1796875" style="75"/>
    <col min="6393" max="6393" width="5.7265625" style="75" customWidth="1"/>
    <col min="6394" max="6394" width="42.7265625" style="75" customWidth="1"/>
    <col min="6395" max="6395" width="16.7265625" style="75" customWidth="1"/>
    <col min="6396" max="6396" width="24.7265625" style="75" customWidth="1"/>
    <col min="6397" max="6397" width="16.7265625" style="75" customWidth="1"/>
    <col min="6398" max="6398" width="24.7265625" style="75" customWidth="1"/>
    <col min="6399" max="6399" width="12.7265625" style="75" customWidth="1"/>
    <col min="6400" max="6400" width="16.7265625" style="75" customWidth="1"/>
    <col min="6401" max="6401" width="18.7265625" style="75" customWidth="1"/>
    <col min="6402" max="6648" width="9.1796875" style="75"/>
    <col min="6649" max="6649" width="5.7265625" style="75" customWidth="1"/>
    <col min="6650" max="6650" width="42.7265625" style="75" customWidth="1"/>
    <col min="6651" max="6651" width="16.7265625" style="75" customWidth="1"/>
    <col min="6652" max="6652" width="24.7265625" style="75" customWidth="1"/>
    <col min="6653" max="6653" width="16.7265625" style="75" customWidth="1"/>
    <col min="6654" max="6654" width="24.7265625" style="75" customWidth="1"/>
    <col min="6655" max="6655" width="12.7265625" style="75" customWidth="1"/>
    <col min="6656" max="6656" width="16.7265625" style="75" customWidth="1"/>
    <col min="6657" max="6657" width="18.7265625" style="75" customWidth="1"/>
    <col min="6658" max="6904" width="9.1796875" style="75"/>
    <col min="6905" max="6905" width="5.7265625" style="75" customWidth="1"/>
    <col min="6906" max="6906" width="42.7265625" style="75" customWidth="1"/>
    <col min="6907" max="6907" width="16.7265625" style="75" customWidth="1"/>
    <col min="6908" max="6908" width="24.7265625" style="75" customWidth="1"/>
    <col min="6909" max="6909" width="16.7265625" style="75" customWidth="1"/>
    <col min="6910" max="6910" width="24.7265625" style="75" customWidth="1"/>
    <col min="6911" max="6911" width="12.7265625" style="75" customWidth="1"/>
    <col min="6912" max="6912" width="16.7265625" style="75" customWidth="1"/>
    <col min="6913" max="6913" width="18.7265625" style="75" customWidth="1"/>
    <col min="6914" max="7160" width="9.1796875" style="75"/>
    <col min="7161" max="7161" width="5.7265625" style="75" customWidth="1"/>
    <col min="7162" max="7162" width="42.7265625" style="75" customWidth="1"/>
    <col min="7163" max="7163" width="16.7265625" style="75" customWidth="1"/>
    <col min="7164" max="7164" width="24.7265625" style="75" customWidth="1"/>
    <col min="7165" max="7165" width="16.7265625" style="75" customWidth="1"/>
    <col min="7166" max="7166" width="24.7265625" style="75" customWidth="1"/>
    <col min="7167" max="7167" width="12.7265625" style="75" customWidth="1"/>
    <col min="7168" max="7168" width="16.7265625" style="75" customWidth="1"/>
    <col min="7169" max="7169" width="18.7265625" style="75" customWidth="1"/>
    <col min="7170" max="7416" width="9.1796875" style="75"/>
    <col min="7417" max="7417" width="5.7265625" style="75" customWidth="1"/>
    <col min="7418" max="7418" width="42.7265625" style="75" customWidth="1"/>
    <col min="7419" max="7419" width="16.7265625" style="75" customWidth="1"/>
    <col min="7420" max="7420" width="24.7265625" style="75" customWidth="1"/>
    <col min="7421" max="7421" width="16.7265625" style="75" customWidth="1"/>
    <col min="7422" max="7422" width="24.7265625" style="75" customWidth="1"/>
    <col min="7423" max="7423" width="12.7265625" style="75" customWidth="1"/>
    <col min="7424" max="7424" width="16.7265625" style="75" customWidth="1"/>
    <col min="7425" max="7425" width="18.7265625" style="75" customWidth="1"/>
    <col min="7426" max="7672" width="9.1796875" style="75"/>
    <col min="7673" max="7673" width="5.7265625" style="75" customWidth="1"/>
    <col min="7674" max="7674" width="42.7265625" style="75" customWidth="1"/>
    <col min="7675" max="7675" width="16.7265625" style="75" customWidth="1"/>
    <col min="7676" max="7676" width="24.7265625" style="75" customWidth="1"/>
    <col min="7677" max="7677" width="16.7265625" style="75" customWidth="1"/>
    <col min="7678" max="7678" width="24.7265625" style="75" customWidth="1"/>
    <col min="7679" max="7679" width="12.7265625" style="75" customWidth="1"/>
    <col min="7680" max="7680" width="16.7265625" style="75" customWidth="1"/>
    <col min="7681" max="7681" width="18.7265625" style="75" customWidth="1"/>
    <col min="7682" max="7928" width="9.1796875" style="75"/>
    <col min="7929" max="7929" width="5.7265625" style="75" customWidth="1"/>
    <col min="7930" max="7930" width="42.7265625" style="75" customWidth="1"/>
    <col min="7931" max="7931" width="16.7265625" style="75" customWidth="1"/>
    <col min="7932" max="7932" width="24.7265625" style="75" customWidth="1"/>
    <col min="7933" max="7933" width="16.7265625" style="75" customWidth="1"/>
    <col min="7934" max="7934" width="24.7265625" style="75" customWidth="1"/>
    <col min="7935" max="7935" width="12.7265625" style="75" customWidth="1"/>
    <col min="7936" max="7936" width="16.7265625" style="75" customWidth="1"/>
    <col min="7937" max="7937" width="18.7265625" style="75" customWidth="1"/>
    <col min="7938" max="8184" width="9.1796875" style="75"/>
    <col min="8185" max="8185" width="5.7265625" style="75" customWidth="1"/>
    <col min="8186" max="8186" width="42.7265625" style="75" customWidth="1"/>
    <col min="8187" max="8187" width="16.7265625" style="75" customWidth="1"/>
    <col min="8188" max="8188" width="24.7265625" style="75" customWidth="1"/>
    <col min="8189" max="8189" width="16.7265625" style="75" customWidth="1"/>
    <col min="8190" max="8190" width="24.7265625" style="75" customWidth="1"/>
    <col min="8191" max="8191" width="12.7265625" style="75" customWidth="1"/>
    <col min="8192" max="8192" width="16.7265625" style="75" customWidth="1"/>
    <col min="8193" max="8193" width="18.7265625" style="75" customWidth="1"/>
    <col min="8194" max="8440" width="9.1796875" style="75"/>
    <col min="8441" max="8441" width="5.7265625" style="75" customWidth="1"/>
    <col min="8442" max="8442" width="42.7265625" style="75" customWidth="1"/>
    <col min="8443" max="8443" width="16.7265625" style="75" customWidth="1"/>
    <col min="8444" max="8444" width="24.7265625" style="75" customWidth="1"/>
    <col min="8445" max="8445" width="16.7265625" style="75" customWidth="1"/>
    <col min="8446" max="8446" width="24.7265625" style="75" customWidth="1"/>
    <col min="8447" max="8447" width="12.7265625" style="75" customWidth="1"/>
    <col min="8448" max="8448" width="16.7265625" style="75" customWidth="1"/>
    <col min="8449" max="8449" width="18.7265625" style="75" customWidth="1"/>
    <col min="8450" max="8696" width="9.1796875" style="75"/>
    <col min="8697" max="8697" width="5.7265625" style="75" customWidth="1"/>
    <col min="8698" max="8698" width="42.7265625" style="75" customWidth="1"/>
    <col min="8699" max="8699" width="16.7265625" style="75" customWidth="1"/>
    <col min="8700" max="8700" width="24.7265625" style="75" customWidth="1"/>
    <col min="8701" max="8701" width="16.7265625" style="75" customWidth="1"/>
    <col min="8702" max="8702" width="24.7265625" style="75" customWidth="1"/>
    <col min="8703" max="8703" width="12.7265625" style="75" customWidth="1"/>
    <col min="8704" max="8704" width="16.7265625" style="75" customWidth="1"/>
    <col min="8705" max="8705" width="18.7265625" style="75" customWidth="1"/>
    <col min="8706" max="8952" width="9.1796875" style="75"/>
    <col min="8953" max="8953" width="5.7265625" style="75" customWidth="1"/>
    <col min="8954" max="8954" width="42.7265625" style="75" customWidth="1"/>
    <col min="8955" max="8955" width="16.7265625" style="75" customWidth="1"/>
    <col min="8956" max="8956" width="24.7265625" style="75" customWidth="1"/>
    <col min="8957" max="8957" width="16.7265625" style="75" customWidth="1"/>
    <col min="8958" max="8958" width="24.7265625" style="75" customWidth="1"/>
    <col min="8959" max="8959" width="12.7265625" style="75" customWidth="1"/>
    <col min="8960" max="8960" width="16.7265625" style="75" customWidth="1"/>
    <col min="8961" max="8961" width="18.7265625" style="75" customWidth="1"/>
    <col min="8962" max="9208" width="9.1796875" style="75"/>
    <col min="9209" max="9209" width="5.7265625" style="75" customWidth="1"/>
    <col min="9210" max="9210" width="42.7265625" style="75" customWidth="1"/>
    <col min="9211" max="9211" width="16.7265625" style="75" customWidth="1"/>
    <col min="9212" max="9212" width="24.7265625" style="75" customWidth="1"/>
    <col min="9213" max="9213" width="16.7265625" style="75" customWidth="1"/>
    <col min="9214" max="9214" width="24.7265625" style="75" customWidth="1"/>
    <col min="9215" max="9215" width="12.7265625" style="75" customWidth="1"/>
    <col min="9216" max="9216" width="16.7265625" style="75" customWidth="1"/>
    <col min="9217" max="9217" width="18.7265625" style="75" customWidth="1"/>
    <col min="9218" max="9464" width="9.1796875" style="75"/>
    <col min="9465" max="9465" width="5.7265625" style="75" customWidth="1"/>
    <col min="9466" max="9466" width="42.7265625" style="75" customWidth="1"/>
    <col min="9467" max="9467" width="16.7265625" style="75" customWidth="1"/>
    <col min="9468" max="9468" width="24.7265625" style="75" customWidth="1"/>
    <col min="9469" max="9469" width="16.7265625" style="75" customWidth="1"/>
    <col min="9470" max="9470" width="24.7265625" style="75" customWidth="1"/>
    <col min="9471" max="9471" width="12.7265625" style="75" customWidth="1"/>
    <col min="9472" max="9472" width="16.7265625" style="75" customWidth="1"/>
    <col min="9473" max="9473" width="18.7265625" style="75" customWidth="1"/>
    <col min="9474" max="9720" width="9.1796875" style="75"/>
    <col min="9721" max="9721" width="5.7265625" style="75" customWidth="1"/>
    <col min="9722" max="9722" width="42.7265625" style="75" customWidth="1"/>
    <col min="9723" max="9723" width="16.7265625" style="75" customWidth="1"/>
    <col min="9724" max="9724" width="24.7265625" style="75" customWidth="1"/>
    <col min="9725" max="9725" width="16.7265625" style="75" customWidth="1"/>
    <col min="9726" max="9726" width="24.7265625" style="75" customWidth="1"/>
    <col min="9727" max="9727" width="12.7265625" style="75" customWidth="1"/>
    <col min="9728" max="9728" width="16.7265625" style="75" customWidth="1"/>
    <col min="9729" max="9729" width="18.7265625" style="75" customWidth="1"/>
    <col min="9730" max="9976" width="9.1796875" style="75"/>
    <col min="9977" max="9977" width="5.7265625" style="75" customWidth="1"/>
    <col min="9978" max="9978" width="42.7265625" style="75" customWidth="1"/>
    <col min="9979" max="9979" width="16.7265625" style="75" customWidth="1"/>
    <col min="9980" max="9980" width="24.7265625" style="75" customWidth="1"/>
    <col min="9981" max="9981" width="16.7265625" style="75" customWidth="1"/>
    <col min="9982" max="9982" width="24.7265625" style="75" customWidth="1"/>
    <col min="9983" max="9983" width="12.7265625" style="75" customWidth="1"/>
    <col min="9984" max="9984" width="16.7265625" style="75" customWidth="1"/>
    <col min="9985" max="9985" width="18.7265625" style="75" customWidth="1"/>
    <col min="9986" max="10232" width="9.1796875" style="75"/>
    <col min="10233" max="10233" width="5.7265625" style="75" customWidth="1"/>
    <col min="10234" max="10234" width="42.7265625" style="75" customWidth="1"/>
    <col min="10235" max="10235" width="16.7265625" style="75" customWidth="1"/>
    <col min="10236" max="10236" width="24.7265625" style="75" customWidth="1"/>
    <col min="10237" max="10237" width="16.7265625" style="75" customWidth="1"/>
    <col min="10238" max="10238" width="24.7265625" style="75" customWidth="1"/>
    <col min="10239" max="10239" width="12.7265625" style="75" customWidth="1"/>
    <col min="10240" max="10240" width="16.7265625" style="75" customWidth="1"/>
    <col min="10241" max="10241" width="18.7265625" style="75" customWidth="1"/>
    <col min="10242" max="10488" width="9.1796875" style="75"/>
    <col min="10489" max="10489" width="5.7265625" style="75" customWidth="1"/>
    <col min="10490" max="10490" width="42.7265625" style="75" customWidth="1"/>
    <col min="10491" max="10491" width="16.7265625" style="75" customWidth="1"/>
    <col min="10492" max="10492" width="24.7265625" style="75" customWidth="1"/>
    <col min="10493" max="10493" width="16.7265625" style="75" customWidth="1"/>
    <col min="10494" max="10494" width="24.7265625" style="75" customWidth="1"/>
    <col min="10495" max="10495" width="12.7265625" style="75" customWidth="1"/>
    <col min="10496" max="10496" width="16.7265625" style="75" customWidth="1"/>
    <col min="10497" max="10497" width="18.7265625" style="75" customWidth="1"/>
    <col min="10498" max="10744" width="9.1796875" style="75"/>
    <col min="10745" max="10745" width="5.7265625" style="75" customWidth="1"/>
    <col min="10746" max="10746" width="42.7265625" style="75" customWidth="1"/>
    <col min="10747" max="10747" width="16.7265625" style="75" customWidth="1"/>
    <col min="10748" max="10748" width="24.7265625" style="75" customWidth="1"/>
    <col min="10749" max="10749" width="16.7265625" style="75" customWidth="1"/>
    <col min="10750" max="10750" width="24.7265625" style="75" customWidth="1"/>
    <col min="10751" max="10751" width="12.7265625" style="75" customWidth="1"/>
    <col min="10752" max="10752" width="16.7265625" style="75" customWidth="1"/>
    <col min="10753" max="10753" width="18.7265625" style="75" customWidth="1"/>
    <col min="10754" max="11000" width="9.1796875" style="75"/>
    <col min="11001" max="11001" width="5.7265625" style="75" customWidth="1"/>
    <col min="11002" max="11002" width="42.7265625" style="75" customWidth="1"/>
    <col min="11003" max="11003" width="16.7265625" style="75" customWidth="1"/>
    <col min="11004" max="11004" width="24.7265625" style="75" customWidth="1"/>
    <col min="11005" max="11005" width="16.7265625" style="75" customWidth="1"/>
    <col min="11006" max="11006" width="24.7265625" style="75" customWidth="1"/>
    <col min="11007" max="11007" width="12.7265625" style="75" customWidth="1"/>
    <col min="11008" max="11008" width="16.7265625" style="75" customWidth="1"/>
    <col min="11009" max="11009" width="18.7265625" style="75" customWidth="1"/>
    <col min="11010" max="11256" width="9.1796875" style="75"/>
    <col min="11257" max="11257" width="5.7265625" style="75" customWidth="1"/>
    <col min="11258" max="11258" width="42.7265625" style="75" customWidth="1"/>
    <col min="11259" max="11259" width="16.7265625" style="75" customWidth="1"/>
    <col min="11260" max="11260" width="24.7265625" style="75" customWidth="1"/>
    <col min="11261" max="11261" width="16.7265625" style="75" customWidth="1"/>
    <col min="11262" max="11262" width="24.7265625" style="75" customWidth="1"/>
    <col min="11263" max="11263" width="12.7265625" style="75" customWidth="1"/>
    <col min="11264" max="11264" width="16.7265625" style="75" customWidth="1"/>
    <col min="11265" max="11265" width="18.7265625" style="75" customWidth="1"/>
    <col min="11266" max="11512" width="9.1796875" style="75"/>
    <col min="11513" max="11513" width="5.7265625" style="75" customWidth="1"/>
    <col min="11514" max="11514" width="42.7265625" style="75" customWidth="1"/>
    <col min="11515" max="11515" width="16.7265625" style="75" customWidth="1"/>
    <col min="11516" max="11516" width="24.7265625" style="75" customWidth="1"/>
    <col min="11517" max="11517" width="16.7265625" style="75" customWidth="1"/>
    <col min="11518" max="11518" width="24.7265625" style="75" customWidth="1"/>
    <col min="11519" max="11519" width="12.7265625" style="75" customWidth="1"/>
    <col min="11520" max="11520" width="16.7265625" style="75" customWidth="1"/>
    <col min="11521" max="11521" width="18.7265625" style="75" customWidth="1"/>
    <col min="11522" max="11768" width="9.1796875" style="75"/>
    <col min="11769" max="11769" width="5.7265625" style="75" customWidth="1"/>
    <col min="11770" max="11770" width="42.7265625" style="75" customWidth="1"/>
    <col min="11771" max="11771" width="16.7265625" style="75" customWidth="1"/>
    <col min="11772" max="11772" width="24.7265625" style="75" customWidth="1"/>
    <col min="11773" max="11773" width="16.7265625" style="75" customWidth="1"/>
    <col min="11774" max="11774" width="24.7265625" style="75" customWidth="1"/>
    <col min="11775" max="11775" width="12.7265625" style="75" customWidth="1"/>
    <col min="11776" max="11776" width="16.7265625" style="75" customWidth="1"/>
    <col min="11777" max="11777" width="18.7265625" style="75" customWidth="1"/>
    <col min="11778" max="12024" width="9.1796875" style="75"/>
    <col min="12025" max="12025" width="5.7265625" style="75" customWidth="1"/>
    <col min="12026" max="12026" width="42.7265625" style="75" customWidth="1"/>
    <col min="12027" max="12027" width="16.7265625" style="75" customWidth="1"/>
    <col min="12028" max="12028" width="24.7265625" style="75" customWidth="1"/>
    <col min="12029" max="12029" width="16.7265625" style="75" customWidth="1"/>
    <col min="12030" max="12030" width="24.7265625" style="75" customWidth="1"/>
    <col min="12031" max="12031" width="12.7265625" style="75" customWidth="1"/>
    <col min="12032" max="12032" width="16.7265625" style="75" customWidth="1"/>
    <col min="12033" max="12033" width="18.7265625" style="75" customWidth="1"/>
    <col min="12034" max="12280" width="9.1796875" style="75"/>
    <col min="12281" max="12281" width="5.7265625" style="75" customWidth="1"/>
    <col min="12282" max="12282" width="42.7265625" style="75" customWidth="1"/>
    <col min="12283" max="12283" width="16.7265625" style="75" customWidth="1"/>
    <col min="12284" max="12284" width="24.7265625" style="75" customWidth="1"/>
    <col min="12285" max="12285" width="16.7265625" style="75" customWidth="1"/>
    <col min="12286" max="12286" width="24.7265625" style="75" customWidth="1"/>
    <col min="12287" max="12287" width="12.7265625" style="75" customWidth="1"/>
    <col min="12288" max="12288" width="16.7265625" style="75" customWidth="1"/>
    <col min="12289" max="12289" width="18.7265625" style="75" customWidth="1"/>
    <col min="12290" max="12536" width="9.1796875" style="75"/>
    <col min="12537" max="12537" width="5.7265625" style="75" customWidth="1"/>
    <col min="12538" max="12538" width="42.7265625" style="75" customWidth="1"/>
    <col min="12539" max="12539" width="16.7265625" style="75" customWidth="1"/>
    <col min="12540" max="12540" width="24.7265625" style="75" customWidth="1"/>
    <col min="12541" max="12541" width="16.7265625" style="75" customWidth="1"/>
    <col min="12542" max="12542" width="24.7265625" style="75" customWidth="1"/>
    <col min="12543" max="12543" width="12.7265625" style="75" customWidth="1"/>
    <col min="12544" max="12544" width="16.7265625" style="75" customWidth="1"/>
    <col min="12545" max="12545" width="18.7265625" style="75" customWidth="1"/>
    <col min="12546" max="12792" width="9.1796875" style="75"/>
    <col min="12793" max="12793" width="5.7265625" style="75" customWidth="1"/>
    <col min="12794" max="12794" width="42.7265625" style="75" customWidth="1"/>
    <col min="12795" max="12795" width="16.7265625" style="75" customWidth="1"/>
    <col min="12796" max="12796" width="24.7265625" style="75" customWidth="1"/>
    <col min="12797" max="12797" width="16.7265625" style="75" customWidth="1"/>
    <col min="12798" max="12798" width="24.7265625" style="75" customWidth="1"/>
    <col min="12799" max="12799" width="12.7265625" style="75" customWidth="1"/>
    <col min="12800" max="12800" width="16.7265625" style="75" customWidth="1"/>
    <col min="12801" max="12801" width="18.7265625" style="75" customWidth="1"/>
    <col min="12802" max="13048" width="9.1796875" style="75"/>
    <col min="13049" max="13049" width="5.7265625" style="75" customWidth="1"/>
    <col min="13050" max="13050" width="42.7265625" style="75" customWidth="1"/>
    <col min="13051" max="13051" width="16.7265625" style="75" customWidth="1"/>
    <col min="13052" max="13052" width="24.7265625" style="75" customWidth="1"/>
    <col min="13053" max="13053" width="16.7265625" style="75" customWidth="1"/>
    <col min="13054" max="13054" width="24.7265625" style="75" customWidth="1"/>
    <col min="13055" max="13055" width="12.7265625" style="75" customWidth="1"/>
    <col min="13056" max="13056" width="16.7265625" style="75" customWidth="1"/>
    <col min="13057" max="13057" width="18.7265625" style="75" customWidth="1"/>
    <col min="13058" max="13304" width="9.1796875" style="75"/>
    <col min="13305" max="13305" width="5.7265625" style="75" customWidth="1"/>
    <col min="13306" max="13306" width="42.7265625" style="75" customWidth="1"/>
    <col min="13307" max="13307" width="16.7265625" style="75" customWidth="1"/>
    <col min="13308" max="13308" width="24.7265625" style="75" customWidth="1"/>
    <col min="13309" max="13309" width="16.7265625" style="75" customWidth="1"/>
    <col min="13310" max="13310" width="24.7265625" style="75" customWidth="1"/>
    <col min="13311" max="13311" width="12.7265625" style="75" customWidth="1"/>
    <col min="13312" max="13312" width="16.7265625" style="75" customWidth="1"/>
    <col min="13313" max="13313" width="18.7265625" style="75" customWidth="1"/>
    <col min="13314" max="13560" width="9.1796875" style="75"/>
    <col min="13561" max="13561" width="5.7265625" style="75" customWidth="1"/>
    <col min="13562" max="13562" width="42.7265625" style="75" customWidth="1"/>
    <col min="13563" max="13563" width="16.7265625" style="75" customWidth="1"/>
    <col min="13564" max="13564" width="24.7265625" style="75" customWidth="1"/>
    <col min="13565" max="13565" width="16.7265625" style="75" customWidth="1"/>
    <col min="13566" max="13566" width="24.7265625" style="75" customWidth="1"/>
    <col min="13567" max="13567" width="12.7265625" style="75" customWidth="1"/>
    <col min="13568" max="13568" width="16.7265625" style="75" customWidth="1"/>
    <col min="13569" max="13569" width="18.7265625" style="75" customWidth="1"/>
    <col min="13570" max="13816" width="9.1796875" style="75"/>
    <col min="13817" max="13817" width="5.7265625" style="75" customWidth="1"/>
    <col min="13818" max="13818" width="42.7265625" style="75" customWidth="1"/>
    <col min="13819" max="13819" width="16.7265625" style="75" customWidth="1"/>
    <col min="13820" max="13820" width="24.7265625" style="75" customWidth="1"/>
    <col min="13821" max="13821" width="16.7265625" style="75" customWidth="1"/>
    <col min="13822" max="13822" width="24.7265625" style="75" customWidth="1"/>
    <col min="13823" max="13823" width="12.7265625" style="75" customWidth="1"/>
    <col min="13824" max="13824" width="16.7265625" style="75" customWidth="1"/>
    <col min="13825" max="13825" width="18.7265625" style="75" customWidth="1"/>
    <col min="13826" max="14072" width="9.1796875" style="75"/>
    <col min="14073" max="14073" width="5.7265625" style="75" customWidth="1"/>
    <col min="14074" max="14074" width="42.7265625" style="75" customWidth="1"/>
    <col min="14075" max="14075" width="16.7265625" style="75" customWidth="1"/>
    <col min="14076" max="14076" width="24.7265625" style="75" customWidth="1"/>
    <col min="14077" max="14077" width="16.7265625" style="75" customWidth="1"/>
    <col min="14078" max="14078" width="24.7265625" style="75" customWidth="1"/>
    <col min="14079" max="14079" width="12.7265625" style="75" customWidth="1"/>
    <col min="14080" max="14080" width="16.7265625" style="75" customWidth="1"/>
    <col min="14081" max="14081" width="18.7265625" style="75" customWidth="1"/>
    <col min="14082" max="14328" width="9.1796875" style="75"/>
    <col min="14329" max="14329" width="5.7265625" style="75" customWidth="1"/>
    <col min="14330" max="14330" width="42.7265625" style="75" customWidth="1"/>
    <col min="14331" max="14331" width="16.7265625" style="75" customWidth="1"/>
    <col min="14332" max="14332" width="24.7265625" style="75" customWidth="1"/>
    <col min="14333" max="14333" width="16.7265625" style="75" customWidth="1"/>
    <col min="14334" max="14334" width="24.7265625" style="75" customWidth="1"/>
    <col min="14335" max="14335" width="12.7265625" style="75" customWidth="1"/>
    <col min="14336" max="14336" width="16.7265625" style="75" customWidth="1"/>
    <col min="14337" max="14337" width="18.7265625" style="75" customWidth="1"/>
    <col min="14338" max="14584" width="9.1796875" style="75"/>
    <col min="14585" max="14585" width="5.7265625" style="75" customWidth="1"/>
    <col min="14586" max="14586" width="42.7265625" style="75" customWidth="1"/>
    <col min="14587" max="14587" width="16.7265625" style="75" customWidth="1"/>
    <col min="14588" max="14588" width="24.7265625" style="75" customWidth="1"/>
    <col min="14589" max="14589" width="16.7265625" style="75" customWidth="1"/>
    <col min="14590" max="14590" width="24.7265625" style="75" customWidth="1"/>
    <col min="14591" max="14591" width="12.7265625" style="75" customWidth="1"/>
    <col min="14592" max="14592" width="16.7265625" style="75" customWidth="1"/>
    <col min="14593" max="14593" width="18.7265625" style="75" customWidth="1"/>
    <col min="14594" max="14840" width="9.1796875" style="75"/>
    <col min="14841" max="14841" width="5.7265625" style="75" customWidth="1"/>
    <col min="14842" max="14842" width="42.7265625" style="75" customWidth="1"/>
    <col min="14843" max="14843" width="16.7265625" style="75" customWidth="1"/>
    <col min="14844" max="14844" width="24.7265625" style="75" customWidth="1"/>
    <col min="14845" max="14845" width="16.7265625" style="75" customWidth="1"/>
    <col min="14846" max="14846" width="24.7265625" style="75" customWidth="1"/>
    <col min="14847" max="14847" width="12.7265625" style="75" customWidth="1"/>
    <col min="14848" max="14848" width="16.7265625" style="75" customWidth="1"/>
    <col min="14849" max="14849" width="18.7265625" style="75" customWidth="1"/>
    <col min="14850" max="15096" width="9.1796875" style="75"/>
    <col min="15097" max="15097" width="5.7265625" style="75" customWidth="1"/>
    <col min="15098" max="15098" width="42.7265625" style="75" customWidth="1"/>
    <col min="15099" max="15099" width="16.7265625" style="75" customWidth="1"/>
    <col min="15100" max="15100" width="24.7265625" style="75" customWidth="1"/>
    <col min="15101" max="15101" width="16.7265625" style="75" customWidth="1"/>
    <col min="15102" max="15102" width="24.7265625" style="75" customWidth="1"/>
    <col min="15103" max="15103" width="12.7265625" style="75" customWidth="1"/>
    <col min="15104" max="15104" width="16.7265625" style="75" customWidth="1"/>
    <col min="15105" max="15105" width="18.7265625" style="75" customWidth="1"/>
    <col min="15106" max="15352" width="9.1796875" style="75"/>
    <col min="15353" max="15353" width="5.7265625" style="75" customWidth="1"/>
    <col min="15354" max="15354" width="42.7265625" style="75" customWidth="1"/>
    <col min="15355" max="15355" width="16.7265625" style="75" customWidth="1"/>
    <col min="15356" max="15356" width="24.7265625" style="75" customWidth="1"/>
    <col min="15357" max="15357" width="16.7265625" style="75" customWidth="1"/>
    <col min="15358" max="15358" width="24.7265625" style="75" customWidth="1"/>
    <col min="15359" max="15359" width="12.7265625" style="75" customWidth="1"/>
    <col min="15360" max="15360" width="16.7265625" style="75" customWidth="1"/>
    <col min="15361" max="15361" width="18.7265625" style="75" customWidth="1"/>
    <col min="15362" max="15608" width="9.1796875" style="75"/>
    <col min="15609" max="15609" width="5.7265625" style="75" customWidth="1"/>
    <col min="15610" max="15610" width="42.7265625" style="75" customWidth="1"/>
    <col min="15611" max="15611" width="16.7265625" style="75" customWidth="1"/>
    <col min="15612" max="15612" width="24.7265625" style="75" customWidth="1"/>
    <col min="15613" max="15613" width="16.7265625" style="75" customWidth="1"/>
    <col min="15614" max="15614" width="24.7265625" style="75" customWidth="1"/>
    <col min="15615" max="15615" width="12.7265625" style="75" customWidth="1"/>
    <col min="15616" max="15616" width="16.7265625" style="75" customWidth="1"/>
    <col min="15617" max="15617" width="18.7265625" style="75" customWidth="1"/>
    <col min="15618" max="15864" width="9.1796875" style="75"/>
    <col min="15865" max="15865" width="5.7265625" style="75" customWidth="1"/>
    <col min="15866" max="15866" width="42.7265625" style="75" customWidth="1"/>
    <col min="15867" max="15867" width="16.7265625" style="75" customWidth="1"/>
    <col min="15868" max="15868" width="24.7265625" style="75" customWidth="1"/>
    <col min="15869" max="15869" width="16.7265625" style="75" customWidth="1"/>
    <col min="15870" max="15870" width="24.7265625" style="75" customWidth="1"/>
    <col min="15871" max="15871" width="12.7265625" style="75" customWidth="1"/>
    <col min="15872" max="15872" width="16.7265625" style="75" customWidth="1"/>
    <col min="15873" max="15873" width="18.7265625" style="75" customWidth="1"/>
    <col min="15874" max="16120" width="9.1796875" style="75"/>
    <col min="16121" max="16121" width="5.7265625" style="75" customWidth="1"/>
    <col min="16122" max="16122" width="42.7265625" style="75" customWidth="1"/>
    <col min="16123" max="16123" width="16.7265625" style="75" customWidth="1"/>
    <col min="16124" max="16124" width="24.7265625" style="75" customWidth="1"/>
    <col min="16125" max="16125" width="16.7265625" style="75" customWidth="1"/>
    <col min="16126" max="16126" width="24.7265625" style="75" customWidth="1"/>
    <col min="16127" max="16127" width="12.7265625" style="75" customWidth="1"/>
    <col min="16128" max="16128" width="16.7265625" style="75" customWidth="1"/>
    <col min="16129" max="16129" width="18.7265625" style="75" customWidth="1"/>
    <col min="16130" max="16384" width="9.1796875" style="75"/>
  </cols>
  <sheetData>
    <row r="1" spans="1:3" s="78" customFormat="1" ht="15" customHeight="1" x14ac:dyDescent="0.35">
      <c r="A1" s="1853"/>
      <c r="B1" s="2830" t="s">
        <v>5451</v>
      </c>
      <c r="C1" s="2830"/>
    </row>
    <row r="2" spans="1:3" s="78" customFormat="1" x14ac:dyDescent="0.35">
      <c r="A2" s="1853"/>
      <c r="B2" s="2830"/>
      <c r="C2" s="2830"/>
    </row>
    <row r="3" spans="1:3" s="78" customFormat="1" x14ac:dyDescent="0.35">
      <c r="A3" s="1853"/>
      <c r="B3" s="1852"/>
      <c r="C3" s="81"/>
    </row>
    <row r="4" spans="1:3" s="78" customFormat="1" x14ac:dyDescent="0.35">
      <c r="A4" s="1853"/>
      <c r="B4" s="1852"/>
      <c r="C4" s="81"/>
    </row>
    <row r="5" spans="1:3" s="78" customFormat="1" x14ac:dyDescent="0.35">
      <c r="A5" s="1853"/>
      <c r="B5" s="1852"/>
      <c r="C5" s="81"/>
    </row>
    <row r="6" spans="1:3" s="78" customFormat="1" x14ac:dyDescent="0.35">
      <c r="A6" s="1853"/>
      <c r="B6" s="1852"/>
      <c r="C6" s="81"/>
    </row>
    <row r="7" spans="1:3" s="78" customFormat="1" x14ac:dyDescent="0.35">
      <c r="A7" s="1853"/>
      <c r="B7" s="1852"/>
      <c r="C7" s="81"/>
    </row>
    <row r="8" spans="1:3" s="78" customFormat="1" x14ac:dyDescent="0.35">
      <c r="A8" s="2831" t="s">
        <v>829</v>
      </c>
      <c r="B8" s="2831"/>
      <c r="C8" s="81"/>
    </row>
    <row r="9" spans="1:3" s="78" customFormat="1" x14ac:dyDescent="0.35">
      <c r="A9" s="2831" t="s">
        <v>2516</v>
      </c>
      <c r="B9" s="2831"/>
      <c r="C9" s="80"/>
    </row>
    <row r="10" spans="1:3" s="78" customFormat="1" ht="15" thickBot="1" x14ac:dyDescent="0.4">
      <c r="A10" s="2831"/>
      <c r="B10" s="2831"/>
      <c r="C10" s="2831"/>
    </row>
    <row r="11" spans="1:3" s="5" customFormat="1" ht="33" customHeight="1" thickBot="1" x14ac:dyDescent="0.4">
      <c r="A11" s="3" t="s">
        <v>794</v>
      </c>
      <c r="B11" s="4" t="s">
        <v>709</v>
      </c>
      <c r="C11" s="35" t="s">
        <v>828</v>
      </c>
    </row>
    <row r="12" spans="1:3" s="971" customFormat="1" x14ac:dyDescent="0.35">
      <c r="A12" s="968" t="s">
        <v>2515</v>
      </c>
      <c r="B12" s="969" t="s">
        <v>1746</v>
      </c>
      <c r="C12" s="970">
        <f>'Pr. 6.1'!I40</f>
        <v>0</v>
      </c>
    </row>
    <row r="13" spans="1:3" s="971" customFormat="1" x14ac:dyDescent="0.35">
      <c r="A13" s="972" t="s">
        <v>2514</v>
      </c>
      <c r="B13" s="973" t="s">
        <v>1744</v>
      </c>
      <c r="C13" s="974">
        <f>'Pr. 6.2'!I25</f>
        <v>0</v>
      </c>
    </row>
    <row r="14" spans="1:3" s="971" customFormat="1" x14ac:dyDescent="0.35">
      <c r="A14" s="975" t="s">
        <v>2513</v>
      </c>
      <c r="B14" s="973" t="s">
        <v>1742</v>
      </c>
      <c r="C14" s="974">
        <f>'Pr. 6.3'!I16</f>
        <v>0</v>
      </c>
    </row>
    <row r="15" spans="1:3" s="971" customFormat="1" x14ac:dyDescent="0.35">
      <c r="A15" s="972" t="s">
        <v>2512</v>
      </c>
      <c r="B15" s="973" t="s">
        <v>1738</v>
      </c>
      <c r="C15" s="974">
        <f>'Pr. 6.4'!I95</f>
        <v>0</v>
      </c>
    </row>
    <row r="16" spans="1:3" s="971" customFormat="1" x14ac:dyDescent="0.35">
      <c r="A16" s="975" t="s">
        <v>2511</v>
      </c>
      <c r="B16" s="973" t="s">
        <v>1736</v>
      </c>
      <c r="C16" s="974">
        <f>'Pr. 6.5'!I47</f>
        <v>0</v>
      </c>
    </row>
    <row r="17" spans="1:3" s="971" customFormat="1" x14ac:dyDescent="0.35">
      <c r="A17" s="972" t="s">
        <v>2510</v>
      </c>
      <c r="B17" s="973" t="s">
        <v>1734</v>
      </c>
      <c r="C17" s="974">
        <f>'Pr. 6.6'!I26</f>
        <v>0</v>
      </c>
    </row>
    <row r="18" spans="1:3" s="971" customFormat="1" x14ac:dyDescent="0.35">
      <c r="A18" s="975" t="s">
        <v>2509</v>
      </c>
      <c r="B18" s="973" t="s">
        <v>1732</v>
      </c>
      <c r="C18" s="974">
        <f>'Pr. 6.7'!I16</f>
        <v>0</v>
      </c>
    </row>
    <row r="19" spans="1:3" s="971" customFormat="1" x14ac:dyDescent="0.35">
      <c r="A19" s="972" t="s">
        <v>2508</v>
      </c>
      <c r="B19" s="973" t="s">
        <v>1730</v>
      </c>
      <c r="C19" s="974">
        <f>'Pr. 6.8'!I19</f>
        <v>0</v>
      </c>
    </row>
    <row r="20" spans="1:3" s="971" customFormat="1" x14ac:dyDescent="0.35">
      <c r="A20" s="975" t="s">
        <v>2507</v>
      </c>
      <c r="B20" s="973" t="s">
        <v>1728</v>
      </c>
      <c r="C20" s="974">
        <f>'Pr. 6.9'!I30</f>
        <v>0</v>
      </c>
    </row>
    <row r="21" spans="1:3" s="971" customFormat="1" x14ac:dyDescent="0.35">
      <c r="A21" s="972" t="s">
        <v>2506</v>
      </c>
      <c r="B21" s="976" t="s">
        <v>1726</v>
      </c>
      <c r="C21" s="977">
        <f>'Pr. 6.10'!I89</f>
        <v>0</v>
      </c>
    </row>
    <row r="22" spans="1:3" s="971" customFormat="1" x14ac:dyDescent="0.35">
      <c r="A22" s="975" t="s">
        <v>2505</v>
      </c>
      <c r="B22" s="976" t="s">
        <v>1724</v>
      </c>
      <c r="C22" s="977">
        <f>'Pr. 6.11'!I68</f>
        <v>0</v>
      </c>
    </row>
    <row r="23" spans="1:3" s="971" customFormat="1" x14ac:dyDescent="0.35">
      <c r="A23" s="972" t="s">
        <v>2504</v>
      </c>
      <c r="B23" s="976" t="s">
        <v>1722</v>
      </c>
      <c r="C23" s="977">
        <f>'Pr. 6.12'!I42</f>
        <v>0</v>
      </c>
    </row>
    <row r="24" spans="1:3" s="971" customFormat="1" x14ac:dyDescent="0.35">
      <c r="A24" s="975" t="s">
        <v>2503</v>
      </c>
      <c r="B24" s="976" t="s">
        <v>1720</v>
      </c>
      <c r="C24" s="977">
        <f>'Pr. 6.13'!I63</f>
        <v>0</v>
      </c>
    </row>
    <row r="25" spans="1:3" s="971" customFormat="1" x14ac:dyDescent="0.35">
      <c r="A25" s="972" t="s">
        <v>2502</v>
      </c>
      <c r="B25" s="976" t="s">
        <v>1718</v>
      </c>
      <c r="C25" s="977">
        <f>'Pr. 6.14'!I32</f>
        <v>0</v>
      </c>
    </row>
    <row r="26" spans="1:3" s="971" customFormat="1" x14ac:dyDescent="0.35">
      <c r="A26" s="975" t="s">
        <v>2501</v>
      </c>
      <c r="B26" s="976" t="s">
        <v>1716</v>
      </c>
      <c r="C26" s="977">
        <f>'Pr. 6.15'!I20</f>
        <v>0</v>
      </c>
    </row>
    <row r="27" spans="1:3" s="971" customFormat="1" x14ac:dyDescent="0.35">
      <c r="A27" s="972" t="s">
        <v>2500</v>
      </c>
      <c r="B27" s="976" t="s">
        <v>1714</v>
      </c>
      <c r="C27" s="977">
        <f>'Pr. 6.16'!I51</f>
        <v>0</v>
      </c>
    </row>
    <row r="28" spans="1:3" s="971" customFormat="1" x14ac:dyDescent="0.35">
      <c r="A28" s="975" t="s">
        <v>2499</v>
      </c>
      <c r="B28" s="976" t="s">
        <v>1712</v>
      </c>
      <c r="C28" s="977">
        <f>'Pr. 6.17'!I29</f>
        <v>0</v>
      </c>
    </row>
    <row r="29" spans="1:3" s="971" customFormat="1" x14ac:dyDescent="0.35">
      <c r="A29" s="972" t="s">
        <v>2498</v>
      </c>
      <c r="B29" s="976" t="s">
        <v>1710</v>
      </c>
      <c r="C29" s="977">
        <f>'Pr. 6.18'!I25</f>
        <v>0</v>
      </c>
    </row>
    <row r="30" spans="1:3" s="971" customFormat="1" x14ac:dyDescent="0.35">
      <c r="A30" s="975" t="s">
        <v>2497</v>
      </c>
      <c r="B30" s="976" t="s">
        <v>1708</v>
      </c>
      <c r="C30" s="977">
        <f>'Pr. 6.19'!I25</f>
        <v>0</v>
      </c>
    </row>
    <row r="31" spans="1:3" s="971" customFormat="1" x14ac:dyDescent="0.35">
      <c r="A31" s="972" t="s">
        <v>2496</v>
      </c>
      <c r="B31" s="976" t="s">
        <v>1706</v>
      </c>
      <c r="C31" s="977">
        <f>'Pr. 6.20'!I56</f>
        <v>0</v>
      </c>
    </row>
    <row r="32" spans="1:3" s="971" customFormat="1" x14ac:dyDescent="0.35">
      <c r="A32" s="975" t="s">
        <v>2495</v>
      </c>
      <c r="B32" s="976" t="s">
        <v>1704</v>
      </c>
      <c r="C32" s="977">
        <f>'Pr. 6.21'!I29</f>
        <v>0</v>
      </c>
    </row>
    <row r="33" spans="1:3" s="971" customFormat="1" x14ac:dyDescent="0.35">
      <c r="A33" s="972" t="s">
        <v>2494</v>
      </c>
      <c r="B33" s="976" t="s">
        <v>1702</v>
      </c>
      <c r="C33" s="977">
        <f>'Pr. 6.22'!I27</f>
        <v>0</v>
      </c>
    </row>
    <row r="34" spans="1:3" s="971" customFormat="1" x14ac:dyDescent="0.35">
      <c r="A34" s="975" t="s">
        <v>2493</v>
      </c>
      <c r="B34" s="976" t="s">
        <v>1700</v>
      </c>
      <c r="C34" s="977">
        <f>'Pr. 6.23'!I24</f>
        <v>0</v>
      </c>
    </row>
    <row r="35" spans="1:3" s="971" customFormat="1" ht="15" thickBot="1" x14ac:dyDescent="0.4">
      <c r="A35" s="978" t="s">
        <v>2492</v>
      </c>
      <c r="B35" s="979" t="s">
        <v>1698</v>
      </c>
      <c r="C35" s="980">
        <f>'Pr. 6.24'!I169</f>
        <v>0</v>
      </c>
    </row>
    <row r="36" spans="1:3" s="1" customFormat="1" ht="15" thickBot="1" x14ac:dyDescent="0.4">
      <c r="A36" s="262"/>
      <c r="B36" s="2138"/>
      <c r="C36" s="2138"/>
    </row>
    <row r="37" spans="1:3" s="1" customFormat="1" ht="16" thickBot="1" x14ac:dyDescent="0.4">
      <c r="A37" s="263"/>
      <c r="B37" s="1851" t="s">
        <v>5658</v>
      </c>
      <c r="C37" s="698">
        <f>SUM(C12:C35)</f>
        <v>0</v>
      </c>
    </row>
    <row r="38" spans="1:3" s="1" customFormat="1" ht="15" thickBot="1" x14ac:dyDescent="0.4">
      <c r="A38" s="695"/>
      <c r="B38" s="696"/>
      <c r="C38" s="697"/>
    </row>
    <row r="39" spans="1:3" s="1" customFormat="1" ht="16" thickBot="1" x14ac:dyDescent="0.4">
      <c r="A39" s="263"/>
      <c r="B39" s="1851" t="s">
        <v>6145</v>
      </c>
      <c r="C39" s="1643">
        <f>ROUND(C37*0.23,2)</f>
        <v>0</v>
      </c>
    </row>
    <row r="40" spans="1:3" s="1" customFormat="1" ht="15" thickBot="1" x14ac:dyDescent="0.4">
      <c r="A40" s="262"/>
      <c r="B40" s="2138"/>
      <c r="C40" s="2138"/>
    </row>
    <row r="41" spans="1:3" s="1" customFormat="1" ht="16" thickBot="1" x14ac:dyDescent="0.4">
      <c r="A41" s="263"/>
      <c r="B41" s="1851" t="s">
        <v>817</v>
      </c>
      <c r="C41" s="699">
        <f>SUM(C37,C39)</f>
        <v>0</v>
      </c>
    </row>
    <row r="44" spans="1:3" x14ac:dyDescent="0.35">
      <c r="A44" s="1063"/>
      <c r="B44" s="1062"/>
    </row>
    <row r="45" spans="1:3" x14ac:dyDescent="0.35">
      <c r="A45" s="1061" t="s">
        <v>5146</v>
      </c>
      <c r="B45" s="1062"/>
    </row>
    <row r="46" spans="1:3" x14ac:dyDescent="0.35">
      <c r="A46" s="1063"/>
      <c r="B46" s="1062"/>
    </row>
    <row r="47" spans="1:3" x14ac:dyDescent="0.35">
      <c r="A47" s="1063"/>
      <c r="B47" s="1062"/>
    </row>
    <row r="48" spans="1:3" x14ac:dyDescent="0.35">
      <c r="A48" s="1063"/>
      <c r="B48" s="1062"/>
    </row>
    <row r="49" spans="1:2" x14ac:dyDescent="0.35">
      <c r="A49" s="1063"/>
      <c r="B49" s="1064" t="s">
        <v>6047</v>
      </c>
    </row>
    <row r="50" spans="1:2" x14ac:dyDescent="0.35">
      <c r="A50" s="1063"/>
      <c r="B50" s="1448" t="s">
        <v>6046</v>
      </c>
    </row>
    <row r="51" spans="1:2" x14ac:dyDescent="0.35">
      <c r="A51" s="1063"/>
      <c r="B51" s="1062"/>
    </row>
  </sheetData>
  <sheetProtection algorithmName="SHA-512" hashValue="GT2RqCbxWFShSzFtCfMvubgygVYUb/M8hxRUmmvmClhjBzRbF+hN+3CbomMmeTIK/n0l+3m3S6XsxdXdx9WGfg==" saltValue="axnd5nShfxiDI42RRf6J/Q==" spinCount="100000" sheet="1" objects="1" scenarios="1"/>
  <mergeCells count="6">
    <mergeCell ref="B1:C2"/>
    <mergeCell ref="B36:C36"/>
    <mergeCell ref="B40:C40"/>
    <mergeCell ref="A8:B8"/>
    <mergeCell ref="A9:B9"/>
    <mergeCell ref="A10:C10"/>
  </mergeCells>
  <pageMargins left="0.7" right="0.7" top="0.75" bottom="0.75" header="0.3" footer="0.3"/>
  <pageSetup paperSize="9" scale="68" fitToHeight="0" orientation="portrait" r:id="rId1"/>
  <ignoredErrors>
    <ignoredError sqref="A24:A35" twoDigitTextYear="1"/>
  </ignoredErrors>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52">
    <tabColor rgb="FFCCFFFF"/>
    <pageSetUpPr fitToPage="1"/>
  </sheetPr>
  <dimension ref="A1:O46"/>
  <sheetViews>
    <sheetView topLeftCell="A2" zoomScale="85" zoomScaleNormal="85" workbookViewId="0">
      <selection activeCell="F48" sqref="F48"/>
    </sheetView>
  </sheetViews>
  <sheetFormatPr defaultRowHeight="14.5" x14ac:dyDescent="0.35"/>
  <cols>
    <col min="1" max="1" width="9.81640625" style="18" customWidth="1"/>
    <col min="2" max="2" width="84" style="1841" customWidth="1"/>
    <col min="3" max="3" width="26.26953125" style="1841" customWidth="1"/>
    <col min="4" max="4" width="33.81640625" style="1841" customWidth="1"/>
    <col min="5" max="6" width="26.26953125" style="18" customWidth="1"/>
    <col min="7" max="7" width="16.26953125" style="18" customWidth="1"/>
    <col min="8" max="8" width="18.54296875" style="194" customWidth="1"/>
    <col min="9" max="9" width="19.7265625" style="194" customWidth="1"/>
    <col min="10" max="10" width="19.81640625" style="17" customWidth="1"/>
    <col min="11" max="252" width="9.1796875" style="17"/>
    <col min="253" max="253" width="5.7265625" style="17" customWidth="1"/>
    <col min="254" max="254" width="42.7265625" style="17" customWidth="1"/>
    <col min="255" max="255" width="16.7265625" style="17" customWidth="1"/>
    <col min="256" max="256" width="24.7265625" style="17" customWidth="1"/>
    <col min="257" max="257" width="16.7265625" style="17" customWidth="1"/>
    <col min="258" max="258" width="24.7265625" style="17" customWidth="1"/>
    <col min="259" max="259" width="12.7265625" style="17" customWidth="1"/>
    <col min="260" max="260" width="16.7265625" style="17" customWidth="1"/>
    <col min="261" max="261" width="18.7265625" style="17" customWidth="1"/>
    <col min="262" max="508" width="9.1796875" style="17"/>
    <col min="509" max="509" width="5.7265625" style="17" customWidth="1"/>
    <col min="510" max="510" width="42.7265625" style="17" customWidth="1"/>
    <col min="511" max="511" width="16.7265625" style="17" customWidth="1"/>
    <col min="512" max="512" width="24.7265625" style="17" customWidth="1"/>
    <col min="513" max="513" width="16.7265625" style="17" customWidth="1"/>
    <col min="514" max="514" width="24.7265625" style="17" customWidth="1"/>
    <col min="515" max="515" width="12.7265625" style="17" customWidth="1"/>
    <col min="516" max="516" width="16.7265625" style="17" customWidth="1"/>
    <col min="517" max="517" width="18.7265625" style="17" customWidth="1"/>
    <col min="518" max="764" width="9.1796875" style="17"/>
    <col min="765" max="765" width="5.7265625" style="17" customWidth="1"/>
    <col min="766" max="766" width="42.7265625" style="17" customWidth="1"/>
    <col min="767" max="767" width="16.7265625" style="17" customWidth="1"/>
    <col min="768" max="768" width="24.7265625" style="17" customWidth="1"/>
    <col min="769" max="769" width="16.7265625" style="17" customWidth="1"/>
    <col min="770" max="770" width="24.7265625" style="17" customWidth="1"/>
    <col min="771" max="771" width="12.7265625" style="17" customWidth="1"/>
    <col min="772" max="772" width="16.7265625" style="17" customWidth="1"/>
    <col min="773" max="773" width="18.7265625" style="17" customWidth="1"/>
    <col min="774" max="1020" width="9.1796875" style="17"/>
    <col min="1021" max="1021" width="5.7265625" style="17" customWidth="1"/>
    <col min="1022" max="1022" width="42.7265625" style="17" customWidth="1"/>
    <col min="1023" max="1023" width="16.7265625" style="17" customWidth="1"/>
    <col min="1024" max="1024" width="24.7265625" style="17" customWidth="1"/>
    <col min="1025" max="1025" width="16.7265625" style="17" customWidth="1"/>
    <col min="1026" max="1026" width="24.7265625" style="17" customWidth="1"/>
    <col min="1027" max="1027" width="12.7265625" style="17" customWidth="1"/>
    <col min="1028" max="1028" width="16.7265625" style="17" customWidth="1"/>
    <col min="1029" max="1029" width="18.7265625" style="17" customWidth="1"/>
    <col min="1030" max="1276" width="9.1796875" style="17"/>
    <col min="1277" max="1277" width="5.7265625" style="17" customWidth="1"/>
    <col min="1278" max="1278" width="42.7265625" style="17" customWidth="1"/>
    <col min="1279" max="1279" width="16.7265625" style="17" customWidth="1"/>
    <col min="1280" max="1280" width="24.7265625" style="17" customWidth="1"/>
    <col min="1281" max="1281" width="16.7265625" style="17" customWidth="1"/>
    <col min="1282" max="1282" width="24.7265625" style="17" customWidth="1"/>
    <col min="1283" max="1283" width="12.7265625" style="17" customWidth="1"/>
    <col min="1284" max="1284" width="16.7265625" style="17" customWidth="1"/>
    <col min="1285" max="1285" width="18.7265625" style="17" customWidth="1"/>
    <col min="1286" max="1532" width="9.1796875" style="17"/>
    <col min="1533" max="1533" width="5.7265625" style="17" customWidth="1"/>
    <col min="1534" max="1534" width="42.7265625" style="17" customWidth="1"/>
    <col min="1535" max="1535" width="16.7265625" style="17" customWidth="1"/>
    <col min="1536" max="1536" width="24.7265625" style="17" customWidth="1"/>
    <col min="1537" max="1537" width="16.7265625" style="17" customWidth="1"/>
    <col min="1538" max="1538" width="24.7265625" style="17" customWidth="1"/>
    <col min="1539" max="1539" width="12.7265625" style="17" customWidth="1"/>
    <col min="1540" max="1540" width="16.7265625" style="17" customWidth="1"/>
    <col min="1541" max="1541" width="18.7265625" style="17" customWidth="1"/>
    <col min="1542" max="1788" width="9.1796875" style="17"/>
    <col min="1789" max="1789" width="5.7265625" style="17" customWidth="1"/>
    <col min="1790" max="1790" width="42.7265625" style="17" customWidth="1"/>
    <col min="1791" max="1791" width="16.7265625" style="17" customWidth="1"/>
    <col min="1792" max="1792" width="24.7265625" style="17" customWidth="1"/>
    <col min="1793" max="1793" width="16.7265625" style="17" customWidth="1"/>
    <col min="1794" max="1794" width="24.7265625" style="17" customWidth="1"/>
    <col min="1795" max="1795" width="12.7265625" style="17" customWidth="1"/>
    <col min="1796" max="1796" width="16.7265625" style="17" customWidth="1"/>
    <col min="1797" max="1797" width="18.7265625" style="17" customWidth="1"/>
    <col min="1798" max="2044" width="9.1796875" style="17"/>
    <col min="2045" max="2045" width="5.7265625" style="17" customWidth="1"/>
    <col min="2046" max="2046" width="42.7265625" style="17" customWidth="1"/>
    <col min="2047" max="2047" width="16.7265625" style="17" customWidth="1"/>
    <col min="2048" max="2048" width="24.7265625" style="17" customWidth="1"/>
    <col min="2049" max="2049" width="16.7265625" style="17" customWidth="1"/>
    <col min="2050" max="2050" width="24.7265625" style="17" customWidth="1"/>
    <col min="2051" max="2051" width="12.7265625" style="17" customWidth="1"/>
    <col min="2052" max="2052" width="16.7265625" style="17" customWidth="1"/>
    <col min="2053" max="2053" width="18.7265625" style="17" customWidth="1"/>
    <col min="2054" max="2300" width="9.1796875" style="17"/>
    <col min="2301" max="2301" width="5.7265625" style="17" customWidth="1"/>
    <col min="2302" max="2302" width="42.7265625" style="17" customWidth="1"/>
    <col min="2303" max="2303" width="16.7265625" style="17" customWidth="1"/>
    <col min="2304" max="2304" width="24.7265625" style="17" customWidth="1"/>
    <col min="2305" max="2305" width="16.7265625" style="17" customWidth="1"/>
    <col min="2306" max="2306" width="24.7265625" style="17" customWidth="1"/>
    <col min="2307" max="2307" width="12.7265625" style="17" customWidth="1"/>
    <col min="2308" max="2308" width="16.7265625" style="17" customWidth="1"/>
    <col min="2309" max="2309" width="18.7265625" style="17" customWidth="1"/>
    <col min="2310" max="2556" width="9.1796875" style="17"/>
    <col min="2557" max="2557" width="5.7265625" style="17" customWidth="1"/>
    <col min="2558" max="2558" width="42.7265625" style="17" customWidth="1"/>
    <col min="2559" max="2559" width="16.7265625" style="17" customWidth="1"/>
    <col min="2560" max="2560" width="24.7265625" style="17" customWidth="1"/>
    <col min="2561" max="2561" width="16.7265625" style="17" customWidth="1"/>
    <col min="2562" max="2562" width="24.7265625" style="17" customWidth="1"/>
    <col min="2563" max="2563" width="12.7265625" style="17" customWidth="1"/>
    <col min="2564" max="2564" width="16.7265625" style="17" customWidth="1"/>
    <col min="2565" max="2565" width="18.7265625" style="17" customWidth="1"/>
    <col min="2566" max="2812" width="9.1796875" style="17"/>
    <col min="2813" max="2813" width="5.7265625" style="17" customWidth="1"/>
    <col min="2814" max="2814" width="42.7265625" style="17" customWidth="1"/>
    <col min="2815" max="2815" width="16.7265625" style="17" customWidth="1"/>
    <col min="2816" max="2816" width="24.7265625" style="17" customWidth="1"/>
    <col min="2817" max="2817" width="16.7265625" style="17" customWidth="1"/>
    <col min="2818" max="2818" width="24.7265625" style="17" customWidth="1"/>
    <col min="2819" max="2819" width="12.7265625" style="17" customWidth="1"/>
    <col min="2820" max="2820" width="16.7265625" style="17" customWidth="1"/>
    <col min="2821" max="2821" width="18.7265625" style="17" customWidth="1"/>
    <col min="2822" max="3068" width="9.1796875" style="17"/>
    <col min="3069" max="3069" width="5.7265625" style="17" customWidth="1"/>
    <col min="3070" max="3070" width="42.7265625" style="17" customWidth="1"/>
    <col min="3071" max="3071" width="16.7265625" style="17" customWidth="1"/>
    <col min="3072" max="3072" width="24.7265625" style="17" customWidth="1"/>
    <col min="3073" max="3073" width="16.7265625" style="17" customWidth="1"/>
    <col min="3074" max="3074" width="24.7265625" style="17" customWidth="1"/>
    <col min="3075" max="3075" width="12.7265625" style="17" customWidth="1"/>
    <col min="3076" max="3076" width="16.7265625" style="17" customWidth="1"/>
    <col min="3077" max="3077" width="18.7265625" style="17" customWidth="1"/>
    <col min="3078" max="3324" width="9.1796875" style="17"/>
    <col min="3325" max="3325" width="5.7265625" style="17" customWidth="1"/>
    <col min="3326" max="3326" width="42.7265625" style="17" customWidth="1"/>
    <col min="3327" max="3327" width="16.7265625" style="17" customWidth="1"/>
    <col min="3328" max="3328" width="24.7265625" style="17" customWidth="1"/>
    <col min="3329" max="3329" width="16.7265625" style="17" customWidth="1"/>
    <col min="3330" max="3330" width="24.7265625" style="17" customWidth="1"/>
    <col min="3331" max="3331" width="12.7265625" style="17" customWidth="1"/>
    <col min="3332" max="3332" width="16.7265625" style="17" customWidth="1"/>
    <col min="3333" max="3333" width="18.7265625" style="17" customWidth="1"/>
    <col min="3334" max="3580" width="9.1796875" style="17"/>
    <col min="3581" max="3581" width="5.7265625" style="17" customWidth="1"/>
    <col min="3582" max="3582" width="42.7265625" style="17" customWidth="1"/>
    <col min="3583" max="3583" width="16.7265625" style="17" customWidth="1"/>
    <col min="3584" max="3584" width="24.7265625" style="17" customWidth="1"/>
    <col min="3585" max="3585" width="16.7265625" style="17" customWidth="1"/>
    <col min="3586" max="3586" width="24.7265625" style="17" customWidth="1"/>
    <col min="3587" max="3587" width="12.7265625" style="17" customWidth="1"/>
    <col min="3588" max="3588" width="16.7265625" style="17" customWidth="1"/>
    <col min="3589" max="3589" width="18.7265625" style="17" customWidth="1"/>
    <col min="3590" max="3836" width="9.1796875" style="17"/>
    <col min="3837" max="3837" width="5.7265625" style="17" customWidth="1"/>
    <col min="3838" max="3838" width="42.7265625" style="17" customWidth="1"/>
    <col min="3839" max="3839" width="16.7265625" style="17" customWidth="1"/>
    <col min="3840" max="3840" width="24.7265625" style="17" customWidth="1"/>
    <col min="3841" max="3841" width="16.7265625" style="17" customWidth="1"/>
    <col min="3842" max="3842" width="24.7265625" style="17" customWidth="1"/>
    <col min="3843" max="3843" width="12.7265625" style="17" customWidth="1"/>
    <col min="3844" max="3844" width="16.7265625" style="17" customWidth="1"/>
    <col min="3845" max="3845" width="18.7265625" style="17" customWidth="1"/>
    <col min="3846" max="4092" width="9.1796875" style="17"/>
    <col min="4093" max="4093" width="5.7265625" style="17" customWidth="1"/>
    <col min="4094" max="4094" width="42.7265625" style="17" customWidth="1"/>
    <col min="4095" max="4095" width="16.7265625" style="17" customWidth="1"/>
    <col min="4096" max="4096" width="24.7265625" style="17" customWidth="1"/>
    <col min="4097" max="4097" width="16.7265625" style="17" customWidth="1"/>
    <col min="4098" max="4098" width="24.7265625" style="17" customWidth="1"/>
    <col min="4099" max="4099" width="12.7265625" style="17" customWidth="1"/>
    <col min="4100" max="4100" width="16.7265625" style="17" customWidth="1"/>
    <col min="4101" max="4101" width="18.7265625" style="17" customWidth="1"/>
    <col min="4102" max="4348" width="9.1796875" style="17"/>
    <col min="4349" max="4349" width="5.7265625" style="17" customWidth="1"/>
    <col min="4350" max="4350" width="42.7265625" style="17" customWidth="1"/>
    <col min="4351" max="4351" width="16.7265625" style="17" customWidth="1"/>
    <col min="4352" max="4352" width="24.7265625" style="17" customWidth="1"/>
    <col min="4353" max="4353" width="16.7265625" style="17" customWidth="1"/>
    <col min="4354" max="4354" width="24.7265625" style="17" customWidth="1"/>
    <col min="4355" max="4355" width="12.7265625" style="17" customWidth="1"/>
    <col min="4356" max="4356" width="16.7265625" style="17" customWidth="1"/>
    <col min="4357" max="4357" width="18.7265625" style="17" customWidth="1"/>
    <col min="4358" max="4604" width="9.1796875" style="17"/>
    <col min="4605" max="4605" width="5.7265625" style="17" customWidth="1"/>
    <col min="4606" max="4606" width="42.7265625" style="17" customWidth="1"/>
    <col min="4607" max="4607" width="16.7265625" style="17" customWidth="1"/>
    <col min="4608" max="4608" width="24.7265625" style="17" customWidth="1"/>
    <col min="4609" max="4609" width="16.7265625" style="17" customWidth="1"/>
    <col min="4610" max="4610" width="24.7265625" style="17" customWidth="1"/>
    <col min="4611" max="4611" width="12.7265625" style="17" customWidth="1"/>
    <col min="4612" max="4612" width="16.7265625" style="17" customWidth="1"/>
    <col min="4613" max="4613" width="18.7265625" style="17" customWidth="1"/>
    <col min="4614" max="4860" width="9.1796875" style="17"/>
    <col min="4861" max="4861" width="5.7265625" style="17" customWidth="1"/>
    <col min="4862" max="4862" width="42.7265625" style="17" customWidth="1"/>
    <col min="4863" max="4863" width="16.7265625" style="17" customWidth="1"/>
    <col min="4864" max="4864" width="24.7265625" style="17" customWidth="1"/>
    <col min="4865" max="4865" width="16.7265625" style="17" customWidth="1"/>
    <col min="4866" max="4866" width="24.7265625" style="17" customWidth="1"/>
    <col min="4867" max="4867" width="12.7265625" style="17" customWidth="1"/>
    <col min="4868" max="4868" width="16.7265625" style="17" customWidth="1"/>
    <col min="4869" max="4869" width="18.7265625" style="17" customWidth="1"/>
    <col min="4870" max="5116" width="9.1796875" style="17"/>
    <col min="5117" max="5117" width="5.7265625" style="17" customWidth="1"/>
    <col min="5118" max="5118" width="42.7265625" style="17" customWidth="1"/>
    <col min="5119" max="5119" width="16.7265625" style="17" customWidth="1"/>
    <col min="5120" max="5120" width="24.7265625" style="17" customWidth="1"/>
    <col min="5121" max="5121" width="16.7265625" style="17" customWidth="1"/>
    <col min="5122" max="5122" width="24.7265625" style="17" customWidth="1"/>
    <col min="5123" max="5123" width="12.7265625" style="17" customWidth="1"/>
    <col min="5124" max="5124" width="16.7265625" style="17" customWidth="1"/>
    <col min="5125" max="5125" width="18.7265625" style="17" customWidth="1"/>
    <col min="5126" max="5372" width="9.1796875" style="17"/>
    <col min="5373" max="5373" width="5.7265625" style="17" customWidth="1"/>
    <col min="5374" max="5374" width="42.7265625" style="17" customWidth="1"/>
    <col min="5375" max="5375" width="16.7265625" style="17" customWidth="1"/>
    <col min="5376" max="5376" width="24.7265625" style="17" customWidth="1"/>
    <col min="5377" max="5377" width="16.7265625" style="17" customWidth="1"/>
    <col min="5378" max="5378" width="24.7265625" style="17" customWidth="1"/>
    <col min="5379" max="5379" width="12.7265625" style="17" customWidth="1"/>
    <col min="5380" max="5380" width="16.7265625" style="17" customWidth="1"/>
    <col min="5381" max="5381" width="18.7265625" style="17" customWidth="1"/>
    <col min="5382" max="5628" width="9.1796875" style="17"/>
    <col min="5629" max="5629" width="5.7265625" style="17" customWidth="1"/>
    <col min="5630" max="5630" width="42.7265625" style="17" customWidth="1"/>
    <col min="5631" max="5631" width="16.7265625" style="17" customWidth="1"/>
    <col min="5632" max="5632" width="24.7265625" style="17" customWidth="1"/>
    <col min="5633" max="5633" width="16.7265625" style="17" customWidth="1"/>
    <col min="5634" max="5634" width="24.7265625" style="17" customWidth="1"/>
    <col min="5635" max="5635" width="12.7265625" style="17" customWidth="1"/>
    <col min="5636" max="5636" width="16.7265625" style="17" customWidth="1"/>
    <col min="5637" max="5637" width="18.7265625" style="17" customWidth="1"/>
    <col min="5638" max="5884" width="9.1796875" style="17"/>
    <col min="5885" max="5885" width="5.7265625" style="17" customWidth="1"/>
    <col min="5886" max="5886" width="42.7265625" style="17" customWidth="1"/>
    <col min="5887" max="5887" width="16.7265625" style="17" customWidth="1"/>
    <col min="5888" max="5888" width="24.7265625" style="17" customWidth="1"/>
    <col min="5889" max="5889" width="16.7265625" style="17" customWidth="1"/>
    <col min="5890" max="5890" width="24.7265625" style="17" customWidth="1"/>
    <col min="5891" max="5891" width="12.7265625" style="17" customWidth="1"/>
    <col min="5892" max="5892" width="16.7265625" style="17" customWidth="1"/>
    <col min="5893" max="5893" width="18.7265625" style="17" customWidth="1"/>
    <col min="5894" max="6140" width="9.1796875" style="17"/>
    <col min="6141" max="6141" width="5.7265625" style="17" customWidth="1"/>
    <col min="6142" max="6142" width="42.7265625" style="17" customWidth="1"/>
    <col min="6143" max="6143" width="16.7265625" style="17" customWidth="1"/>
    <col min="6144" max="6144" width="24.7265625" style="17" customWidth="1"/>
    <col min="6145" max="6145" width="16.7265625" style="17" customWidth="1"/>
    <col min="6146" max="6146" width="24.7265625" style="17" customWidth="1"/>
    <col min="6147" max="6147" width="12.7265625" style="17" customWidth="1"/>
    <col min="6148" max="6148" width="16.7265625" style="17" customWidth="1"/>
    <col min="6149" max="6149" width="18.7265625" style="17" customWidth="1"/>
    <col min="6150" max="6396" width="9.1796875" style="17"/>
    <col min="6397" max="6397" width="5.7265625" style="17" customWidth="1"/>
    <col min="6398" max="6398" width="42.7265625" style="17" customWidth="1"/>
    <col min="6399" max="6399" width="16.7265625" style="17" customWidth="1"/>
    <col min="6400" max="6400" width="24.7265625" style="17" customWidth="1"/>
    <col min="6401" max="6401" width="16.7265625" style="17" customWidth="1"/>
    <col min="6402" max="6402" width="24.7265625" style="17" customWidth="1"/>
    <col min="6403" max="6403" width="12.7265625" style="17" customWidth="1"/>
    <col min="6404" max="6404" width="16.7265625" style="17" customWidth="1"/>
    <col min="6405" max="6405" width="18.7265625" style="17" customWidth="1"/>
    <col min="6406" max="6652" width="9.1796875" style="17"/>
    <col min="6653" max="6653" width="5.7265625" style="17" customWidth="1"/>
    <col min="6654" max="6654" width="42.7265625" style="17" customWidth="1"/>
    <col min="6655" max="6655" width="16.7265625" style="17" customWidth="1"/>
    <col min="6656" max="6656" width="24.7265625" style="17" customWidth="1"/>
    <col min="6657" max="6657" width="16.7265625" style="17" customWidth="1"/>
    <col min="6658" max="6658" width="24.7265625" style="17" customWidth="1"/>
    <col min="6659" max="6659" width="12.7265625" style="17" customWidth="1"/>
    <col min="6660" max="6660" width="16.7265625" style="17" customWidth="1"/>
    <col min="6661" max="6661" width="18.7265625" style="17" customWidth="1"/>
    <col min="6662" max="6908" width="9.1796875" style="17"/>
    <col min="6909" max="6909" width="5.7265625" style="17" customWidth="1"/>
    <col min="6910" max="6910" width="42.7265625" style="17" customWidth="1"/>
    <col min="6911" max="6911" width="16.7265625" style="17" customWidth="1"/>
    <col min="6912" max="6912" width="24.7265625" style="17" customWidth="1"/>
    <col min="6913" max="6913" width="16.7265625" style="17" customWidth="1"/>
    <col min="6914" max="6914" width="24.7265625" style="17" customWidth="1"/>
    <col min="6915" max="6915" width="12.7265625" style="17" customWidth="1"/>
    <col min="6916" max="6916" width="16.7265625" style="17" customWidth="1"/>
    <col min="6917" max="6917" width="18.7265625" style="17" customWidth="1"/>
    <col min="6918" max="7164" width="9.1796875" style="17"/>
    <col min="7165" max="7165" width="5.7265625" style="17" customWidth="1"/>
    <col min="7166" max="7166" width="42.7265625" style="17" customWidth="1"/>
    <col min="7167" max="7167" width="16.7265625" style="17" customWidth="1"/>
    <col min="7168" max="7168" width="24.7265625" style="17" customWidth="1"/>
    <col min="7169" max="7169" width="16.7265625" style="17" customWidth="1"/>
    <col min="7170" max="7170" width="24.7265625" style="17" customWidth="1"/>
    <col min="7171" max="7171" width="12.7265625" style="17" customWidth="1"/>
    <col min="7172" max="7172" width="16.7265625" style="17" customWidth="1"/>
    <col min="7173" max="7173" width="18.7265625" style="17" customWidth="1"/>
    <col min="7174" max="7420" width="9.1796875" style="17"/>
    <col min="7421" max="7421" width="5.7265625" style="17" customWidth="1"/>
    <col min="7422" max="7422" width="42.7265625" style="17" customWidth="1"/>
    <col min="7423" max="7423" width="16.7265625" style="17" customWidth="1"/>
    <col min="7424" max="7424" width="24.7265625" style="17" customWidth="1"/>
    <col min="7425" max="7425" width="16.7265625" style="17" customWidth="1"/>
    <col min="7426" max="7426" width="24.7265625" style="17" customWidth="1"/>
    <col min="7427" max="7427" width="12.7265625" style="17" customWidth="1"/>
    <col min="7428" max="7428" width="16.7265625" style="17" customWidth="1"/>
    <col min="7429" max="7429" width="18.7265625" style="17" customWidth="1"/>
    <col min="7430" max="7676" width="9.1796875" style="17"/>
    <col min="7677" max="7677" width="5.7265625" style="17" customWidth="1"/>
    <col min="7678" max="7678" width="42.7265625" style="17" customWidth="1"/>
    <col min="7679" max="7679" width="16.7265625" style="17" customWidth="1"/>
    <col min="7680" max="7680" width="24.7265625" style="17" customWidth="1"/>
    <col min="7681" max="7681" width="16.7265625" style="17" customWidth="1"/>
    <col min="7682" max="7682" width="24.7265625" style="17" customWidth="1"/>
    <col min="7683" max="7683" width="12.7265625" style="17" customWidth="1"/>
    <col min="7684" max="7684" width="16.7265625" style="17" customWidth="1"/>
    <col min="7685" max="7685" width="18.7265625" style="17" customWidth="1"/>
    <col min="7686" max="7932" width="9.1796875" style="17"/>
    <col min="7933" max="7933" width="5.7265625" style="17" customWidth="1"/>
    <col min="7934" max="7934" width="42.7265625" style="17" customWidth="1"/>
    <col min="7935" max="7935" width="16.7265625" style="17" customWidth="1"/>
    <col min="7936" max="7936" width="24.7265625" style="17" customWidth="1"/>
    <col min="7937" max="7937" width="16.7265625" style="17" customWidth="1"/>
    <col min="7938" max="7938" width="24.7265625" style="17" customWidth="1"/>
    <col min="7939" max="7939" width="12.7265625" style="17" customWidth="1"/>
    <col min="7940" max="7940" width="16.7265625" style="17" customWidth="1"/>
    <col min="7941" max="7941" width="18.7265625" style="17" customWidth="1"/>
    <col min="7942" max="8188" width="9.1796875" style="17"/>
    <col min="8189" max="8189" width="5.7265625" style="17" customWidth="1"/>
    <col min="8190" max="8190" width="42.7265625" style="17" customWidth="1"/>
    <col min="8191" max="8191" width="16.7265625" style="17" customWidth="1"/>
    <col min="8192" max="8192" width="24.7265625" style="17" customWidth="1"/>
    <col min="8193" max="8193" width="16.7265625" style="17" customWidth="1"/>
    <col min="8194" max="8194" width="24.7265625" style="17" customWidth="1"/>
    <col min="8195" max="8195" width="12.7265625" style="17" customWidth="1"/>
    <col min="8196" max="8196" width="16.7265625" style="17" customWidth="1"/>
    <col min="8197" max="8197" width="18.7265625" style="17" customWidth="1"/>
    <col min="8198" max="8444" width="9.1796875" style="17"/>
    <col min="8445" max="8445" width="5.7265625" style="17" customWidth="1"/>
    <col min="8446" max="8446" width="42.7265625" style="17" customWidth="1"/>
    <col min="8447" max="8447" width="16.7265625" style="17" customWidth="1"/>
    <col min="8448" max="8448" width="24.7265625" style="17" customWidth="1"/>
    <col min="8449" max="8449" width="16.7265625" style="17" customWidth="1"/>
    <col min="8450" max="8450" width="24.7265625" style="17" customWidth="1"/>
    <col min="8451" max="8451" width="12.7265625" style="17" customWidth="1"/>
    <col min="8452" max="8452" width="16.7265625" style="17" customWidth="1"/>
    <col min="8453" max="8453" width="18.7265625" style="17" customWidth="1"/>
    <col min="8454" max="8700" width="9.1796875" style="17"/>
    <col min="8701" max="8701" width="5.7265625" style="17" customWidth="1"/>
    <col min="8702" max="8702" width="42.7265625" style="17" customWidth="1"/>
    <col min="8703" max="8703" width="16.7265625" style="17" customWidth="1"/>
    <col min="8704" max="8704" width="24.7265625" style="17" customWidth="1"/>
    <col min="8705" max="8705" width="16.7265625" style="17" customWidth="1"/>
    <col min="8706" max="8706" width="24.7265625" style="17" customWidth="1"/>
    <col min="8707" max="8707" width="12.7265625" style="17" customWidth="1"/>
    <col min="8708" max="8708" width="16.7265625" style="17" customWidth="1"/>
    <col min="8709" max="8709" width="18.7265625" style="17" customWidth="1"/>
    <col min="8710" max="8956" width="9.1796875" style="17"/>
    <col min="8957" max="8957" width="5.7265625" style="17" customWidth="1"/>
    <col min="8958" max="8958" width="42.7265625" style="17" customWidth="1"/>
    <col min="8959" max="8959" width="16.7265625" style="17" customWidth="1"/>
    <col min="8960" max="8960" width="24.7265625" style="17" customWidth="1"/>
    <col min="8961" max="8961" width="16.7265625" style="17" customWidth="1"/>
    <col min="8962" max="8962" width="24.7265625" style="17" customWidth="1"/>
    <col min="8963" max="8963" width="12.7265625" style="17" customWidth="1"/>
    <col min="8964" max="8964" width="16.7265625" style="17" customWidth="1"/>
    <col min="8965" max="8965" width="18.7265625" style="17" customWidth="1"/>
    <col min="8966" max="9212" width="9.1796875" style="17"/>
    <col min="9213" max="9213" width="5.7265625" style="17" customWidth="1"/>
    <col min="9214" max="9214" width="42.7265625" style="17" customWidth="1"/>
    <col min="9215" max="9215" width="16.7265625" style="17" customWidth="1"/>
    <col min="9216" max="9216" width="24.7265625" style="17" customWidth="1"/>
    <col min="9217" max="9217" width="16.7265625" style="17" customWidth="1"/>
    <col min="9218" max="9218" width="24.7265625" style="17" customWidth="1"/>
    <col min="9219" max="9219" width="12.7265625" style="17" customWidth="1"/>
    <col min="9220" max="9220" width="16.7265625" style="17" customWidth="1"/>
    <col min="9221" max="9221" width="18.7265625" style="17" customWidth="1"/>
    <col min="9222" max="9468" width="9.1796875" style="17"/>
    <col min="9469" max="9469" width="5.7265625" style="17" customWidth="1"/>
    <col min="9470" max="9470" width="42.7265625" style="17" customWidth="1"/>
    <col min="9471" max="9471" width="16.7265625" style="17" customWidth="1"/>
    <col min="9472" max="9472" width="24.7265625" style="17" customWidth="1"/>
    <col min="9473" max="9473" width="16.7265625" style="17" customWidth="1"/>
    <col min="9474" max="9474" width="24.7265625" style="17" customWidth="1"/>
    <col min="9475" max="9475" width="12.7265625" style="17" customWidth="1"/>
    <col min="9476" max="9476" width="16.7265625" style="17" customWidth="1"/>
    <col min="9477" max="9477" width="18.7265625" style="17" customWidth="1"/>
    <col min="9478" max="9724" width="9.1796875" style="17"/>
    <col min="9725" max="9725" width="5.7265625" style="17" customWidth="1"/>
    <col min="9726" max="9726" width="42.7265625" style="17" customWidth="1"/>
    <col min="9727" max="9727" width="16.7265625" style="17" customWidth="1"/>
    <col min="9728" max="9728" width="24.7265625" style="17" customWidth="1"/>
    <col min="9729" max="9729" width="16.7265625" style="17" customWidth="1"/>
    <col min="9730" max="9730" width="24.7265625" style="17" customWidth="1"/>
    <col min="9731" max="9731" width="12.7265625" style="17" customWidth="1"/>
    <col min="9732" max="9732" width="16.7265625" style="17" customWidth="1"/>
    <col min="9733" max="9733" width="18.7265625" style="17" customWidth="1"/>
    <col min="9734" max="9980" width="9.1796875" style="17"/>
    <col min="9981" max="9981" width="5.7265625" style="17" customWidth="1"/>
    <col min="9982" max="9982" width="42.7265625" style="17" customWidth="1"/>
    <col min="9983" max="9983" width="16.7265625" style="17" customWidth="1"/>
    <col min="9984" max="9984" width="24.7265625" style="17" customWidth="1"/>
    <col min="9985" max="9985" width="16.7265625" style="17" customWidth="1"/>
    <col min="9986" max="9986" width="24.7265625" style="17" customWidth="1"/>
    <col min="9987" max="9987" width="12.7265625" style="17" customWidth="1"/>
    <col min="9988" max="9988" width="16.7265625" style="17" customWidth="1"/>
    <col min="9989" max="9989" width="18.7265625" style="17" customWidth="1"/>
    <col min="9990" max="10236" width="9.1796875" style="17"/>
    <col min="10237" max="10237" width="5.7265625" style="17" customWidth="1"/>
    <col min="10238" max="10238" width="42.7265625" style="17" customWidth="1"/>
    <col min="10239" max="10239" width="16.7265625" style="17" customWidth="1"/>
    <col min="10240" max="10240" width="24.7265625" style="17" customWidth="1"/>
    <col min="10241" max="10241" width="16.7265625" style="17" customWidth="1"/>
    <col min="10242" max="10242" width="24.7265625" style="17" customWidth="1"/>
    <col min="10243" max="10243" width="12.7265625" style="17" customWidth="1"/>
    <col min="10244" max="10244" width="16.7265625" style="17" customWidth="1"/>
    <col min="10245" max="10245" width="18.7265625" style="17" customWidth="1"/>
    <col min="10246" max="10492" width="9.1796875" style="17"/>
    <col min="10493" max="10493" width="5.7265625" style="17" customWidth="1"/>
    <col min="10494" max="10494" width="42.7265625" style="17" customWidth="1"/>
    <col min="10495" max="10495" width="16.7265625" style="17" customWidth="1"/>
    <col min="10496" max="10496" width="24.7265625" style="17" customWidth="1"/>
    <col min="10497" max="10497" width="16.7265625" style="17" customWidth="1"/>
    <col min="10498" max="10498" width="24.7265625" style="17" customWidth="1"/>
    <col min="10499" max="10499" width="12.7265625" style="17" customWidth="1"/>
    <col min="10500" max="10500" width="16.7265625" style="17" customWidth="1"/>
    <col min="10501" max="10501" width="18.7265625" style="17" customWidth="1"/>
    <col min="10502" max="10748" width="9.1796875" style="17"/>
    <col min="10749" max="10749" width="5.7265625" style="17" customWidth="1"/>
    <col min="10750" max="10750" width="42.7265625" style="17" customWidth="1"/>
    <col min="10751" max="10751" width="16.7265625" style="17" customWidth="1"/>
    <col min="10752" max="10752" width="24.7265625" style="17" customWidth="1"/>
    <col min="10753" max="10753" width="16.7265625" style="17" customWidth="1"/>
    <col min="10754" max="10754" width="24.7265625" style="17" customWidth="1"/>
    <col min="10755" max="10755" width="12.7265625" style="17" customWidth="1"/>
    <col min="10756" max="10756" width="16.7265625" style="17" customWidth="1"/>
    <col min="10757" max="10757" width="18.7265625" style="17" customWidth="1"/>
    <col min="10758" max="11004" width="9.1796875" style="17"/>
    <col min="11005" max="11005" width="5.7265625" style="17" customWidth="1"/>
    <col min="11006" max="11006" width="42.7265625" style="17" customWidth="1"/>
    <col min="11007" max="11007" width="16.7265625" style="17" customWidth="1"/>
    <col min="11008" max="11008" width="24.7265625" style="17" customWidth="1"/>
    <col min="11009" max="11009" width="16.7265625" style="17" customWidth="1"/>
    <col min="11010" max="11010" width="24.7265625" style="17" customWidth="1"/>
    <col min="11011" max="11011" width="12.7265625" style="17" customWidth="1"/>
    <col min="11012" max="11012" width="16.7265625" style="17" customWidth="1"/>
    <col min="11013" max="11013" width="18.7265625" style="17" customWidth="1"/>
    <col min="11014" max="11260" width="9.1796875" style="17"/>
    <col min="11261" max="11261" width="5.7265625" style="17" customWidth="1"/>
    <col min="11262" max="11262" width="42.7265625" style="17" customWidth="1"/>
    <col min="11263" max="11263" width="16.7265625" style="17" customWidth="1"/>
    <col min="11264" max="11264" width="24.7265625" style="17" customWidth="1"/>
    <col min="11265" max="11265" width="16.7265625" style="17" customWidth="1"/>
    <col min="11266" max="11266" width="24.7265625" style="17" customWidth="1"/>
    <col min="11267" max="11267" width="12.7265625" style="17" customWidth="1"/>
    <col min="11268" max="11268" width="16.7265625" style="17" customWidth="1"/>
    <col min="11269" max="11269" width="18.7265625" style="17" customWidth="1"/>
    <col min="11270" max="11516" width="9.1796875" style="17"/>
    <col min="11517" max="11517" width="5.7265625" style="17" customWidth="1"/>
    <col min="11518" max="11518" width="42.7265625" style="17" customWidth="1"/>
    <col min="11519" max="11519" width="16.7265625" style="17" customWidth="1"/>
    <col min="11520" max="11520" width="24.7265625" style="17" customWidth="1"/>
    <col min="11521" max="11521" width="16.7265625" style="17" customWidth="1"/>
    <col min="11522" max="11522" width="24.7265625" style="17" customWidth="1"/>
    <col min="11523" max="11523" width="12.7265625" style="17" customWidth="1"/>
    <col min="11524" max="11524" width="16.7265625" style="17" customWidth="1"/>
    <col min="11525" max="11525" width="18.7265625" style="17" customWidth="1"/>
    <col min="11526" max="11772" width="9.1796875" style="17"/>
    <col min="11773" max="11773" width="5.7265625" style="17" customWidth="1"/>
    <col min="11774" max="11774" width="42.7265625" style="17" customWidth="1"/>
    <col min="11775" max="11775" width="16.7265625" style="17" customWidth="1"/>
    <col min="11776" max="11776" width="24.7265625" style="17" customWidth="1"/>
    <col min="11777" max="11777" width="16.7265625" style="17" customWidth="1"/>
    <col min="11778" max="11778" width="24.7265625" style="17" customWidth="1"/>
    <col min="11779" max="11779" width="12.7265625" style="17" customWidth="1"/>
    <col min="11780" max="11780" width="16.7265625" style="17" customWidth="1"/>
    <col min="11781" max="11781" width="18.7265625" style="17" customWidth="1"/>
    <col min="11782" max="12028" width="9.1796875" style="17"/>
    <col min="12029" max="12029" width="5.7265625" style="17" customWidth="1"/>
    <col min="12030" max="12030" width="42.7265625" style="17" customWidth="1"/>
    <col min="12031" max="12031" width="16.7265625" style="17" customWidth="1"/>
    <col min="12032" max="12032" width="24.7265625" style="17" customWidth="1"/>
    <col min="12033" max="12033" width="16.7265625" style="17" customWidth="1"/>
    <col min="12034" max="12034" width="24.7265625" style="17" customWidth="1"/>
    <col min="12035" max="12035" width="12.7265625" style="17" customWidth="1"/>
    <col min="12036" max="12036" width="16.7265625" style="17" customWidth="1"/>
    <col min="12037" max="12037" width="18.7265625" style="17" customWidth="1"/>
    <col min="12038" max="12284" width="9.1796875" style="17"/>
    <col min="12285" max="12285" width="5.7265625" style="17" customWidth="1"/>
    <col min="12286" max="12286" width="42.7265625" style="17" customWidth="1"/>
    <col min="12287" max="12287" width="16.7265625" style="17" customWidth="1"/>
    <col min="12288" max="12288" width="24.7265625" style="17" customWidth="1"/>
    <col min="12289" max="12289" width="16.7265625" style="17" customWidth="1"/>
    <col min="12290" max="12290" width="24.7265625" style="17" customWidth="1"/>
    <col min="12291" max="12291" width="12.7265625" style="17" customWidth="1"/>
    <col min="12292" max="12292" width="16.7265625" style="17" customWidth="1"/>
    <col min="12293" max="12293" width="18.7265625" style="17" customWidth="1"/>
    <col min="12294" max="12540" width="9.1796875" style="17"/>
    <col min="12541" max="12541" width="5.7265625" style="17" customWidth="1"/>
    <col min="12542" max="12542" width="42.7265625" style="17" customWidth="1"/>
    <col min="12543" max="12543" width="16.7265625" style="17" customWidth="1"/>
    <col min="12544" max="12544" width="24.7265625" style="17" customWidth="1"/>
    <col min="12545" max="12545" width="16.7265625" style="17" customWidth="1"/>
    <col min="12546" max="12546" width="24.7265625" style="17" customWidth="1"/>
    <col min="12547" max="12547" width="12.7265625" style="17" customWidth="1"/>
    <col min="12548" max="12548" width="16.7265625" style="17" customWidth="1"/>
    <col min="12549" max="12549" width="18.7265625" style="17" customWidth="1"/>
    <col min="12550" max="12796" width="9.1796875" style="17"/>
    <col min="12797" max="12797" width="5.7265625" style="17" customWidth="1"/>
    <col min="12798" max="12798" width="42.7265625" style="17" customWidth="1"/>
    <col min="12799" max="12799" width="16.7265625" style="17" customWidth="1"/>
    <col min="12800" max="12800" width="24.7265625" style="17" customWidth="1"/>
    <col min="12801" max="12801" width="16.7265625" style="17" customWidth="1"/>
    <col min="12802" max="12802" width="24.7265625" style="17" customWidth="1"/>
    <col min="12803" max="12803" width="12.7265625" style="17" customWidth="1"/>
    <col min="12804" max="12804" width="16.7265625" style="17" customWidth="1"/>
    <col min="12805" max="12805" width="18.7265625" style="17" customWidth="1"/>
    <col min="12806" max="13052" width="9.1796875" style="17"/>
    <col min="13053" max="13053" width="5.7265625" style="17" customWidth="1"/>
    <col min="13054" max="13054" width="42.7265625" style="17" customWidth="1"/>
    <col min="13055" max="13055" width="16.7265625" style="17" customWidth="1"/>
    <col min="13056" max="13056" width="24.7265625" style="17" customWidth="1"/>
    <col min="13057" max="13057" width="16.7265625" style="17" customWidth="1"/>
    <col min="13058" max="13058" width="24.7265625" style="17" customWidth="1"/>
    <col min="13059" max="13059" width="12.7265625" style="17" customWidth="1"/>
    <col min="13060" max="13060" width="16.7265625" style="17" customWidth="1"/>
    <col min="13061" max="13061" width="18.7265625" style="17" customWidth="1"/>
    <col min="13062" max="13308" width="9.1796875" style="17"/>
    <col min="13309" max="13309" width="5.7265625" style="17" customWidth="1"/>
    <col min="13310" max="13310" width="42.7265625" style="17" customWidth="1"/>
    <col min="13311" max="13311" width="16.7265625" style="17" customWidth="1"/>
    <col min="13312" max="13312" width="24.7265625" style="17" customWidth="1"/>
    <col min="13313" max="13313" width="16.7265625" style="17" customWidth="1"/>
    <col min="13314" max="13314" width="24.7265625" style="17" customWidth="1"/>
    <col min="13315" max="13315" width="12.7265625" style="17" customWidth="1"/>
    <col min="13316" max="13316" width="16.7265625" style="17" customWidth="1"/>
    <col min="13317" max="13317" width="18.7265625" style="17" customWidth="1"/>
    <col min="13318" max="13564" width="9.1796875" style="17"/>
    <col min="13565" max="13565" width="5.7265625" style="17" customWidth="1"/>
    <col min="13566" max="13566" width="42.7265625" style="17" customWidth="1"/>
    <col min="13567" max="13567" width="16.7265625" style="17" customWidth="1"/>
    <col min="13568" max="13568" width="24.7265625" style="17" customWidth="1"/>
    <col min="13569" max="13569" width="16.7265625" style="17" customWidth="1"/>
    <col min="13570" max="13570" width="24.7265625" style="17" customWidth="1"/>
    <col min="13571" max="13571" width="12.7265625" style="17" customWidth="1"/>
    <col min="13572" max="13572" width="16.7265625" style="17" customWidth="1"/>
    <col min="13573" max="13573" width="18.7265625" style="17" customWidth="1"/>
    <col min="13574" max="13820" width="9.1796875" style="17"/>
    <col min="13821" max="13821" width="5.7265625" style="17" customWidth="1"/>
    <col min="13822" max="13822" width="42.7265625" style="17" customWidth="1"/>
    <col min="13823" max="13823" width="16.7265625" style="17" customWidth="1"/>
    <col min="13824" max="13824" width="24.7265625" style="17" customWidth="1"/>
    <col min="13825" max="13825" width="16.7265625" style="17" customWidth="1"/>
    <col min="13826" max="13826" width="24.7265625" style="17" customWidth="1"/>
    <col min="13827" max="13827" width="12.7265625" style="17" customWidth="1"/>
    <col min="13828" max="13828" width="16.7265625" style="17" customWidth="1"/>
    <col min="13829" max="13829" width="18.7265625" style="17" customWidth="1"/>
    <col min="13830" max="14076" width="9.1796875" style="17"/>
    <col min="14077" max="14077" width="5.7265625" style="17" customWidth="1"/>
    <col min="14078" max="14078" width="42.7265625" style="17" customWidth="1"/>
    <col min="14079" max="14079" width="16.7265625" style="17" customWidth="1"/>
    <col min="14080" max="14080" width="24.7265625" style="17" customWidth="1"/>
    <col min="14081" max="14081" width="16.7265625" style="17" customWidth="1"/>
    <col min="14082" max="14082" width="24.7265625" style="17" customWidth="1"/>
    <col min="14083" max="14083" width="12.7265625" style="17" customWidth="1"/>
    <col min="14084" max="14084" width="16.7265625" style="17" customWidth="1"/>
    <col min="14085" max="14085" width="18.7265625" style="17" customWidth="1"/>
    <col min="14086" max="14332" width="9.1796875" style="17"/>
    <col min="14333" max="14333" width="5.7265625" style="17" customWidth="1"/>
    <col min="14334" max="14334" width="42.7265625" style="17" customWidth="1"/>
    <col min="14335" max="14335" width="16.7265625" style="17" customWidth="1"/>
    <col min="14336" max="14336" width="24.7265625" style="17" customWidth="1"/>
    <col min="14337" max="14337" width="16.7265625" style="17" customWidth="1"/>
    <col min="14338" max="14338" width="24.7265625" style="17" customWidth="1"/>
    <col min="14339" max="14339" width="12.7265625" style="17" customWidth="1"/>
    <col min="14340" max="14340" width="16.7265625" style="17" customWidth="1"/>
    <col min="14341" max="14341" width="18.7265625" style="17" customWidth="1"/>
    <col min="14342" max="14588" width="9.1796875" style="17"/>
    <col min="14589" max="14589" width="5.7265625" style="17" customWidth="1"/>
    <col min="14590" max="14590" width="42.7265625" style="17" customWidth="1"/>
    <col min="14591" max="14591" width="16.7265625" style="17" customWidth="1"/>
    <col min="14592" max="14592" width="24.7265625" style="17" customWidth="1"/>
    <col min="14593" max="14593" width="16.7265625" style="17" customWidth="1"/>
    <col min="14594" max="14594" width="24.7265625" style="17" customWidth="1"/>
    <col min="14595" max="14595" width="12.7265625" style="17" customWidth="1"/>
    <col min="14596" max="14596" width="16.7265625" style="17" customWidth="1"/>
    <col min="14597" max="14597" width="18.7265625" style="17" customWidth="1"/>
    <col min="14598" max="14844" width="9.1796875" style="17"/>
    <col min="14845" max="14845" width="5.7265625" style="17" customWidth="1"/>
    <col min="14846" max="14846" width="42.7265625" style="17" customWidth="1"/>
    <col min="14847" max="14847" width="16.7265625" style="17" customWidth="1"/>
    <col min="14848" max="14848" width="24.7265625" style="17" customWidth="1"/>
    <col min="14849" max="14849" width="16.7265625" style="17" customWidth="1"/>
    <col min="14850" max="14850" width="24.7265625" style="17" customWidth="1"/>
    <col min="14851" max="14851" width="12.7265625" style="17" customWidth="1"/>
    <col min="14852" max="14852" width="16.7265625" style="17" customWidth="1"/>
    <col min="14853" max="14853" width="18.7265625" style="17" customWidth="1"/>
    <col min="14854" max="15100" width="9.1796875" style="17"/>
    <col min="15101" max="15101" width="5.7265625" style="17" customWidth="1"/>
    <col min="15102" max="15102" width="42.7265625" style="17" customWidth="1"/>
    <col min="15103" max="15103" width="16.7265625" style="17" customWidth="1"/>
    <col min="15104" max="15104" width="24.7265625" style="17" customWidth="1"/>
    <col min="15105" max="15105" width="16.7265625" style="17" customWidth="1"/>
    <col min="15106" max="15106" width="24.7265625" style="17" customWidth="1"/>
    <col min="15107" max="15107" width="12.7265625" style="17" customWidth="1"/>
    <col min="15108" max="15108" width="16.7265625" style="17" customWidth="1"/>
    <col min="15109" max="15109" width="18.7265625" style="17" customWidth="1"/>
    <col min="15110" max="15356" width="9.1796875" style="17"/>
    <col min="15357" max="15357" width="5.7265625" style="17" customWidth="1"/>
    <col min="15358" max="15358" width="42.7265625" style="17" customWidth="1"/>
    <col min="15359" max="15359" width="16.7265625" style="17" customWidth="1"/>
    <col min="15360" max="15360" width="24.7265625" style="17" customWidth="1"/>
    <col min="15361" max="15361" width="16.7265625" style="17" customWidth="1"/>
    <col min="15362" max="15362" width="24.7265625" style="17" customWidth="1"/>
    <col min="15363" max="15363" width="12.7265625" style="17" customWidth="1"/>
    <col min="15364" max="15364" width="16.7265625" style="17" customWidth="1"/>
    <col min="15365" max="15365" width="18.7265625" style="17" customWidth="1"/>
    <col min="15366" max="15612" width="9.1796875" style="17"/>
    <col min="15613" max="15613" width="5.7265625" style="17" customWidth="1"/>
    <col min="15614" max="15614" width="42.7265625" style="17" customWidth="1"/>
    <col min="15615" max="15615" width="16.7265625" style="17" customWidth="1"/>
    <col min="15616" max="15616" width="24.7265625" style="17" customWidth="1"/>
    <col min="15617" max="15617" width="16.7265625" style="17" customWidth="1"/>
    <col min="15618" max="15618" width="24.7265625" style="17" customWidth="1"/>
    <col min="15619" max="15619" width="12.7265625" style="17" customWidth="1"/>
    <col min="15620" max="15620" width="16.7265625" style="17" customWidth="1"/>
    <col min="15621" max="15621" width="18.7265625" style="17" customWidth="1"/>
    <col min="15622" max="15868" width="9.1796875" style="17"/>
    <col min="15869" max="15869" width="5.7265625" style="17" customWidth="1"/>
    <col min="15870" max="15870" width="42.7265625" style="17" customWidth="1"/>
    <col min="15871" max="15871" width="16.7265625" style="17" customWidth="1"/>
    <col min="15872" max="15872" width="24.7265625" style="17" customWidth="1"/>
    <col min="15873" max="15873" width="16.7265625" style="17" customWidth="1"/>
    <col min="15874" max="15874" width="24.7265625" style="17" customWidth="1"/>
    <col min="15875" max="15875" width="12.7265625" style="17" customWidth="1"/>
    <col min="15876" max="15876" width="16.7265625" style="17" customWidth="1"/>
    <col min="15877" max="15877" width="18.7265625" style="17" customWidth="1"/>
    <col min="15878" max="16124" width="9.1796875" style="17"/>
    <col min="16125" max="16125" width="5.7265625" style="17" customWidth="1"/>
    <col min="16126" max="16126" width="42.7265625" style="17" customWidth="1"/>
    <col min="16127" max="16127" width="16.7265625" style="17" customWidth="1"/>
    <col min="16128" max="16128" width="24.7265625" style="17" customWidth="1"/>
    <col min="16129" max="16129" width="16.7265625" style="17" customWidth="1"/>
    <col min="16130" max="16130" width="24.7265625" style="17" customWidth="1"/>
    <col min="16131" max="16131" width="12.7265625" style="17" customWidth="1"/>
    <col min="16132" max="16132" width="16.7265625" style="17" customWidth="1"/>
    <col min="16133" max="16133" width="18.7265625" style="17" customWidth="1"/>
    <col min="16134" max="16384" width="9.1796875" style="17"/>
  </cols>
  <sheetData>
    <row r="1" spans="1:9" s="88" customFormat="1" ht="15" customHeight="1" x14ac:dyDescent="0.35">
      <c r="A1" s="202"/>
      <c r="B1" s="1842"/>
      <c r="C1" s="202"/>
      <c r="F1" s="3255" t="s">
        <v>5452</v>
      </c>
      <c r="G1" s="3255"/>
      <c r="H1" s="3255"/>
      <c r="I1" s="3255"/>
    </row>
    <row r="2" spans="1:9" s="88" customFormat="1" x14ac:dyDescent="0.35">
      <c r="A2" s="202"/>
      <c r="B2" s="1842"/>
      <c r="C2" s="202"/>
      <c r="F2" s="3255"/>
      <c r="G2" s="3255"/>
      <c r="H2" s="3255"/>
      <c r="I2" s="3255"/>
    </row>
    <row r="3" spans="1:9" s="88" customFormat="1" x14ac:dyDescent="0.35">
      <c r="A3" s="202"/>
      <c r="B3" s="1842"/>
      <c r="C3" s="202"/>
      <c r="H3" s="201"/>
      <c r="I3" s="201"/>
    </row>
    <row r="4" spans="1:9" s="88" customFormat="1" x14ac:dyDescent="0.35">
      <c r="A4" s="202"/>
      <c r="B4" s="1842"/>
      <c r="C4" s="202"/>
      <c r="H4" s="201"/>
      <c r="I4" s="201"/>
    </row>
    <row r="5" spans="1:9" s="88" customFormat="1" x14ac:dyDescent="0.35">
      <c r="A5" s="202"/>
      <c r="B5" s="1842"/>
      <c r="C5" s="202"/>
      <c r="H5" s="201"/>
      <c r="I5" s="201"/>
    </row>
    <row r="6" spans="1:9" s="88" customFormat="1" x14ac:dyDescent="0.35">
      <c r="A6" s="202"/>
      <c r="B6" s="1842"/>
      <c r="C6" s="202"/>
      <c r="H6" s="201"/>
      <c r="I6" s="201"/>
    </row>
    <row r="7" spans="1:9" s="88" customFormat="1" x14ac:dyDescent="0.35">
      <c r="A7" s="202"/>
      <c r="B7" s="1842"/>
      <c r="C7" s="202"/>
      <c r="H7" s="201"/>
      <c r="I7" s="201"/>
    </row>
    <row r="8" spans="1:9" s="88" customFormat="1" x14ac:dyDescent="0.35">
      <c r="A8" s="2831" t="s">
        <v>829</v>
      </c>
      <c r="B8" s="2831"/>
      <c r="C8" s="2831"/>
      <c r="D8" s="200"/>
      <c r="E8" s="200"/>
      <c r="F8" s="200"/>
      <c r="G8" s="200"/>
      <c r="H8" s="80"/>
      <c r="I8" s="80"/>
    </row>
    <row r="9" spans="1:9" s="88" customFormat="1" x14ac:dyDescent="0.35">
      <c r="A9" s="2831" t="s">
        <v>1748</v>
      </c>
      <c r="B9" s="2831"/>
      <c r="C9" s="2831"/>
      <c r="D9" s="2831"/>
      <c r="E9" s="2831"/>
      <c r="F9" s="2831"/>
      <c r="G9" s="2831"/>
      <c r="H9" s="2831"/>
      <c r="I9" s="199"/>
    </row>
    <row r="10" spans="1:9" s="88" customFormat="1" ht="15" thickBot="1" x14ac:dyDescent="0.4">
      <c r="A10" s="3248"/>
      <c r="B10" s="3248"/>
      <c r="C10" s="3248"/>
      <c r="D10" s="3248"/>
      <c r="E10" s="3248"/>
      <c r="F10" s="3248"/>
      <c r="G10" s="3248"/>
      <c r="H10" s="3248"/>
      <c r="I10" s="199"/>
    </row>
    <row r="11" spans="1:9" s="87" customFormat="1" ht="30.65" customHeight="1" x14ac:dyDescent="0.35">
      <c r="A11" s="3249" t="s">
        <v>713</v>
      </c>
      <c r="B11" s="3251" t="s">
        <v>723</v>
      </c>
      <c r="C11" s="3258" t="s">
        <v>886</v>
      </c>
      <c r="D11" s="3259"/>
      <c r="E11" s="3258" t="s">
        <v>885</v>
      </c>
      <c r="F11" s="3259"/>
      <c r="G11" s="3260" t="s">
        <v>884</v>
      </c>
      <c r="H11" s="3253" t="s">
        <v>883</v>
      </c>
      <c r="I11" s="3253" t="s">
        <v>882</v>
      </c>
    </row>
    <row r="12" spans="1:9" s="87" customFormat="1" ht="30.75" customHeight="1" thickBot="1" x14ac:dyDescent="0.4">
      <c r="A12" s="3250"/>
      <c r="B12" s="3252"/>
      <c r="C12" s="198" t="s">
        <v>881</v>
      </c>
      <c r="D12" s="198" t="s">
        <v>880</v>
      </c>
      <c r="E12" s="198" t="s">
        <v>881</v>
      </c>
      <c r="F12" s="198" t="s">
        <v>880</v>
      </c>
      <c r="G12" s="3261"/>
      <c r="H12" s="3254"/>
      <c r="I12" s="3254"/>
    </row>
    <row r="13" spans="1:9" s="19" customFormat="1" x14ac:dyDescent="0.35">
      <c r="A13" s="2898" t="s">
        <v>2564</v>
      </c>
      <c r="B13" s="2899"/>
      <c r="C13" s="2899"/>
      <c r="D13" s="2899"/>
      <c r="E13" s="2899"/>
      <c r="F13" s="2899"/>
      <c r="G13" s="2899"/>
      <c r="H13" s="3256"/>
      <c r="I13" s="3257"/>
    </row>
    <row r="14" spans="1:9" s="19" customFormat="1" ht="15" thickBot="1" x14ac:dyDescent="0.4">
      <c r="A14" s="2898" t="s">
        <v>2563</v>
      </c>
      <c r="B14" s="2899"/>
      <c r="C14" s="2899"/>
      <c r="D14" s="2899"/>
      <c r="E14" s="2899"/>
      <c r="F14" s="2899"/>
      <c r="G14" s="2899"/>
      <c r="H14" s="2072"/>
      <c r="I14" s="2073"/>
    </row>
    <row r="15" spans="1:9" s="967" customFormat="1" x14ac:dyDescent="0.35">
      <c r="A15" s="893">
        <v>1</v>
      </c>
      <c r="B15" s="2074" t="s">
        <v>2562</v>
      </c>
      <c r="C15" s="2074" t="s">
        <v>2558</v>
      </c>
      <c r="D15" s="2075" t="s">
        <v>2561</v>
      </c>
      <c r="E15" s="2083"/>
      <c r="F15" s="2083"/>
      <c r="G15" s="913">
        <v>1</v>
      </c>
      <c r="H15" s="704"/>
      <c r="I15" s="935">
        <f t="shared" ref="I15:I23" si="0">ROUND(H15,2)*G15</f>
        <v>0</v>
      </c>
    </row>
    <row r="16" spans="1:9" s="967" customFormat="1" x14ac:dyDescent="0.35">
      <c r="A16" s="897">
        <v>2</v>
      </c>
      <c r="B16" s="196" t="s">
        <v>3955</v>
      </c>
      <c r="C16" s="196" t="s">
        <v>2560</v>
      </c>
      <c r="D16" s="2076" t="s">
        <v>2559</v>
      </c>
      <c r="E16" s="2084"/>
      <c r="F16" s="2084"/>
      <c r="G16" s="916">
        <v>1</v>
      </c>
      <c r="H16" s="703"/>
      <c r="I16" s="917">
        <f t="shared" si="0"/>
        <v>0</v>
      </c>
    </row>
    <row r="17" spans="1:9" s="967" customFormat="1" x14ac:dyDescent="0.35">
      <c r="A17" s="897">
        <v>3</v>
      </c>
      <c r="B17" s="196" t="s">
        <v>3956</v>
      </c>
      <c r="C17" s="196" t="s">
        <v>2558</v>
      </c>
      <c r="D17" s="2076" t="s">
        <v>2557</v>
      </c>
      <c r="E17" s="2085"/>
      <c r="F17" s="2085"/>
      <c r="G17" s="916">
        <v>1</v>
      </c>
      <c r="H17" s="703"/>
      <c r="I17" s="917">
        <f t="shared" si="0"/>
        <v>0</v>
      </c>
    </row>
    <row r="18" spans="1:9" s="967" customFormat="1" x14ac:dyDescent="0.35">
      <c r="A18" s="897">
        <v>4</v>
      </c>
      <c r="B18" s="196" t="s">
        <v>2556</v>
      </c>
      <c r="C18" s="196" t="s">
        <v>839</v>
      </c>
      <c r="D18" s="2076" t="s">
        <v>2555</v>
      </c>
      <c r="E18" s="2085"/>
      <c r="F18" s="2085"/>
      <c r="G18" s="916">
        <v>1</v>
      </c>
      <c r="H18" s="703"/>
      <c r="I18" s="917">
        <f t="shared" si="0"/>
        <v>0</v>
      </c>
    </row>
    <row r="19" spans="1:9" s="967" customFormat="1" x14ac:dyDescent="0.35">
      <c r="A19" s="897">
        <v>5</v>
      </c>
      <c r="B19" s="196" t="s">
        <v>3957</v>
      </c>
      <c r="C19" s="196" t="s">
        <v>839</v>
      </c>
      <c r="D19" s="2076" t="s">
        <v>2554</v>
      </c>
      <c r="E19" s="2085"/>
      <c r="F19" s="2085"/>
      <c r="G19" s="916">
        <v>1</v>
      </c>
      <c r="H19" s="703"/>
      <c r="I19" s="917">
        <f t="shared" si="0"/>
        <v>0</v>
      </c>
    </row>
    <row r="20" spans="1:9" s="967" customFormat="1" x14ac:dyDescent="0.35">
      <c r="A20" s="897">
        <v>6</v>
      </c>
      <c r="B20" s="196" t="s">
        <v>2553</v>
      </c>
      <c r="C20" s="196" t="s">
        <v>2551</v>
      </c>
      <c r="D20" s="2076" t="s">
        <v>2552</v>
      </c>
      <c r="E20" s="2084"/>
      <c r="F20" s="2084"/>
      <c r="G20" s="916">
        <v>1</v>
      </c>
      <c r="H20" s="703"/>
      <c r="I20" s="917">
        <f t="shared" si="0"/>
        <v>0</v>
      </c>
    </row>
    <row r="21" spans="1:9" s="967" customFormat="1" x14ac:dyDescent="0.35">
      <c r="A21" s="897">
        <v>7</v>
      </c>
      <c r="B21" s="196" t="s">
        <v>3958</v>
      </c>
      <c r="C21" s="196" t="s">
        <v>2550</v>
      </c>
      <c r="D21" s="2077" t="s">
        <v>3959</v>
      </c>
      <c r="E21" s="2085"/>
      <c r="F21" s="2085"/>
      <c r="G21" s="916">
        <v>1</v>
      </c>
      <c r="H21" s="703"/>
      <c r="I21" s="917">
        <f t="shared" si="0"/>
        <v>0</v>
      </c>
    </row>
    <row r="22" spans="1:9" s="967" customFormat="1" x14ac:dyDescent="0.35">
      <c r="A22" s="897">
        <v>8</v>
      </c>
      <c r="B22" s="1713" t="s">
        <v>2549</v>
      </c>
      <c r="C22" s="2078"/>
      <c r="D22" s="2079"/>
      <c r="E22" s="2085"/>
      <c r="F22" s="2085"/>
      <c r="G22" s="916">
        <v>1</v>
      </c>
      <c r="H22" s="703"/>
      <c r="I22" s="917">
        <f t="shared" si="0"/>
        <v>0</v>
      </c>
    </row>
    <row r="23" spans="1:9" s="967" customFormat="1" ht="15" thickBot="1" x14ac:dyDescent="0.4">
      <c r="A23" s="2080">
        <v>9</v>
      </c>
      <c r="B23" s="203" t="s">
        <v>3960</v>
      </c>
      <c r="C23" s="203" t="s">
        <v>2548</v>
      </c>
      <c r="D23" s="203" t="s">
        <v>3961</v>
      </c>
      <c r="E23" s="2086"/>
      <c r="F23" s="2086"/>
      <c r="G23" s="931">
        <v>1</v>
      </c>
      <c r="H23" s="898"/>
      <c r="I23" s="932">
        <f t="shared" si="0"/>
        <v>0</v>
      </c>
    </row>
    <row r="24" spans="1:9" s="967" customFormat="1" ht="15" thickBot="1" x14ac:dyDescent="0.4">
      <c r="A24" s="3185" t="s">
        <v>2547</v>
      </c>
      <c r="B24" s="3186"/>
      <c r="C24" s="3186"/>
      <c r="D24" s="3186"/>
      <c r="E24" s="3186"/>
      <c r="F24" s="3186"/>
      <c r="G24" s="3186"/>
      <c r="H24" s="3186"/>
      <c r="I24" s="3187"/>
    </row>
    <row r="25" spans="1:9" s="967" customFormat="1" x14ac:dyDescent="0.35">
      <c r="A25" s="899">
        <v>10</v>
      </c>
      <c r="B25" s="881" t="s">
        <v>2546</v>
      </c>
      <c r="C25" s="2081" t="s">
        <v>862</v>
      </c>
      <c r="D25" s="901" t="s">
        <v>2545</v>
      </c>
      <c r="E25" s="2087"/>
      <c r="F25" s="2087"/>
      <c r="G25" s="948">
        <v>1</v>
      </c>
      <c r="H25" s="704"/>
      <c r="I25" s="914">
        <f t="shared" ref="I25:I39" si="1">ROUND(H25,2)*G25</f>
        <v>0</v>
      </c>
    </row>
    <row r="26" spans="1:9" s="967" customFormat="1" x14ac:dyDescent="0.35">
      <c r="A26" s="897">
        <v>11</v>
      </c>
      <c r="B26" s="882" t="s">
        <v>2544</v>
      </c>
      <c r="C26" s="196" t="s">
        <v>862</v>
      </c>
      <c r="D26" s="902" t="s">
        <v>2543</v>
      </c>
      <c r="E26" s="2085"/>
      <c r="F26" s="2085"/>
      <c r="G26" s="916">
        <v>1</v>
      </c>
      <c r="H26" s="703"/>
      <c r="I26" s="917">
        <f t="shared" si="1"/>
        <v>0</v>
      </c>
    </row>
    <row r="27" spans="1:9" s="967" customFormat="1" x14ac:dyDescent="0.35">
      <c r="A27" s="897">
        <v>12</v>
      </c>
      <c r="B27" s="882" t="s">
        <v>2542</v>
      </c>
      <c r="C27" s="196" t="s">
        <v>862</v>
      </c>
      <c r="D27" s="902" t="s">
        <v>2541</v>
      </c>
      <c r="E27" s="2085"/>
      <c r="F27" s="2085"/>
      <c r="G27" s="916">
        <v>1</v>
      </c>
      <c r="H27" s="703"/>
      <c r="I27" s="917">
        <f t="shared" si="1"/>
        <v>0</v>
      </c>
    </row>
    <row r="28" spans="1:9" s="967" customFormat="1" x14ac:dyDescent="0.35">
      <c r="A28" s="897">
        <v>13</v>
      </c>
      <c r="B28" s="882" t="s">
        <v>2540</v>
      </c>
      <c r="C28" s="196" t="s">
        <v>862</v>
      </c>
      <c r="D28" s="902" t="s">
        <v>2539</v>
      </c>
      <c r="E28" s="2085"/>
      <c r="F28" s="2085"/>
      <c r="G28" s="916">
        <v>1</v>
      </c>
      <c r="H28" s="703"/>
      <c r="I28" s="917">
        <f t="shared" si="1"/>
        <v>0</v>
      </c>
    </row>
    <row r="29" spans="1:9" s="967" customFormat="1" x14ac:dyDescent="0.35">
      <c r="A29" s="897">
        <v>14</v>
      </c>
      <c r="B29" s="882" t="s">
        <v>2538</v>
      </c>
      <c r="C29" s="196" t="s">
        <v>862</v>
      </c>
      <c r="D29" s="902" t="s">
        <v>2537</v>
      </c>
      <c r="E29" s="2085"/>
      <c r="F29" s="2085"/>
      <c r="G29" s="916">
        <v>1</v>
      </c>
      <c r="H29" s="703"/>
      <c r="I29" s="917">
        <f t="shared" si="1"/>
        <v>0</v>
      </c>
    </row>
    <row r="30" spans="1:9" s="967" customFormat="1" x14ac:dyDescent="0.35">
      <c r="A30" s="897">
        <v>15</v>
      </c>
      <c r="B30" s="882" t="s">
        <v>2536</v>
      </c>
      <c r="C30" s="196" t="s">
        <v>862</v>
      </c>
      <c r="D30" s="902" t="s">
        <v>2535</v>
      </c>
      <c r="E30" s="2085"/>
      <c r="F30" s="2085"/>
      <c r="G30" s="916">
        <v>1</v>
      </c>
      <c r="H30" s="703"/>
      <c r="I30" s="917">
        <f t="shared" si="1"/>
        <v>0</v>
      </c>
    </row>
    <row r="31" spans="1:9" s="967" customFormat="1" x14ac:dyDescent="0.35">
      <c r="A31" s="897">
        <v>16</v>
      </c>
      <c r="B31" s="882" t="s">
        <v>2534</v>
      </c>
      <c r="C31" s="196" t="s">
        <v>862</v>
      </c>
      <c r="D31" s="902" t="s">
        <v>2533</v>
      </c>
      <c r="E31" s="2085"/>
      <c r="F31" s="2085"/>
      <c r="G31" s="916">
        <v>1</v>
      </c>
      <c r="H31" s="703"/>
      <c r="I31" s="917">
        <f t="shared" si="1"/>
        <v>0</v>
      </c>
    </row>
    <row r="32" spans="1:9" s="967" customFormat="1" x14ac:dyDescent="0.35">
      <c r="A32" s="897">
        <v>17</v>
      </c>
      <c r="B32" s="882" t="s">
        <v>2532</v>
      </c>
      <c r="C32" s="196" t="s">
        <v>862</v>
      </c>
      <c r="D32" s="902" t="s">
        <v>2531</v>
      </c>
      <c r="E32" s="2085"/>
      <c r="F32" s="2085"/>
      <c r="G32" s="916">
        <v>1</v>
      </c>
      <c r="H32" s="703"/>
      <c r="I32" s="917">
        <f t="shared" si="1"/>
        <v>0</v>
      </c>
    </row>
    <row r="33" spans="1:15" s="967" customFormat="1" x14ac:dyDescent="0.35">
      <c r="A33" s="897">
        <v>18</v>
      </c>
      <c r="B33" s="882" t="s">
        <v>2530</v>
      </c>
      <c r="C33" s="196" t="s">
        <v>862</v>
      </c>
      <c r="D33" s="902" t="s">
        <v>2529</v>
      </c>
      <c r="E33" s="2085"/>
      <c r="F33" s="2085"/>
      <c r="G33" s="916">
        <v>1</v>
      </c>
      <c r="H33" s="703"/>
      <c r="I33" s="917">
        <f t="shared" si="1"/>
        <v>0</v>
      </c>
    </row>
    <row r="34" spans="1:15" s="967" customFormat="1" x14ac:dyDescent="0.35">
      <c r="A34" s="897">
        <v>19</v>
      </c>
      <c r="B34" s="882" t="s">
        <v>2528</v>
      </c>
      <c r="C34" s="196" t="s">
        <v>862</v>
      </c>
      <c r="D34" s="902" t="s">
        <v>2527</v>
      </c>
      <c r="E34" s="2085"/>
      <c r="F34" s="2085"/>
      <c r="G34" s="916">
        <v>1</v>
      </c>
      <c r="H34" s="703"/>
      <c r="I34" s="917">
        <f t="shared" si="1"/>
        <v>0</v>
      </c>
    </row>
    <row r="35" spans="1:15" s="967" customFormat="1" x14ac:dyDescent="0.35">
      <c r="A35" s="897">
        <v>20</v>
      </c>
      <c r="B35" s="882" t="s">
        <v>2526</v>
      </c>
      <c r="C35" s="196" t="s">
        <v>862</v>
      </c>
      <c r="D35" s="902" t="s">
        <v>2525</v>
      </c>
      <c r="E35" s="2085"/>
      <c r="F35" s="2085"/>
      <c r="G35" s="916">
        <v>1</v>
      </c>
      <c r="H35" s="703"/>
      <c r="I35" s="917">
        <f t="shared" si="1"/>
        <v>0</v>
      </c>
    </row>
    <row r="36" spans="1:15" s="967" customFormat="1" x14ac:dyDescent="0.35">
      <c r="A36" s="897">
        <v>21</v>
      </c>
      <c r="B36" s="882" t="s">
        <v>2524</v>
      </c>
      <c r="C36" s="196" t="s">
        <v>862</v>
      </c>
      <c r="D36" s="902" t="s">
        <v>2523</v>
      </c>
      <c r="E36" s="2085"/>
      <c r="F36" s="2085"/>
      <c r="G36" s="916">
        <v>1</v>
      </c>
      <c r="H36" s="703"/>
      <c r="I36" s="917">
        <f t="shared" si="1"/>
        <v>0</v>
      </c>
    </row>
    <row r="37" spans="1:15" s="967" customFormat="1" x14ac:dyDescent="0.35">
      <c r="A37" s="897">
        <v>22</v>
      </c>
      <c r="B37" s="882" t="s">
        <v>2522</v>
      </c>
      <c r="C37" s="196" t="s">
        <v>862</v>
      </c>
      <c r="D37" s="902" t="s">
        <v>2521</v>
      </c>
      <c r="E37" s="2085"/>
      <c r="F37" s="2085"/>
      <c r="G37" s="916">
        <v>1</v>
      </c>
      <c r="H37" s="703"/>
      <c r="I37" s="917">
        <f t="shared" si="1"/>
        <v>0</v>
      </c>
    </row>
    <row r="38" spans="1:15" s="967" customFormat="1" x14ac:dyDescent="0.35">
      <c r="A38" s="897">
        <v>23</v>
      </c>
      <c r="B38" s="882" t="s">
        <v>2520</v>
      </c>
      <c r="C38" s="196" t="s">
        <v>862</v>
      </c>
      <c r="D38" s="902" t="s">
        <v>2519</v>
      </c>
      <c r="E38" s="2085"/>
      <c r="F38" s="2085"/>
      <c r="G38" s="916">
        <v>1</v>
      </c>
      <c r="H38" s="703"/>
      <c r="I38" s="917">
        <f t="shared" si="1"/>
        <v>0</v>
      </c>
    </row>
    <row r="39" spans="1:15" s="967" customFormat="1" ht="15" thickBot="1" x14ac:dyDescent="0.4">
      <c r="A39" s="903">
        <v>24</v>
      </c>
      <c r="B39" s="951" t="s">
        <v>2518</v>
      </c>
      <c r="C39" s="195" t="s">
        <v>2517</v>
      </c>
      <c r="D39" s="195" t="s">
        <v>3962</v>
      </c>
      <c r="E39" s="2088"/>
      <c r="F39" s="2088"/>
      <c r="G39" s="204">
        <v>1</v>
      </c>
      <c r="H39" s="705"/>
      <c r="I39" s="919">
        <f t="shared" si="1"/>
        <v>0</v>
      </c>
    </row>
    <row r="40" spans="1:15" s="88" customFormat="1" ht="15" thickBot="1" x14ac:dyDescent="0.4">
      <c r="A40" s="3245" t="s">
        <v>817</v>
      </c>
      <c r="B40" s="3246"/>
      <c r="C40" s="3246"/>
      <c r="D40" s="3246"/>
      <c r="E40" s="3246"/>
      <c r="F40" s="3246"/>
      <c r="G40" s="3246"/>
      <c r="H40" s="3247"/>
      <c r="I40" s="1644">
        <f>SUM(I15:I39)</f>
        <v>0</v>
      </c>
      <c r="J40" s="1645"/>
      <c r="K40" s="1645"/>
      <c r="L40" s="1645"/>
      <c r="M40" s="1645"/>
      <c r="N40" s="1645"/>
      <c r="O40" s="1645"/>
    </row>
    <row r="42" spans="1:15" ht="67.5" customHeight="1" x14ac:dyDescent="0.35">
      <c r="A42" s="2445" t="s">
        <v>5189</v>
      </c>
      <c r="B42" s="3244"/>
      <c r="C42" s="3244"/>
      <c r="D42" s="3244"/>
      <c r="E42" s="3244"/>
      <c r="F42" s="3244"/>
      <c r="G42" s="3244"/>
      <c r="H42" s="3244"/>
      <c r="I42" s="3244"/>
    </row>
    <row r="46" spans="1:15" ht="13.5" customHeight="1" x14ac:dyDescent="0.35"/>
  </sheetData>
  <sheetProtection algorithmName="SHA-512" hashValue="aIs4Ys4jgJxw0vhccAGYSF4fwqkwPudEPvpgjRSEyWTz1DavBG8IlkTNVim5TYohc+nk8g6acXelQbsoHXPrVQ==" saltValue="pzL0/S+P68yu/SW4Gyq0dg==" spinCount="100000" sheet="1" objects="1" scenarios="1"/>
  <mergeCells count="17">
    <mergeCell ref="F1:I2"/>
    <mergeCell ref="A8:C8"/>
    <mergeCell ref="A14:G14"/>
    <mergeCell ref="A13:G13"/>
    <mergeCell ref="H13:I13"/>
    <mergeCell ref="C11:D11"/>
    <mergeCell ref="E11:F11"/>
    <mergeCell ref="G11:G12"/>
    <mergeCell ref="A9:H9"/>
    <mergeCell ref="A42:I42"/>
    <mergeCell ref="A40:H40"/>
    <mergeCell ref="A10:H10"/>
    <mergeCell ref="A11:A12"/>
    <mergeCell ref="B11:B12"/>
    <mergeCell ref="H11:H12"/>
    <mergeCell ref="I11:I12"/>
    <mergeCell ref="A24:I24"/>
  </mergeCells>
  <printOptions horizontalCentered="1"/>
  <pageMargins left="0.7" right="0.7" top="0.75" bottom="0.75" header="0.3" footer="0.3"/>
  <pageSetup paperSize="9" scale="50" fitToHeight="0" orientation="landscape" r:id="rId1"/>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53">
    <tabColor rgb="FFCCFFFF"/>
    <pageSetUpPr fitToPage="1"/>
  </sheetPr>
  <dimension ref="A1:O27"/>
  <sheetViews>
    <sheetView zoomScale="80" zoomScaleNormal="80" workbookViewId="0">
      <selection activeCell="H21" sqref="H21"/>
    </sheetView>
  </sheetViews>
  <sheetFormatPr defaultRowHeight="14.5" x14ac:dyDescent="0.35"/>
  <cols>
    <col min="1" max="1" width="9.81640625" style="18" customWidth="1"/>
    <col min="2" max="2" width="63.1796875" style="1841" customWidth="1"/>
    <col min="3" max="3" width="26.26953125" style="1841" customWidth="1"/>
    <col min="4" max="4" width="33.81640625" style="1841" customWidth="1"/>
    <col min="5" max="6" width="26.26953125" style="17" customWidth="1"/>
    <col min="7" max="7" width="16.26953125" style="18" customWidth="1"/>
    <col min="8" max="8" width="18.54296875" style="194" customWidth="1"/>
    <col min="9" max="9" width="19.7265625" style="194" customWidth="1"/>
    <col min="10" max="252" width="9.1796875" style="17"/>
    <col min="253" max="253" width="5.7265625" style="17" customWidth="1"/>
    <col min="254" max="254" width="42.7265625" style="17" customWidth="1"/>
    <col min="255" max="255" width="16.7265625" style="17" customWidth="1"/>
    <col min="256" max="256" width="24.7265625" style="17" customWidth="1"/>
    <col min="257" max="257" width="16.7265625" style="17" customWidth="1"/>
    <col min="258" max="258" width="24.7265625" style="17" customWidth="1"/>
    <col min="259" max="259" width="12.7265625" style="17" customWidth="1"/>
    <col min="260" max="260" width="16.7265625" style="17" customWidth="1"/>
    <col min="261" max="261" width="18.7265625" style="17" customWidth="1"/>
    <col min="262" max="508" width="9.1796875" style="17"/>
    <col min="509" max="509" width="5.7265625" style="17" customWidth="1"/>
    <col min="510" max="510" width="42.7265625" style="17" customWidth="1"/>
    <col min="511" max="511" width="16.7265625" style="17" customWidth="1"/>
    <col min="512" max="512" width="24.7265625" style="17" customWidth="1"/>
    <col min="513" max="513" width="16.7265625" style="17" customWidth="1"/>
    <col min="514" max="514" width="24.7265625" style="17" customWidth="1"/>
    <col min="515" max="515" width="12.7265625" style="17" customWidth="1"/>
    <col min="516" max="516" width="16.7265625" style="17" customWidth="1"/>
    <col min="517" max="517" width="18.7265625" style="17" customWidth="1"/>
    <col min="518" max="764" width="9.1796875" style="17"/>
    <col min="765" max="765" width="5.7265625" style="17" customWidth="1"/>
    <col min="766" max="766" width="42.7265625" style="17" customWidth="1"/>
    <col min="767" max="767" width="16.7265625" style="17" customWidth="1"/>
    <col min="768" max="768" width="24.7265625" style="17" customWidth="1"/>
    <col min="769" max="769" width="16.7265625" style="17" customWidth="1"/>
    <col min="770" max="770" width="24.7265625" style="17" customWidth="1"/>
    <col min="771" max="771" width="12.7265625" style="17" customWidth="1"/>
    <col min="772" max="772" width="16.7265625" style="17" customWidth="1"/>
    <col min="773" max="773" width="18.7265625" style="17" customWidth="1"/>
    <col min="774" max="1020" width="9.1796875" style="17"/>
    <col min="1021" max="1021" width="5.7265625" style="17" customWidth="1"/>
    <col min="1022" max="1022" width="42.7265625" style="17" customWidth="1"/>
    <col min="1023" max="1023" width="16.7265625" style="17" customWidth="1"/>
    <col min="1024" max="1024" width="24.7265625" style="17" customWidth="1"/>
    <col min="1025" max="1025" width="16.7265625" style="17" customWidth="1"/>
    <col min="1026" max="1026" width="24.7265625" style="17" customWidth="1"/>
    <col min="1027" max="1027" width="12.7265625" style="17" customWidth="1"/>
    <col min="1028" max="1028" width="16.7265625" style="17" customWidth="1"/>
    <col min="1029" max="1029" width="18.7265625" style="17" customWidth="1"/>
    <col min="1030" max="1276" width="9.1796875" style="17"/>
    <col min="1277" max="1277" width="5.7265625" style="17" customWidth="1"/>
    <col min="1278" max="1278" width="42.7265625" style="17" customWidth="1"/>
    <col min="1279" max="1279" width="16.7265625" style="17" customWidth="1"/>
    <col min="1280" max="1280" width="24.7265625" style="17" customWidth="1"/>
    <col min="1281" max="1281" width="16.7265625" style="17" customWidth="1"/>
    <col min="1282" max="1282" width="24.7265625" style="17" customWidth="1"/>
    <col min="1283" max="1283" width="12.7265625" style="17" customWidth="1"/>
    <col min="1284" max="1284" width="16.7265625" style="17" customWidth="1"/>
    <col min="1285" max="1285" width="18.7265625" style="17" customWidth="1"/>
    <col min="1286" max="1532" width="9.1796875" style="17"/>
    <col min="1533" max="1533" width="5.7265625" style="17" customWidth="1"/>
    <col min="1534" max="1534" width="42.7265625" style="17" customWidth="1"/>
    <col min="1535" max="1535" width="16.7265625" style="17" customWidth="1"/>
    <col min="1536" max="1536" width="24.7265625" style="17" customWidth="1"/>
    <col min="1537" max="1537" width="16.7265625" style="17" customWidth="1"/>
    <col min="1538" max="1538" width="24.7265625" style="17" customWidth="1"/>
    <col min="1539" max="1539" width="12.7265625" style="17" customWidth="1"/>
    <col min="1540" max="1540" width="16.7265625" style="17" customWidth="1"/>
    <col min="1541" max="1541" width="18.7265625" style="17" customWidth="1"/>
    <col min="1542" max="1788" width="9.1796875" style="17"/>
    <col min="1789" max="1789" width="5.7265625" style="17" customWidth="1"/>
    <col min="1790" max="1790" width="42.7265625" style="17" customWidth="1"/>
    <col min="1791" max="1791" width="16.7265625" style="17" customWidth="1"/>
    <col min="1792" max="1792" width="24.7265625" style="17" customWidth="1"/>
    <col min="1793" max="1793" width="16.7265625" style="17" customWidth="1"/>
    <col min="1794" max="1794" width="24.7265625" style="17" customWidth="1"/>
    <col min="1795" max="1795" width="12.7265625" style="17" customWidth="1"/>
    <col min="1796" max="1796" width="16.7265625" style="17" customWidth="1"/>
    <col min="1797" max="1797" width="18.7265625" style="17" customWidth="1"/>
    <col min="1798" max="2044" width="9.1796875" style="17"/>
    <col min="2045" max="2045" width="5.7265625" style="17" customWidth="1"/>
    <col min="2046" max="2046" width="42.7265625" style="17" customWidth="1"/>
    <col min="2047" max="2047" width="16.7265625" style="17" customWidth="1"/>
    <col min="2048" max="2048" width="24.7265625" style="17" customWidth="1"/>
    <col min="2049" max="2049" width="16.7265625" style="17" customWidth="1"/>
    <col min="2050" max="2050" width="24.7265625" style="17" customWidth="1"/>
    <col min="2051" max="2051" width="12.7265625" style="17" customWidth="1"/>
    <col min="2052" max="2052" width="16.7265625" style="17" customWidth="1"/>
    <col min="2053" max="2053" width="18.7265625" style="17" customWidth="1"/>
    <col min="2054" max="2300" width="9.1796875" style="17"/>
    <col min="2301" max="2301" width="5.7265625" style="17" customWidth="1"/>
    <col min="2302" max="2302" width="42.7265625" style="17" customWidth="1"/>
    <col min="2303" max="2303" width="16.7265625" style="17" customWidth="1"/>
    <col min="2304" max="2304" width="24.7265625" style="17" customWidth="1"/>
    <col min="2305" max="2305" width="16.7265625" style="17" customWidth="1"/>
    <col min="2306" max="2306" width="24.7265625" style="17" customWidth="1"/>
    <col min="2307" max="2307" width="12.7265625" style="17" customWidth="1"/>
    <col min="2308" max="2308" width="16.7265625" style="17" customWidth="1"/>
    <col min="2309" max="2309" width="18.7265625" style="17" customWidth="1"/>
    <col min="2310" max="2556" width="9.1796875" style="17"/>
    <col min="2557" max="2557" width="5.7265625" style="17" customWidth="1"/>
    <col min="2558" max="2558" width="42.7265625" style="17" customWidth="1"/>
    <col min="2559" max="2559" width="16.7265625" style="17" customWidth="1"/>
    <col min="2560" max="2560" width="24.7265625" style="17" customWidth="1"/>
    <col min="2561" max="2561" width="16.7265625" style="17" customWidth="1"/>
    <col min="2562" max="2562" width="24.7265625" style="17" customWidth="1"/>
    <col min="2563" max="2563" width="12.7265625" style="17" customWidth="1"/>
    <col min="2564" max="2564" width="16.7265625" style="17" customWidth="1"/>
    <col min="2565" max="2565" width="18.7265625" style="17" customWidth="1"/>
    <col min="2566" max="2812" width="9.1796875" style="17"/>
    <col min="2813" max="2813" width="5.7265625" style="17" customWidth="1"/>
    <col min="2814" max="2814" width="42.7265625" style="17" customWidth="1"/>
    <col min="2815" max="2815" width="16.7265625" style="17" customWidth="1"/>
    <col min="2816" max="2816" width="24.7265625" style="17" customWidth="1"/>
    <col min="2817" max="2817" width="16.7265625" style="17" customWidth="1"/>
    <col min="2818" max="2818" width="24.7265625" style="17" customWidth="1"/>
    <col min="2819" max="2819" width="12.7265625" style="17" customWidth="1"/>
    <col min="2820" max="2820" width="16.7265625" style="17" customWidth="1"/>
    <col min="2821" max="2821" width="18.7265625" style="17" customWidth="1"/>
    <col min="2822" max="3068" width="9.1796875" style="17"/>
    <col min="3069" max="3069" width="5.7265625" style="17" customWidth="1"/>
    <col min="3070" max="3070" width="42.7265625" style="17" customWidth="1"/>
    <col min="3071" max="3071" width="16.7265625" style="17" customWidth="1"/>
    <col min="3072" max="3072" width="24.7265625" style="17" customWidth="1"/>
    <col min="3073" max="3073" width="16.7265625" style="17" customWidth="1"/>
    <col min="3074" max="3074" width="24.7265625" style="17" customWidth="1"/>
    <col min="3075" max="3075" width="12.7265625" style="17" customWidth="1"/>
    <col min="3076" max="3076" width="16.7265625" style="17" customWidth="1"/>
    <col min="3077" max="3077" width="18.7265625" style="17" customWidth="1"/>
    <col min="3078" max="3324" width="9.1796875" style="17"/>
    <col min="3325" max="3325" width="5.7265625" style="17" customWidth="1"/>
    <col min="3326" max="3326" width="42.7265625" style="17" customWidth="1"/>
    <col min="3327" max="3327" width="16.7265625" style="17" customWidth="1"/>
    <col min="3328" max="3328" width="24.7265625" style="17" customWidth="1"/>
    <col min="3329" max="3329" width="16.7265625" style="17" customWidth="1"/>
    <col min="3330" max="3330" width="24.7265625" style="17" customWidth="1"/>
    <col min="3331" max="3331" width="12.7265625" style="17" customWidth="1"/>
    <col min="3332" max="3332" width="16.7265625" style="17" customWidth="1"/>
    <col min="3333" max="3333" width="18.7265625" style="17" customWidth="1"/>
    <col min="3334" max="3580" width="9.1796875" style="17"/>
    <col min="3581" max="3581" width="5.7265625" style="17" customWidth="1"/>
    <col min="3582" max="3582" width="42.7265625" style="17" customWidth="1"/>
    <col min="3583" max="3583" width="16.7265625" style="17" customWidth="1"/>
    <col min="3584" max="3584" width="24.7265625" style="17" customWidth="1"/>
    <col min="3585" max="3585" width="16.7265625" style="17" customWidth="1"/>
    <col min="3586" max="3586" width="24.7265625" style="17" customWidth="1"/>
    <col min="3587" max="3587" width="12.7265625" style="17" customWidth="1"/>
    <col min="3588" max="3588" width="16.7265625" style="17" customWidth="1"/>
    <col min="3589" max="3589" width="18.7265625" style="17" customWidth="1"/>
    <col min="3590" max="3836" width="9.1796875" style="17"/>
    <col min="3837" max="3837" width="5.7265625" style="17" customWidth="1"/>
    <col min="3838" max="3838" width="42.7265625" style="17" customWidth="1"/>
    <col min="3839" max="3839" width="16.7265625" style="17" customWidth="1"/>
    <col min="3840" max="3840" width="24.7265625" style="17" customWidth="1"/>
    <col min="3841" max="3841" width="16.7265625" style="17" customWidth="1"/>
    <col min="3842" max="3842" width="24.7265625" style="17" customWidth="1"/>
    <col min="3843" max="3843" width="12.7265625" style="17" customWidth="1"/>
    <col min="3844" max="3844" width="16.7265625" style="17" customWidth="1"/>
    <col min="3845" max="3845" width="18.7265625" style="17" customWidth="1"/>
    <col min="3846" max="4092" width="9.1796875" style="17"/>
    <col min="4093" max="4093" width="5.7265625" style="17" customWidth="1"/>
    <col min="4094" max="4094" width="42.7265625" style="17" customWidth="1"/>
    <col min="4095" max="4095" width="16.7265625" style="17" customWidth="1"/>
    <col min="4096" max="4096" width="24.7265625" style="17" customWidth="1"/>
    <col min="4097" max="4097" width="16.7265625" style="17" customWidth="1"/>
    <col min="4098" max="4098" width="24.7265625" style="17" customWidth="1"/>
    <col min="4099" max="4099" width="12.7265625" style="17" customWidth="1"/>
    <col min="4100" max="4100" width="16.7265625" style="17" customWidth="1"/>
    <col min="4101" max="4101" width="18.7265625" style="17" customWidth="1"/>
    <col min="4102" max="4348" width="9.1796875" style="17"/>
    <col min="4349" max="4349" width="5.7265625" style="17" customWidth="1"/>
    <col min="4350" max="4350" width="42.7265625" style="17" customWidth="1"/>
    <col min="4351" max="4351" width="16.7265625" style="17" customWidth="1"/>
    <col min="4352" max="4352" width="24.7265625" style="17" customWidth="1"/>
    <col min="4353" max="4353" width="16.7265625" style="17" customWidth="1"/>
    <col min="4354" max="4354" width="24.7265625" style="17" customWidth="1"/>
    <col min="4355" max="4355" width="12.7265625" style="17" customWidth="1"/>
    <col min="4356" max="4356" width="16.7265625" style="17" customWidth="1"/>
    <col min="4357" max="4357" width="18.7265625" style="17" customWidth="1"/>
    <col min="4358" max="4604" width="9.1796875" style="17"/>
    <col min="4605" max="4605" width="5.7265625" style="17" customWidth="1"/>
    <col min="4606" max="4606" width="42.7265625" style="17" customWidth="1"/>
    <col min="4607" max="4607" width="16.7265625" style="17" customWidth="1"/>
    <col min="4608" max="4608" width="24.7265625" style="17" customWidth="1"/>
    <col min="4609" max="4609" width="16.7265625" style="17" customWidth="1"/>
    <col min="4610" max="4610" width="24.7265625" style="17" customWidth="1"/>
    <col min="4611" max="4611" width="12.7265625" style="17" customWidth="1"/>
    <col min="4612" max="4612" width="16.7265625" style="17" customWidth="1"/>
    <col min="4613" max="4613" width="18.7265625" style="17" customWidth="1"/>
    <col min="4614" max="4860" width="9.1796875" style="17"/>
    <col min="4861" max="4861" width="5.7265625" style="17" customWidth="1"/>
    <col min="4862" max="4862" width="42.7265625" style="17" customWidth="1"/>
    <col min="4863" max="4863" width="16.7265625" style="17" customWidth="1"/>
    <col min="4864" max="4864" width="24.7265625" style="17" customWidth="1"/>
    <col min="4865" max="4865" width="16.7265625" style="17" customWidth="1"/>
    <col min="4866" max="4866" width="24.7265625" style="17" customWidth="1"/>
    <col min="4867" max="4867" width="12.7265625" style="17" customWidth="1"/>
    <col min="4868" max="4868" width="16.7265625" style="17" customWidth="1"/>
    <col min="4869" max="4869" width="18.7265625" style="17" customWidth="1"/>
    <col min="4870" max="5116" width="9.1796875" style="17"/>
    <col min="5117" max="5117" width="5.7265625" style="17" customWidth="1"/>
    <col min="5118" max="5118" width="42.7265625" style="17" customWidth="1"/>
    <col min="5119" max="5119" width="16.7265625" style="17" customWidth="1"/>
    <col min="5120" max="5120" width="24.7265625" style="17" customWidth="1"/>
    <col min="5121" max="5121" width="16.7265625" style="17" customWidth="1"/>
    <col min="5122" max="5122" width="24.7265625" style="17" customWidth="1"/>
    <col min="5123" max="5123" width="12.7265625" style="17" customWidth="1"/>
    <col min="5124" max="5124" width="16.7265625" style="17" customWidth="1"/>
    <col min="5125" max="5125" width="18.7265625" style="17" customWidth="1"/>
    <col min="5126" max="5372" width="9.1796875" style="17"/>
    <col min="5373" max="5373" width="5.7265625" style="17" customWidth="1"/>
    <col min="5374" max="5374" width="42.7265625" style="17" customWidth="1"/>
    <col min="5375" max="5375" width="16.7265625" style="17" customWidth="1"/>
    <col min="5376" max="5376" width="24.7265625" style="17" customWidth="1"/>
    <col min="5377" max="5377" width="16.7265625" style="17" customWidth="1"/>
    <col min="5378" max="5378" width="24.7265625" style="17" customWidth="1"/>
    <col min="5379" max="5379" width="12.7265625" style="17" customWidth="1"/>
    <col min="5380" max="5380" width="16.7265625" style="17" customWidth="1"/>
    <col min="5381" max="5381" width="18.7265625" style="17" customWidth="1"/>
    <col min="5382" max="5628" width="9.1796875" style="17"/>
    <col min="5629" max="5629" width="5.7265625" style="17" customWidth="1"/>
    <col min="5630" max="5630" width="42.7265625" style="17" customWidth="1"/>
    <col min="5631" max="5631" width="16.7265625" style="17" customWidth="1"/>
    <col min="5632" max="5632" width="24.7265625" style="17" customWidth="1"/>
    <col min="5633" max="5633" width="16.7265625" style="17" customWidth="1"/>
    <col min="5634" max="5634" width="24.7265625" style="17" customWidth="1"/>
    <col min="5635" max="5635" width="12.7265625" style="17" customWidth="1"/>
    <col min="5636" max="5636" width="16.7265625" style="17" customWidth="1"/>
    <col min="5637" max="5637" width="18.7265625" style="17" customWidth="1"/>
    <col min="5638" max="5884" width="9.1796875" style="17"/>
    <col min="5885" max="5885" width="5.7265625" style="17" customWidth="1"/>
    <col min="5886" max="5886" width="42.7265625" style="17" customWidth="1"/>
    <col min="5887" max="5887" width="16.7265625" style="17" customWidth="1"/>
    <col min="5888" max="5888" width="24.7265625" style="17" customWidth="1"/>
    <col min="5889" max="5889" width="16.7265625" style="17" customWidth="1"/>
    <col min="5890" max="5890" width="24.7265625" style="17" customWidth="1"/>
    <col min="5891" max="5891" width="12.7265625" style="17" customWidth="1"/>
    <col min="5892" max="5892" width="16.7265625" style="17" customWidth="1"/>
    <col min="5893" max="5893" width="18.7265625" style="17" customWidth="1"/>
    <col min="5894" max="6140" width="9.1796875" style="17"/>
    <col min="6141" max="6141" width="5.7265625" style="17" customWidth="1"/>
    <col min="6142" max="6142" width="42.7265625" style="17" customWidth="1"/>
    <col min="6143" max="6143" width="16.7265625" style="17" customWidth="1"/>
    <col min="6144" max="6144" width="24.7265625" style="17" customWidth="1"/>
    <col min="6145" max="6145" width="16.7265625" style="17" customWidth="1"/>
    <col min="6146" max="6146" width="24.7265625" style="17" customWidth="1"/>
    <col min="6147" max="6147" width="12.7265625" style="17" customWidth="1"/>
    <col min="6148" max="6148" width="16.7265625" style="17" customWidth="1"/>
    <col min="6149" max="6149" width="18.7265625" style="17" customWidth="1"/>
    <col min="6150" max="6396" width="9.1796875" style="17"/>
    <col min="6397" max="6397" width="5.7265625" style="17" customWidth="1"/>
    <col min="6398" max="6398" width="42.7265625" style="17" customWidth="1"/>
    <col min="6399" max="6399" width="16.7265625" style="17" customWidth="1"/>
    <col min="6400" max="6400" width="24.7265625" style="17" customWidth="1"/>
    <col min="6401" max="6401" width="16.7265625" style="17" customWidth="1"/>
    <col min="6402" max="6402" width="24.7265625" style="17" customWidth="1"/>
    <col min="6403" max="6403" width="12.7265625" style="17" customWidth="1"/>
    <col min="6404" max="6404" width="16.7265625" style="17" customWidth="1"/>
    <col min="6405" max="6405" width="18.7265625" style="17" customWidth="1"/>
    <col min="6406" max="6652" width="9.1796875" style="17"/>
    <col min="6653" max="6653" width="5.7265625" style="17" customWidth="1"/>
    <col min="6654" max="6654" width="42.7265625" style="17" customWidth="1"/>
    <col min="6655" max="6655" width="16.7265625" style="17" customWidth="1"/>
    <col min="6656" max="6656" width="24.7265625" style="17" customWidth="1"/>
    <col min="6657" max="6657" width="16.7265625" style="17" customWidth="1"/>
    <col min="6658" max="6658" width="24.7265625" style="17" customWidth="1"/>
    <col min="6659" max="6659" width="12.7265625" style="17" customWidth="1"/>
    <col min="6660" max="6660" width="16.7265625" style="17" customWidth="1"/>
    <col min="6661" max="6661" width="18.7265625" style="17" customWidth="1"/>
    <col min="6662" max="6908" width="9.1796875" style="17"/>
    <col min="6909" max="6909" width="5.7265625" style="17" customWidth="1"/>
    <col min="6910" max="6910" width="42.7265625" style="17" customWidth="1"/>
    <col min="6911" max="6911" width="16.7265625" style="17" customWidth="1"/>
    <col min="6912" max="6912" width="24.7265625" style="17" customWidth="1"/>
    <col min="6913" max="6913" width="16.7265625" style="17" customWidth="1"/>
    <col min="6914" max="6914" width="24.7265625" style="17" customWidth="1"/>
    <col min="6915" max="6915" width="12.7265625" style="17" customWidth="1"/>
    <col min="6916" max="6916" width="16.7265625" style="17" customWidth="1"/>
    <col min="6917" max="6917" width="18.7265625" style="17" customWidth="1"/>
    <col min="6918" max="7164" width="9.1796875" style="17"/>
    <col min="7165" max="7165" width="5.7265625" style="17" customWidth="1"/>
    <col min="7166" max="7166" width="42.7265625" style="17" customWidth="1"/>
    <col min="7167" max="7167" width="16.7265625" style="17" customWidth="1"/>
    <col min="7168" max="7168" width="24.7265625" style="17" customWidth="1"/>
    <col min="7169" max="7169" width="16.7265625" style="17" customWidth="1"/>
    <col min="7170" max="7170" width="24.7265625" style="17" customWidth="1"/>
    <col min="7171" max="7171" width="12.7265625" style="17" customWidth="1"/>
    <col min="7172" max="7172" width="16.7265625" style="17" customWidth="1"/>
    <col min="7173" max="7173" width="18.7265625" style="17" customWidth="1"/>
    <col min="7174" max="7420" width="9.1796875" style="17"/>
    <col min="7421" max="7421" width="5.7265625" style="17" customWidth="1"/>
    <col min="7422" max="7422" width="42.7265625" style="17" customWidth="1"/>
    <col min="7423" max="7423" width="16.7265625" style="17" customWidth="1"/>
    <col min="7424" max="7424" width="24.7265625" style="17" customWidth="1"/>
    <col min="7425" max="7425" width="16.7265625" style="17" customWidth="1"/>
    <col min="7426" max="7426" width="24.7265625" style="17" customWidth="1"/>
    <col min="7427" max="7427" width="12.7265625" style="17" customWidth="1"/>
    <col min="7428" max="7428" width="16.7265625" style="17" customWidth="1"/>
    <col min="7429" max="7429" width="18.7265625" style="17" customWidth="1"/>
    <col min="7430" max="7676" width="9.1796875" style="17"/>
    <col min="7677" max="7677" width="5.7265625" style="17" customWidth="1"/>
    <col min="7678" max="7678" width="42.7265625" style="17" customWidth="1"/>
    <col min="7679" max="7679" width="16.7265625" style="17" customWidth="1"/>
    <col min="7680" max="7680" width="24.7265625" style="17" customWidth="1"/>
    <col min="7681" max="7681" width="16.7265625" style="17" customWidth="1"/>
    <col min="7682" max="7682" width="24.7265625" style="17" customWidth="1"/>
    <col min="7683" max="7683" width="12.7265625" style="17" customWidth="1"/>
    <col min="7684" max="7684" width="16.7265625" style="17" customWidth="1"/>
    <col min="7685" max="7685" width="18.7265625" style="17" customWidth="1"/>
    <col min="7686" max="7932" width="9.1796875" style="17"/>
    <col min="7933" max="7933" width="5.7265625" style="17" customWidth="1"/>
    <col min="7934" max="7934" width="42.7265625" style="17" customWidth="1"/>
    <col min="7935" max="7935" width="16.7265625" style="17" customWidth="1"/>
    <col min="7936" max="7936" width="24.7265625" style="17" customWidth="1"/>
    <col min="7937" max="7937" width="16.7265625" style="17" customWidth="1"/>
    <col min="7938" max="7938" width="24.7265625" style="17" customWidth="1"/>
    <col min="7939" max="7939" width="12.7265625" style="17" customWidth="1"/>
    <col min="7940" max="7940" width="16.7265625" style="17" customWidth="1"/>
    <col min="7941" max="7941" width="18.7265625" style="17" customWidth="1"/>
    <col min="7942" max="8188" width="9.1796875" style="17"/>
    <col min="8189" max="8189" width="5.7265625" style="17" customWidth="1"/>
    <col min="8190" max="8190" width="42.7265625" style="17" customWidth="1"/>
    <col min="8191" max="8191" width="16.7265625" style="17" customWidth="1"/>
    <col min="8192" max="8192" width="24.7265625" style="17" customWidth="1"/>
    <col min="8193" max="8193" width="16.7265625" style="17" customWidth="1"/>
    <col min="8194" max="8194" width="24.7265625" style="17" customWidth="1"/>
    <col min="8195" max="8195" width="12.7265625" style="17" customWidth="1"/>
    <col min="8196" max="8196" width="16.7265625" style="17" customWidth="1"/>
    <col min="8197" max="8197" width="18.7265625" style="17" customWidth="1"/>
    <col min="8198" max="8444" width="9.1796875" style="17"/>
    <col min="8445" max="8445" width="5.7265625" style="17" customWidth="1"/>
    <col min="8446" max="8446" width="42.7265625" style="17" customWidth="1"/>
    <col min="8447" max="8447" width="16.7265625" style="17" customWidth="1"/>
    <col min="8448" max="8448" width="24.7265625" style="17" customWidth="1"/>
    <col min="8449" max="8449" width="16.7265625" style="17" customWidth="1"/>
    <col min="8450" max="8450" width="24.7265625" style="17" customWidth="1"/>
    <col min="8451" max="8451" width="12.7265625" style="17" customWidth="1"/>
    <col min="8452" max="8452" width="16.7265625" style="17" customWidth="1"/>
    <col min="8453" max="8453" width="18.7265625" style="17" customWidth="1"/>
    <col min="8454" max="8700" width="9.1796875" style="17"/>
    <col min="8701" max="8701" width="5.7265625" style="17" customWidth="1"/>
    <col min="8702" max="8702" width="42.7265625" style="17" customWidth="1"/>
    <col min="8703" max="8703" width="16.7265625" style="17" customWidth="1"/>
    <col min="8704" max="8704" width="24.7265625" style="17" customWidth="1"/>
    <col min="8705" max="8705" width="16.7265625" style="17" customWidth="1"/>
    <col min="8706" max="8706" width="24.7265625" style="17" customWidth="1"/>
    <col min="8707" max="8707" width="12.7265625" style="17" customWidth="1"/>
    <col min="8708" max="8708" width="16.7265625" style="17" customWidth="1"/>
    <col min="8709" max="8709" width="18.7265625" style="17" customWidth="1"/>
    <col min="8710" max="8956" width="9.1796875" style="17"/>
    <col min="8957" max="8957" width="5.7265625" style="17" customWidth="1"/>
    <col min="8958" max="8958" width="42.7265625" style="17" customWidth="1"/>
    <col min="8959" max="8959" width="16.7265625" style="17" customWidth="1"/>
    <col min="8960" max="8960" width="24.7265625" style="17" customWidth="1"/>
    <col min="8961" max="8961" width="16.7265625" style="17" customWidth="1"/>
    <col min="8962" max="8962" width="24.7265625" style="17" customWidth="1"/>
    <col min="8963" max="8963" width="12.7265625" style="17" customWidth="1"/>
    <col min="8964" max="8964" width="16.7265625" style="17" customWidth="1"/>
    <col min="8965" max="8965" width="18.7265625" style="17" customWidth="1"/>
    <col min="8966" max="9212" width="9.1796875" style="17"/>
    <col min="9213" max="9213" width="5.7265625" style="17" customWidth="1"/>
    <col min="9214" max="9214" width="42.7265625" style="17" customWidth="1"/>
    <col min="9215" max="9215" width="16.7265625" style="17" customWidth="1"/>
    <col min="9216" max="9216" width="24.7265625" style="17" customWidth="1"/>
    <col min="9217" max="9217" width="16.7265625" style="17" customWidth="1"/>
    <col min="9218" max="9218" width="24.7265625" style="17" customWidth="1"/>
    <col min="9219" max="9219" width="12.7265625" style="17" customWidth="1"/>
    <col min="9220" max="9220" width="16.7265625" style="17" customWidth="1"/>
    <col min="9221" max="9221" width="18.7265625" style="17" customWidth="1"/>
    <col min="9222" max="9468" width="9.1796875" style="17"/>
    <col min="9469" max="9469" width="5.7265625" style="17" customWidth="1"/>
    <col min="9470" max="9470" width="42.7265625" style="17" customWidth="1"/>
    <col min="9471" max="9471" width="16.7265625" style="17" customWidth="1"/>
    <col min="9472" max="9472" width="24.7265625" style="17" customWidth="1"/>
    <col min="9473" max="9473" width="16.7265625" style="17" customWidth="1"/>
    <col min="9474" max="9474" width="24.7265625" style="17" customWidth="1"/>
    <col min="9475" max="9475" width="12.7265625" style="17" customWidth="1"/>
    <col min="9476" max="9476" width="16.7265625" style="17" customWidth="1"/>
    <col min="9477" max="9477" width="18.7265625" style="17" customWidth="1"/>
    <col min="9478" max="9724" width="9.1796875" style="17"/>
    <col min="9725" max="9725" width="5.7265625" style="17" customWidth="1"/>
    <col min="9726" max="9726" width="42.7265625" style="17" customWidth="1"/>
    <col min="9727" max="9727" width="16.7265625" style="17" customWidth="1"/>
    <col min="9728" max="9728" width="24.7265625" style="17" customWidth="1"/>
    <col min="9729" max="9729" width="16.7265625" style="17" customWidth="1"/>
    <col min="9730" max="9730" width="24.7265625" style="17" customWidth="1"/>
    <col min="9731" max="9731" width="12.7265625" style="17" customWidth="1"/>
    <col min="9732" max="9732" width="16.7265625" style="17" customWidth="1"/>
    <col min="9733" max="9733" width="18.7265625" style="17" customWidth="1"/>
    <col min="9734" max="9980" width="9.1796875" style="17"/>
    <col min="9981" max="9981" width="5.7265625" style="17" customWidth="1"/>
    <col min="9982" max="9982" width="42.7265625" style="17" customWidth="1"/>
    <col min="9983" max="9983" width="16.7265625" style="17" customWidth="1"/>
    <col min="9984" max="9984" width="24.7265625" style="17" customWidth="1"/>
    <col min="9985" max="9985" width="16.7265625" style="17" customWidth="1"/>
    <col min="9986" max="9986" width="24.7265625" style="17" customWidth="1"/>
    <col min="9987" max="9987" width="12.7265625" style="17" customWidth="1"/>
    <col min="9988" max="9988" width="16.7265625" style="17" customWidth="1"/>
    <col min="9989" max="9989" width="18.7265625" style="17" customWidth="1"/>
    <col min="9990" max="10236" width="9.1796875" style="17"/>
    <col min="10237" max="10237" width="5.7265625" style="17" customWidth="1"/>
    <col min="10238" max="10238" width="42.7265625" style="17" customWidth="1"/>
    <col min="10239" max="10239" width="16.7265625" style="17" customWidth="1"/>
    <col min="10240" max="10240" width="24.7265625" style="17" customWidth="1"/>
    <col min="10241" max="10241" width="16.7265625" style="17" customWidth="1"/>
    <col min="10242" max="10242" width="24.7265625" style="17" customWidth="1"/>
    <col min="10243" max="10243" width="12.7265625" style="17" customWidth="1"/>
    <col min="10244" max="10244" width="16.7265625" style="17" customWidth="1"/>
    <col min="10245" max="10245" width="18.7265625" style="17" customWidth="1"/>
    <col min="10246" max="10492" width="9.1796875" style="17"/>
    <col min="10493" max="10493" width="5.7265625" style="17" customWidth="1"/>
    <col min="10494" max="10494" width="42.7265625" style="17" customWidth="1"/>
    <col min="10495" max="10495" width="16.7265625" style="17" customWidth="1"/>
    <col min="10496" max="10496" width="24.7265625" style="17" customWidth="1"/>
    <col min="10497" max="10497" width="16.7265625" style="17" customWidth="1"/>
    <col min="10498" max="10498" width="24.7265625" style="17" customWidth="1"/>
    <col min="10499" max="10499" width="12.7265625" style="17" customWidth="1"/>
    <col min="10500" max="10500" width="16.7265625" style="17" customWidth="1"/>
    <col min="10501" max="10501" width="18.7265625" style="17" customWidth="1"/>
    <col min="10502" max="10748" width="9.1796875" style="17"/>
    <col min="10749" max="10749" width="5.7265625" style="17" customWidth="1"/>
    <col min="10750" max="10750" width="42.7265625" style="17" customWidth="1"/>
    <col min="10751" max="10751" width="16.7265625" style="17" customWidth="1"/>
    <col min="10752" max="10752" width="24.7265625" style="17" customWidth="1"/>
    <col min="10753" max="10753" width="16.7265625" style="17" customWidth="1"/>
    <col min="10754" max="10754" width="24.7265625" style="17" customWidth="1"/>
    <col min="10755" max="10755" width="12.7265625" style="17" customWidth="1"/>
    <col min="10756" max="10756" width="16.7265625" style="17" customWidth="1"/>
    <col min="10757" max="10757" width="18.7265625" style="17" customWidth="1"/>
    <col min="10758" max="11004" width="9.1796875" style="17"/>
    <col min="11005" max="11005" width="5.7265625" style="17" customWidth="1"/>
    <col min="11006" max="11006" width="42.7265625" style="17" customWidth="1"/>
    <col min="11007" max="11007" width="16.7265625" style="17" customWidth="1"/>
    <col min="11008" max="11008" width="24.7265625" style="17" customWidth="1"/>
    <col min="11009" max="11009" width="16.7265625" style="17" customWidth="1"/>
    <col min="11010" max="11010" width="24.7265625" style="17" customWidth="1"/>
    <col min="11011" max="11011" width="12.7265625" style="17" customWidth="1"/>
    <col min="11012" max="11012" width="16.7265625" style="17" customWidth="1"/>
    <col min="11013" max="11013" width="18.7265625" style="17" customWidth="1"/>
    <col min="11014" max="11260" width="9.1796875" style="17"/>
    <col min="11261" max="11261" width="5.7265625" style="17" customWidth="1"/>
    <col min="11262" max="11262" width="42.7265625" style="17" customWidth="1"/>
    <col min="11263" max="11263" width="16.7265625" style="17" customWidth="1"/>
    <col min="11264" max="11264" width="24.7265625" style="17" customWidth="1"/>
    <col min="11265" max="11265" width="16.7265625" style="17" customWidth="1"/>
    <col min="11266" max="11266" width="24.7265625" style="17" customWidth="1"/>
    <col min="11267" max="11267" width="12.7265625" style="17" customWidth="1"/>
    <col min="11268" max="11268" width="16.7265625" style="17" customWidth="1"/>
    <col min="11269" max="11269" width="18.7265625" style="17" customWidth="1"/>
    <col min="11270" max="11516" width="9.1796875" style="17"/>
    <col min="11517" max="11517" width="5.7265625" style="17" customWidth="1"/>
    <col min="11518" max="11518" width="42.7265625" style="17" customWidth="1"/>
    <col min="11519" max="11519" width="16.7265625" style="17" customWidth="1"/>
    <col min="11520" max="11520" width="24.7265625" style="17" customWidth="1"/>
    <col min="11521" max="11521" width="16.7265625" style="17" customWidth="1"/>
    <col min="11522" max="11522" width="24.7265625" style="17" customWidth="1"/>
    <col min="11523" max="11523" width="12.7265625" style="17" customWidth="1"/>
    <col min="11524" max="11524" width="16.7265625" style="17" customWidth="1"/>
    <col min="11525" max="11525" width="18.7265625" style="17" customWidth="1"/>
    <col min="11526" max="11772" width="9.1796875" style="17"/>
    <col min="11773" max="11773" width="5.7265625" style="17" customWidth="1"/>
    <col min="11774" max="11774" width="42.7265625" style="17" customWidth="1"/>
    <col min="11775" max="11775" width="16.7265625" style="17" customWidth="1"/>
    <col min="11776" max="11776" width="24.7265625" style="17" customWidth="1"/>
    <col min="11777" max="11777" width="16.7265625" style="17" customWidth="1"/>
    <col min="11778" max="11778" width="24.7265625" style="17" customWidth="1"/>
    <col min="11779" max="11779" width="12.7265625" style="17" customWidth="1"/>
    <col min="11780" max="11780" width="16.7265625" style="17" customWidth="1"/>
    <col min="11781" max="11781" width="18.7265625" style="17" customWidth="1"/>
    <col min="11782" max="12028" width="9.1796875" style="17"/>
    <col min="12029" max="12029" width="5.7265625" style="17" customWidth="1"/>
    <col min="12030" max="12030" width="42.7265625" style="17" customWidth="1"/>
    <col min="12031" max="12031" width="16.7265625" style="17" customWidth="1"/>
    <col min="12032" max="12032" width="24.7265625" style="17" customWidth="1"/>
    <col min="12033" max="12033" width="16.7265625" style="17" customWidth="1"/>
    <col min="12034" max="12034" width="24.7265625" style="17" customWidth="1"/>
    <col min="12035" max="12035" width="12.7265625" style="17" customWidth="1"/>
    <col min="12036" max="12036" width="16.7265625" style="17" customWidth="1"/>
    <col min="12037" max="12037" width="18.7265625" style="17" customWidth="1"/>
    <col min="12038" max="12284" width="9.1796875" style="17"/>
    <col min="12285" max="12285" width="5.7265625" style="17" customWidth="1"/>
    <col min="12286" max="12286" width="42.7265625" style="17" customWidth="1"/>
    <col min="12287" max="12287" width="16.7265625" style="17" customWidth="1"/>
    <col min="12288" max="12288" width="24.7265625" style="17" customWidth="1"/>
    <col min="12289" max="12289" width="16.7265625" style="17" customWidth="1"/>
    <col min="12290" max="12290" width="24.7265625" style="17" customWidth="1"/>
    <col min="12291" max="12291" width="12.7265625" style="17" customWidth="1"/>
    <col min="12292" max="12292" width="16.7265625" style="17" customWidth="1"/>
    <col min="12293" max="12293" width="18.7265625" style="17" customWidth="1"/>
    <col min="12294" max="12540" width="9.1796875" style="17"/>
    <col min="12541" max="12541" width="5.7265625" style="17" customWidth="1"/>
    <col min="12542" max="12542" width="42.7265625" style="17" customWidth="1"/>
    <col min="12543" max="12543" width="16.7265625" style="17" customWidth="1"/>
    <col min="12544" max="12544" width="24.7265625" style="17" customWidth="1"/>
    <col min="12545" max="12545" width="16.7265625" style="17" customWidth="1"/>
    <col min="12546" max="12546" width="24.7265625" style="17" customWidth="1"/>
    <col min="12547" max="12547" width="12.7265625" style="17" customWidth="1"/>
    <col min="12548" max="12548" width="16.7265625" style="17" customWidth="1"/>
    <col min="12549" max="12549" width="18.7265625" style="17" customWidth="1"/>
    <col min="12550" max="12796" width="9.1796875" style="17"/>
    <col min="12797" max="12797" width="5.7265625" style="17" customWidth="1"/>
    <col min="12798" max="12798" width="42.7265625" style="17" customWidth="1"/>
    <col min="12799" max="12799" width="16.7265625" style="17" customWidth="1"/>
    <col min="12800" max="12800" width="24.7265625" style="17" customWidth="1"/>
    <col min="12801" max="12801" width="16.7265625" style="17" customWidth="1"/>
    <col min="12802" max="12802" width="24.7265625" style="17" customWidth="1"/>
    <col min="12803" max="12803" width="12.7265625" style="17" customWidth="1"/>
    <col min="12804" max="12804" width="16.7265625" style="17" customWidth="1"/>
    <col min="12805" max="12805" width="18.7265625" style="17" customWidth="1"/>
    <col min="12806" max="13052" width="9.1796875" style="17"/>
    <col min="13053" max="13053" width="5.7265625" style="17" customWidth="1"/>
    <col min="13054" max="13054" width="42.7265625" style="17" customWidth="1"/>
    <col min="13055" max="13055" width="16.7265625" style="17" customWidth="1"/>
    <col min="13056" max="13056" width="24.7265625" style="17" customWidth="1"/>
    <col min="13057" max="13057" width="16.7265625" style="17" customWidth="1"/>
    <col min="13058" max="13058" width="24.7265625" style="17" customWidth="1"/>
    <col min="13059" max="13059" width="12.7265625" style="17" customWidth="1"/>
    <col min="13060" max="13060" width="16.7265625" style="17" customWidth="1"/>
    <col min="13061" max="13061" width="18.7265625" style="17" customWidth="1"/>
    <col min="13062" max="13308" width="9.1796875" style="17"/>
    <col min="13309" max="13309" width="5.7265625" style="17" customWidth="1"/>
    <col min="13310" max="13310" width="42.7265625" style="17" customWidth="1"/>
    <col min="13311" max="13311" width="16.7265625" style="17" customWidth="1"/>
    <col min="13312" max="13312" width="24.7265625" style="17" customWidth="1"/>
    <col min="13313" max="13313" width="16.7265625" style="17" customWidth="1"/>
    <col min="13314" max="13314" width="24.7265625" style="17" customWidth="1"/>
    <col min="13315" max="13315" width="12.7265625" style="17" customWidth="1"/>
    <col min="13316" max="13316" width="16.7265625" style="17" customWidth="1"/>
    <col min="13317" max="13317" width="18.7265625" style="17" customWidth="1"/>
    <col min="13318" max="13564" width="9.1796875" style="17"/>
    <col min="13565" max="13565" width="5.7265625" style="17" customWidth="1"/>
    <col min="13566" max="13566" width="42.7265625" style="17" customWidth="1"/>
    <col min="13567" max="13567" width="16.7265625" style="17" customWidth="1"/>
    <col min="13568" max="13568" width="24.7265625" style="17" customWidth="1"/>
    <col min="13569" max="13569" width="16.7265625" style="17" customWidth="1"/>
    <col min="13570" max="13570" width="24.7265625" style="17" customWidth="1"/>
    <col min="13571" max="13571" width="12.7265625" style="17" customWidth="1"/>
    <col min="13572" max="13572" width="16.7265625" style="17" customWidth="1"/>
    <col min="13573" max="13573" width="18.7265625" style="17" customWidth="1"/>
    <col min="13574" max="13820" width="9.1796875" style="17"/>
    <col min="13821" max="13821" width="5.7265625" style="17" customWidth="1"/>
    <col min="13822" max="13822" width="42.7265625" style="17" customWidth="1"/>
    <col min="13823" max="13823" width="16.7265625" style="17" customWidth="1"/>
    <col min="13824" max="13824" width="24.7265625" style="17" customWidth="1"/>
    <col min="13825" max="13825" width="16.7265625" style="17" customWidth="1"/>
    <col min="13826" max="13826" width="24.7265625" style="17" customWidth="1"/>
    <col min="13827" max="13827" width="12.7265625" style="17" customWidth="1"/>
    <col min="13828" max="13828" width="16.7265625" style="17" customWidth="1"/>
    <col min="13829" max="13829" width="18.7265625" style="17" customWidth="1"/>
    <col min="13830" max="14076" width="9.1796875" style="17"/>
    <col min="14077" max="14077" width="5.7265625" style="17" customWidth="1"/>
    <col min="14078" max="14078" width="42.7265625" style="17" customWidth="1"/>
    <col min="14079" max="14079" width="16.7265625" style="17" customWidth="1"/>
    <col min="14080" max="14080" width="24.7265625" style="17" customWidth="1"/>
    <col min="14081" max="14081" width="16.7265625" style="17" customWidth="1"/>
    <col min="14082" max="14082" width="24.7265625" style="17" customWidth="1"/>
    <col min="14083" max="14083" width="12.7265625" style="17" customWidth="1"/>
    <col min="14084" max="14084" width="16.7265625" style="17" customWidth="1"/>
    <col min="14085" max="14085" width="18.7265625" style="17" customWidth="1"/>
    <col min="14086" max="14332" width="9.1796875" style="17"/>
    <col min="14333" max="14333" width="5.7265625" style="17" customWidth="1"/>
    <col min="14334" max="14334" width="42.7265625" style="17" customWidth="1"/>
    <col min="14335" max="14335" width="16.7265625" style="17" customWidth="1"/>
    <col min="14336" max="14336" width="24.7265625" style="17" customWidth="1"/>
    <col min="14337" max="14337" width="16.7265625" style="17" customWidth="1"/>
    <col min="14338" max="14338" width="24.7265625" style="17" customWidth="1"/>
    <col min="14339" max="14339" width="12.7265625" style="17" customWidth="1"/>
    <col min="14340" max="14340" width="16.7265625" style="17" customWidth="1"/>
    <col min="14341" max="14341" width="18.7265625" style="17" customWidth="1"/>
    <col min="14342" max="14588" width="9.1796875" style="17"/>
    <col min="14589" max="14589" width="5.7265625" style="17" customWidth="1"/>
    <col min="14590" max="14590" width="42.7265625" style="17" customWidth="1"/>
    <col min="14591" max="14591" width="16.7265625" style="17" customWidth="1"/>
    <col min="14592" max="14592" width="24.7265625" style="17" customWidth="1"/>
    <col min="14593" max="14593" width="16.7265625" style="17" customWidth="1"/>
    <col min="14594" max="14594" width="24.7265625" style="17" customWidth="1"/>
    <col min="14595" max="14595" width="12.7265625" style="17" customWidth="1"/>
    <col min="14596" max="14596" width="16.7265625" style="17" customWidth="1"/>
    <col min="14597" max="14597" width="18.7265625" style="17" customWidth="1"/>
    <col min="14598" max="14844" width="9.1796875" style="17"/>
    <col min="14845" max="14845" width="5.7265625" style="17" customWidth="1"/>
    <col min="14846" max="14846" width="42.7265625" style="17" customWidth="1"/>
    <col min="14847" max="14847" width="16.7265625" style="17" customWidth="1"/>
    <col min="14848" max="14848" width="24.7265625" style="17" customWidth="1"/>
    <col min="14849" max="14849" width="16.7265625" style="17" customWidth="1"/>
    <col min="14850" max="14850" width="24.7265625" style="17" customWidth="1"/>
    <col min="14851" max="14851" width="12.7265625" style="17" customWidth="1"/>
    <col min="14852" max="14852" width="16.7265625" style="17" customWidth="1"/>
    <col min="14853" max="14853" width="18.7265625" style="17" customWidth="1"/>
    <col min="14854" max="15100" width="9.1796875" style="17"/>
    <col min="15101" max="15101" width="5.7265625" style="17" customWidth="1"/>
    <col min="15102" max="15102" width="42.7265625" style="17" customWidth="1"/>
    <col min="15103" max="15103" width="16.7265625" style="17" customWidth="1"/>
    <col min="15104" max="15104" width="24.7265625" style="17" customWidth="1"/>
    <col min="15105" max="15105" width="16.7265625" style="17" customWidth="1"/>
    <col min="15106" max="15106" width="24.7265625" style="17" customWidth="1"/>
    <col min="15107" max="15107" width="12.7265625" style="17" customWidth="1"/>
    <col min="15108" max="15108" width="16.7265625" style="17" customWidth="1"/>
    <col min="15109" max="15109" width="18.7265625" style="17" customWidth="1"/>
    <col min="15110" max="15356" width="9.1796875" style="17"/>
    <col min="15357" max="15357" width="5.7265625" style="17" customWidth="1"/>
    <col min="15358" max="15358" width="42.7265625" style="17" customWidth="1"/>
    <col min="15359" max="15359" width="16.7265625" style="17" customWidth="1"/>
    <col min="15360" max="15360" width="24.7265625" style="17" customWidth="1"/>
    <col min="15361" max="15361" width="16.7265625" style="17" customWidth="1"/>
    <col min="15362" max="15362" width="24.7265625" style="17" customWidth="1"/>
    <col min="15363" max="15363" width="12.7265625" style="17" customWidth="1"/>
    <col min="15364" max="15364" width="16.7265625" style="17" customWidth="1"/>
    <col min="15365" max="15365" width="18.7265625" style="17" customWidth="1"/>
    <col min="15366" max="15612" width="9.1796875" style="17"/>
    <col min="15613" max="15613" width="5.7265625" style="17" customWidth="1"/>
    <col min="15614" max="15614" width="42.7265625" style="17" customWidth="1"/>
    <col min="15615" max="15615" width="16.7265625" style="17" customWidth="1"/>
    <col min="15616" max="15616" width="24.7265625" style="17" customWidth="1"/>
    <col min="15617" max="15617" width="16.7265625" style="17" customWidth="1"/>
    <col min="15618" max="15618" width="24.7265625" style="17" customWidth="1"/>
    <col min="15619" max="15619" width="12.7265625" style="17" customWidth="1"/>
    <col min="15620" max="15620" width="16.7265625" style="17" customWidth="1"/>
    <col min="15621" max="15621" width="18.7265625" style="17" customWidth="1"/>
    <col min="15622" max="15868" width="9.1796875" style="17"/>
    <col min="15869" max="15869" width="5.7265625" style="17" customWidth="1"/>
    <col min="15870" max="15870" width="42.7265625" style="17" customWidth="1"/>
    <col min="15871" max="15871" width="16.7265625" style="17" customWidth="1"/>
    <col min="15872" max="15872" width="24.7265625" style="17" customWidth="1"/>
    <col min="15873" max="15873" width="16.7265625" style="17" customWidth="1"/>
    <col min="15874" max="15874" width="24.7265625" style="17" customWidth="1"/>
    <col min="15875" max="15875" width="12.7265625" style="17" customWidth="1"/>
    <col min="15876" max="15876" width="16.7265625" style="17" customWidth="1"/>
    <col min="15877" max="15877" width="18.7265625" style="17" customWidth="1"/>
    <col min="15878" max="16124" width="9.1796875" style="17"/>
    <col min="16125" max="16125" width="5.7265625" style="17" customWidth="1"/>
    <col min="16126" max="16126" width="42.7265625" style="17" customWidth="1"/>
    <col min="16127" max="16127" width="16.7265625" style="17" customWidth="1"/>
    <col min="16128" max="16128" width="24.7265625" style="17" customWidth="1"/>
    <col min="16129" max="16129" width="16.7265625" style="17" customWidth="1"/>
    <col min="16130" max="16130" width="24.7265625" style="17" customWidth="1"/>
    <col min="16131" max="16131" width="12.7265625" style="17" customWidth="1"/>
    <col min="16132" max="16132" width="16.7265625" style="17" customWidth="1"/>
    <col min="16133" max="16133" width="18.7265625" style="17" customWidth="1"/>
    <col min="16134" max="16384" width="9.1796875" style="17"/>
  </cols>
  <sheetData>
    <row r="1" spans="1:9" s="88" customFormat="1" x14ac:dyDescent="0.35">
      <c r="A1" s="202"/>
      <c r="B1" s="1842"/>
      <c r="C1" s="202"/>
      <c r="F1" s="3255" t="s">
        <v>5453</v>
      </c>
      <c r="G1" s="3255"/>
      <c r="H1" s="3255"/>
      <c r="I1" s="3255"/>
    </row>
    <row r="2" spans="1:9" s="88" customFormat="1" x14ac:dyDescent="0.35">
      <c r="A2" s="202"/>
      <c r="B2" s="1842"/>
      <c r="C2" s="202"/>
      <c r="F2" s="3255"/>
      <c r="G2" s="3255"/>
      <c r="H2" s="3255"/>
      <c r="I2" s="3255"/>
    </row>
    <row r="3" spans="1:9" s="88" customFormat="1" x14ac:dyDescent="0.35">
      <c r="A3" s="202"/>
      <c r="B3" s="1842"/>
      <c r="C3" s="202"/>
      <c r="H3" s="201"/>
      <c r="I3" s="201"/>
    </row>
    <row r="4" spans="1:9" s="88" customFormat="1" x14ac:dyDescent="0.35">
      <c r="A4" s="202"/>
      <c r="B4" s="1842"/>
      <c r="C4" s="202"/>
      <c r="H4" s="201"/>
      <c r="I4" s="201"/>
    </row>
    <row r="5" spans="1:9" s="88" customFormat="1" x14ac:dyDescent="0.35">
      <c r="A5" s="202"/>
      <c r="B5" s="1842"/>
      <c r="C5" s="202"/>
      <c r="H5" s="201"/>
      <c r="I5" s="201"/>
    </row>
    <row r="6" spans="1:9" s="88" customFormat="1" x14ac:dyDescent="0.35">
      <c r="A6" s="202"/>
      <c r="B6" s="1842"/>
      <c r="C6" s="202"/>
      <c r="H6" s="201"/>
      <c r="I6" s="201"/>
    </row>
    <row r="7" spans="1:9" s="88" customFormat="1" x14ac:dyDescent="0.35">
      <c r="A7" s="202"/>
      <c r="B7" s="1842"/>
      <c r="C7" s="202"/>
      <c r="H7" s="201"/>
      <c r="I7" s="201"/>
    </row>
    <row r="8" spans="1:9" s="88" customFormat="1" x14ac:dyDescent="0.35">
      <c r="A8" s="2831" t="s">
        <v>829</v>
      </c>
      <c r="B8" s="2831"/>
      <c r="C8" s="2831"/>
      <c r="D8" s="200"/>
      <c r="E8" s="200"/>
      <c r="F8" s="200"/>
      <c r="G8" s="200"/>
      <c r="H8" s="80"/>
      <c r="I8" s="80"/>
    </row>
    <row r="9" spans="1:9" s="88" customFormat="1" x14ac:dyDescent="0.35">
      <c r="A9" s="2831" t="s">
        <v>1748</v>
      </c>
      <c r="B9" s="2831"/>
      <c r="C9" s="2831"/>
      <c r="D9" s="2831"/>
      <c r="E9" s="2831"/>
      <c r="F9" s="2831"/>
      <c r="G9" s="2831"/>
      <c r="H9" s="2831"/>
      <c r="I9" s="199"/>
    </row>
    <row r="10" spans="1:9" s="88" customFormat="1" ht="15" thickBot="1" x14ac:dyDescent="0.4">
      <c r="A10" s="3248"/>
      <c r="B10" s="3248"/>
      <c r="C10" s="3248"/>
      <c r="D10" s="3248"/>
      <c r="E10" s="3248"/>
      <c r="F10" s="3248"/>
      <c r="G10" s="3248"/>
      <c r="H10" s="3248"/>
      <c r="I10" s="199"/>
    </row>
    <row r="11" spans="1:9" s="87" customFormat="1" ht="30.65" customHeight="1" x14ac:dyDescent="0.35">
      <c r="A11" s="3249" t="s">
        <v>713</v>
      </c>
      <c r="B11" s="3251" t="s">
        <v>723</v>
      </c>
      <c r="C11" s="3258" t="s">
        <v>886</v>
      </c>
      <c r="D11" s="3259"/>
      <c r="E11" s="3258" t="s">
        <v>885</v>
      </c>
      <c r="F11" s="3259"/>
      <c r="G11" s="3260" t="s">
        <v>884</v>
      </c>
      <c r="H11" s="3253" t="s">
        <v>883</v>
      </c>
      <c r="I11" s="3253" t="s">
        <v>882</v>
      </c>
    </row>
    <row r="12" spans="1:9" s="87" customFormat="1" ht="30.75" customHeight="1" thickBot="1" x14ac:dyDescent="0.4">
      <c r="A12" s="3250"/>
      <c r="B12" s="3252"/>
      <c r="C12" s="198" t="s">
        <v>881</v>
      </c>
      <c r="D12" s="198" t="s">
        <v>880</v>
      </c>
      <c r="E12" s="198" t="s">
        <v>881</v>
      </c>
      <c r="F12" s="198" t="s">
        <v>880</v>
      </c>
      <c r="G12" s="3261"/>
      <c r="H12" s="3254"/>
      <c r="I12" s="3254"/>
    </row>
    <row r="13" spans="1:9" s="907" customFormat="1" x14ac:dyDescent="0.35">
      <c r="A13" s="3264" t="s">
        <v>2564</v>
      </c>
      <c r="B13" s="3265"/>
      <c r="C13" s="3265"/>
      <c r="D13" s="3265"/>
      <c r="E13" s="3265"/>
      <c r="F13" s="3265"/>
      <c r="G13" s="3265"/>
      <c r="H13" s="3266"/>
      <c r="I13" s="3267"/>
    </row>
    <row r="14" spans="1:9" s="907" customFormat="1" ht="15" thickBot="1" x14ac:dyDescent="0.4">
      <c r="A14" s="3264" t="s">
        <v>1783</v>
      </c>
      <c r="B14" s="3265"/>
      <c r="C14" s="3265"/>
      <c r="D14" s="3265"/>
      <c r="E14" s="3265"/>
      <c r="F14" s="3265"/>
      <c r="G14" s="3265"/>
      <c r="H14" s="965"/>
      <c r="I14" s="966"/>
    </row>
    <row r="15" spans="1:9" s="967" customFormat="1" x14ac:dyDescent="0.35">
      <c r="A15" s="912">
        <v>1</v>
      </c>
      <c r="B15" s="921" t="s">
        <v>2583</v>
      </c>
      <c r="C15" s="921" t="s">
        <v>2566</v>
      </c>
      <c r="D15" s="921" t="s">
        <v>2582</v>
      </c>
      <c r="E15" s="1364"/>
      <c r="F15" s="1364"/>
      <c r="G15" s="913">
        <v>1</v>
      </c>
      <c r="H15" s="704"/>
      <c r="I15" s="935">
        <f t="shared" ref="I15:I24" si="0">ROUND(H15,2)*G15</f>
        <v>0</v>
      </c>
    </row>
    <row r="16" spans="1:9" s="967" customFormat="1" x14ac:dyDescent="0.35">
      <c r="A16" s="915">
        <f t="shared" ref="A16:A24" si="1">A15+1</f>
        <v>2</v>
      </c>
      <c r="B16" s="923" t="s">
        <v>2573</v>
      </c>
      <c r="C16" s="923" t="s">
        <v>2566</v>
      </c>
      <c r="D16" s="923" t="s">
        <v>2581</v>
      </c>
      <c r="E16" s="910"/>
      <c r="F16" s="910"/>
      <c r="G16" s="916">
        <v>1</v>
      </c>
      <c r="H16" s="703"/>
      <c r="I16" s="917">
        <f t="shared" si="0"/>
        <v>0</v>
      </c>
    </row>
    <row r="17" spans="1:15" s="967" customFormat="1" x14ac:dyDescent="0.35">
      <c r="A17" s="915">
        <f t="shared" si="1"/>
        <v>3</v>
      </c>
      <c r="B17" s="923" t="s">
        <v>2580</v>
      </c>
      <c r="C17" s="923" t="s">
        <v>2566</v>
      </c>
      <c r="D17" s="923" t="s">
        <v>2579</v>
      </c>
      <c r="E17" s="910"/>
      <c r="F17" s="910"/>
      <c r="G17" s="916">
        <v>1</v>
      </c>
      <c r="H17" s="703"/>
      <c r="I17" s="917">
        <f t="shared" si="0"/>
        <v>0</v>
      </c>
    </row>
    <row r="18" spans="1:15" s="967" customFormat="1" x14ac:dyDescent="0.35">
      <c r="A18" s="915">
        <f t="shared" si="1"/>
        <v>4</v>
      </c>
      <c r="B18" s="923" t="s">
        <v>2569</v>
      </c>
      <c r="C18" s="923" t="s">
        <v>2566</v>
      </c>
      <c r="D18" s="923" t="s">
        <v>2578</v>
      </c>
      <c r="E18" s="910"/>
      <c r="F18" s="910"/>
      <c r="G18" s="916">
        <v>1</v>
      </c>
      <c r="H18" s="703"/>
      <c r="I18" s="917">
        <f t="shared" si="0"/>
        <v>0</v>
      </c>
    </row>
    <row r="19" spans="1:15" s="967" customFormat="1" x14ac:dyDescent="0.35">
      <c r="A19" s="915">
        <f t="shared" si="1"/>
        <v>5</v>
      </c>
      <c r="B19" s="923" t="s">
        <v>2577</v>
      </c>
      <c r="C19" s="923" t="s">
        <v>2566</v>
      </c>
      <c r="D19" s="923" t="s">
        <v>2576</v>
      </c>
      <c r="E19" s="910"/>
      <c r="F19" s="910"/>
      <c r="G19" s="916">
        <v>1</v>
      </c>
      <c r="H19" s="703"/>
      <c r="I19" s="917">
        <f t="shared" si="0"/>
        <v>0</v>
      </c>
    </row>
    <row r="20" spans="1:15" s="967" customFormat="1" x14ac:dyDescent="0.35">
      <c r="A20" s="915">
        <f t="shared" si="1"/>
        <v>6</v>
      </c>
      <c r="B20" s="923" t="s">
        <v>2575</v>
      </c>
      <c r="C20" s="923" t="s">
        <v>2566</v>
      </c>
      <c r="D20" s="923" t="s">
        <v>2574</v>
      </c>
      <c r="E20" s="910"/>
      <c r="F20" s="910"/>
      <c r="G20" s="916">
        <v>1</v>
      </c>
      <c r="H20" s="703"/>
      <c r="I20" s="917">
        <f t="shared" si="0"/>
        <v>0</v>
      </c>
    </row>
    <row r="21" spans="1:15" s="967" customFormat="1" x14ac:dyDescent="0.35">
      <c r="A21" s="915">
        <f t="shared" si="1"/>
        <v>7</v>
      </c>
      <c r="B21" s="923" t="s">
        <v>2573</v>
      </c>
      <c r="C21" s="923" t="s">
        <v>2566</v>
      </c>
      <c r="D21" s="923" t="s">
        <v>2572</v>
      </c>
      <c r="E21" s="910"/>
      <c r="F21" s="910"/>
      <c r="G21" s="916">
        <v>1</v>
      </c>
      <c r="H21" s="703"/>
      <c r="I21" s="917">
        <f t="shared" si="0"/>
        <v>0</v>
      </c>
    </row>
    <row r="22" spans="1:15" s="967" customFormat="1" x14ac:dyDescent="0.35">
      <c r="A22" s="915">
        <f t="shared" si="1"/>
        <v>8</v>
      </c>
      <c r="B22" s="923" t="s">
        <v>2571</v>
      </c>
      <c r="C22" s="923" t="s">
        <v>2566</v>
      </c>
      <c r="D22" s="923" t="s">
        <v>2570</v>
      </c>
      <c r="E22" s="910"/>
      <c r="F22" s="910"/>
      <c r="G22" s="916">
        <v>1</v>
      </c>
      <c r="H22" s="703"/>
      <c r="I22" s="917">
        <f t="shared" si="0"/>
        <v>0</v>
      </c>
    </row>
    <row r="23" spans="1:15" s="967" customFormat="1" x14ac:dyDescent="0.35">
      <c r="A23" s="915">
        <f t="shared" si="1"/>
        <v>9</v>
      </c>
      <c r="B23" s="923" t="s">
        <v>2569</v>
      </c>
      <c r="C23" s="923" t="s">
        <v>2566</v>
      </c>
      <c r="D23" s="923" t="s">
        <v>2568</v>
      </c>
      <c r="E23" s="910"/>
      <c r="F23" s="910"/>
      <c r="G23" s="916">
        <v>1</v>
      </c>
      <c r="H23" s="703"/>
      <c r="I23" s="917">
        <f t="shared" si="0"/>
        <v>0</v>
      </c>
    </row>
    <row r="24" spans="1:15" s="967" customFormat="1" ht="15" thickBot="1" x14ac:dyDescent="0.4">
      <c r="A24" s="918">
        <f t="shared" si="1"/>
        <v>10</v>
      </c>
      <c r="B24" s="943" t="s">
        <v>2567</v>
      </c>
      <c r="C24" s="943" t="s">
        <v>2566</v>
      </c>
      <c r="D24" s="943" t="s">
        <v>2565</v>
      </c>
      <c r="E24" s="1353"/>
      <c r="F24" s="1353"/>
      <c r="G24" s="204">
        <v>1</v>
      </c>
      <c r="H24" s="705"/>
      <c r="I24" s="919">
        <f t="shared" si="0"/>
        <v>0</v>
      </c>
    </row>
    <row r="25" spans="1:15" s="88" customFormat="1" ht="15" thickBot="1" x14ac:dyDescent="0.4">
      <c r="A25" s="3262" t="s">
        <v>817</v>
      </c>
      <c r="B25" s="3263"/>
      <c r="C25" s="3263"/>
      <c r="D25" s="3263"/>
      <c r="E25" s="3263"/>
      <c r="F25" s="3263"/>
      <c r="G25" s="3263"/>
      <c r="H25" s="3247"/>
      <c r="I25" s="1646">
        <f>SUM(I15:I24)</f>
        <v>0</v>
      </c>
      <c r="J25" s="1645"/>
      <c r="K25" s="1645"/>
      <c r="L25" s="1645"/>
      <c r="M25" s="1645"/>
      <c r="N25" s="1645"/>
      <c r="O25" s="1645"/>
    </row>
    <row r="27" spans="1:15" ht="63" customHeight="1" x14ac:dyDescent="0.35">
      <c r="A27" s="2445" t="s">
        <v>5189</v>
      </c>
      <c r="B27" s="3244"/>
      <c r="C27" s="3244"/>
      <c r="D27" s="3244"/>
      <c r="E27" s="3244"/>
      <c r="F27" s="3244"/>
      <c r="G27" s="3244"/>
      <c r="H27" s="3244"/>
      <c r="I27" s="3244"/>
    </row>
  </sheetData>
  <sheetProtection algorithmName="SHA-512" hashValue="YpmdEi6476ba+ledIedyR5nvgGjWt7fn1e7x7nkRVJKDNwvYmdHphBwrwKe56nIevY8nL4nq1mt4LpayjE9NNw==" saltValue="dQKfRHvTZvay+5Seipc5kg==" spinCount="100000" sheet="1" objects="1" scenarios="1"/>
  <mergeCells count="16">
    <mergeCell ref="A27:I27"/>
    <mergeCell ref="A8:C8"/>
    <mergeCell ref="A9:H9"/>
    <mergeCell ref="A10:H10"/>
    <mergeCell ref="F1:I2"/>
    <mergeCell ref="A25:H25"/>
    <mergeCell ref="A11:A12"/>
    <mergeCell ref="B11:B12"/>
    <mergeCell ref="C11:D11"/>
    <mergeCell ref="E11:F11"/>
    <mergeCell ref="G11:G12"/>
    <mergeCell ref="A14:G14"/>
    <mergeCell ref="A13:G13"/>
    <mergeCell ref="H13:I13"/>
    <mergeCell ref="H11:H12"/>
    <mergeCell ref="I11:I12"/>
  </mergeCells>
  <printOptions horizontalCentered="1"/>
  <pageMargins left="0.7" right="0.7" top="0.75" bottom="0.75" header="0.3" footer="0.3"/>
  <pageSetup paperSize="9" scale="54" fitToHeight="0" orientation="landscape" r:id="rId1"/>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54">
    <tabColor rgb="FFCCFFFF"/>
    <pageSetUpPr fitToPage="1"/>
  </sheetPr>
  <dimension ref="A1:O18"/>
  <sheetViews>
    <sheetView zoomScale="80" zoomScaleNormal="80" workbookViewId="0">
      <selection activeCell="H14" sqref="H14"/>
    </sheetView>
  </sheetViews>
  <sheetFormatPr defaultRowHeight="14.5" x14ac:dyDescent="0.35"/>
  <cols>
    <col min="1" max="1" width="9.81640625" style="25" customWidth="1"/>
    <col min="2" max="2" width="67.81640625" style="1755" customWidth="1"/>
    <col min="3" max="3" width="26.26953125" style="1755" customWidth="1"/>
    <col min="4" max="4" width="33.81640625" style="1755" customWidth="1"/>
    <col min="5" max="6" width="26.26953125" style="19" customWidth="1"/>
    <col min="7" max="7" width="16.26953125" style="25" customWidth="1"/>
    <col min="8" max="8" width="18.54296875" style="37" customWidth="1"/>
    <col min="9" max="9" width="19.7265625" style="37" customWidth="1"/>
    <col min="10" max="252" width="9.1796875" style="19"/>
    <col min="253" max="253" width="5.7265625" style="19" customWidth="1"/>
    <col min="254" max="254" width="42.7265625" style="19" customWidth="1"/>
    <col min="255" max="255" width="16.7265625" style="19" customWidth="1"/>
    <col min="256" max="256" width="24.7265625" style="19" customWidth="1"/>
    <col min="257" max="257" width="16.7265625" style="19" customWidth="1"/>
    <col min="258" max="258" width="24.7265625" style="19" customWidth="1"/>
    <col min="259" max="259" width="12.7265625" style="19" customWidth="1"/>
    <col min="260" max="260" width="16.7265625" style="19" customWidth="1"/>
    <col min="261" max="261" width="18.7265625" style="19" customWidth="1"/>
    <col min="262" max="508" width="9.1796875" style="19"/>
    <col min="509" max="509" width="5.7265625" style="19" customWidth="1"/>
    <col min="510" max="510" width="42.7265625" style="19" customWidth="1"/>
    <col min="511" max="511" width="16.7265625" style="19" customWidth="1"/>
    <col min="512" max="512" width="24.7265625" style="19" customWidth="1"/>
    <col min="513" max="513" width="16.7265625" style="19" customWidth="1"/>
    <col min="514" max="514" width="24.7265625" style="19" customWidth="1"/>
    <col min="515" max="515" width="12.7265625" style="19" customWidth="1"/>
    <col min="516" max="516" width="16.7265625" style="19" customWidth="1"/>
    <col min="517" max="517" width="18.7265625" style="19" customWidth="1"/>
    <col min="518" max="764" width="9.1796875" style="19"/>
    <col min="765" max="765" width="5.7265625" style="19" customWidth="1"/>
    <col min="766" max="766" width="42.7265625" style="19" customWidth="1"/>
    <col min="767" max="767" width="16.7265625" style="19" customWidth="1"/>
    <col min="768" max="768" width="24.7265625" style="19" customWidth="1"/>
    <col min="769" max="769" width="16.7265625" style="19" customWidth="1"/>
    <col min="770" max="770" width="24.7265625" style="19" customWidth="1"/>
    <col min="771" max="771" width="12.7265625" style="19" customWidth="1"/>
    <col min="772" max="772" width="16.7265625" style="19" customWidth="1"/>
    <col min="773" max="773" width="18.7265625" style="19" customWidth="1"/>
    <col min="774" max="1020" width="9.1796875" style="19"/>
    <col min="1021" max="1021" width="5.7265625" style="19" customWidth="1"/>
    <col min="1022" max="1022" width="42.7265625" style="19" customWidth="1"/>
    <col min="1023" max="1023" width="16.7265625" style="19" customWidth="1"/>
    <col min="1024" max="1024" width="24.7265625" style="19" customWidth="1"/>
    <col min="1025" max="1025" width="16.7265625" style="19" customWidth="1"/>
    <col min="1026" max="1026" width="24.7265625" style="19" customWidth="1"/>
    <col min="1027" max="1027" width="12.7265625" style="19" customWidth="1"/>
    <col min="1028" max="1028" width="16.7265625" style="19" customWidth="1"/>
    <col min="1029" max="1029" width="18.7265625" style="19" customWidth="1"/>
    <col min="1030" max="1276" width="9.1796875" style="19"/>
    <col min="1277" max="1277" width="5.7265625" style="19" customWidth="1"/>
    <col min="1278" max="1278" width="42.7265625" style="19" customWidth="1"/>
    <col min="1279" max="1279" width="16.7265625" style="19" customWidth="1"/>
    <col min="1280" max="1280" width="24.7265625" style="19" customWidth="1"/>
    <col min="1281" max="1281" width="16.7265625" style="19" customWidth="1"/>
    <col min="1282" max="1282" width="24.7265625" style="19" customWidth="1"/>
    <col min="1283" max="1283" width="12.7265625" style="19" customWidth="1"/>
    <col min="1284" max="1284" width="16.7265625" style="19" customWidth="1"/>
    <col min="1285" max="1285" width="18.7265625" style="19" customWidth="1"/>
    <col min="1286" max="1532" width="9.1796875" style="19"/>
    <col min="1533" max="1533" width="5.7265625" style="19" customWidth="1"/>
    <col min="1534" max="1534" width="42.7265625" style="19" customWidth="1"/>
    <col min="1535" max="1535" width="16.7265625" style="19" customWidth="1"/>
    <col min="1536" max="1536" width="24.7265625" style="19" customWidth="1"/>
    <col min="1537" max="1537" width="16.7265625" style="19" customWidth="1"/>
    <col min="1538" max="1538" width="24.7265625" style="19" customWidth="1"/>
    <col min="1539" max="1539" width="12.7265625" style="19" customWidth="1"/>
    <col min="1540" max="1540" width="16.7265625" style="19" customWidth="1"/>
    <col min="1541" max="1541" width="18.7265625" style="19" customWidth="1"/>
    <col min="1542" max="1788" width="9.1796875" style="19"/>
    <col min="1789" max="1789" width="5.7265625" style="19" customWidth="1"/>
    <col min="1790" max="1790" width="42.7265625" style="19" customWidth="1"/>
    <col min="1791" max="1791" width="16.7265625" style="19" customWidth="1"/>
    <col min="1792" max="1792" width="24.7265625" style="19" customWidth="1"/>
    <col min="1793" max="1793" width="16.7265625" style="19" customWidth="1"/>
    <col min="1794" max="1794" width="24.7265625" style="19" customWidth="1"/>
    <col min="1795" max="1795" width="12.7265625" style="19" customWidth="1"/>
    <col min="1796" max="1796" width="16.7265625" style="19" customWidth="1"/>
    <col min="1797" max="1797" width="18.7265625" style="19" customWidth="1"/>
    <col min="1798" max="2044" width="9.1796875" style="19"/>
    <col min="2045" max="2045" width="5.7265625" style="19" customWidth="1"/>
    <col min="2046" max="2046" width="42.7265625" style="19" customWidth="1"/>
    <col min="2047" max="2047" width="16.7265625" style="19" customWidth="1"/>
    <col min="2048" max="2048" width="24.7265625" style="19" customWidth="1"/>
    <col min="2049" max="2049" width="16.7265625" style="19" customWidth="1"/>
    <col min="2050" max="2050" width="24.7265625" style="19" customWidth="1"/>
    <col min="2051" max="2051" width="12.7265625" style="19" customWidth="1"/>
    <col min="2052" max="2052" width="16.7265625" style="19" customWidth="1"/>
    <col min="2053" max="2053" width="18.7265625" style="19" customWidth="1"/>
    <col min="2054" max="2300" width="9.1796875" style="19"/>
    <col min="2301" max="2301" width="5.7265625" style="19" customWidth="1"/>
    <col min="2302" max="2302" width="42.7265625" style="19" customWidth="1"/>
    <col min="2303" max="2303" width="16.7265625" style="19" customWidth="1"/>
    <col min="2304" max="2304" width="24.7265625" style="19" customWidth="1"/>
    <col min="2305" max="2305" width="16.7265625" style="19" customWidth="1"/>
    <col min="2306" max="2306" width="24.7265625" style="19" customWidth="1"/>
    <col min="2307" max="2307" width="12.7265625" style="19" customWidth="1"/>
    <col min="2308" max="2308" width="16.7265625" style="19" customWidth="1"/>
    <col min="2309" max="2309" width="18.7265625" style="19" customWidth="1"/>
    <col min="2310" max="2556" width="9.1796875" style="19"/>
    <col min="2557" max="2557" width="5.7265625" style="19" customWidth="1"/>
    <col min="2558" max="2558" width="42.7265625" style="19" customWidth="1"/>
    <col min="2559" max="2559" width="16.7265625" style="19" customWidth="1"/>
    <col min="2560" max="2560" width="24.7265625" style="19" customWidth="1"/>
    <col min="2561" max="2561" width="16.7265625" style="19" customWidth="1"/>
    <col min="2562" max="2562" width="24.7265625" style="19" customWidth="1"/>
    <col min="2563" max="2563" width="12.7265625" style="19" customWidth="1"/>
    <col min="2564" max="2564" width="16.7265625" style="19" customWidth="1"/>
    <col min="2565" max="2565" width="18.7265625" style="19" customWidth="1"/>
    <col min="2566" max="2812" width="9.1796875" style="19"/>
    <col min="2813" max="2813" width="5.7265625" style="19" customWidth="1"/>
    <col min="2814" max="2814" width="42.7265625" style="19" customWidth="1"/>
    <col min="2815" max="2815" width="16.7265625" style="19" customWidth="1"/>
    <col min="2816" max="2816" width="24.7265625" style="19" customWidth="1"/>
    <col min="2817" max="2817" width="16.7265625" style="19" customWidth="1"/>
    <col min="2818" max="2818" width="24.7265625" style="19" customWidth="1"/>
    <col min="2819" max="2819" width="12.7265625" style="19" customWidth="1"/>
    <col min="2820" max="2820" width="16.7265625" style="19" customWidth="1"/>
    <col min="2821" max="2821" width="18.7265625" style="19" customWidth="1"/>
    <col min="2822" max="3068" width="9.1796875" style="19"/>
    <col min="3069" max="3069" width="5.7265625" style="19" customWidth="1"/>
    <col min="3070" max="3070" width="42.7265625" style="19" customWidth="1"/>
    <col min="3071" max="3071" width="16.7265625" style="19" customWidth="1"/>
    <col min="3072" max="3072" width="24.7265625" style="19" customWidth="1"/>
    <col min="3073" max="3073" width="16.7265625" style="19" customWidth="1"/>
    <col min="3074" max="3074" width="24.7265625" style="19" customWidth="1"/>
    <col min="3075" max="3075" width="12.7265625" style="19" customWidth="1"/>
    <col min="3076" max="3076" width="16.7265625" style="19" customWidth="1"/>
    <col min="3077" max="3077" width="18.7265625" style="19" customWidth="1"/>
    <col min="3078" max="3324" width="9.1796875" style="19"/>
    <col min="3325" max="3325" width="5.7265625" style="19" customWidth="1"/>
    <col min="3326" max="3326" width="42.7265625" style="19" customWidth="1"/>
    <col min="3327" max="3327" width="16.7265625" style="19" customWidth="1"/>
    <col min="3328" max="3328" width="24.7265625" style="19" customWidth="1"/>
    <col min="3329" max="3329" width="16.7265625" style="19" customWidth="1"/>
    <col min="3330" max="3330" width="24.7265625" style="19" customWidth="1"/>
    <col min="3331" max="3331" width="12.7265625" style="19" customWidth="1"/>
    <col min="3332" max="3332" width="16.7265625" style="19" customWidth="1"/>
    <col min="3333" max="3333" width="18.7265625" style="19" customWidth="1"/>
    <col min="3334" max="3580" width="9.1796875" style="19"/>
    <col min="3581" max="3581" width="5.7265625" style="19" customWidth="1"/>
    <col min="3582" max="3582" width="42.7265625" style="19" customWidth="1"/>
    <col min="3583" max="3583" width="16.7265625" style="19" customWidth="1"/>
    <col min="3584" max="3584" width="24.7265625" style="19" customWidth="1"/>
    <col min="3585" max="3585" width="16.7265625" style="19" customWidth="1"/>
    <col min="3586" max="3586" width="24.7265625" style="19" customWidth="1"/>
    <col min="3587" max="3587" width="12.7265625" style="19" customWidth="1"/>
    <col min="3588" max="3588" width="16.7265625" style="19" customWidth="1"/>
    <col min="3589" max="3589" width="18.7265625" style="19" customWidth="1"/>
    <col min="3590" max="3836" width="9.1796875" style="19"/>
    <col min="3837" max="3837" width="5.7265625" style="19" customWidth="1"/>
    <col min="3838" max="3838" width="42.7265625" style="19" customWidth="1"/>
    <col min="3839" max="3839" width="16.7265625" style="19" customWidth="1"/>
    <col min="3840" max="3840" width="24.7265625" style="19" customWidth="1"/>
    <col min="3841" max="3841" width="16.7265625" style="19" customWidth="1"/>
    <col min="3842" max="3842" width="24.7265625" style="19" customWidth="1"/>
    <col min="3843" max="3843" width="12.7265625" style="19" customWidth="1"/>
    <col min="3844" max="3844" width="16.7265625" style="19" customWidth="1"/>
    <col min="3845" max="3845" width="18.7265625" style="19" customWidth="1"/>
    <col min="3846" max="4092" width="9.1796875" style="19"/>
    <col min="4093" max="4093" width="5.7265625" style="19" customWidth="1"/>
    <col min="4094" max="4094" width="42.7265625" style="19" customWidth="1"/>
    <col min="4095" max="4095" width="16.7265625" style="19" customWidth="1"/>
    <col min="4096" max="4096" width="24.7265625" style="19" customWidth="1"/>
    <col min="4097" max="4097" width="16.7265625" style="19" customWidth="1"/>
    <col min="4098" max="4098" width="24.7265625" style="19" customWidth="1"/>
    <col min="4099" max="4099" width="12.7265625" style="19" customWidth="1"/>
    <col min="4100" max="4100" width="16.7265625" style="19" customWidth="1"/>
    <col min="4101" max="4101" width="18.7265625" style="19" customWidth="1"/>
    <col min="4102" max="4348" width="9.1796875" style="19"/>
    <col min="4349" max="4349" width="5.7265625" style="19" customWidth="1"/>
    <col min="4350" max="4350" width="42.7265625" style="19" customWidth="1"/>
    <col min="4351" max="4351" width="16.7265625" style="19" customWidth="1"/>
    <col min="4352" max="4352" width="24.7265625" style="19" customWidth="1"/>
    <col min="4353" max="4353" width="16.7265625" style="19" customWidth="1"/>
    <col min="4354" max="4354" width="24.7265625" style="19" customWidth="1"/>
    <col min="4355" max="4355" width="12.7265625" style="19" customWidth="1"/>
    <col min="4356" max="4356" width="16.7265625" style="19" customWidth="1"/>
    <col min="4357" max="4357" width="18.7265625" style="19" customWidth="1"/>
    <col min="4358" max="4604" width="9.1796875" style="19"/>
    <col min="4605" max="4605" width="5.7265625" style="19" customWidth="1"/>
    <col min="4606" max="4606" width="42.7265625" style="19" customWidth="1"/>
    <col min="4607" max="4607" width="16.7265625" style="19" customWidth="1"/>
    <col min="4608" max="4608" width="24.7265625" style="19" customWidth="1"/>
    <col min="4609" max="4609" width="16.7265625" style="19" customWidth="1"/>
    <col min="4610" max="4610" width="24.7265625" style="19" customWidth="1"/>
    <col min="4611" max="4611" width="12.7265625" style="19" customWidth="1"/>
    <col min="4612" max="4612" width="16.7265625" style="19" customWidth="1"/>
    <col min="4613" max="4613" width="18.7265625" style="19" customWidth="1"/>
    <col min="4614" max="4860" width="9.1796875" style="19"/>
    <col min="4861" max="4861" width="5.7265625" style="19" customWidth="1"/>
    <col min="4862" max="4862" width="42.7265625" style="19" customWidth="1"/>
    <col min="4863" max="4863" width="16.7265625" style="19" customWidth="1"/>
    <col min="4864" max="4864" width="24.7265625" style="19" customWidth="1"/>
    <col min="4865" max="4865" width="16.7265625" style="19" customWidth="1"/>
    <col min="4866" max="4866" width="24.7265625" style="19" customWidth="1"/>
    <col min="4867" max="4867" width="12.7265625" style="19" customWidth="1"/>
    <col min="4868" max="4868" width="16.7265625" style="19" customWidth="1"/>
    <col min="4869" max="4869" width="18.7265625" style="19" customWidth="1"/>
    <col min="4870" max="5116" width="9.1796875" style="19"/>
    <col min="5117" max="5117" width="5.7265625" style="19" customWidth="1"/>
    <col min="5118" max="5118" width="42.7265625" style="19" customWidth="1"/>
    <col min="5119" max="5119" width="16.7265625" style="19" customWidth="1"/>
    <col min="5120" max="5120" width="24.7265625" style="19" customWidth="1"/>
    <col min="5121" max="5121" width="16.7265625" style="19" customWidth="1"/>
    <col min="5122" max="5122" width="24.7265625" style="19" customWidth="1"/>
    <col min="5123" max="5123" width="12.7265625" style="19" customWidth="1"/>
    <col min="5124" max="5124" width="16.7265625" style="19" customWidth="1"/>
    <col min="5125" max="5125" width="18.7265625" style="19" customWidth="1"/>
    <col min="5126" max="5372" width="9.1796875" style="19"/>
    <col min="5373" max="5373" width="5.7265625" style="19" customWidth="1"/>
    <col min="5374" max="5374" width="42.7265625" style="19" customWidth="1"/>
    <col min="5375" max="5375" width="16.7265625" style="19" customWidth="1"/>
    <col min="5376" max="5376" width="24.7265625" style="19" customWidth="1"/>
    <col min="5377" max="5377" width="16.7265625" style="19" customWidth="1"/>
    <col min="5378" max="5378" width="24.7265625" style="19" customWidth="1"/>
    <col min="5379" max="5379" width="12.7265625" style="19" customWidth="1"/>
    <col min="5380" max="5380" width="16.7265625" style="19" customWidth="1"/>
    <col min="5381" max="5381" width="18.7265625" style="19" customWidth="1"/>
    <col min="5382" max="5628" width="9.1796875" style="19"/>
    <col min="5629" max="5629" width="5.7265625" style="19" customWidth="1"/>
    <col min="5630" max="5630" width="42.7265625" style="19" customWidth="1"/>
    <col min="5631" max="5631" width="16.7265625" style="19" customWidth="1"/>
    <col min="5632" max="5632" width="24.7265625" style="19" customWidth="1"/>
    <col min="5633" max="5633" width="16.7265625" style="19" customWidth="1"/>
    <col min="5634" max="5634" width="24.7265625" style="19" customWidth="1"/>
    <col min="5635" max="5635" width="12.7265625" style="19" customWidth="1"/>
    <col min="5636" max="5636" width="16.7265625" style="19" customWidth="1"/>
    <col min="5637" max="5637" width="18.7265625" style="19" customWidth="1"/>
    <col min="5638" max="5884" width="9.1796875" style="19"/>
    <col min="5885" max="5885" width="5.7265625" style="19" customWidth="1"/>
    <col min="5886" max="5886" width="42.7265625" style="19" customWidth="1"/>
    <col min="5887" max="5887" width="16.7265625" style="19" customWidth="1"/>
    <col min="5888" max="5888" width="24.7265625" style="19" customWidth="1"/>
    <col min="5889" max="5889" width="16.7265625" style="19" customWidth="1"/>
    <col min="5890" max="5890" width="24.7265625" style="19" customWidth="1"/>
    <col min="5891" max="5891" width="12.7265625" style="19" customWidth="1"/>
    <col min="5892" max="5892" width="16.7265625" style="19" customWidth="1"/>
    <col min="5893" max="5893" width="18.7265625" style="19" customWidth="1"/>
    <col min="5894" max="6140" width="9.1796875" style="19"/>
    <col min="6141" max="6141" width="5.7265625" style="19" customWidth="1"/>
    <col min="6142" max="6142" width="42.7265625" style="19" customWidth="1"/>
    <col min="6143" max="6143" width="16.7265625" style="19" customWidth="1"/>
    <col min="6144" max="6144" width="24.7265625" style="19" customWidth="1"/>
    <col min="6145" max="6145" width="16.7265625" style="19" customWidth="1"/>
    <col min="6146" max="6146" width="24.7265625" style="19" customWidth="1"/>
    <col min="6147" max="6147" width="12.7265625" style="19" customWidth="1"/>
    <col min="6148" max="6148" width="16.7265625" style="19" customWidth="1"/>
    <col min="6149" max="6149" width="18.7265625" style="19" customWidth="1"/>
    <col min="6150" max="6396" width="9.1796875" style="19"/>
    <col min="6397" max="6397" width="5.7265625" style="19" customWidth="1"/>
    <col min="6398" max="6398" width="42.7265625" style="19" customWidth="1"/>
    <col min="6399" max="6399" width="16.7265625" style="19" customWidth="1"/>
    <col min="6400" max="6400" width="24.7265625" style="19" customWidth="1"/>
    <col min="6401" max="6401" width="16.7265625" style="19" customWidth="1"/>
    <col min="6402" max="6402" width="24.7265625" style="19" customWidth="1"/>
    <col min="6403" max="6403" width="12.7265625" style="19" customWidth="1"/>
    <col min="6404" max="6404" width="16.7265625" style="19" customWidth="1"/>
    <col min="6405" max="6405" width="18.7265625" style="19" customWidth="1"/>
    <col min="6406" max="6652" width="9.1796875" style="19"/>
    <col min="6653" max="6653" width="5.7265625" style="19" customWidth="1"/>
    <col min="6654" max="6654" width="42.7265625" style="19" customWidth="1"/>
    <col min="6655" max="6655" width="16.7265625" style="19" customWidth="1"/>
    <col min="6656" max="6656" width="24.7265625" style="19" customWidth="1"/>
    <col min="6657" max="6657" width="16.7265625" style="19" customWidth="1"/>
    <col min="6658" max="6658" width="24.7265625" style="19" customWidth="1"/>
    <col min="6659" max="6659" width="12.7265625" style="19" customWidth="1"/>
    <col min="6660" max="6660" width="16.7265625" style="19" customWidth="1"/>
    <col min="6661" max="6661" width="18.7265625" style="19" customWidth="1"/>
    <col min="6662" max="6908" width="9.1796875" style="19"/>
    <col min="6909" max="6909" width="5.7265625" style="19" customWidth="1"/>
    <col min="6910" max="6910" width="42.7265625" style="19" customWidth="1"/>
    <col min="6911" max="6911" width="16.7265625" style="19" customWidth="1"/>
    <col min="6912" max="6912" width="24.7265625" style="19" customWidth="1"/>
    <col min="6913" max="6913" width="16.7265625" style="19" customWidth="1"/>
    <col min="6914" max="6914" width="24.7265625" style="19" customWidth="1"/>
    <col min="6915" max="6915" width="12.7265625" style="19" customWidth="1"/>
    <col min="6916" max="6916" width="16.7265625" style="19" customWidth="1"/>
    <col min="6917" max="6917" width="18.7265625" style="19" customWidth="1"/>
    <col min="6918" max="7164" width="9.1796875" style="19"/>
    <col min="7165" max="7165" width="5.7265625" style="19" customWidth="1"/>
    <col min="7166" max="7166" width="42.7265625" style="19" customWidth="1"/>
    <col min="7167" max="7167" width="16.7265625" style="19" customWidth="1"/>
    <col min="7168" max="7168" width="24.7265625" style="19" customWidth="1"/>
    <col min="7169" max="7169" width="16.7265625" style="19" customWidth="1"/>
    <col min="7170" max="7170" width="24.7265625" style="19" customWidth="1"/>
    <col min="7171" max="7171" width="12.7265625" style="19" customWidth="1"/>
    <col min="7172" max="7172" width="16.7265625" style="19" customWidth="1"/>
    <col min="7173" max="7173" width="18.7265625" style="19" customWidth="1"/>
    <col min="7174" max="7420" width="9.1796875" style="19"/>
    <col min="7421" max="7421" width="5.7265625" style="19" customWidth="1"/>
    <col min="7422" max="7422" width="42.7265625" style="19" customWidth="1"/>
    <col min="7423" max="7423" width="16.7265625" style="19" customWidth="1"/>
    <col min="7424" max="7424" width="24.7265625" style="19" customWidth="1"/>
    <col min="7425" max="7425" width="16.7265625" style="19" customWidth="1"/>
    <col min="7426" max="7426" width="24.7265625" style="19" customWidth="1"/>
    <col min="7427" max="7427" width="12.7265625" style="19" customWidth="1"/>
    <col min="7428" max="7428" width="16.7265625" style="19" customWidth="1"/>
    <col min="7429" max="7429" width="18.7265625" style="19" customWidth="1"/>
    <col min="7430" max="7676" width="9.1796875" style="19"/>
    <col min="7677" max="7677" width="5.7265625" style="19" customWidth="1"/>
    <col min="7678" max="7678" width="42.7265625" style="19" customWidth="1"/>
    <col min="7679" max="7679" width="16.7265625" style="19" customWidth="1"/>
    <col min="7680" max="7680" width="24.7265625" style="19" customWidth="1"/>
    <col min="7681" max="7681" width="16.7265625" style="19" customWidth="1"/>
    <col min="7682" max="7682" width="24.7265625" style="19" customWidth="1"/>
    <col min="7683" max="7683" width="12.7265625" style="19" customWidth="1"/>
    <col min="7684" max="7684" width="16.7265625" style="19" customWidth="1"/>
    <col min="7685" max="7685" width="18.7265625" style="19" customWidth="1"/>
    <col min="7686" max="7932" width="9.1796875" style="19"/>
    <col min="7933" max="7933" width="5.7265625" style="19" customWidth="1"/>
    <col min="7934" max="7934" width="42.7265625" style="19" customWidth="1"/>
    <col min="7935" max="7935" width="16.7265625" style="19" customWidth="1"/>
    <col min="7936" max="7936" width="24.7265625" style="19" customWidth="1"/>
    <col min="7937" max="7937" width="16.7265625" style="19" customWidth="1"/>
    <col min="7938" max="7938" width="24.7265625" style="19" customWidth="1"/>
    <col min="7939" max="7939" width="12.7265625" style="19" customWidth="1"/>
    <col min="7940" max="7940" width="16.7265625" style="19" customWidth="1"/>
    <col min="7941" max="7941" width="18.7265625" style="19" customWidth="1"/>
    <col min="7942" max="8188" width="9.1796875" style="19"/>
    <col min="8189" max="8189" width="5.7265625" style="19" customWidth="1"/>
    <col min="8190" max="8190" width="42.7265625" style="19" customWidth="1"/>
    <col min="8191" max="8191" width="16.7265625" style="19" customWidth="1"/>
    <col min="8192" max="8192" width="24.7265625" style="19" customWidth="1"/>
    <col min="8193" max="8193" width="16.7265625" style="19" customWidth="1"/>
    <col min="8194" max="8194" width="24.7265625" style="19" customWidth="1"/>
    <col min="8195" max="8195" width="12.7265625" style="19" customWidth="1"/>
    <col min="8196" max="8196" width="16.7265625" style="19" customWidth="1"/>
    <col min="8197" max="8197" width="18.7265625" style="19" customWidth="1"/>
    <col min="8198" max="8444" width="9.1796875" style="19"/>
    <col min="8445" max="8445" width="5.7265625" style="19" customWidth="1"/>
    <col min="8446" max="8446" width="42.7265625" style="19" customWidth="1"/>
    <col min="8447" max="8447" width="16.7265625" style="19" customWidth="1"/>
    <col min="8448" max="8448" width="24.7265625" style="19" customWidth="1"/>
    <col min="8449" max="8449" width="16.7265625" style="19" customWidth="1"/>
    <col min="8450" max="8450" width="24.7265625" style="19" customWidth="1"/>
    <col min="8451" max="8451" width="12.7265625" style="19" customWidth="1"/>
    <col min="8452" max="8452" width="16.7265625" style="19" customWidth="1"/>
    <col min="8453" max="8453" width="18.7265625" style="19" customWidth="1"/>
    <col min="8454" max="8700" width="9.1796875" style="19"/>
    <col min="8701" max="8701" width="5.7265625" style="19" customWidth="1"/>
    <col min="8702" max="8702" width="42.7265625" style="19" customWidth="1"/>
    <col min="8703" max="8703" width="16.7265625" style="19" customWidth="1"/>
    <col min="8704" max="8704" width="24.7265625" style="19" customWidth="1"/>
    <col min="8705" max="8705" width="16.7265625" style="19" customWidth="1"/>
    <col min="8706" max="8706" width="24.7265625" style="19" customWidth="1"/>
    <col min="8707" max="8707" width="12.7265625" style="19" customWidth="1"/>
    <col min="8708" max="8708" width="16.7265625" style="19" customWidth="1"/>
    <col min="8709" max="8709" width="18.7265625" style="19" customWidth="1"/>
    <col min="8710" max="8956" width="9.1796875" style="19"/>
    <col min="8957" max="8957" width="5.7265625" style="19" customWidth="1"/>
    <col min="8958" max="8958" width="42.7265625" style="19" customWidth="1"/>
    <col min="8959" max="8959" width="16.7265625" style="19" customWidth="1"/>
    <col min="8960" max="8960" width="24.7265625" style="19" customWidth="1"/>
    <col min="8961" max="8961" width="16.7265625" style="19" customWidth="1"/>
    <col min="8962" max="8962" width="24.7265625" style="19" customWidth="1"/>
    <col min="8963" max="8963" width="12.7265625" style="19" customWidth="1"/>
    <col min="8964" max="8964" width="16.7265625" style="19" customWidth="1"/>
    <col min="8965" max="8965" width="18.7265625" style="19" customWidth="1"/>
    <col min="8966" max="9212" width="9.1796875" style="19"/>
    <col min="9213" max="9213" width="5.7265625" style="19" customWidth="1"/>
    <col min="9214" max="9214" width="42.7265625" style="19" customWidth="1"/>
    <col min="9215" max="9215" width="16.7265625" style="19" customWidth="1"/>
    <col min="9216" max="9216" width="24.7265625" style="19" customWidth="1"/>
    <col min="9217" max="9217" width="16.7265625" style="19" customWidth="1"/>
    <col min="9218" max="9218" width="24.7265625" style="19" customWidth="1"/>
    <col min="9219" max="9219" width="12.7265625" style="19" customWidth="1"/>
    <col min="9220" max="9220" width="16.7265625" style="19" customWidth="1"/>
    <col min="9221" max="9221" width="18.7265625" style="19" customWidth="1"/>
    <col min="9222" max="9468" width="9.1796875" style="19"/>
    <col min="9469" max="9469" width="5.7265625" style="19" customWidth="1"/>
    <col min="9470" max="9470" width="42.7265625" style="19" customWidth="1"/>
    <col min="9471" max="9471" width="16.7265625" style="19" customWidth="1"/>
    <col min="9472" max="9472" width="24.7265625" style="19" customWidth="1"/>
    <col min="9473" max="9473" width="16.7265625" style="19" customWidth="1"/>
    <col min="9474" max="9474" width="24.7265625" style="19" customWidth="1"/>
    <col min="9475" max="9475" width="12.7265625" style="19" customWidth="1"/>
    <col min="9476" max="9476" width="16.7265625" style="19" customWidth="1"/>
    <col min="9477" max="9477" width="18.7265625" style="19" customWidth="1"/>
    <col min="9478" max="9724" width="9.1796875" style="19"/>
    <col min="9725" max="9725" width="5.7265625" style="19" customWidth="1"/>
    <col min="9726" max="9726" width="42.7265625" style="19" customWidth="1"/>
    <col min="9727" max="9727" width="16.7265625" style="19" customWidth="1"/>
    <col min="9728" max="9728" width="24.7265625" style="19" customWidth="1"/>
    <col min="9729" max="9729" width="16.7265625" style="19" customWidth="1"/>
    <col min="9730" max="9730" width="24.7265625" style="19" customWidth="1"/>
    <col min="9731" max="9731" width="12.7265625" style="19" customWidth="1"/>
    <col min="9732" max="9732" width="16.7265625" style="19" customWidth="1"/>
    <col min="9733" max="9733" width="18.7265625" style="19" customWidth="1"/>
    <col min="9734" max="9980" width="9.1796875" style="19"/>
    <col min="9981" max="9981" width="5.7265625" style="19" customWidth="1"/>
    <col min="9982" max="9982" width="42.7265625" style="19" customWidth="1"/>
    <col min="9983" max="9983" width="16.7265625" style="19" customWidth="1"/>
    <col min="9984" max="9984" width="24.7265625" style="19" customWidth="1"/>
    <col min="9985" max="9985" width="16.7265625" style="19" customWidth="1"/>
    <col min="9986" max="9986" width="24.7265625" style="19" customWidth="1"/>
    <col min="9987" max="9987" width="12.7265625" style="19" customWidth="1"/>
    <col min="9988" max="9988" width="16.7265625" style="19" customWidth="1"/>
    <col min="9989" max="9989" width="18.7265625" style="19" customWidth="1"/>
    <col min="9990" max="10236" width="9.1796875" style="19"/>
    <col min="10237" max="10237" width="5.7265625" style="19" customWidth="1"/>
    <col min="10238" max="10238" width="42.7265625" style="19" customWidth="1"/>
    <col min="10239" max="10239" width="16.7265625" style="19" customWidth="1"/>
    <col min="10240" max="10240" width="24.7265625" style="19" customWidth="1"/>
    <col min="10241" max="10241" width="16.7265625" style="19" customWidth="1"/>
    <col min="10242" max="10242" width="24.7265625" style="19" customWidth="1"/>
    <col min="10243" max="10243" width="12.7265625" style="19" customWidth="1"/>
    <col min="10244" max="10244" width="16.7265625" style="19" customWidth="1"/>
    <col min="10245" max="10245" width="18.7265625" style="19" customWidth="1"/>
    <col min="10246" max="10492" width="9.1796875" style="19"/>
    <col min="10493" max="10493" width="5.7265625" style="19" customWidth="1"/>
    <col min="10494" max="10494" width="42.7265625" style="19" customWidth="1"/>
    <col min="10495" max="10495" width="16.7265625" style="19" customWidth="1"/>
    <col min="10496" max="10496" width="24.7265625" style="19" customWidth="1"/>
    <col min="10497" max="10497" width="16.7265625" style="19" customWidth="1"/>
    <col min="10498" max="10498" width="24.7265625" style="19" customWidth="1"/>
    <col min="10499" max="10499" width="12.7265625" style="19" customWidth="1"/>
    <col min="10500" max="10500" width="16.7265625" style="19" customWidth="1"/>
    <col min="10501" max="10501" width="18.7265625" style="19" customWidth="1"/>
    <col min="10502" max="10748" width="9.1796875" style="19"/>
    <col min="10749" max="10749" width="5.7265625" style="19" customWidth="1"/>
    <col min="10750" max="10750" width="42.7265625" style="19" customWidth="1"/>
    <col min="10751" max="10751" width="16.7265625" style="19" customWidth="1"/>
    <col min="10752" max="10752" width="24.7265625" style="19" customWidth="1"/>
    <col min="10753" max="10753" width="16.7265625" style="19" customWidth="1"/>
    <col min="10754" max="10754" width="24.7265625" style="19" customWidth="1"/>
    <col min="10755" max="10755" width="12.7265625" style="19" customWidth="1"/>
    <col min="10756" max="10756" width="16.7265625" style="19" customWidth="1"/>
    <col min="10757" max="10757" width="18.7265625" style="19" customWidth="1"/>
    <col min="10758" max="11004" width="9.1796875" style="19"/>
    <col min="11005" max="11005" width="5.7265625" style="19" customWidth="1"/>
    <col min="11006" max="11006" width="42.7265625" style="19" customWidth="1"/>
    <col min="11007" max="11007" width="16.7265625" style="19" customWidth="1"/>
    <col min="11008" max="11008" width="24.7265625" style="19" customWidth="1"/>
    <col min="11009" max="11009" width="16.7265625" style="19" customWidth="1"/>
    <col min="11010" max="11010" width="24.7265625" style="19" customWidth="1"/>
    <col min="11011" max="11011" width="12.7265625" style="19" customWidth="1"/>
    <col min="11012" max="11012" width="16.7265625" style="19" customWidth="1"/>
    <col min="11013" max="11013" width="18.7265625" style="19" customWidth="1"/>
    <col min="11014" max="11260" width="9.1796875" style="19"/>
    <col min="11261" max="11261" width="5.7265625" style="19" customWidth="1"/>
    <col min="11262" max="11262" width="42.7265625" style="19" customWidth="1"/>
    <col min="11263" max="11263" width="16.7265625" style="19" customWidth="1"/>
    <col min="11264" max="11264" width="24.7265625" style="19" customWidth="1"/>
    <col min="11265" max="11265" width="16.7265625" style="19" customWidth="1"/>
    <col min="11266" max="11266" width="24.7265625" style="19" customWidth="1"/>
    <col min="11267" max="11267" width="12.7265625" style="19" customWidth="1"/>
    <col min="11268" max="11268" width="16.7265625" style="19" customWidth="1"/>
    <col min="11269" max="11269" width="18.7265625" style="19" customWidth="1"/>
    <col min="11270" max="11516" width="9.1796875" style="19"/>
    <col min="11517" max="11517" width="5.7265625" style="19" customWidth="1"/>
    <col min="11518" max="11518" width="42.7265625" style="19" customWidth="1"/>
    <col min="11519" max="11519" width="16.7265625" style="19" customWidth="1"/>
    <col min="11520" max="11520" width="24.7265625" style="19" customWidth="1"/>
    <col min="11521" max="11521" width="16.7265625" style="19" customWidth="1"/>
    <col min="11522" max="11522" width="24.7265625" style="19" customWidth="1"/>
    <col min="11523" max="11523" width="12.7265625" style="19" customWidth="1"/>
    <col min="11524" max="11524" width="16.7265625" style="19" customWidth="1"/>
    <col min="11525" max="11525" width="18.7265625" style="19" customWidth="1"/>
    <col min="11526" max="11772" width="9.1796875" style="19"/>
    <col min="11773" max="11773" width="5.7265625" style="19" customWidth="1"/>
    <col min="11774" max="11774" width="42.7265625" style="19" customWidth="1"/>
    <col min="11775" max="11775" width="16.7265625" style="19" customWidth="1"/>
    <col min="11776" max="11776" width="24.7265625" style="19" customWidth="1"/>
    <col min="11777" max="11777" width="16.7265625" style="19" customWidth="1"/>
    <col min="11778" max="11778" width="24.7265625" style="19" customWidth="1"/>
    <col min="11779" max="11779" width="12.7265625" style="19" customWidth="1"/>
    <col min="11780" max="11780" width="16.7265625" style="19" customWidth="1"/>
    <col min="11781" max="11781" width="18.7265625" style="19" customWidth="1"/>
    <col min="11782" max="12028" width="9.1796875" style="19"/>
    <col min="12029" max="12029" width="5.7265625" style="19" customWidth="1"/>
    <col min="12030" max="12030" width="42.7265625" style="19" customWidth="1"/>
    <col min="12031" max="12031" width="16.7265625" style="19" customWidth="1"/>
    <col min="12032" max="12032" width="24.7265625" style="19" customWidth="1"/>
    <col min="12033" max="12033" width="16.7265625" style="19" customWidth="1"/>
    <col min="12034" max="12034" width="24.7265625" style="19" customWidth="1"/>
    <col min="12035" max="12035" width="12.7265625" style="19" customWidth="1"/>
    <col min="12036" max="12036" width="16.7265625" style="19" customWidth="1"/>
    <col min="12037" max="12037" width="18.7265625" style="19" customWidth="1"/>
    <col min="12038" max="12284" width="9.1796875" style="19"/>
    <col min="12285" max="12285" width="5.7265625" style="19" customWidth="1"/>
    <col min="12286" max="12286" width="42.7265625" style="19" customWidth="1"/>
    <col min="12287" max="12287" width="16.7265625" style="19" customWidth="1"/>
    <col min="12288" max="12288" width="24.7265625" style="19" customWidth="1"/>
    <col min="12289" max="12289" width="16.7265625" style="19" customWidth="1"/>
    <col min="12290" max="12290" width="24.7265625" style="19" customWidth="1"/>
    <col min="12291" max="12291" width="12.7265625" style="19" customWidth="1"/>
    <col min="12292" max="12292" width="16.7265625" style="19" customWidth="1"/>
    <col min="12293" max="12293" width="18.7265625" style="19" customWidth="1"/>
    <col min="12294" max="12540" width="9.1796875" style="19"/>
    <col min="12541" max="12541" width="5.7265625" style="19" customWidth="1"/>
    <col min="12542" max="12542" width="42.7265625" style="19" customWidth="1"/>
    <col min="12543" max="12543" width="16.7265625" style="19" customWidth="1"/>
    <col min="12544" max="12544" width="24.7265625" style="19" customWidth="1"/>
    <col min="12545" max="12545" width="16.7265625" style="19" customWidth="1"/>
    <col min="12546" max="12546" width="24.7265625" style="19" customWidth="1"/>
    <col min="12547" max="12547" width="12.7265625" style="19" customWidth="1"/>
    <col min="12548" max="12548" width="16.7265625" style="19" customWidth="1"/>
    <col min="12549" max="12549" width="18.7265625" style="19" customWidth="1"/>
    <col min="12550" max="12796" width="9.1796875" style="19"/>
    <col min="12797" max="12797" width="5.7265625" style="19" customWidth="1"/>
    <col min="12798" max="12798" width="42.7265625" style="19" customWidth="1"/>
    <col min="12799" max="12799" width="16.7265625" style="19" customWidth="1"/>
    <col min="12800" max="12800" width="24.7265625" style="19" customWidth="1"/>
    <col min="12801" max="12801" width="16.7265625" style="19" customWidth="1"/>
    <col min="12802" max="12802" width="24.7265625" style="19" customWidth="1"/>
    <col min="12803" max="12803" width="12.7265625" style="19" customWidth="1"/>
    <col min="12804" max="12804" width="16.7265625" style="19" customWidth="1"/>
    <col min="12805" max="12805" width="18.7265625" style="19" customWidth="1"/>
    <col min="12806" max="13052" width="9.1796875" style="19"/>
    <col min="13053" max="13053" width="5.7265625" style="19" customWidth="1"/>
    <col min="13054" max="13054" width="42.7265625" style="19" customWidth="1"/>
    <col min="13055" max="13055" width="16.7265625" style="19" customWidth="1"/>
    <col min="13056" max="13056" width="24.7265625" style="19" customWidth="1"/>
    <col min="13057" max="13057" width="16.7265625" style="19" customWidth="1"/>
    <col min="13058" max="13058" width="24.7265625" style="19" customWidth="1"/>
    <col min="13059" max="13059" width="12.7265625" style="19" customWidth="1"/>
    <col min="13060" max="13060" width="16.7265625" style="19" customWidth="1"/>
    <col min="13061" max="13061" width="18.7265625" style="19" customWidth="1"/>
    <col min="13062" max="13308" width="9.1796875" style="19"/>
    <col min="13309" max="13309" width="5.7265625" style="19" customWidth="1"/>
    <col min="13310" max="13310" width="42.7265625" style="19" customWidth="1"/>
    <col min="13311" max="13311" width="16.7265625" style="19" customWidth="1"/>
    <col min="13312" max="13312" width="24.7265625" style="19" customWidth="1"/>
    <col min="13313" max="13313" width="16.7265625" style="19" customWidth="1"/>
    <col min="13314" max="13314" width="24.7265625" style="19" customWidth="1"/>
    <col min="13315" max="13315" width="12.7265625" style="19" customWidth="1"/>
    <col min="13316" max="13316" width="16.7265625" style="19" customWidth="1"/>
    <col min="13317" max="13317" width="18.7265625" style="19" customWidth="1"/>
    <col min="13318" max="13564" width="9.1796875" style="19"/>
    <col min="13565" max="13565" width="5.7265625" style="19" customWidth="1"/>
    <col min="13566" max="13566" width="42.7265625" style="19" customWidth="1"/>
    <col min="13567" max="13567" width="16.7265625" style="19" customWidth="1"/>
    <col min="13568" max="13568" width="24.7265625" style="19" customWidth="1"/>
    <col min="13569" max="13569" width="16.7265625" style="19" customWidth="1"/>
    <col min="13570" max="13570" width="24.7265625" style="19" customWidth="1"/>
    <col min="13571" max="13571" width="12.7265625" style="19" customWidth="1"/>
    <col min="13572" max="13572" width="16.7265625" style="19" customWidth="1"/>
    <col min="13573" max="13573" width="18.7265625" style="19" customWidth="1"/>
    <col min="13574" max="13820" width="9.1796875" style="19"/>
    <col min="13821" max="13821" width="5.7265625" style="19" customWidth="1"/>
    <col min="13822" max="13822" width="42.7265625" style="19" customWidth="1"/>
    <col min="13823" max="13823" width="16.7265625" style="19" customWidth="1"/>
    <col min="13824" max="13824" width="24.7265625" style="19" customWidth="1"/>
    <col min="13825" max="13825" width="16.7265625" style="19" customWidth="1"/>
    <col min="13826" max="13826" width="24.7265625" style="19" customWidth="1"/>
    <col min="13827" max="13827" width="12.7265625" style="19" customWidth="1"/>
    <col min="13828" max="13828" width="16.7265625" style="19" customWidth="1"/>
    <col min="13829" max="13829" width="18.7265625" style="19" customWidth="1"/>
    <col min="13830" max="14076" width="9.1796875" style="19"/>
    <col min="14077" max="14077" width="5.7265625" style="19" customWidth="1"/>
    <col min="14078" max="14078" width="42.7265625" style="19" customWidth="1"/>
    <col min="14079" max="14079" width="16.7265625" style="19" customWidth="1"/>
    <col min="14080" max="14080" width="24.7265625" style="19" customWidth="1"/>
    <col min="14081" max="14081" width="16.7265625" style="19" customWidth="1"/>
    <col min="14082" max="14082" width="24.7265625" style="19" customWidth="1"/>
    <col min="14083" max="14083" width="12.7265625" style="19" customWidth="1"/>
    <col min="14084" max="14084" width="16.7265625" style="19" customWidth="1"/>
    <col min="14085" max="14085" width="18.7265625" style="19" customWidth="1"/>
    <col min="14086" max="14332" width="9.1796875" style="19"/>
    <col min="14333" max="14333" width="5.7265625" style="19" customWidth="1"/>
    <col min="14334" max="14334" width="42.7265625" style="19" customWidth="1"/>
    <col min="14335" max="14335" width="16.7265625" style="19" customWidth="1"/>
    <col min="14336" max="14336" width="24.7265625" style="19" customWidth="1"/>
    <col min="14337" max="14337" width="16.7265625" style="19" customWidth="1"/>
    <col min="14338" max="14338" width="24.7265625" style="19" customWidth="1"/>
    <col min="14339" max="14339" width="12.7265625" style="19" customWidth="1"/>
    <col min="14340" max="14340" width="16.7265625" style="19" customWidth="1"/>
    <col min="14341" max="14341" width="18.7265625" style="19" customWidth="1"/>
    <col min="14342" max="14588" width="9.1796875" style="19"/>
    <col min="14589" max="14589" width="5.7265625" style="19" customWidth="1"/>
    <col min="14590" max="14590" width="42.7265625" style="19" customWidth="1"/>
    <col min="14591" max="14591" width="16.7265625" style="19" customWidth="1"/>
    <col min="14592" max="14592" width="24.7265625" style="19" customWidth="1"/>
    <col min="14593" max="14593" width="16.7265625" style="19" customWidth="1"/>
    <col min="14594" max="14594" width="24.7265625" style="19" customWidth="1"/>
    <col min="14595" max="14595" width="12.7265625" style="19" customWidth="1"/>
    <col min="14596" max="14596" width="16.7265625" style="19" customWidth="1"/>
    <col min="14597" max="14597" width="18.7265625" style="19" customWidth="1"/>
    <col min="14598" max="14844" width="9.1796875" style="19"/>
    <col min="14845" max="14845" width="5.7265625" style="19" customWidth="1"/>
    <col min="14846" max="14846" width="42.7265625" style="19" customWidth="1"/>
    <col min="14847" max="14847" width="16.7265625" style="19" customWidth="1"/>
    <col min="14848" max="14848" width="24.7265625" style="19" customWidth="1"/>
    <col min="14849" max="14849" width="16.7265625" style="19" customWidth="1"/>
    <col min="14850" max="14850" width="24.7265625" style="19" customWidth="1"/>
    <col min="14851" max="14851" width="12.7265625" style="19" customWidth="1"/>
    <col min="14852" max="14852" width="16.7265625" style="19" customWidth="1"/>
    <col min="14853" max="14853" width="18.7265625" style="19" customWidth="1"/>
    <col min="14854" max="15100" width="9.1796875" style="19"/>
    <col min="15101" max="15101" width="5.7265625" style="19" customWidth="1"/>
    <col min="15102" max="15102" width="42.7265625" style="19" customWidth="1"/>
    <col min="15103" max="15103" width="16.7265625" style="19" customWidth="1"/>
    <col min="15104" max="15104" width="24.7265625" style="19" customWidth="1"/>
    <col min="15105" max="15105" width="16.7265625" style="19" customWidth="1"/>
    <col min="15106" max="15106" width="24.7265625" style="19" customWidth="1"/>
    <col min="15107" max="15107" width="12.7265625" style="19" customWidth="1"/>
    <col min="15108" max="15108" width="16.7265625" style="19" customWidth="1"/>
    <col min="15109" max="15109" width="18.7265625" style="19" customWidth="1"/>
    <col min="15110" max="15356" width="9.1796875" style="19"/>
    <col min="15357" max="15357" width="5.7265625" style="19" customWidth="1"/>
    <col min="15358" max="15358" width="42.7265625" style="19" customWidth="1"/>
    <col min="15359" max="15359" width="16.7265625" style="19" customWidth="1"/>
    <col min="15360" max="15360" width="24.7265625" style="19" customWidth="1"/>
    <col min="15361" max="15361" width="16.7265625" style="19" customWidth="1"/>
    <col min="15362" max="15362" width="24.7265625" style="19" customWidth="1"/>
    <col min="15363" max="15363" width="12.7265625" style="19" customWidth="1"/>
    <col min="15364" max="15364" width="16.7265625" style="19" customWidth="1"/>
    <col min="15365" max="15365" width="18.7265625" style="19" customWidth="1"/>
    <col min="15366" max="15612" width="9.1796875" style="19"/>
    <col min="15613" max="15613" width="5.7265625" style="19" customWidth="1"/>
    <col min="15614" max="15614" width="42.7265625" style="19" customWidth="1"/>
    <col min="15615" max="15615" width="16.7265625" style="19" customWidth="1"/>
    <col min="15616" max="15616" width="24.7265625" style="19" customWidth="1"/>
    <col min="15617" max="15617" width="16.7265625" style="19" customWidth="1"/>
    <col min="15618" max="15618" width="24.7265625" style="19" customWidth="1"/>
    <col min="15619" max="15619" width="12.7265625" style="19" customWidth="1"/>
    <col min="15620" max="15620" width="16.7265625" style="19" customWidth="1"/>
    <col min="15621" max="15621" width="18.7265625" style="19" customWidth="1"/>
    <col min="15622" max="15868" width="9.1796875" style="19"/>
    <col min="15869" max="15869" width="5.7265625" style="19" customWidth="1"/>
    <col min="15870" max="15870" width="42.7265625" style="19" customWidth="1"/>
    <col min="15871" max="15871" width="16.7265625" style="19" customWidth="1"/>
    <col min="15872" max="15872" width="24.7265625" style="19" customWidth="1"/>
    <col min="15873" max="15873" width="16.7265625" style="19" customWidth="1"/>
    <col min="15874" max="15874" width="24.7265625" style="19" customWidth="1"/>
    <col min="15875" max="15875" width="12.7265625" style="19" customWidth="1"/>
    <col min="15876" max="15876" width="16.7265625" style="19" customWidth="1"/>
    <col min="15877" max="15877" width="18.7265625" style="19" customWidth="1"/>
    <col min="15878" max="16124" width="9.1796875" style="19"/>
    <col min="16125" max="16125" width="5.7265625" style="19" customWidth="1"/>
    <col min="16126" max="16126" width="42.7265625" style="19" customWidth="1"/>
    <col min="16127" max="16127" width="16.7265625" style="19" customWidth="1"/>
    <col min="16128" max="16128" width="24.7265625" style="19" customWidth="1"/>
    <col min="16129" max="16129" width="16.7265625" style="19" customWidth="1"/>
    <col min="16130" max="16130" width="24.7265625" style="19" customWidth="1"/>
    <col min="16131" max="16131" width="12.7265625" style="19" customWidth="1"/>
    <col min="16132" max="16132" width="16.7265625" style="19" customWidth="1"/>
    <col min="16133" max="16133" width="18.7265625" style="19" customWidth="1"/>
    <col min="16134" max="16384" width="9.1796875" style="19"/>
  </cols>
  <sheetData>
    <row r="1" spans="1:15" s="88" customFormat="1" x14ac:dyDescent="0.35">
      <c r="A1" s="202"/>
      <c r="B1" s="1842"/>
      <c r="C1" s="202"/>
      <c r="F1" s="3255" t="s">
        <v>5454</v>
      </c>
      <c r="G1" s="3255"/>
      <c r="H1" s="3255"/>
      <c r="I1" s="3255"/>
    </row>
    <row r="2" spans="1:15" s="88" customFormat="1" x14ac:dyDescent="0.35">
      <c r="A2" s="202"/>
      <c r="B2" s="1842"/>
      <c r="C2" s="202"/>
      <c r="F2" s="3255"/>
      <c r="G2" s="3255"/>
      <c r="H2" s="3255"/>
      <c r="I2" s="3255"/>
    </row>
    <row r="3" spans="1:15" s="88" customFormat="1" x14ac:dyDescent="0.35">
      <c r="A3" s="202"/>
      <c r="B3" s="1842"/>
      <c r="C3" s="202"/>
      <c r="H3" s="201"/>
      <c r="I3" s="201"/>
    </row>
    <row r="4" spans="1:15" s="88" customFormat="1" x14ac:dyDescent="0.35">
      <c r="A4" s="202"/>
      <c r="B4" s="1842"/>
      <c r="C4" s="202"/>
      <c r="H4" s="201"/>
      <c r="I4" s="201"/>
    </row>
    <row r="5" spans="1:15" s="88" customFormat="1" x14ac:dyDescent="0.35">
      <c r="A5" s="202"/>
      <c r="B5" s="1842"/>
      <c r="C5" s="202"/>
      <c r="H5" s="201"/>
      <c r="I5" s="201"/>
    </row>
    <row r="6" spans="1:15" s="88" customFormat="1" x14ac:dyDescent="0.35">
      <c r="A6" s="202"/>
      <c r="B6" s="1842"/>
      <c r="C6" s="202"/>
      <c r="H6" s="201"/>
      <c r="I6" s="201"/>
    </row>
    <row r="7" spans="1:15" s="88" customFormat="1" x14ac:dyDescent="0.35">
      <c r="A7" s="202"/>
      <c r="B7" s="1842"/>
      <c r="C7" s="202"/>
      <c r="H7" s="201"/>
      <c r="I7" s="201"/>
    </row>
    <row r="8" spans="1:15" s="88" customFormat="1" x14ac:dyDescent="0.35">
      <c r="A8" s="2831" t="s">
        <v>829</v>
      </c>
      <c r="B8" s="2831"/>
      <c r="C8" s="2831"/>
      <c r="D8" s="200"/>
      <c r="E8" s="200"/>
      <c r="F8" s="200"/>
      <c r="G8" s="200"/>
      <c r="H8" s="80"/>
      <c r="I8" s="80"/>
    </row>
    <row r="9" spans="1:15" s="88" customFormat="1" x14ac:dyDescent="0.35">
      <c r="A9" s="2831" t="s">
        <v>1748</v>
      </c>
      <c r="B9" s="2831"/>
      <c r="C9" s="2831"/>
      <c r="D9" s="2831"/>
      <c r="E9" s="2831"/>
      <c r="F9" s="2831"/>
      <c r="G9" s="2831"/>
      <c r="H9" s="2831"/>
      <c r="I9" s="199"/>
    </row>
    <row r="10" spans="1:15" s="88" customFormat="1" ht="15" thickBot="1" x14ac:dyDescent="0.4">
      <c r="A10" s="3248"/>
      <c r="B10" s="3248"/>
      <c r="C10" s="3248"/>
      <c r="D10" s="3248"/>
      <c r="E10" s="3248"/>
      <c r="F10" s="3248"/>
      <c r="G10" s="3248"/>
      <c r="H10" s="3248"/>
      <c r="I10" s="199"/>
    </row>
    <row r="11" spans="1:15" s="87" customFormat="1" ht="30.65" customHeight="1" x14ac:dyDescent="0.35">
      <c r="A11" s="3249" t="s">
        <v>713</v>
      </c>
      <c r="B11" s="3251" t="s">
        <v>723</v>
      </c>
      <c r="C11" s="3258" t="s">
        <v>886</v>
      </c>
      <c r="D11" s="3259"/>
      <c r="E11" s="3258" t="s">
        <v>885</v>
      </c>
      <c r="F11" s="3259"/>
      <c r="G11" s="3260" t="s">
        <v>884</v>
      </c>
      <c r="H11" s="3253" t="s">
        <v>883</v>
      </c>
      <c r="I11" s="3253" t="s">
        <v>882</v>
      </c>
    </row>
    <row r="12" spans="1:15" s="87" customFormat="1" ht="30.75" customHeight="1" thickBot="1" x14ac:dyDescent="0.4">
      <c r="A12" s="3250"/>
      <c r="B12" s="3252"/>
      <c r="C12" s="198" t="s">
        <v>881</v>
      </c>
      <c r="D12" s="198" t="s">
        <v>880</v>
      </c>
      <c r="E12" s="198" t="s">
        <v>881</v>
      </c>
      <c r="F12" s="198" t="s">
        <v>880</v>
      </c>
      <c r="G12" s="3261"/>
      <c r="H12" s="3254"/>
      <c r="I12" s="3254"/>
    </row>
    <row r="13" spans="1:15" ht="15" thickBot="1" x14ac:dyDescent="0.4">
      <c r="A13" s="2898" t="s">
        <v>2588</v>
      </c>
      <c r="B13" s="2899"/>
      <c r="C13" s="2899"/>
      <c r="D13" s="2899"/>
      <c r="E13" s="2899"/>
      <c r="F13" s="2899"/>
      <c r="G13" s="2899"/>
      <c r="H13" s="3268"/>
      <c r="I13" s="3269"/>
    </row>
    <row r="14" spans="1:15" s="896" customFormat="1" x14ac:dyDescent="0.35">
      <c r="A14" s="912">
        <v>1</v>
      </c>
      <c r="B14" s="197" t="s">
        <v>3963</v>
      </c>
      <c r="C14" s="197" t="s">
        <v>2587</v>
      </c>
      <c r="D14" s="197" t="s">
        <v>3964</v>
      </c>
      <c r="E14" s="1364"/>
      <c r="F14" s="1364"/>
      <c r="G14" s="913">
        <v>1</v>
      </c>
      <c r="H14" s="704"/>
      <c r="I14" s="914">
        <f>ROUND(H14,2)*G14</f>
        <v>0</v>
      </c>
    </row>
    <row r="15" spans="1:15" s="896" customFormat="1" ht="15" thickBot="1" x14ac:dyDescent="0.4">
      <c r="A15" s="915">
        <v>2</v>
      </c>
      <c r="B15" s="1713" t="s">
        <v>2586</v>
      </c>
      <c r="C15" s="1713" t="s">
        <v>2585</v>
      </c>
      <c r="D15" s="1713" t="s">
        <v>2584</v>
      </c>
      <c r="E15" s="910"/>
      <c r="F15" s="910"/>
      <c r="G15" s="916">
        <v>1</v>
      </c>
      <c r="H15" s="705"/>
      <c r="I15" s="919">
        <f>ROUND(H15,2)*G15</f>
        <v>0</v>
      </c>
    </row>
    <row r="16" spans="1:15" s="88" customFormat="1" ht="15" thickBot="1" x14ac:dyDescent="0.4">
      <c r="A16" s="3262" t="s">
        <v>817</v>
      </c>
      <c r="B16" s="3263"/>
      <c r="C16" s="3263"/>
      <c r="D16" s="3263"/>
      <c r="E16" s="3263"/>
      <c r="F16" s="3263"/>
      <c r="G16" s="3263"/>
      <c r="H16" s="3247"/>
      <c r="I16" s="1644">
        <f>SUM(I14:I15)</f>
        <v>0</v>
      </c>
      <c r="J16" s="1645"/>
      <c r="K16" s="1645"/>
      <c r="L16" s="1645"/>
      <c r="M16" s="1645"/>
      <c r="N16" s="1645"/>
      <c r="O16" s="1645"/>
    </row>
    <row r="18" spans="1:9" s="17" customFormat="1" ht="63" customHeight="1" x14ac:dyDescent="0.35">
      <c r="A18" s="2445" t="s">
        <v>5189</v>
      </c>
      <c r="B18" s="3244"/>
      <c r="C18" s="3244"/>
      <c r="D18" s="3244"/>
      <c r="E18" s="3244"/>
      <c r="F18" s="3244"/>
      <c r="G18" s="3244"/>
      <c r="H18" s="3244"/>
      <c r="I18" s="3244"/>
    </row>
  </sheetData>
  <sheetProtection algorithmName="SHA-512" hashValue="TbwHX9SsMAl+K5pkv0+E8vjH4wsltu4IF1kOOJ8lmPsrVs7oG6vQa2TxsOyAl3c5o0ism+JnodVS5R7hg3MFOw==" saltValue="spRPjstdh+Fj/ZkUD/Hosg==" spinCount="100000" sheet="1" objects="1" scenarios="1"/>
  <mergeCells count="15">
    <mergeCell ref="A8:C8"/>
    <mergeCell ref="A9:H9"/>
    <mergeCell ref="A10:H10"/>
    <mergeCell ref="F1:I2"/>
    <mergeCell ref="H11:H12"/>
    <mergeCell ref="I11:I12"/>
    <mergeCell ref="A18:I18"/>
    <mergeCell ref="A16:H16"/>
    <mergeCell ref="A11:A12"/>
    <mergeCell ref="B11:B12"/>
    <mergeCell ref="C11:D11"/>
    <mergeCell ref="E11:F11"/>
    <mergeCell ref="G11:G12"/>
    <mergeCell ref="A13:G13"/>
    <mergeCell ref="H13:I13"/>
  </mergeCells>
  <printOptions horizontalCentered="1"/>
  <pageMargins left="0.7" right="0.7" top="0.75" bottom="0.75" header="0.3" footer="0.3"/>
  <pageSetup paperSize="9" scale="53" fitToHeight="0" orientation="landscape" r:id="rId1"/>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55">
    <tabColor rgb="FFCCFFFF"/>
    <pageSetUpPr fitToPage="1"/>
  </sheetPr>
  <dimension ref="A1:O97"/>
  <sheetViews>
    <sheetView topLeftCell="A36" zoomScale="85" zoomScaleNormal="85" workbookViewId="0">
      <selection activeCell="H83" sqref="H83"/>
    </sheetView>
  </sheetViews>
  <sheetFormatPr defaultRowHeight="14.5" x14ac:dyDescent="0.35"/>
  <cols>
    <col min="1" max="1" width="9.81640625" style="25" customWidth="1"/>
    <col min="2" max="2" width="53.26953125" style="1755" customWidth="1"/>
    <col min="3" max="3" width="26.26953125" style="1755" customWidth="1"/>
    <col min="4" max="4" width="33.81640625" style="1755" customWidth="1"/>
    <col min="5" max="6" width="26.26953125" style="19" customWidth="1"/>
    <col min="7" max="7" width="16.26953125" style="25" customWidth="1"/>
    <col min="8" max="8" width="18.54296875" style="37" customWidth="1"/>
    <col min="9" max="9" width="19.7265625" style="36" customWidth="1"/>
    <col min="10" max="252" width="9.1796875" style="19"/>
    <col min="253" max="253" width="5.7265625" style="19" customWidth="1"/>
    <col min="254" max="254" width="42.7265625" style="19" customWidth="1"/>
    <col min="255" max="255" width="16.7265625" style="19" customWidth="1"/>
    <col min="256" max="256" width="24.7265625" style="19" customWidth="1"/>
    <col min="257" max="257" width="16.7265625" style="19" customWidth="1"/>
    <col min="258" max="258" width="24.7265625" style="19" customWidth="1"/>
    <col min="259" max="259" width="12.7265625" style="19" customWidth="1"/>
    <col min="260" max="260" width="16.7265625" style="19" customWidth="1"/>
    <col min="261" max="261" width="18.7265625" style="19" customWidth="1"/>
    <col min="262" max="508" width="9.1796875" style="19"/>
    <col min="509" max="509" width="5.7265625" style="19" customWidth="1"/>
    <col min="510" max="510" width="42.7265625" style="19" customWidth="1"/>
    <col min="511" max="511" width="16.7265625" style="19" customWidth="1"/>
    <col min="512" max="512" width="24.7265625" style="19" customWidth="1"/>
    <col min="513" max="513" width="16.7265625" style="19" customWidth="1"/>
    <col min="514" max="514" width="24.7265625" style="19" customWidth="1"/>
    <col min="515" max="515" width="12.7265625" style="19" customWidth="1"/>
    <col min="516" max="516" width="16.7265625" style="19" customWidth="1"/>
    <col min="517" max="517" width="18.7265625" style="19" customWidth="1"/>
    <col min="518" max="764" width="9.1796875" style="19"/>
    <col min="765" max="765" width="5.7265625" style="19" customWidth="1"/>
    <col min="766" max="766" width="42.7265625" style="19" customWidth="1"/>
    <col min="767" max="767" width="16.7265625" style="19" customWidth="1"/>
    <col min="768" max="768" width="24.7265625" style="19" customWidth="1"/>
    <col min="769" max="769" width="16.7265625" style="19" customWidth="1"/>
    <col min="770" max="770" width="24.7265625" style="19" customWidth="1"/>
    <col min="771" max="771" width="12.7265625" style="19" customWidth="1"/>
    <col min="772" max="772" width="16.7265625" style="19" customWidth="1"/>
    <col min="773" max="773" width="18.7265625" style="19" customWidth="1"/>
    <col min="774" max="1020" width="9.1796875" style="19"/>
    <col min="1021" max="1021" width="5.7265625" style="19" customWidth="1"/>
    <col min="1022" max="1022" width="42.7265625" style="19" customWidth="1"/>
    <col min="1023" max="1023" width="16.7265625" style="19" customWidth="1"/>
    <col min="1024" max="1024" width="24.7265625" style="19" customWidth="1"/>
    <col min="1025" max="1025" width="16.7265625" style="19" customWidth="1"/>
    <col min="1026" max="1026" width="24.7265625" style="19" customWidth="1"/>
    <col min="1027" max="1027" width="12.7265625" style="19" customWidth="1"/>
    <col min="1028" max="1028" width="16.7265625" style="19" customWidth="1"/>
    <col min="1029" max="1029" width="18.7265625" style="19" customWidth="1"/>
    <col min="1030" max="1276" width="9.1796875" style="19"/>
    <col min="1277" max="1277" width="5.7265625" style="19" customWidth="1"/>
    <col min="1278" max="1278" width="42.7265625" style="19" customWidth="1"/>
    <col min="1279" max="1279" width="16.7265625" style="19" customWidth="1"/>
    <col min="1280" max="1280" width="24.7265625" style="19" customWidth="1"/>
    <col min="1281" max="1281" width="16.7265625" style="19" customWidth="1"/>
    <col min="1282" max="1282" width="24.7265625" style="19" customWidth="1"/>
    <col min="1283" max="1283" width="12.7265625" style="19" customWidth="1"/>
    <col min="1284" max="1284" width="16.7265625" style="19" customWidth="1"/>
    <col min="1285" max="1285" width="18.7265625" style="19" customWidth="1"/>
    <col min="1286" max="1532" width="9.1796875" style="19"/>
    <col min="1533" max="1533" width="5.7265625" style="19" customWidth="1"/>
    <col min="1534" max="1534" width="42.7265625" style="19" customWidth="1"/>
    <col min="1535" max="1535" width="16.7265625" style="19" customWidth="1"/>
    <col min="1536" max="1536" width="24.7265625" style="19" customWidth="1"/>
    <col min="1537" max="1537" width="16.7265625" style="19" customWidth="1"/>
    <col min="1538" max="1538" width="24.7265625" style="19" customWidth="1"/>
    <col min="1539" max="1539" width="12.7265625" style="19" customWidth="1"/>
    <col min="1540" max="1540" width="16.7265625" style="19" customWidth="1"/>
    <col min="1541" max="1541" width="18.7265625" style="19" customWidth="1"/>
    <col min="1542" max="1788" width="9.1796875" style="19"/>
    <col min="1789" max="1789" width="5.7265625" style="19" customWidth="1"/>
    <col min="1790" max="1790" width="42.7265625" style="19" customWidth="1"/>
    <col min="1791" max="1791" width="16.7265625" style="19" customWidth="1"/>
    <col min="1792" max="1792" width="24.7265625" style="19" customWidth="1"/>
    <col min="1793" max="1793" width="16.7265625" style="19" customWidth="1"/>
    <col min="1794" max="1794" width="24.7265625" style="19" customWidth="1"/>
    <col min="1795" max="1795" width="12.7265625" style="19" customWidth="1"/>
    <col min="1796" max="1796" width="16.7265625" style="19" customWidth="1"/>
    <col min="1797" max="1797" width="18.7265625" style="19" customWidth="1"/>
    <col min="1798" max="2044" width="9.1796875" style="19"/>
    <col min="2045" max="2045" width="5.7265625" style="19" customWidth="1"/>
    <col min="2046" max="2046" width="42.7265625" style="19" customWidth="1"/>
    <col min="2047" max="2047" width="16.7265625" style="19" customWidth="1"/>
    <col min="2048" max="2048" width="24.7265625" style="19" customWidth="1"/>
    <col min="2049" max="2049" width="16.7265625" style="19" customWidth="1"/>
    <col min="2050" max="2050" width="24.7265625" style="19" customWidth="1"/>
    <col min="2051" max="2051" width="12.7265625" style="19" customWidth="1"/>
    <col min="2052" max="2052" width="16.7265625" style="19" customWidth="1"/>
    <col min="2053" max="2053" width="18.7265625" style="19" customWidth="1"/>
    <col min="2054" max="2300" width="9.1796875" style="19"/>
    <col min="2301" max="2301" width="5.7265625" style="19" customWidth="1"/>
    <col min="2302" max="2302" width="42.7265625" style="19" customWidth="1"/>
    <col min="2303" max="2303" width="16.7265625" style="19" customWidth="1"/>
    <col min="2304" max="2304" width="24.7265625" style="19" customWidth="1"/>
    <col min="2305" max="2305" width="16.7265625" style="19" customWidth="1"/>
    <col min="2306" max="2306" width="24.7265625" style="19" customWidth="1"/>
    <col min="2307" max="2307" width="12.7265625" style="19" customWidth="1"/>
    <col min="2308" max="2308" width="16.7265625" style="19" customWidth="1"/>
    <col min="2309" max="2309" width="18.7265625" style="19" customWidth="1"/>
    <col min="2310" max="2556" width="9.1796875" style="19"/>
    <col min="2557" max="2557" width="5.7265625" style="19" customWidth="1"/>
    <col min="2558" max="2558" width="42.7265625" style="19" customWidth="1"/>
    <col min="2559" max="2559" width="16.7265625" style="19" customWidth="1"/>
    <col min="2560" max="2560" width="24.7265625" style="19" customWidth="1"/>
    <col min="2561" max="2561" width="16.7265625" style="19" customWidth="1"/>
    <col min="2562" max="2562" width="24.7265625" style="19" customWidth="1"/>
    <col min="2563" max="2563" width="12.7265625" style="19" customWidth="1"/>
    <col min="2564" max="2564" width="16.7265625" style="19" customWidth="1"/>
    <col min="2565" max="2565" width="18.7265625" style="19" customWidth="1"/>
    <col min="2566" max="2812" width="9.1796875" style="19"/>
    <col min="2813" max="2813" width="5.7265625" style="19" customWidth="1"/>
    <col min="2814" max="2814" width="42.7265625" style="19" customWidth="1"/>
    <col min="2815" max="2815" width="16.7265625" style="19" customWidth="1"/>
    <col min="2816" max="2816" width="24.7265625" style="19" customWidth="1"/>
    <col min="2817" max="2817" width="16.7265625" style="19" customWidth="1"/>
    <col min="2818" max="2818" width="24.7265625" style="19" customWidth="1"/>
    <col min="2819" max="2819" width="12.7265625" style="19" customWidth="1"/>
    <col min="2820" max="2820" width="16.7265625" style="19" customWidth="1"/>
    <col min="2821" max="2821" width="18.7265625" style="19" customWidth="1"/>
    <col min="2822" max="3068" width="9.1796875" style="19"/>
    <col min="3069" max="3069" width="5.7265625" style="19" customWidth="1"/>
    <col min="3070" max="3070" width="42.7265625" style="19" customWidth="1"/>
    <col min="3071" max="3071" width="16.7265625" style="19" customWidth="1"/>
    <col min="3072" max="3072" width="24.7265625" style="19" customWidth="1"/>
    <col min="3073" max="3073" width="16.7265625" style="19" customWidth="1"/>
    <col min="3074" max="3074" width="24.7265625" style="19" customWidth="1"/>
    <col min="3075" max="3075" width="12.7265625" style="19" customWidth="1"/>
    <col min="3076" max="3076" width="16.7265625" style="19" customWidth="1"/>
    <col min="3077" max="3077" width="18.7265625" style="19" customWidth="1"/>
    <col min="3078" max="3324" width="9.1796875" style="19"/>
    <col min="3325" max="3325" width="5.7265625" style="19" customWidth="1"/>
    <col min="3326" max="3326" width="42.7265625" style="19" customWidth="1"/>
    <col min="3327" max="3327" width="16.7265625" style="19" customWidth="1"/>
    <col min="3328" max="3328" width="24.7265625" style="19" customWidth="1"/>
    <col min="3329" max="3329" width="16.7265625" style="19" customWidth="1"/>
    <col min="3330" max="3330" width="24.7265625" style="19" customWidth="1"/>
    <col min="3331" max="3331" width="12.7265625" style="19" customWidth="1"/>
    <col min="3332" max="3332" width="16.7265625" style="19" customWidth="1"/>
    <col min="3333" max="3333" width="18.7265625" style="19" customWidth="1"/>
    <col min="3334" max="3580" width="9.1796875" style="19"/>
    <col min="3581" max="3581" width="5.7265625" style="19" customWidth="1"/>
    <col min="3582" max="3582" width="42.7265625" style="19" customWidth="1"/>
    <col min="3583" max="3583" width="16.7265625" style="19" customWidth="1"/>
    <col min="3584" max="3584" width="24.7265625" style="19" customWidth="1"/>
    <col min="3585" max="3585" width="16.7265625" style="19" customWidth="1"/>
    <col min="3586" max="3586" width="24.7265625" style="19" customWidth="1"/>
    <col min="3587" max="3587" width="12.7265625" style="19" customWidth="1"/>
    <col min="3588" max="3588" width="16.7265625" style="19" customWidth="1"/>
    <col min="3589" max="3589" width="18.7265625" style="19" customWidth="1"/>
    <col min="3590" max="3836" width="9.1796875" style="19"/>
    <col min="3837" max="3837" width="5.7265625" style="19" customWidth="1"/>
    <col min="3838" max="3838" width="42.7265625" style="19" customWidth="1"/>
    <col min="3839" max="3839" width="16.7265625" style="19" customWidth="1"/>
    <col min="3840" max="3840" width="24.7265625" style="19" customWidth="1"/>
    <col min="3841" max="3841" width="16.7265625" style="19" customWidth="1"/>
    <col min="3842" max="3842" width="24.7265625" style="19" customWidth="1"/>
    <col min="3843" max="3843" width="12.7265625" style="19" customWidth="1"/>
    <col min="3844" max="3844" width="16.7265625" style="19" customWidth="1"/>
    <col min="3845" max="3845" width="18.7265625" style="19" customWidth="1"/>
    <col min="3846" max="4092" width="9.1796875" style="19"/>
    <col min="4093" max="4093" width="5.7265625" style="19" customWidth="1"/>
    <col min="4094" max="4094" width="42.7265625" style="19" customWidth="1"/>
    <col min="4095" max="4095" width="16.7265625" style="19" customWidth="1"/>
    <col min="4096" max="4096" width="24.7265625" style="19" customWidth="1"/>
    <col min="4097" max="4097" width="16.7265625" style="19" customWidth="1"/>
    <col min="4098" max="4098" width="24.7265625" style="19" customWidth="1"/>
    <col min="4099" max="4099" width="12.7265625" style="19" customWidth="1"/>
    <col min="4100" max="4100" width="16.7265625" style="19" customWidth="1"/>
    <col min="4101" max="4101" width="18.7265625" style="19" customWidth="1"/>
    <col min="4102" max="4348" width="9.1796875" style="19"/>
    <col min="4349" max="4349" width="5.7265625" style="19" customWidth="1"/>
    <col min="4350" max="4350" width="42.7265625" style="19" customWidth="1"/>
    <col min="4351" max="4351" width="16.7265625" style="19" customWidth="1"/>
    <col min="4352" max="4352" width="24.7265625" style="19" customWidth="1"/>
    <col min="4353" max="4353" width="16.7265625" style="19" customWidth="1"/>
    <col min="4354" max="4354" width="24.7265625" style="19" customWidth="1"/>
    <col min="4355" max="4355" width="12.7265625" style="19" customWidth="1"/>
    <col min="4356" max="4356" width="16.7265625" style="19" customWidth="1"/>
    <col min="4357" max="4357" width="18.7265625" style="19" customWidth="1"/>
    <col min="4358" max="4604" width="9.1796875" style="19"/>
    <col min="4605" max="4605" width="5.7265625" style="19" customWidth="1"/>
    <col min="4606" max="4606" width="42.7265625" style="19" customWidth="1"/>
    <col min="4607" max="4607" width="16.7265625" style="19" customWidth="1"/>
    <col min="4608" max="4608" width="24.7265625" style="19" customWidth="1"/>
    <col min="4609" max="4609" width="16.7265625" style="19" customWidth="1"/>
    <col min="4610" max="4610" width="24.7265625" style="19" customWidth="1"/>
    <col min="4611" max="4611" width="12.7265625" style="19" customWidth="1"/>
    <col min="4612" max="4612" width="16.7265625" style="19" customWidth="1"/>
    <col min="4613" max="4613" width="18.7265625" style="19" customWidth="1"/>
    <col min="4614" max="4860" width="9.1796875" style="19"/>
    <col min="4861" max="4861" width="5.7265625" style="19" customWidth="1"/>
    <col min="4862" max="4862" width="42.7265625" style="19" customWidth="1"/>
    <col min="4863" max="4863" width="16.7265625" style="19" customWidth="1"/>
    <col min="4864" max="4864" width="24.7265625" style="19" customWidth="1"/>
    <col min="4865" max="4865" width="16.7265625" style="19" customWidth="1"/>
    <col min="4866" max="4866" width="24.7265625" style="19" customWidth="1"/>
    <col min="4867" max="4867" width="12.7265625" style="19" customWidth="1"/>
    <col min="4868" max="4868" width="16.7265625" style="19" customWidth="1"/>
    <col min="4869" max="4869" width="18.7265625" style="19" customWidth="1"/>
    <col min="4870" max="5116" width="9.1796875" style="19"/>
    <col min="5117" max="5117" width="5.7265625" style="19" customWidth="1"/>
    <col min="5118" max="5118" width="42.7265625" style="19" customWidth="1"/>
    <col min="5119" max="5119" width="16.7265625" style="19" customWidth="1"/>
    <col min="5120" max="5120" width="24.7265625" style="19" customWidth="1"/>
    <col min="5121" max="5121" width="16.7265625" style="19" customWidth="1"/>
    <col min="5122" max="5122" width="24.7265625" style="19" customWidth="1"/>
    <col min="5123" max="5123" width="12.7265625" style="19" customWidth="1"/>
    <col min="5124" max="5124" width="16.7265625" style="19" customWidth="1"/>
    <col min="5125" max="5125" width="18.7265625" style="19" customWidth="1"/>
    <col min="5126" max="5372" width="9.1796875" style="19"/>
    <col min="5373" max="5373" width="5.7265625" style="19" customWidth="1"/>
    <col min="5374" max="5374" width="42.7265625" style="19" customWidth="1"/>
    <col min="5375" max="5375" width="16.7265625" style="19" customWidth="1"/>
    <col min="5376" max="5376" width="24.7265625" style="19" customWidth="1"/>
    <col min="5377" max="5377" width="16.7265625" style="19" customWidth="1"/>
    <col min="5378" max="5378" width="24.7265625" style="19" customWidth="1"/>
    <col min="5379" max="5379" width="12.7265625" style="19" customWidth="1"/>
    <col min="5380" max="5380" width="16.7265625" style="19" customWidth="1"/>
    <col min="5381" max="5381" width="18.7265625" style="19" customWidth="1"/>
    <col min="5382" max="5628" width="9.1796875" style="19"/>
    <col min="5629" max="5629" width="5.7265625" style="19" customWidth="1"/>
    <col min="5630" max="5630" width="42.7265625" style="19" customWidth="1"/>
    <col min="5631" max="5631" width="16.7265625" style="19" customWidth="1"/>
    <col min="5632" max="5632" width="24.7265625" style="19" customWidth="1"/>
    <col min="5633" max="5633" width="16.7265625" style="19" customWidth="1"/>
    <col min="5634" max="5634" width="24.7265625" style="19" customWidth="1"/>
    <col min="5635" max="5635" width="12.7265625" style="19" customWidth="1"/>
    <col min="5636" max="5636" width="16.7265625" style="19" customWidth="1"/>
    <col min="5637" max="5637" width="18.7265625" style="19" customWidth="1"/>
    <col min="5638" max="5884" width="9.1796875" style="19"/>
    <col min="5885" max="5885" width="5.7265625" style="19" customWidth="1"/>
    <col min="5886" max="5886" width="42.7265625" style="19" customWidth="1"/>
    <col min="5887" max="5887" width="16.7265625" style="19" customWidth="1"/>
    <col min="5888" max="5888" width="24.7265625" style="19" customWidth="1"/>
    <col min="5889" max="5889" width="16.7265625" style="19" customWidth="1"/>
    <col min="5890" max="5890" width="24.7265625" style="19" customWidth="1"/>
    <col min="5891" max="5891" width="12.7265625" style="19" customWidth="1"/>
    <col min="5892" max="5892" width="16.7265625" style="19" customWidth="1"/>
    <col min="5893" max="5893" width="18.7265625" style="19" customWidth="1"/>
    <col min="5894" max="6140" width="9.1796875" style="19"/>
    <col min="6141" max="6141" width="5.7265625" style="19" customWidth="1"/>
    <col min="6142" max="6142" width="42.7265625" style="19" customWidth="1"/>
    <col min="6143" max="6143" width="16.7265625" style="19" customWidth="1"/>
    <col min="6144" max="6144" width="24.7265625" style="19" customWidth="1"/>
    <col min="6145" max="6145" width="16.7265625" style="19" customWidth="1"/>
    <col min="6146" max="6146" width="24.7265625" style="19" customWidth="1"/>
    <col min="6147" max="6147" width="12.7265625" style="19" customWidth="1"/>
    <col min="6148" max="6148" width="16.7265625" style="19" customWidth="1"/>
    <col min="6149" max="6149" width="18.7265625" style="19" customWidth="1"/>
    <col min="6150" max="6396" width="9.1796875" style="19"/>
    <col min="6397" max="6397" width="5.7265625" style="19" customWidth="1"/>
    <col min="6398" max="6398" width="42.7265625" style="19" customWidth="1"/>
    <col min="6399" max="6399" width="16.7265625" style="19" customWidth="1"/>
    <col min="6400" max="6400" width="24.7265625" style="19" customWidth="1"/>
    <col min="6401" max="6401" width="16.7265625" style="19" customWidth="1"/>
    <col min="6402" max="6402" width="24.7265625" style="19" customWidth="1"/>
    <col min="6403" max="6403" width="12.7265625" style="19" customWidth="1"/>
    <col min="6404" max="6404" width="16.7265625" style="19" customWidth="1"/>
    <col min="6405" max="6405" width="18.7265625" style="19" customWidth="1"/>
    <col min="6406" max="6652" width="9.1796875" style="19"/>
    <col min="6653" max="6653" width="5.7265625" style="19" customWidth="1"/>
    <col min="6654" max="6654" width="42.7265625" style="19" customWidth="1"/>
    <col min="6655" max="6655" width="16.7265625" style="19" customWidth="1"/>
    <col min="6656" max="6656" width="24.7265625" style="19" customWidth="1"/>
    <col min="6657" max="6657" width="16.7265625" style="19" customWidth="1"/>
    <col min="6658" max="6658" width="24.7265625" style="19" customWidth="1"/>
    <col min="6659" max="6659" width="12.7265625" style="19" customWidth="1"/>
    <col min="6660" max="6660" width="16.7265625" style="19" customWidth="1"/>
    <col min="6661" max="6661" width="18.7265625" style="19" customWidth="1"/>
    <col min="6662" max="6908" width="9.1796875" style="19"/>
    <col min="6909" max="6909" width="5.7265625" style="19" customWidth="1"/>
    <col min="6910" max="6910" width="42.7265625" style="19" customWidth="1"/>
    <col min="6911" max="6911" width="16.7265625" style="19" customWidth="1"/>
    <col min="6912" max="6912" width="24.7265625" style="19" customWidth="1"/>
    <col min="6913" max="6913" width="16.7265625" style="19" customWidth="1"/>
    <col min="6914" max="6914" width="24.7265625" style="19" customWidth="1"/>
    <col min="6915" max="6915" width="12.7265625" style="19" customWidth="1"/>
    <col min="6916" max="6916" width="16.7265625" style="19" customWidth="1"/>
    <col min="6917" max="6917" width="18.7265625" style="19" customWidth="1"/>
    <col min="6918" max="7164" width="9.1796875" style="19"/>
    <col min="7165" max="7165" width="5.7265625" style="19" customWidth="1"/>
    <col min="7166" max="7166" width="42.7265625" style="19" customWidth="1"/>
    <col min="7167" max="7167" width="16.7265625" style="19" customWidth="1"/>
    <col min="7168" max="7168" width="24.7265625" style="19" customWidth="1"/>
    <col min="7169" max="7169" width="16.7265625" style="19" customWidth="1"/>
    <col min="7170" max="7170" width="24.7265625" style="19" customWidth="1"/>
    <col min="7171" max="7171" width="12.7265625" style="19" customWidth="1"/>
    <col min="7172" max="7172" width="16.7265625" style="19" customWidth="1"/>
    <col min="7173" max="7173" width="18.7265625" style="19" customWidth="1"/>
    <col min="7174" max="7420" width="9.1796875" style="19"/>
    <col min="7421" max="7421" width="5.7265625" style="19" customWidth="1"/>
    <col min="7422" max="7422" width="42.7265625" style="19" customWidth="1"/>
    <col min="7423" max="7423" width="16.7265625" style="19" customWidth="1"/>
    <col min="7424" max="7424" width="24.7265625" style="19" customWidth="1"/>
    <col min="7425" max="7425" width="16.7265625" style="19" customWidth="1"/>
    <col min="7426" max="7426" width="24.7265625" style="19" customWidth="1"/>
    <col min="7427" max="7427" width="12.7265625" style="19" customWidth="1"/>
    <col min="7428" max="7428" width="16.7265625" style="19" customWidth="1"/>
    <col min="7429" max="7429" width="18.7265625" style="19" customWidth="1"/>
    <col min="7430" max="7676" width="9.1796875" style="19"/>
    <col min="7677" max="7677" width="5.7265625" style="19" customWidth="1"/>
    <col min="7678" max="7678" width="42.7265625" style="19" customWidth="1"/>
    <col min="7679" max="7679" width="16.7265625" style="19" customWidth="1"/>
    <col min="7680" max="7680" width="24.7265625" style="19" customWidth="1"/>
    <col min="7681" max="7681" width="16.7265625" style="19" customWidth="1"/>
    <col min="7682" max="7682" width="24.7265625" style="19" customWidth="1"/>
    <col min="7683" max="7683" width="12.7265625" style="19" customWidth="1"/>
    <col min="7684" max="7684" width="16.7265625" style="19" customWidth="1"/>
    <col min="7685" max="7685" width="18.7265625" style="19" customWidth="1"/>
    <col min="7686" max="7932" width="9.1796875" style="19"/>
    <col min="7933" max="7933" width="5.7265625" style="19" customWidth="1"/>
    <col min="7934" max="7934" width="42.7265625" style="19" customWidth="1"/>
    <col min="7935" max="7935" width="16.7265625" style="19" customWidth="1"/>
    <col min="7936" max="7936" width="24.7265625" style="19" customWidth="1"/>
    <col min="7937" max="7937" width="16.7265625" style="19" customWidth="1"/>
    <col min="7938" max="7938" width="24.7265625" style="19" customWidth="1"/>
    <col min="7939" max="7939" width="12.7265625" style="19" customWidth="1"/>
    <col min="7940" max="7940" width="16.7265625" style="19" customWidth="1"/>
    <col min="7941" max="7941" width="18.7265625" style="19" customWidth="1"/>
    <col min="7942" max="8188" width="9.1796875" style="19"/>
    <col min="8189" max="8189" width="5.7265625" style="19" customWidth="1"/>
    <col min="8190" max="8190" width="42.7265625" style="19" customWidth="1"/>
    <col min="8191" max="8191" width="16.7265625" style="19" customWidth="1"/>
    <col min="8192" max="8192" width="24.7265625" style="19" customWidth="1"/>
    <col min="8193" max="8193" width="16.7265625" style="19" customWidth="1"/>
    <col min="8194" max="8194" width="24.7265625" style="19" customWidth="1"/>
    <col min="8195" max="8195" width="12.7265625" style="19" customWidth="1"/>
    <col min="8196" max="8196" width="16.7265625" style="19" customWidth="1"/>
    <col min="8197" max="8197" width="18.7265625" style="19" customWidth="1"/>
    <col min="8198" max="8444" width="9.1796875" style="19"/>
    <col min="8445" max="8445" width="5.7265625" style="19" customWidth="1"/>
    <col min="8446" max="8446" width="42.7265625" style="19" customWidth="1"/>
    <col min="8447" max="8447" width="16.7265625" style="19" customWidth="1"/>
    <col min="8448" max="8448" width="24.7265625" style="19" customWidth="1"/>
    <col min="8449" max="8449" width="16.7265625" style="19" customWidth="1"/>
    <col min="8450" max="8450" width="24.7265625" style="19" customWidth="1"/>
    <col min="8451" max="8451" width="12.7265625" style="19" customWidth="1"/>
    <col min="8452" max="8452" width="16.7265625" style="19" customWidth="1"/>
    <col min="8453" max="8453" width="18.7265625" style="19" customWidth="1"/>
    <col min="8454" max="8700" width="9.1796875" style="19"/>
    <col min="8701" max="8701" width="5.7265625" style="19" customWidth="1"/>
    <col min="8702" max="8702" width="42.7265625" style="19" customWidth="1"/>
    <col min="8703" max="8703" width="16.7265625" style="19" customWidth="1"/>
    <col min="8704" max="8704" width="24.7265625" style="19" customWidth="1"/>
    <col min="8705" max="8705" width="16.7265625" style="19" customWidth="1"/>
    <col min="8706" max="8706" width="24.7265625" style="19" customWidth="1"/>
    <col min="8707" max="8707" width="12.7265625" style="19" customWidth="1"/>
    <col min="8708" max="8708" width="16.7265625" style="19" customWidth="1"/>
    <col min="8709" max="8709" width="18.7265625" style="19" customWidth="1"/>
    <col min="8710" max="8956" width="9.1796875" style="19"/>
    <col min="8957" max="8957" width="5.7265625" style="19" customWidth="1"/>
    <col min="8958" max="8958" width="42.7265625" style="19" customWidth="1"/>
    <col min="8959" max="8959" width="16.7265625" style="19" customWidth="1"/>
    <col min="8960" max="8960" width="24.7265625" style="19" customWidth="1"/>
    <col min="8961" max="8961" width="16.7265625" style="19" customWidth="1"/>
    <col min="8962" max="8962" width="24.7265625" style="19" customWidth="1"/>
    <col min="8963" max="8963" width="12.7265625" style="19" customWidth="1"/>
    <col min="8964" max="8964" width="16.7265625" style="19" customWidth="1"/>
    <col min="8965" max="8965" width="18.7265625" style="19" customWidth="1"/>
    <col min="8966" max="9212" width="9.1796875" style="19"/>
    <col min="9213" max="9213" width="5.7265625" style="19" customWidth="1"/>
    <col min="9214" max="9214" width="42.7265625" style="19" customWidth="1"/>
    <col min="9215" max="9215" width="16.7265625" style="19" customWidth="1"/>
    <col min="9216" max="9216" width="24.7265625" style="19" customWidth="1"/>
    <col min="9217" max="9217" width="16.7265625" style="19" customWidth="1"/>
    <col min="9218" max="9218" width="24.7265625" style="19" customWidth="1"/>
    <col min="9219" max="9219" width="12.7265625" style="19" customWidth="1"/>
    <col min="9220" max="9220" width="16.7265625" style="19" customWidth="1"/>
    <col min="9221" max="9221" width="18.7265625" style="19" customWidth="1"/>
    <col min="9222" max="9468" width="9.1796875" style="19"/>
    <col min="9469" max="9469" width="5.7265625" style="19" customWidth="1"/>
    <col min="9470" max="9470" width="42.7265625" style="19" customWidth="1"/>
    <col min="9471" max="9471" width="16.7265625" style="19" customWidth="1"/>
    <col min="9472" max="9472" width="24.7265625" style="19" customWidth="1"/>
    <col min="9473" max="9473" width="16.7265625" style="19" customWidth="1"/>
    <col min="9474" max="9474" width="24.7265625" style="19" customWidth="1"/>
    <col min="9475" max="9475" width="12.7265625" style="19" customWidth="1"/>
    <col min="9476" max="9476" width="16.7265625" style="19" customWidth="1"/>
    <col min="9477" max="9477" width="18.7265625" style="19" customWidth="1"/>
    <col min="9478" max="9724" width="9.1796875" style="19"/>
    <col min="9725" max="9725" width="5.7265625" style="19" customWidth="1"/>
    <col min="9726" max="9726" width="42.7265625" style="19" customWidth="1"/>
    <col min="9727" max="9727" width="16.7265625" style="19" customWidth="1"/>
    <col min="9728" max="9728" width="24.7265625" style="19" customWidth="1"/>
    <col min="9729" max="9729" width="16.7265625" style="19" customWidth="1"/>
    <col min="9730" max="9730" width="24.7265625" style="19" customWidth="1"/>
    <col min="9731" max="9731" width="12.7265625" style="19" customWidth="1"/>
    <col min="9732" max="9732" width="16.7265625" style="19" customWidth="1"/>
    <col min="9733" max="9733" width="18.7265625" style="19" customWidth="1"/>
    <col min="9734" max="9980" width="9.1796875" style="19"/>
    <col min="9981" max="9981" width="5.7265625" style="19" customWidth="1"/>
    <col min="9982" max="9982" width="42.7265625" style="19" customWidth="1"/>
    <col min="9983" max="9983" width="16.7265625" style="19" customWidth="1"/>
    <col min="9984" max="9984" width="24.7265625" style="19" customWidth="1"/>
    <col min="9985" max="9985" width="16.7265625" style="19" customWidth="1"/>
    <col min="9986" max="9986" width="24.7265625" style="19" customWidth="1"/>
    <col min="9987" max="9987" width="12.7265625" style="19" customWidth="1"/>
    <col min="9988" max="9988" width="16.7265625" style="19" customWidth="1"/>
    <col min="9989" max="9989" width="18.7265625" style="19" customWidth="1"/>
    <col min="9990" max="10236" width="9.1796875" style="19"/>
    <col min="10237" max="10237" width="5.7265625" style="19" customWidth="1"/>
    <col min="10238" max="10238" width="42.7265625" style="19" customWidth="1"/>
    <col min="10239" max="10239" width="16.7265625" style="19" customWidth="1"/>
    <col min="10240" max="10240" width="24.7265625" style="19" customWidth="1"/>
    <col min="10241" max="10241" width="16.7265625" style="19" customWidth="1"/>
    <col min="10242" max="10242" width="24.7265625" style="19" customWidth="1"/>
    <col min="10243" max="10243" width="12.7265625" style="19" customWidth="1"/>
    <col min="10244" max="10244" width="16.7265625" style="19" customWidth="1"/>
    <col min="10245" max="10245" width="18.7265625" style="19" customWidth="1"/>
    <col min="10246" max="10492" width="9.1796875" style="19"/>
    <col min="10493" max="10493" width="5.7265625" style="19" customWidth="1"/>
    <col min="10494" max="10494" width="42.7265625" style="19" customWidth="1"/>
    <col min="10495" max="10495" width="16.7265625" style="19" customWidth="1"/>
    <col min="10496" max="10496" width="24.7265625" style="19" customWidth="1"/>
    <col min="10497" max="10497" width="16.7265625" style="19" customWidth="1"/>
    <col min="10498" max="10498" width="24.7265625" style="19" customWidth="1"/>
    <col min="10499" max="10499" width="12.7265625" style="19" customWidth="1"/>
    <col min="10500" max="10500" width="16.7265625" style="19" customWidth="1"/>
    <col min="10501" max="10501" width="18.7265625" style="19" customWidth="1"/>
    <col min="10502" max="10748" width="9.1796875" style="19"/>
    <col min="10749" max="10749" width="5.7265625" style="19" customWidth="1"/>
    <col min="10750" max="10750" width="42.7265625" style="19" customWidth="1"/>
    <col min="10751" max="10751" width="16.7265625" style="19" customWidth="1"/>
    <col min="10752" max="10752" width="24.7265625" style="19" customWidth="1"/>
    <col min="10753" max="10753" width="16.7265625" style="19" customWidth="1"/>
    <col min="10754" max="10754" width="24.7265625" style="19" customWidth="1"/>
    <col min="10755" max="10755" width="12.7265625" style="19" customWidth="1"/>
    <col min="10756" max="10756" width="16.7265625" style="19" customWidth="1"/>
    <col min="10757" max="10757" width="18.7265625" style="19" customWidth="1"/>
    <col min="10758" max="11004" width="9.1796875" style="19"/>
    <col min="11005" max="11005" width="5.7265625" style="19" customWidth="1"/>
    <col min="11006" max="11006" width="42.7265625" style="19" customWidth="1"/>
    <col min="11007" max="11007" width="16.7265625" style="19" customWidth="1"/>
    <col min="11008" max="11008" width="24.7265625" style="19" customWidth="1"/>
    <col min="11009" max="11009" width="16.7265625" style="19" customWidth="1"/>
    <col min="11010" max="11010" width="24.7265625" style="19" customWidth="1"/>
    <col min="11011" max="11011" width="12.7265625" style="19" customWidth="1"/>
    <col min="11012" max="11012" width="16.7265625" style="19" customWidth="1"/>
    <col min="11013" max="11013" width="18.7265625" style="19" customWidth="1"/>
    <col min="11014" max="11260" width="9.1796875" style="19"/>
    <col min="11261" max="11261" width="5.7265625" style="19" customWidth="1"/>
    <col min="11262" max="11262" width="42.7265625" style="19" customWidth="1"/>
    <col min="11263" max="11263" width="16.7265625" style="19" customWidth="1"/>
    <col min="11264" max="11264" width="24.7265625" style="19" customWidth="1"/>
    <col min="11265" max="11265" width="16.7265625" style="19" customWidth="1"/>
    <col min="11266" max="11266" width="24.7265625" style="19" customWidth="1"/>
    <col min="11267" max="11267" width="12.7265625" style="19" customWidth="1"/>
    <col min="11268" max="11268" width="16.7265625" style="19" customWidth="1"/>
    <col min="11269" max="11269" width="18.7265625" style="19" customWidth="1"/>
    <col min="11270" max="11516" width="9.1796875" style="19"/>
    <col min="11517" max="11517" width="5.7265625" style="19" customWidth="1"/>
    <col min="11518" max="11518" width="42.7265625" style="19" customWidth="1"/>
    <col min="11519" max="11519" width="16.7265625" style="19" customWidth="1"/>
    <col min="11520" max="11520" width="24.7265625" style="19" customWidth="1"/>
    <col min="11521" max="11521" width="16.7265625" style="19" customWidth="1"/>
    <col min="11522" max="11522" width="24.7265625" style="19" customWidth="1"/>
    <col min="11523" max="11523" width="12.7265625" style="19" customWidth="1"/>
    <col min="11524" max="11524" width="16.7265625" style="19" customWidth="1"/>
    <col min="11525" max="11525" width="18.7265625" style="19" customWidth="1"/>
    <col min="11526" max="11772" width="9.1796875" style="19"/>
    <col min="11773" max="11773" width="5.7265625" style="19" customWidth="1"/>
    <col min="11774" max="11774" width="42.7265625" style="19" customWidth="1"/>
    <col min="11775" max="11775" width="16.7265625" style="19" customWidth="1"/>
    <col min="11776" max="11776" width="24.7265625" style="19" customWidth="1"/>
    <col min="11777" max="11777" width="16.7265625" style="19" customWidth="1"/>
    <col min="11778" max="11778" width="24.7265625" style="19" customWidth="1"/>
    <col min="11779" max="11779" width="12.7265625" style="19" customWidth="1"/>
    <col min="11780" max="11780" width="16.7265625" style="19" customWidth="1"/>
    <col min="11781" max="11781" width="18.7265625" style="19" customWidth="1"/>
    <col min="11782" max="12028" width="9.1796875" style="19"/>
    <col min="12029" max="12029" width="5.7265625" style="19" customWidth="1"/>
    <col min="12030" max="12030" width="42.7265625" style="19" customWidth="1"/>
    <col min="12031" max="12031" width="16.7265625" style="19" customWidth="1"/>
    <col min="12032" max="12032" width="24.7265625" style="19" customWidth="1"/>
    <col min="12033" max="12033" width="16.7265625" style="19" customWidth="1"/>
    <col min="12034" max="12034" width="24.7265625" style="19" customWidth="1"/>
    <col min="12035" max="12035" width="12.7265625" style="19" customWidth="1"/>
    <col min="12036" max="12036" width="16.7265625" style="19" customWidth="1"/>
    <col min="12037" max="12037" width="18.7265625" style="19" customWidth="1"/>
    <col min="12038" max="12284" width="9.1796875" style="19"/>
    <col min="12285" max="12285" width="5.7265625" style="19" customWidth="1"/>
    <col min="12286" max="12286" width="42.7265625" style="19" customWidth="1"/>
    <col min="12287" max="12287" width="16.7265625" style="19" customWidth="1"/>
    <col min="12288" max="12288" width="24.7265625" style="19" customWidth="1"/>
    <col min="12289" max="12289" width="16.7265625" style="19" customWidth="1"/>
    <col min="12290" max="12290" width="24.7265625" style="19" customWidth="1"/>
    <col min="12291" max="12291" width="12.7265625" style="19" customWidth="1"/>
    <col min="12292" max="12292" width="16.7265625" style="19" customWidth="1"/>
    <col min="12293" max="12293" width="18.7265625" style="19" customWidth="1"/>
    <col min="12294" max="12540" width="9.1796875" style="19"/>
    <col min="12541" max="12541" width="5.7265625" style="19" customWidth="1"/>
    <col min="12542" max="12542" width="42.7265625" style="19" customWidth="1"/>
    <col min="12543" max="12543" width="16.7265625" style="19" customWidth="1"/>
    <col min="12544" max="12544" width="24.7265625" style="19" customWidth="1"/>
    <col min="12545" max="12545" width="16.7265625" style="19" customWidth="1"/>
    <col min="12546" max="12546" width="24.7265625" style="19" customWidth="1"/>
    <col min="12547" max="12547" width="12.7265625" style="19" customWidth="1"/>
    <col min="12548" max="12548" width="16.7265625" style="19" customWidth="1"/>
    <col min="12549" max="12549" width="18.7265625" style="19" customWidth="1"/>
    <col min="12550" max="12796" width="9.1796875" style="19"/>
    <col min="12797" max="12797" width="5.7265625" style="19" customWidth="1"/>
    <col min="12798" max="12798" width="42.7265625" style="19" customWidth="1"/>
    <col min="12799" max="12799" width="16.7265625" style="19" customWidth="1"/>
    <col min="12800" max="12800" width="24.7265625" style="19" customWidth="1"/>
    <col min="12801" max="12801" width="16.7265625" style="19" customWidth="1"/>
    <col min="12802" max="12802" width="24.7265625" style="19" customWidth="1"/>
    <col min="12803" max="12803" width="12.7265625" style="19" customWidth="1"/>
    <col min="12804" max="12804" width="16.7265625" style="19" customWidth="1"/>
    <col min="12805" max="12805" width="18.7265625" style="19" customWidth="1"/>
    <col min="12806" max="13052" width="9.1796875" style="19"/>
    <col min="13053" max="13053" width="5.7265625" style="19" customWidth="1"/>
    <col min="13054" max="13054" width="42.7265625" style="19" customWidth="1"/>
    <col min="13055" max="13055" width="16.7265625" style="19" customWidth="1"/>
    <col min="13056" max="13056" width="24.7265625" style="19" customWidth="1"/>
    <col min="13057" max="13057" width="16.7265625" style="19" customWidth="1"/>
    <col min="13058" max="13058" width="24.7265625" style="19" customWidth="1"/>
    <col min="13059" max="13059" width="12.7265625" style="19" customWidth="1"/>
    <col min="13060" max="13060" width="16.7265625" style="19" customWidth="1"/>
    <col min="13061" max="13061" width="18.7265625" style="19" customWidth="1"/>
    <col min="13062" max="13308" width="9.1796875" style="19"/>
    <col min="13309" max="13309" width="5.7265625" style="19" customWidth="1"/>
    <col min="13310" max="13310" width="42.7265625" style="19" customWidth="1"/>
    <col min="13311" max="13311" width="16.7265625" style="19" customWidth="1"/>
    <col min="13312" max="13312" width="24.7265625" style="19" customWidth="1"/>
    <col min="13313" max="13313" width="16.7265625" style="19" customWidth="1"/>
    <col min="13314" max="13314" width="24.7265625" style="19" customWidth="1"/>
    <col min="13315" max="13315" width="12.7265625" style="19" customWidth="1"/>
    <col min="13316" max="13316" width="16.7265625" style="19" customWidth="1"/>
    <col min="13317" max="13317" width="18.7265625" style="19" customWidth="1"/>
    <col min="13318" max="13564" width="9.1796875" style="19"/>
    <col min="13565" max="13565" width="5.7265625" style="19" customWidth="1"/>
    <col min="13566" max="13566" width="42.7265625" style="19" customWidth="1"/>
    <col min="13567" max="13567" width="16.7265625" style="19" customWidth="1"/>
    <col min="13568" max="13568" width="24.7265625" style="19" customWidth="1"/>
    <col min="13569" max="13569" width="16.7265625" style="19" customWidth="1"/>
    <col min="13570" max="13570" width="24.7265625" style="19" customWidth="1"/>
    <col min="13571" max="13571" width="12.7265625" style="19" customWidth="1"/>
    <col min="13572" max="13572" width="16.7265625" style="19" customWidth="1"/>
    <col min="13573" max="13573" width="18.7265625" style="19" customWidth="1"/>
    <col min="13574" max="13820" width="9.1796875" style="19"/>
    <col min="13821" max="13821" width="5.7265625" style="19" customWidth="1"/>
    <col min="13822" max="13822" width="42.7265625" style="19" customWidth="1"/>
    <col min="13823" max="13823" width="16.7265625" style="19" customWidth="1"/>
    <col min="13824" max="13824" width="24.7265625" style="19" customWidth="1"/>
    <col min="13825" max="13825" width="16.7265625" style="19" customWidth="1"/>
    <col min="13826" max="13826" width="24.7265625" style="19" customWidth="1"/>
    <col min="13827" max="13827" width="12.7265625" style="19" customWidth="1"/>
    <col min="13828" max="13828" width="16.7265625" style="19" customWidth="1"/>
    <col min="13829" max="13829" width="18.7265625" style="19" customWidth="1"/>
    <col min="13830" max="14076" width="9.1796875" style="19"/>
    <col min="14077" max="14077" width="5.7265625" style="19" customWidth="1"/>
    <col min="14078" max="14078" width="42.7265625" style="19" customWidth="1"/>
    <col min="14079" max="14079" width="16.7265625" style="19" customWidth="1"/>
    <col min="14080" max="14080" width="24.7265625" style="19" customWidth="1"/>
    <col min="14081" max="14081" width="16.7265625" style="19" customWidth="1"/>
    <col min="14082" max="14082" width="24.7265625" style="19" customWidth="1"/>
    <col min="14083" max="14083" width="12.7265625" style="19" customWidth="1"/>
    <col min="14084" max="14084" width="16.7265625" style="19" customWidth="1"/>
    <col min="14085" max="14085" width="18.7265625" style="19" customWidth="1"/>
    <col min="14086" max="14332" width="9.1796875" style="19"/>
    <col min="14333" max="14333" width="5.7265625" style="19" customWidth="1"/>
    <col min="14334" max="14334" width="42.7265625" style="19" customWidth="1"/>
    <col min="14335" max="14335" width="16.7265625" style="19" customWidth="1"/>
    <col min="14336" max="14336" width="24.7265625" style="19" customWidth="1"/>
    <col min="14337" max="14337" width="16.7265625" style="19" customWidth="1"/>
    <col min="14338" max="14338" width="24.7265625" style="19" customWidth="1"/>
    <col min="14339" max="14339" width="12.7265625" style="19" customWidth="1"/>
    <col min="14340" max="14340" width="16.7265625" style="19" customWidth="1"/>
    <col min="14341" max="14341" width="18.7265625" style="19" customWidth="1"/>
    <col min="14342" max="14588" width="9.1796875" style="19"/>
    <col min="14589" max="14589" width="5.7265625" style="19" customWidth="1"/>
    <col min="14590" max="14590" width="42.7265625" style="19" customWidth="1"/>
    <col min="14591" max="14591" width="16.7265625" style="19" customWidth="1"/>
    <col min="14592" max="14592" width="24.7265625" style="19" customWidth="1"/>
    <col min="14593" max="14593" width="16.7265625" style="19" customWidth="1"/>
    <col min="14594" max="14594" width="24.7265625" style="19" customWidth="1"/>
    <col min="14595" max="14595" width="12.7265625" style="19" customWidth="1"/>
    <col min="14596" max="14596" width="16.7265625" style="19" customWidth="1"/>
    <col min="14597" max="14597" width="18.7265625" style="19" customWidth="1"/>
    <col min="14598" max="14844" width="9.1796875" style="19"/>
    <col min="14845" max="14845" width="5.7265625" style="19" customWidth="1"/>
    <col min="14846" max="14846" width="42.7265625" style="19" customWidth="1"/>
    <col min="14847" max="14847" width="16.7265625" style="19" customWidth="1"/>
    <col min="14848" max="14848" width="24.7265625" style="19" customWidth="1"/>
    <col min="14849" max="14849" width="16.7265625" style="19" customWidth="1"/>
    <col min="14850" max="14850" width="24.7265625" style="19" customWidth="1"/>
    <col min="14851" max="14851" width="12.7265625" style="19" customWidth="1"/>
    <col min="14852" max="14852" width="16.7265625" style="19" customWidth="1"/>
    <col min="14853" max="14853" width="18.7265625" style="19" customWidth="1"/>
    <col min="14854" max="15100" width="9.1796875" style="19"/>
    <col min="15101" max="15101" width="5.7265625" style="19" customWidth="1"/>
    <col min="15102" max="15102" width="42.7265625" style="19" customWidth="1"/>
    <col min="15103" max="15103" width="16.7265625" style="19" customWidth="1"/>
    <col min="15104" max="15104" width="24.7265625" style="19" customWidth="1"/>
    <col min="15105" max="15105" width="16.7265625" style="19" customWidth="1"/>
    <col min="15106" max="15106" width="24.7265625" style="19" customWidth="1"/>
    <col min="15107" max="15107" width="12.7265625" style="19" customWidth="1"/>
    <col min="15108" max="15108" width="16.7265625" style="19" customWidth="1"/>
    <col min="15109" max="15109" width="18.7265625" style="19" customWidth="1"/>
    <col min="15110" max="15356" width="9.1796875" style="19"/>
    <col min="15357" max="15357" width="5.7265625" style="19" customWidth="1"/>
    <col min="15358" max="15358" width="42.7265625" style="19" customWidth="1"/>
    <col min="15359" max="15359" width="16.7265625" style="19" customWidth="1"/>
    <col min="15360" max="15360" width="24.7265625" style="19" customWidth="1"/>
    <col min="15361" max="15361" width="16.7265625" style="19" customWidth="1"/>
    <col min="15362" max="15362" width="24.7265625" style="19" customWidth="1"/>
    <col min="15363" max="15363" width="12.7265625" style="19" customWidth="1"/>
    <col min="15364" max="15364" width="16.7265625" style="19" customWidth="1"/>
    <col min="15365" max="15365" width="18.7265625" style="19" customWidth="1"/>
    <col min="15366" max="15612" width="9.1796875" style="19"/>
    <col min="15613" max="15613" width="5.7265625" style="19" customWidth="1"/>
    <col min="15614" max="15614" width="42.7265625" style="19" customWidth="1"/>
    <col min="15615" max="15615" width="16.7265625" style="19" customWidth="1"/>
    <col min="15616" max="15616" width="24.7265625" style="19" customWidth="1"/>
    <col min="15617" max="15617" width="16.7265625" style="19" customWidth="1"/>
    <col min="15618" max="15618" width="24.7265625" style="19" customWidth="1"/>
    <col min="15619" max="15619" width="12.7265625" style="19" customWidth="1"/>
    <col min="15620" max="15620" width="16.7265625" style="19" customWidth="1"/>
    <col min="15621" max="15621" width="18.7265625" style="19" customWidth="1"/>
    <col min="15622" max="15868" width="9.1796875" style="19"/>
    <col min="15869" max="15869" width="5.7265625" style="19" customWidth="1"/>
    <col min="15870" max="15870" width="42.7265625" style="19" customWidth="1"/>
    <col min="15871" max="15871" width="16.7265625" style="19" customWidth="1"/>
    <col min="15872" max="15872" width="24.7265625" style="19" customWidth="1"/>
    <col min="15873" max="15873" width="16.7265625" style="19" customWidth="1"/>
    <col min="15874" max="15874" width="24.7265625" style="19" customWidth="1"/>
    <col min="15875" max="15875" width="12.7265625" style="19" customWidth="1"/>
    <col min="15876" max="15876" width="16.7265625" style="19" customWidth="1"/>
    <col min="15877" max="15877" width="18.7265625" style="19" customWidth="1"/>
    <col min="15878" max="16124" width="9.1796875" style="19"/>
    <col min="16125" max="16125" width="5.7265625" style="19" customWidth="1"/>
    <col min="16126" max="16126" width="42.7265625" style="19" customWidth="1"/>
    <col min="16127" max="16127" width="16.7265625" style="19" customWidth="1"/>
    <col min="16128" max="16128" width="24.7265625" style="19" customWidth="1"/>
    <col min="16129" max="16129" width="16.7265625" style="19" customWidth="1"/>
    <col min="16130" max="16130" width="24.7265625" style="19" customWidth="1"/>
    <col min="16131" max="16131" width="12.7265625" style="19" customWidth="1"/>
    <col min="16132" max="16132" width="16.7265625" style="19" customWidth="1"/>
    <col min="16133" max="16133" width="18.7265625" style="19" customWidth="1"/>
    <col min="16134" max="16384" width="9.1796875" style="19"/>
  </cols>
  <sheetData>
    <row r="1" spans="1:9" s="88" customFormat="1" x14ac:dyDescent="0.35">
      <c r="A1" s="202"/>
      <c r="B1" s="1842"/>
      <c r="C1" s="202"/>
      <c r="F1" s="3255" t="s">
        <v>5455</v>
      </c>
      <c r="G1" s="3255"/>
      <c r="H1" s="3255"/>
      <c r="I1" s="3255"/>
    </row>
    <row r="2" spans="1:9" s="88" customFormat="1" x14ac:dyDescent="0.35">
      <c r="A2" s="202"/>
      <c r="B2" s="1842"/>
      <c r="C2" s="202"/>
      <c r="F2" s="3255"/>
      <c r="G2" s="3255"/>
      <c r="H2" s="3255"/>
      <c r="I2" s="3255"/>
    </row>
    <row r="3" spans="1:9" s="88" customFormat="1" x14ac:dyDescent="0.35">
      <c r="A3" s="202"/>
      <c r="B3" s="1842"/>
      <c r="C3" s="202"/>
      <c r="H3" s="201"/>
      <c r="I3" s="201"/>
    </row>
    <row r="4" spans="1:9" s="88" customFormat="1" x14ac:dyDescent="0.35">
      <c r="A4" s="202"/>
      <c r="B4" s="1842"/>
      <c r="C4" s="202"/>
      <c r="H4" s="201"/>
      <c r="I4" s="201"/>
    </row>
    <row r="5" spans="1:9" s="88" customFormat="1" x14ac:dyDescent="0.35">
      <c r="A5" s="202"/>
      <c r="B5" s="1842"/>
      <c r="C5" s="202"/>
      <c r="H5" s="201"/>
      <c r="I5" s="201"/>
    </row>
    <row r="6" spans="1:9" s="88" customFormat="1" x14ac:dyDescent="0.35">
      <c r="A6" s="202"/>
      <c r="B6" s="1842"/>
      <c r="C6" s="202"/>
      <c r="H6" s="201"/>
      <c r="I6" s="201"/>
    </row>
    <row r="7" spans="1:9" s="88" customFormat="1" x14ac:dyDescent="0.35">
      <c r="A7" s="202"/>
      <c r="B7" s="1842"/>
      <c r="C7" s="202"/>
      <c r="H7" s="201"/>
      <c r="I7" s="201"/>
    </row>
    <row r="8" spans="1:9" s="88" customFormat="1" x14ac:dyDescent="0.35">
      <c r="A8" s="2831" t="s">
        <v>829</v>
      </c>
      <c r="B8" s="2831"/>
      <c r="C8" s="2831"/>
      <c r="D8" s="200"/>
      <c r="E8" s="200"/>
      <c r="F8" s="200"/>
      <c r="G8" s="200"/>
      <c r="H8" s="80"/>
      <c r="I8" s="80"/>
    </row>
    <row r="9" spans="1:9" s="88" customFormat="1" x14ac:dyDescent="0.35">
      <c r="A9" s="2831" t="s">
        <v>1748</v>
      </c>
      <c r="B9" s="2831"/>
      <c r="C9" s="2831"/>
      <c r="D9" s="2831"/>
      <c r="E9" s="2831"/>
      <c r="F9" s="2831"/>
      <c r="G9" s="2831"/>
      <c r="H9" s="2831"/>
      <c r="I9" s="199"/>
    </row>
    <row r="10" spans="1:9" s="88" customFormat="1" ht="15" thickBot="1" x14ac:dyDescent="0.4">
      <c r="A10" s="3248"/>
      <c r="B10" s="3248"/>
      <c r="C10" s="3248"/>
      <c r="D10" s="3248"/>
      <c r="E10" s="3248"/>
      <c r="F10" s="3248"/>
      <c r="G10" s="3248"/>
      <c r="H10" s="3248"/>
      <c r="I10" s="199"/>
    </row>
    <row r="11" spans="1:9" s="87" customFormat="1" ht="30.65" customHeight="1" x14ac:dyDescent="0.35">
      <c r="A11" s="3249" t="s">
        <v>713</v>
      </c>
      <c r="B11" s="3251" t="s">
        <v>723</v>
      </c>
      <c r="C11" s="3258" t="s">
        <v>886</v>
      </c>
      <c r="D11" s="3259"/>
      <c r="E11" s="3258" t="s">
        <v>885</v>
      </c>
      <c r="F11" s="3259"/>
      <c r="G11" s="3260" t="s">
        <v>884</v>
      </c>
      <c r="H11" s="3253" t="s">
        <v>883</v>
      </c>
      <c r="I11" s="3253" t="s">
        <v>882</v>
      </c>
    </row>
    <row r="12" spans="1:9" s="87" customFormat="1" ht="30.75" customHeight="1" thickBot="1" x14ac:dyDescent="0.4">
      <c r="A12" s="3282"/>
      <c r="B12" s="3283"/>
      <c r="C12" s="701" t="s">
        <v>881</v>
      </c>
      <c r="D12" s="701" t="s">
        <v>880</v>
      </c>
      <c r="E12" s="701" t="s">
        <v>881</v>
      </c>
      <c r="F12" s="701" t="s">
        <v>880</v>
      </c>
      <c r="G12" s="3284"/>
      <c r="H12" s="3254"/>
      <c r="I12" s="3254"/>
    </row>
    <row r="13" spans="1:9" ht="18.75" customHeight="1" thickBot="1" x14ac:dyDescent="0.4">
      <c r="A13" s="3279" t="s">
        <v>1738</v>
      </c>
      <c r="B13" s="3280"/>
      <c r="C13" s="3280"/>
      <c r="D13" s="3280"/>
      <c r="E13" s="3280"/>
      <c r="F13" s="3280"/>
      <c r="G13" s="3280"/>
      <c r="H13" s="3280"/>
      <c r="I13" s="3281"/>
    </row>
    <row r="14" spans="1:9" s="896" customFormat="1" x14ac:dyDescent="0.35">
      <c r="A14" s="3270" t="s">
        <v>5906</v>
      </c>
      <c r="B14" s="3271"/>
      <c r="C14" s="3271"/>
      <c r="D14" s="3271"/>
      <c r="E14" s="3271"/>
      <c r="F14" s="3271"/>
      <c r="G14" s="3271"/>
      <c r="H14" s="3271"/>
      <c r="I14" s="3272"/>
    </row>
    <row r="15" spans="1:9" s="896" customFormat="1" ht="15" thickBot="1" x14ac:dyDescent="0.4">
      <c r="A15" s="3273"/>
      <c r="B15" s="3274"/>
      <c r="C15" s="3274"/>
      <c r="D15" s="3274"/>
      <c r="E15" s="3274"/>
      <c r="F15" s="3274"/>
      <c r="G15" s="3274"/>
      <c r="H15" s="3274"/>
      <c r="I15" s="3275"/>
    </row>
    <row r="16" spans="1:9" s="896" customFormat="1" x14ac:dyDescent="0.35">
      <c r="A16" s="928">
        <v>1</v>
      </c>
      <c r="B16" s="940" t="s">
        <v>2628</v>
      </c>
      <c r="C16" s="38"/>
      <c r="D16" s="38"/>
      <c r="E16" s="1647"/>
      <c r="F16" s="1647"/>
      <c r="G16" s="900">
        <v>1</v>
      </c>
      <c r="H16" s="704"/>
      <c r="I16" s="953">
        <f t="shared" ref="I16:I21" si="0">ROUND(H16,2)*G16</f>
        <v>0</v>
      </c>
    </row>
    <row r="17" spans="1:9" s="896" customFormat="1" x14ac:dyDescent="0.35">
      <c r="A17" s="915">
        <v>2</v>
      </c>
      <c r="B17" s="923" t="s">
        <v>2621</v>
      </c>
      <c r="C17" s="1713"/>
      <c r="D17" s="1713"/>
      <c r="E17" s="910"/>
      <c r="F17" s="910"/>
      <c r="G17" s="1711">
        <v>1</v>
      </c>
      <c r="H17" s="703"/>
      <c r="I17" s="925">
        <f t="shared" si="0"/>
        <v>0</v>
      </c>
    </row>
    <row r="18" spans="1:9" s="896" customFormat="1" x14ac:dyDescent="0.35">
      <c r="A18" s="915">
        <v>3</v>
      </c>
      <c r="B18" s="937" t="s">
        <v>2627</v>
      </c>
      <c r="C18" s="1713"/>
      <c r="D18" s="1713"/>
      <c r="E18" s="910"/>
      <c r="F18" s="910"/>
      <c r="G18" s="1711">
        <v>1</v>
      </c>
      <c r="H18" s="703"/>
      <c r="I18" s="925">
        <f t="shared" si="0"/>
        <v>0</v>
      </c>
    </row>
    <row r="19" spans="1:9" s="896" customFormat="1" x14ac:dyDescent="0.35">
      <c r="A19" s="954">
        <v>4</v>
      </c>
      <c r="B19" s="923" t="s">
        <v>2626</v>
      </c>
      <c r="C19" s="700"/>
      <c r="D19" s="1713"/>
      <c r="E19" s="910"/>
      <c r="F19" s="910"/>
      <c r="G19" s="1711">
        <v>1</v>
      </c>
      <c r="H19" s="703"/>
      <c r="I19" s="925">
        <f t="shared" si="0"/>
        <v>0</v>
      </c>
    </row>
    <row r="20" spans="1:9" s="896" customFormat="1" x14ac:dyDescent="0.35">
      <c r="A20" s="915">
        <v>5</v>
      </c>
      <c r="B20" s="940" t="s">
        <v>2619</v>
      </c>
      <c r="C20" s="1713"/>
      <c r="D20" s="1713"/>
      <c r="E20" s="910"/>
      <c r="F20" s="910"/>
      <c r="G20" s="1711">
        <v>1</v>
      </c>
      <c r="H20" s="703"/>
      <c r="I20" s="925">
        <f t="shared" si="0"/>
        <v>0</v>
      </c>
    </row>
    <row r="21" spans="1:9" s="896" customFormat="1" ht="15" thickBot="1" x14ac:dyDescent="0.4">
      <c r="A21" s="927">
        <v>6</v>
      </c>
      <c r="B21" s="937" t="s">
        <v>2577</v>
      </c>
      <c r="C21" s="203"/>
      <c r="D21" s="203"/>
      <c r="E21" s="911"/>
      <c r="F21" s="911"/>
      <c r="G21" s="274">
        <v>1</v>
      </c>
      <c r="H21" s="898"/>
      <c r="I21" s="955">
        <f t="shared" si="0"/>
        <v>0</v>
      </c>
    </row>
    <row r="22" spans="1:9" s="896" customFormat="1" ht="15" thickBot="1" x14ac:dyDescent="0.4">
      <c r="A22" s="3185" t="s">
        <v>2633</v>
      </c>
      <c r="B22" s="3186"/>
      <c r="C22" s="3186"/>
      <c r="D22" s="3186"/>
      <c r="E22" s="3186"/>
      <c r="F22" s="3186"/>
      <c r="G22" s="3186"/>
      <c r="H22" s="3186"/>
      <c r="I22" s="3187"/>
    </row>
    <row r="23" spans="1:9" s="896" customFormat="1" x14ac:dyDescent="0.35">
      <c r="A23" s="928">
        <v>7</v>
      </c>
      <c r="B23" s="940" t="s">
        <v>2632</v>
      </c>
      <c r="C23" s="38"/>
      <c r="D23" s="38"/>
      <c r="E23" s="1647"/>
      <c r="F23" s="1647"/>
      <c r="G23" s="900">
        <v>1</v>
      </c>
      <c r="H23" s="704"/>
      <c r="I23" s="953">
        <f>ROUND(H23,2)*G23</f>
        <v>0</v>
      </c>
    </row>
    <row r="24" spans="1:9" s="896" customFormat="1" ht="15" thickBot="1" x14ac:dyDescent="0.4">
      <c r="A24" s="927">
        <f>A23+1</f>
        <v>8</v>
      </c>
      <c r="B24" s="937" t="s">
        <v>2631</v>
      </c>
      <c r="C24" s="203"/>
      <c r="D24" s="203"/>
      <c r="E24" s="911"/>
      <c r="F24" s="911"/>
      <c r="G24" s="274">
        <v>1</v>
      </c>
      <c r="H24" s="898"/>
      <c r="I24" s="955">
        <f>ROUND(H24,2)*G24</f>
        <v>0</v>
      </c>
    </row>
    <row r="25" spans="1:9" s="896" customFormat="1" ht="15" thickBot="1" x14ac:dyDescent="0.4">
      <c r="A25" s="3276" t="s">
        <v>2630</v>
      </c>
      <c r="B25" s="3277"/>
      <c r="C25" s="3277"/>
      <c r="D25" s="3277"/>
      <c r="E25" s="3277"/>
      <c r="F25" s="3277"/>
      <c r="G25" s="3277"/>
      <c r="H25" s="3277"/>
      <c r="I25" s="3278"/>
    </row>
    <row r="26" spans="1:9" s="896" customFormat="1" x14ac:dyDescent="0.35">
      <c r="A26" s="928">
        <v>15</v>
      </c>
      <c r="B26" s="940" t="s">
        <v>2628</v>
      </c>
      <c r="C26" s="38"/>
      <c r="D26" s="38"/>
      <c r="E26" s="1647"/>
      <c r="F26" s="1647"/>
      <c r="G26" s="900">
        <v>1</v>
      </c>
      <c r="H26" s="704"/>
      <c r="I26" s="953">
        <f t="shared" ref="I26:I31" si="1">ROUND(H26,2)*G26</f>
        <v>0</v>
      </c>
    </row>
    <row r="27" spans="1:9" s="896" customFormat="1" x14ac:dyDescent="0.35">
      <c r="A27" s="915">
        <f>A26+1</f>
        <v>16</v>
      </c>
      <c r="B27" s="923" t="s">
        <v>2621</v>
      </c>
      <c r="C27" s="1713"/>
      <c r="D27" s="1713"/>
      <c r="E27" s="910"/>
      <c r="F27" s="910"/>
      <c r="G27" s="1711">
        <v>1</v>
      </c>
      <c r="H27" s="703"/>
      <c r="I27" s="925">
        <f t="shared" si="1"/>
        <v>0</v>
      </c>
    </row>
    <row r="28" spans="1:9" s="896" customFormat="1" x14ac:dyDescent="0.35">
      <c r="A28" s="915">
        <f>A27+1</f>
        <v>17</v>
      </c>
      <c r="B28" s="923" t="s">
        <v>2627</v>
      </c>
      <c r="C28" s="1713"/>
      <c r="D28" s="1713"/>
      <c r="E28" s="910"/>
      <c r="F28" s="910"/>
      <c r="G28" s="1711">
        <v>1</v>
      </c>
      <c r="H28" s="703"/>
      <c r="I28" s="925">
        <f t="shared" si="1"/>
        <v>0</v>
      </c>
    </row>
    <row r="29" spans="1:9" s="896" customFormat="1" x14ac:dyDescent="0.35">
      <c r="A29" s="915">
        <f>A28+1</f>
        <v>18</v>
      </c>
      <c r="B29" s="923" t="s">
        <v>2626</v>
      </c>
      <c r="C29" s="1713"/>
      <c r="D29" s="1713"/>
      <c r="E29" s="910"/>
      <c r="F29" s="910"/>
      <c r="G29" s="1711">
        <v>1</v>
      </c>
      <c r="H29" s="703"/>
      <c r="I29" s="925">
        <f t="shared" si="1"/>
        <v>0</v>
      </c>
    </row>
    <row r="30" spans="1:9" s="896" customFormat="1" x14ac:dyDescent="0.35">
      <c r="A30" s="915">
        <f>A29+1</f>
        <v>19</v>
      </c>
      <c r="B30" s="923" t="s">
        <v>2619</v>
      </c>
      <c r="C30" s="1713"/>
      <c r="D30" s="1713"/>
      <c r="E30" s="910"/>
      <c r="F30" s="910"/>
      <c r="G30" s="1711">
        <v>1</v>
      </c>
      <c r="H30" s="703"/>
      <c r="I30" s="925">
        <f t="shared" si="1"/>
        <v>0</v>
      </c>
    </row>
    <row r="31" spans="1:9" s="896" customFormat="1" ht="15" thickBot="1" x14ac:dyDescent="0.4">
      <c r="A31" s="927">
        <f>A30+1</f>
        <v>20</v>
      </c>
      <c r="B31" s="937" t="s">
        <v>2577</v>
      </c>
      <c r="C31" s="203"/>
      <c r="D31" s="203"/>
      <c r="E31" s="911"/>
      <c r="F31" s="911"/>
      <c r="G31" s="274">
        <v>1</v>
      </c>
      <c r="H31" s="898"/>
      <c r="I31" s="955">
        <f t="shared" si="1"/>
        <v>0</v>
      </c>
    </row>
    <row r="32" spans="1:9" s="896" customFormat="1" ht="15" thickBot="1" x14ac:dyDescent="0.4">
      <c r="A32" s="3276" t="s">
        <v>2629</v>
      </c>
      <c r="B32" s="3277"/>
      <c r="C32" s="3277"/>
      <c r="D32" s="3277"/>
      <c r="E32" s="3277"/>
      <c r="F32" s="3277"/>
      <c r="G32" s="3277"/>
      <c r="H32" s="3277"/>
      <c r="I32" s="3278"/>
    </row>
    <row r="33" spans="1:9" s="896" customFormat="1" x14ac:dyDescent="0.35">
      <c r="A33" s="928">
        <v>21</v>
      </c>
      <c r="B33" s="940" t="s">
        <v>2628</v>
      </c>
      <c r="C33" s="38"/>
      <c r="D33" s="38"/>
      <c r="E33" s="1647"/>
      <c r="F33" s="1647"/>
      <c r="G33" s="900">
        <v>1</v>
      </c>
      <c r="H33" s="704"/>
      <c r="I33" s="953">
        <f t="shared" ref="I33:I38" si="2">ROUND(H33,2)*G33</f>
        <v>0</v>
      </c>
    </row>
    <row r="34" spans="1:9" s="896" customFormat="1" x14ac:dyDescent="0.35">
      <c r="A34" s="915">
        <f>A33+1</f>
        <v>22</v>
      </c>
      <c r="B34" s="923" t="s">
        <v>2621</v>
      </c>
      <c r="C34" s="1713"/>
      <c r="D34" s="1713"/>
      <c r="E34" s="910"/>
      <c r="F34" s="910"/>
      <c r="G34" s="1711">
        <v>1</v>
      </c>
      <c r="H34" s="703"/>
      <c r="I34" s="925">
        <f t="shared" si="2"/>
        <v>0</v>
      </c>
    </row>
    <row r="35" spans="1:9" s="896" customFormat="1" x14ac:dyDescent="0.35">
      <c r="A35" s="915">
        <f>A34+1</f>
        <v>23</v>
      </c>
      <c r="B35" s="923" t="s">
        <v>2627</v>
      </c>
      <c r="C35" s="1713"/>
      <c r="D35" s="1713"/>
      <c r="E35" s="910"/>
      <c r="F35" s="910"/>
      <c r="G35" s="1711">
        <v>1</v>
      </c>
      <c r="H35" s="703"/>
      <c r="I35" s="925">
        <f t="shared" si="2"/>
        <v>0</v>
      </c>
    </row>
    <row r="36" spans="1:9" s="896" customFormat="1" x14ac:dyDescent="0.35">
      <c r="A36" s="915">
        <f>A35+1</f>
        <v>24</v>
      </c>
      <c r="B36" s="923" t="s">
        <v>2626</v>
      </c>
      <c r="C36" s="1713"/>
      <c r="D36" s="1713"/>
      <c r="E36" s="910"/>
      <c r="F36" s="910"/>
      <c r="G36" s="1711">
        <v>1</v>
      </c>
      <c r="H36" s="703"/>
      <c r="I36" s="925">
        <f t="shared" si="2"/>
        <v>0</v>
      </c>
    </row>
    <row r="37" spans="1:9" s="896" customFormat="1" x14ac:dyDescent="0.35">
      <c r="A37" s="915">
        <f>A36+1</f>
        <v>25</v>
      </c>
      <c r="B37" s="923" t="s">
        <v>2619</v>
      </c>
      <c r="C37" s="1713"/>
      <c r="D37" s="1713"/>
      <c r="E37" s="910"/>
      <c r="F37" s="910"/>
      <c r="G37" s="1711">
        <v>1</v>
      </c>
      <c r="H37" s="703"/>
      <c r="I37" s="925">
        <f t="shared" si="2"/>
        <v>0</v>
      </c>
    </row>
    <row r="38" spans="1:9" s="896" customFormat="1" ht="15" thickBot="1" x14ac:dyDescent="0.4">
      <c r="A38" s="927">
        <f>A37+1</f>
        <v>26</v>
      </c>
      <c r="B38" s="937" t="s">
        <v>2577</v>
      </c>
      <c r="C38" s="203"/>
      <c r="D38" s="203"/>
      <c r="E38" s="911"/>
      <c r="F38" s="911"/>
      <c r="G38" s="274">
        <v>1</v>
      </c>
      <c r="H38" s="898"/>
      <c r="I38" s="955">
        <f t="shared" si="2"/>
        <v>0</v>
      </c>
    </row>
    <row r="39" spans="1:9" s="896" customFormat="1" ht="15" thickBot="1" x14ac:dyDescent="0.4">
      <c r="A39" s="3276" t="s">
        <v>2625</v>
      </c>
      <c r="B39" s="3277"/>
      <c r="C39" s="3277"/>
      <c r="D39" s="3277"/>
      <c r="E39" s="3277"/>
      <c r="F39" s="3277"/>
      <c r="G39" s="3277"/>
      <c r="H39" s="3277"/>
      <c r="I39" s="3278"/>
    </row>
    <row r="40" spans="1:9" s="896" customFormat="1" x14ac:dyDescent="0.35">
      <c r="A40" s="928">
        <v>27</v>
      </c>
      <c r="B40" s="940" t="s">
        <v>2575</v>
      </c>
      <c r="C40" s="38"/>
      <c r="D40" s="38"/>
      <c r="E40" s="1647"/>
      <c r="F40" s="1647"/>
      <c r="G40" s="900">
        <v>1</v>
      </c>
      <c r="H40" s="704"/>
      <c r="I40" s="953">
        <f>ROUND(H40,2)*G40</f>
        <v>0</v>
      </c>
    </row>
    <row r="41" spans="1:9" s="896" customFormat="1" x14ac:dyDescent="0.35">
      <c r="A41" s="915">
        <f>A40+1</f>
        <v>28</v>
      </c>
      <c r="B41" s="923" t="s">
        <v>2621</v>
      </c>
      <c r="C41" s="1713"/>
      <c r="D41" s="1713"/>
      <c r="E41" s="910"/>
      <c r="F41" s="910"/>
      <c r="G41" s="1711">
        <v>1</v>
      </c>
      <c r="H41" s="703"/>
      <c r="I41" s="925">
        <f>ROUND(H41,2)*G41</f>
        <v>0</v>
      </c>
    </row>
    <row r="42" spans="1:9" s="896" customFormat="1" x14ac:dyDescent="0.35">
      <c r="A42" s="915">
        <f>A41+1</f>
        <v>29</v>
      </c>
      <c r="B42" s="923" t="s">
        <v>2624</v>
      </c>
      <c r="C42" s="1713"/>
      <c r="D42" s="1713"/>
      <c r="E42" s="910"/>
      <c r="F42" s="910"/>
      <c r="G42" s="1711">
        <v>1</v>
      </c>
      <c r="H42" s="703"/>
      <c r="I42" s="925">
        <f>ROUND(H42,2)*G42</f>
        <v>0</v>
      </c>
    </row>
    <row r="43" spans="1:9" s="896" customFormat="1" x14ac:dyDescent="0.35">
      <c r="A43" s="915">
        <f>A42+1</f>
        <v>30</v>
      </c>
      <c r="B43" s="923" t="s">
        <v>2619</v>
      </c>
      <c r="C43" s="1713"/>
      <c r="D43" s="1713"/>
      <c r="E43" s="910"/>
      <c r="F43" s="910"/>
      <c r="G43" s="1711">
        <v>1</v>
      </c>
      <c r="H43" s="703"/>
      <c r="I43" s="925">
        <f>ROUND(H43,2)*G43</f>
        <v>0</v>
      </c>
    </row>
    <row r="44" spans="1:9" s="896" customFormat="1" ht="15" thickBot="1" x14ac:dyDescent="0.4">
      <c r="A44" s="927">
        <f>A43+1</f>
        <v>31</v>
      </c>
      <c r="B44" s="937" t="s">
        <v>2567</v>
      </c>
      <c r="C44" s="203"/>
      <c r="D44" s="203"/>
      <c r="E44" s="911"/>
      <c r="F44" s="911"/>
      <c r="G44" s="274">
        <v>1</v>
      </c>
      <c r="H44" s="898"/>
      <c r="I44" s="955">
        <f>ROUND(H44,2)*G44</f>
        <v>0</v>
      </c>
    </row>
    <row r="45" spans="1:9" s="896" customFormat="1" ht="15" thickBot="1" x14ac:dyDescent="0.4">
      <c r="A45" s="3276" t="s">
        <v>2623</v>
      </c>
      <c r="B45" s="3277"/>
      <c r="C45" s="3277"/>
      <c r="D45" s="3277"/>
      <c r="E45" s="3277"/>
      <c r="F45" s="3277"/>
      <c r="G45" s="3277"/>
      <c r="H45" s="3277"/>
      <c r="I45" s="3278"/>
    </row>
    <row r="46" spans="1:9" s="896" customFormat="1" x14ac:dyDescent="0.35">
      <c r="A46" s="928">
        <v>32</v>
      </c>
      <c r="B46" s="940" t="s">
        <v>2575</v>
      </c>
      <c r="C46" s="38"/>
      <c r="D46" s="38"/>
      <c r="E46" s="1647"/>
      <c r="F46" s="1647"/>
      <c r="G46" s="900">
        <v>1</v>
      </c>
      <c r="H46" s="704"/>
      <c r="I46" s="953">
        <f>ROUND(H46,2)*G46</f>
        <v>0</v>
      </c>
    </row>
    <row r="47" spans="1:9" s="896" customFormat="1" x14ac:dyDescent="0.35">
      <c r="A47" s="915">
        <f>A46+1</f>
        <v>33</v>
      </c>
      <c r="B47" s="923" t="s">
        <v>2621</v>
      </c>
      <c r="C47" s="1713"/>
      <c r="D47" s="1713"/>
      <c r="E47" s="910"/>
      <c r="F47" s="910"/>
      <c r="G47" s="1711">
        <v>1</v>
      </c>
      <c r="H47" s="703"/>
      <c r="I47" s="925">
        <f>ROUND(H47,2)*G47</f>
        <v>0</v>
      </c>
    </row>
    <row r="48" spans="1:9" s="896" customFormat="1" x14ac:dyDescent="0.35">
      <c r="A48" s="915">
        <f>A47+1</f>
        <v>34</v>
      </c>
      <c r="B48" s="923" t="s">
        <v>2620</v>
      </c>
      <c r="C48" s="1713"/>
      <c r="D48" s="1713"/>
      <c r="E48" s="910"/>
      <c r="F48" s="910"/>
      <c r="G48" s="1711">
        <v>1</v>
      </c>
      <c r="H48" s="703"/>
      <c r="I48" s="925">
        <f>ROUND(H48,2)*G48</f>
        <v>0</v>
      </c>
    </row>
    <row r="49" spans="1:9" s="896" customFormat="1" x14ac:dyDescent="0.35">
      <c r="A49" s="915">
        <f>A48+1</f>
        <v>35</v>
      </c>
      <c r="B49" s="923" t="s">
        <v>2619</v>
      </c>
      <c r="C49" s="1713"/>
      <c r="D49" s="1713"/>
      <c r="E49" s="910"/>
      <c r="F49" s="910"/>
      <c r="G49" s="1711">
        <v>1</v>
      </c>
      <c r="H49" s="703"/>
      <c r="I49" s="925">
        <f>ROUND(H49,2)*G49</f>
        <v>0</v>
      </c>
    </row>
    <row r="50" spans="1:9" s="896" customFormat="1" ht="15" thickBot="1" x14ac:dyDescent="0.4">
      <c r="A50" s="927">
        <f>A49+1</f>
        <v>36</v>
      </c>
      <c r="B50" s="937" t="s">
        <v>2618</v>
      </c>
      <c r="C50" s="203"/>
      <c r="D50" s="203"/>
      <c r="E50" s="911"/>
      <c r="F50" s="911"/>
      <c r="G50" s="274">
        <v>1</v>
      </c>
      <c r="H50" s="898"/>
      <c r="I50" s="955">
        <f>ROUND(H50,2)*G50</f>
        <v>0</v>
      </c>
    </row>
    <row r="51" spans="1:9" s="896" customFormat="1" ht="15" thickBot="1" x14ac:dyDescent="0.4">
      <c r="A51" s="3276" t="s">
        <v>2622</v>
      </c>
      <c r="B51" s="3277"/>
      <c r="C51" s="3277"/>
      <c r="D51" s="3277"/>
      <c r="E51" s="3277"/>
      <c r="F51" s="3277"/>
      <c r="G51" s="3277"/>
      <c r="H51" s="3277"/>
      <c r="I51" s="3278"/>
    </row>
    <row r="52" spans="1:9" s="896" customFormat="1" x14ac:dyDescent="0.35">
      <c r="A52" s="928">
        <v>37</v>
      </c>
      <c r="B52" s="940" t="s">
        <v>2575</v>
      </c>
      <c r="C52" s="38"/>
      <c r="D52" s="38"/>
      <c r="E52" s="1647"/>
      <c r="F52" s="1647"/>
      <c r="G52" s="900">
        <v>1</v>
      </c>
      <c r="H52" s="704"/>
      <c r="I52" s="953">
        <f>ROUND(H52,2)*G52</f>
        <v>0</v>
      </c>
    </row>
    <row r="53" spans="1:9" s="896" customFormat="1" x14ac:dyDescent="0.35">
      <c r="A53" s="915">
        <f>A52+1</f>
        <v>38</v>
      </c>
      <c r="B53" s="923" t="s">
        <v>2621</v>
      </c>
      <c r="C53" s="1713"/>
      <c r="D53" s="1713"/>
      <c r="E53" s="910"/>
      <c r="F53" s="910"/>
      <c r="G53" s="1711">
        <v>1</v>
      </c>
      <c r="H53" s="703"/>
      <c r="I53" s="925">
        <f>ROUND(H53,2)*G53</f>
        <v>0</v>
      </c>
    </row>
    <row r="54" spans="1:9" s="896" customFormat="1" x14ac:dyDescent="0.35">
      <c r="A54" s="915">
        <f>A53+1</f>
        <v>39</v>
      </c>
      <c r="B54" s="923" t="s">
        <v>2620</v>
      </c>
      <c r="C54" s="1713"/>
      <c r="D54" s="1713"/>
      <c r="E54" s="910"/>
      <c r="F54" s="910"/>
      <c r="G54" s="1711">
        <v>1</v>
      </c>
      <c r="H54" s="703"/>
      <c r="I54" s="925">
        <f>ROUND(H54,2)*G54</f>
        <v>0</v>
      </c>
    </row>
    <row r="55" spans="1:9" s="896" customFormat="1" x14ac:dyDescent="0.35">
      <c r="A55" s="915">
        <f>A54+1</f>
        <v>40</v>
      </c>
      <c r="B55" s="923" t="s">
        <v>2619</v>
      </c>
      <c r="C55" s="1713"/>
      <c r="D55" s="1713"/>
      <c r="E55" s="910"/>
      <c r="F55" s="910"/>
      <c r="G55" s="1711">
        <v>1</v>
      </c>
      <c r="H55" s="703"/>
      <c r="I55" s="925">
        <f>ROUND(H55,2)*G55</f>
        <v>0</v>
      </c>
    </row>
    <row r="56" spans="1:9" s="896" customFormat="1" ht="15" thickBot="1" x14ac:dyDescent="0.4">
      <c r="A56" s="927">
        <f>A55+1</f>
        <v>41</v>
      </c>
      <c r="B56" s="937" t="s">
        <v>2618</v>
      </c>
      <c r="C56" s="203"/>
      <c r="D56" s="203"/>
      <c r="E56" s="911"/>
      <c r="F56" s="911"/>
      <c r="G56" s="274">
        <v>1</v>
      </c>
      <c r="H56" s="898"/>
      <c r="I56" s="955">
        <f>ROUND(H56,2)*G56</f>
        <v>0</v>
      </c>
    </row>
    <row r="57" spans="1:9" s="896" customFormat="1" ht="15" thickBot="1" x14ac:dyDescent="0.4">
      <c r="A57" s="3276" t="s">
        <v>2617</v>
      </c>
      <c r="B57" s="3277"/>
      <c r="C57" s="3277"/>
      <c r="D57" s="3277"/>
      <c r="E57" s="3277"/>
      <c r="F57" s="3277"/>
      <c r="G57" s="3277"/>
      <c r="H57" s="3277"/>
      <c r="I57" s="3278"/>
    </row>
    <row r="58" spans="1:9" s="896" customFormat="1" x14ac:dyDescent="0.35">
      <c r="A58" s="928">
        <v>42</v>
      </c>
      <c r="B58" s="940" t="s">
        <v>2616</v>
      </c>
      <c r="C58" s="38"/>
      <c r="D58" s="38"/>
      <c r="E58" s="1647"/>
      <c r="F58" s="1647"/>
      <c r="G58" s="900">
        <v>1</v>
      </c>
      <c r="H58" s="704"/>
      <c r="I58" s="953">
        <f t="shared" ref="I58:I74" si="3">ROUND(H58,2)*G58</f>
        <v>0</v>
      </c>
    </row>
    <row r="59" spans="1:9" s="896" customFormat="1" x14ac:dyDescent="0.35">
      <c r="A59" s="915">
        <f t="shared" ref="A59:A74" si="4">A58+1</f>
        <v>43</v>
      </c>
      <c r="B59" s="923" t="s">
        <v>2615</v>
      </c>
      <c r="C59" s="1713"/>
      <c r="D59" s="1713"/>
      <c r="E59" s="910"/>
      <c r="F59" s="910"/>
      <c r="G59" s="1711">
        <v>1</v>
      </c>
      <c r="H59" s="703"/>
      <c r="I59" s="925">
        <f t="shared" si="3"/>
        <v>0</v>
      </c>
    </row>
    <row r="60" spans="1:9" s="896" customFormat="1" x14ac:dyDescent="0.35">
      <c r="A60" s="915">
        <f t="shared" si="4"/>
        <v>44</v>
      </c>
      <c r="B60" s="923" t="s">
        <v>2614</v>
      </c>
      <c r="C60" s="1713"/>
      <c r="D60" s="1713"/>
      <c r="E60" s="910"/>
      <c r="F60" s="910"/>
      <c r="G60" s="1711">
        <v>1</v>
      </c>
      <c r="H60" s="703"/>
      <c r="I60" s="925">
        <f t="shared" si="3"/>
        <v>0</v>
      </c>
    </row>
    <row r="61" spans="1:9" s="896" customFormat="1" x14ac:dyDescent="0.35">
      <c r="A61" s="915">
        <f t="shared" si="4"/>
        <v>45</v>
      </c>
      <c r="B61" s="923" t="s">
        <v>2613</v>
      </c>
      <c r="C61" s="1713"/>
      <c r="D61" s="1713"/>
      <c r="E61" s="910"/>
      <c r="F61" s="910"/>
      <c r="G61" s="1711">
        <v>1</v>
      </c>
      <c r="H61" s="703"/>
      <c r="I61" s="925">
        <f t="shared" si="3"/>
        <v>0</v>
      </c>
    </row>
    <row r="62" spans="1:9" s="896" customFormat="1" x14ac:dyDescent="0.35">
      <c r="A62" s="915">
        <f t="shared" si="4"/>
        <v>46</v>
      </c>
      <c r="B62" s="923" t="s">
        <v>2612</v>
      </c>
      <c r="C62" s="1713"/>
      <c r="D62" s="1713"/>
      <c r="E62" s="910"/>
      <c r="F62" s="910"/>
      <c r="G62" s="1711">
        <v>1</v>
      </c>
      <c r="H62" s="703"/>
      <c r="I62" s="925">
        <f t="shared" si="3"/>
        <v>0</v>
      </c>
    </row>
    <row r="63" spans="1:9" s="896" customFormat="1" x14ac:dyDescent="0.35">
      <c r="A63" s="915">
        <f t="shared" si="4"/>
        <v>47</v>
      </c>
      <c r="B63" s="923" t="s">
        <v>2611</v>
      </c>
      <c r="C63" s="1713"/>
      <c r="D63" s="1713"/>
      <c r="E63" s="910"/>
      <c r="F63" s="910"/>
      <c r="G63" s="1711">
        <v>1</v>
      </c>
      <c r="H63" s="703"/>
      <c r="I63" s="925">
        <f t="shared" si="3"/>
        <v>0</v>
      </c>
    </row>
    <row r="64" spans="1:9" s="896" customFormat="1" x14ac:dyDescent="0.35">
      <c r="A64" s="915">
        <f t="shared" si="4"/>
        <v>48</v>
      </c>
      <c r="B64" s="923" t="s">
        <v>2610</v>
      </c>
      <c r="C64" s="1713"/>
      <c r="D64" s="1713"/>
      <c r="E64" s="910"/>
      <c r="F64" s="910"/>
      <c r="G64" s="1711">
        <v>1</v>
      </c>
      <c r="H64" s="703"/>
      <c r="I64" s="925">
        <f t="shared" si="3"/>
        <v>0</v>
      </c>
    </row>
    <row r="65" spans="1:9" s="896" customFormat="1" x14ac:dyDescent="0.35">
      <c r="A65" s="915">
        <f t="shared" si="4"/>
        <v>49</v>
      </c>
      <c r="B65" s="923" t="s">
        <v>2609</v>
      </c>
      <c r="C65" s="1713"/>
      <c r="D65" s="1713"/>
      <c r="E65" s="910"/>
      <c r="F65" s="910"/>
      <c r="G65" s="1711">
        <v>1</v>
      </c>
      <c r="H65" s="703"/>
      <c r="I65" s="925">
        <f t="shared" si="3"/>
        <v>0</v>
      </c>
    </row>
    <row r="66" spans="1:9" s="896" customFormat="1" x14ac:dyDescent="0.35">
      <c r="A66" s="915">
        <f t="shared" si="4"/>
        <v>50</v>
      </c>
      <c r="B66" s="923" t="s">
        <v>2608</v>
      </c>
      <c r="C66" s="1713"/>
      <c r="D66" s="1713"/>
      <c r="E66" s="910"/>
      <c r="F66" s="910"/>
      <c r="G66" s="1711">
        <v>1</v>
      </c>
      <c r="H66" s="703"/>
      <c r="I66" s="925">
        <f t="shared" si="3"/>
        <v>0</v>
      </c>
    </row>
    <row r="67" spans="1:9" s="896" customFormat="1" x14ac:dyDescent="0.35">
      <c r="A67" s="915">
        <f t="shared" si="4"/>
        <v>51</v>
      </c>
      <c r="B67" s="923" t="s">
        <v>2607</v>
      </c>
      <c r="C67" s="1713"/>
      <c r="D67" s="1713"/>
      <c r="E67" s="910"/>
      <c r="F67" s="910"/>
      <c r="G67" s="1711">
        <v>1</v>
      </c>
      <c r="H67" s="703"/>
      <c r="I67" s="925">
        <f t="shared" si="3"/>
        <v>0</v>
      </c>
    </row>
    <row r="68" spans="1:9" s="896" customFormat="1" x14ac:dyDescent="0.35">
      <c r="A68" s="915">
        <f t="shared" si="4"/>
        <v>52</v>
      </c>
      <c r="B68" s="923" t="s">
        <v>2606</v>
      </c>
      <c r="C68" s="1713"/>
      <c r="D68" s="1713"/>
      <c r="E68" s="910"/>
      <c r="F68" s="910"/>
      <c r="G68" s="1711">
        <v>1</v>
      </c>
      <c r="H68" s="703"/>
      <c r="I68" s="925">
        <f t="shared" si="3"/>
        <v>0</v>
      </c>
    </row>
    <row r="69" spans="1:9" s="896" customFormat="1" x14ac:dyDescent="0.35">
      <c r="A69" s="915">
        <f t="shared" si="4"/>
        <v>53</v>
      </c>
      <c r="B69" s="923" t="s">
        <v>2605</v>
      </c>
      <c r="C69" s="1713"/>
      <c r="D69" s="1713"/>
      <c r="E69" s="910"/>
      <c r="F69" s="910"/>
      <c r="G69" s="1711">
        <v>1</v>
      </c>
      <c r="H69" s="703"/>
      <c r="I69" s="925">
        <f t="shared" si="3"/>
        <v>0</v>
      </c>
    </row>
    <row r="70" spans="1:9" s="896" customFormat="1" x14ac:dyDescent="0.35">
      <c r="A70" s="915">
        <f t="shared" si="4"/>
        <v>54</v>
      </c>
      <c r="B70" s="923" t="s">
        <v>2604</v>
      </c>
      <c r="C70" s="1713"/>
      <c r="D70" s="1713"/>
      <c r="E70" s="910"/>
      <c r="F70" s="910"/>
      <c r="G70" s="1711">
        <v>1</v>
      </c>
      <c r="H70" s="703"/>
      <c r="I70" s="925">
        <f t="shared" si="3"/>
        <v>0</v>
      </c>
    </row>
    <row r="71" spans="1:9" s="896" customFormat="1" x14ac:dyDescent="0.35">
      <c r="A71" s="915">
        <f t="shared" si="4"/>
        <v>55</v>
      </c>
      <c r="B71" s="923" t="s">
        <v>2603</v>
      </c>
      <c r="C71" s="1713"/>
      <c r="D71" s="1713"/>
      <c r="E71" s="910"/>
      <c r="F71" s="910"/>
      <c r="G71" s="1711">
        <v>1</v>
      </c>
      <c r="H71" s="703"/>
      <c r="I71" s="925">
        <f t="shared" si="3"/>
        <v>0</v>
      </c>
    </row>
    <row r="72" spans="1:9" s="896" customFormat="1" x14ac:dyDescent="0.35">
      <c r="A72" s="915">
        <f t="shared" si="4"/>
        <v>56</v>
      </c>
      <c r="B72" s="923" t="s">
        <v>2602</v>
      </c>
      <c r="C72" s="1713"/>
      <c r="D72" s="1713"/>
      <c r="E72" s="910"/>
      <c r="F72" s="910"/>
      <c r="G72" s="1711">
        <v>1</v>
      </c>
      <c r="H72" s="703"/>
      <c r="I72" s="925">
        <f t="shared" si="3"/>
        <v>0</v>
      </c>
    </row>
    <row r="73" spans="1:9" s="896" customFormat="1" x14ac:dyDescent="0.35">
      <c r="A73" s="915">
        <f t="shared" si="4"/>
        <v>57</v>
      </c>
      <c r="B73" s="923" t="s">
        <v>2601</v>
      </c>
      <c r="C73" s="1713"/>
      <c r="D73" s="1713"/>
      <c r="E73" s="910"/>
      <c r="F73" s="910"/>
      <c r="G73" s="1711">
        <v>1</v>
      </c>
      <c r="H73" s="703"/>
      <c r="I73" s="925">
        <f t="shared" si="3"/>
        <v>0</v>
      </c>
    </row>
    <row r="74" spans="1:9" s="896" customFormat="1" ht="15" thickBot="1" x14ac:dyDescent="0.4">
      <c r="A74" s="927">
        <f t="shared" si="4"/>
        <v>58</v>
      </c>
      <c r="B74" s="937" t="s">
        <v>2600</v>
      </c>
      <c r="C74" s="203"/>
      <c r="D74" s="203"/>
      <c r="E74" s="911"/>
      <c r="F74" s="911"/>
      <c r="G74" s="274">
        <v>1</v>
      </c>
      <c r="H74" s="898"/>
      <c r="I74" s="955">
        <f t="shared" si="3"/>
        <v>0</v>
      </c>
    </row>
    <row r="75" spans="1:9" s="896" customFormat="1" ht="15" thickBot="1" x14ac:dyDescent="0.4">
      <c r="A75" s="3276" t="s">
        <v>2599</v>
      </c>
      <c r="B75" s="3277"/>
      <c r="C75" s="3277"/>
      <c r="D75" s="3277"/>
      <c r="E75" s="3277"/>
      <c r="F75" s="3277"/>
      <c r="G75" s="3277"/>
      <c r="H75" s="3277"/>
      <c r="I75" s="3278"/>
    </row>
    <row r="76" spans="1:9" s="896" customFormat="1" ht="15" thickBot="1" x14ac:dyDescent="0.4">
      <c r="A76" s="956">
        <v>59</v>
      </c>
      <c r="B76" s="957" t="s">
        <v>2598</v>
      </c>
      <c r="C76" s="702"/>
      <c r="D76" s="702"/>
      <c r="E76" s="1648"/>
      <c r="F76" s="1648"/>
      <c r="G76" s="958">
        <v>1</v>
      </c>
      <c r="H76" s="959"/>
      <c r="I76" s="960">
        <f>ROUND(H76,2)*G76</f>
        <v>0</v>
      </c>
    </row>
    <row r="77" spans="1:9" s="896" customFormat="1" ht="15" thickBot="1" x14ac:dyDescent="0.4">
      <c r="A77" s="3276" t="s">
        <v>2597</v>
      </c>
      <c r="B77" s="3277"/>
      <c r="C77" s="3277"/>
      <c r="D77" s="3277"/>
      <c r="E77" s="3277"/>
      <c r="F77" s="3277"/>
      <c r="G77" s="3277"/>
      <c r="H77" s="3277"/>
      <c r="I77" s="3278"/>
    </row>
    <row r="78" spans="1:9" s="896" customFormat="1" ht="15" thickBot="1" x14ac:dyDescent="0.4">
      <c r="A78" s="956">
        <v>60</v>
      </c>
      <c r="B78" s="961" t="s">
        <v>2590</v>
      </c>
      <c r="C78" s="702"/>
      <c r="D78" s="702"/>
      <c r="E78" s="1648"/>
      <c r="F78" s="1648"/>
      <c r="G78" s="958">
        <v>1</v>
      </c>
      <c r="H78" s="959"/>
      <c r="I78" s="960">
        <f>ROUND(H78,2)*G78</f>
        <v>0</v>
      </c>
    </row>
    <row r="79" spans="1:9" s="896" customFormat="1" ht="15" thickBot="1" x14ac:dyDescent="0.4">
      <c r="A79" s="3276" t="s">
        <v>1793</v>
      </c>
      <c r="B79" s="3277"/>
      <c r="C79" s="3277"/>
      <c r="D79" s="3277"/>
      <c r="E79" s="3277"/>
      <c r="F79" s="3277"/>
      <c r="G79" s="3277"/>
      <c r="H79" s="3277"/>
      <c r="I79" s="3278"/>
    </row>
    <row r="80" spans="1:9" s="896" customFormat="1" x14ac:dyDescent="0.35">
      <c r="A80" s="928">
        <v>61</v>
      </c>
      <c r="B80" s="962" t="s">
        <v>4387</v>
      </c>
      <c r="C80" s="38"/>
      <c r="D80" s="38"/>
      <c r="E80" s="1647"/>
      <c r="F80" s="1647"/>
      <c r="G80" s="900">
        <v>1</v>
      </c>
      <c r="H80" s="704"/>
      <c r="I80" s="953">
        <f t="shared" ref="I80:I83" si="5">ROUND(H80,2)*G80</f>
        <v>0</v>
      </c>
    </row>
    <row r="81" spans="1:15" s="896" customFormat="1" x14ac:dyDescent="0.35">
      <c r="A81" s="915">
        <v>62</v>
      </c>
      <c r="B81" s="963" t="s">
        <v>4388</v>
      </c>
      <c r="C81" s="1713"/>
      <c r="D81" s="1713"/>
      <c r="E81" s="910"/>
      <c r="F81" s="910"/>
      <c r="G81" s="1711">
        <v>1</v>
      </c>
      <c r="H81" s="703"/>
      <c r="I81" s="925">
        <f t="shared" si="5"/>
        <v>0</v>
      </c>
    </row>
    <row r="82" spans="1:15" s="896" customFormat="1" x14ac:dyDescent="0.35">
      <c r="A82" s="915">
        <v>63</v>
      </c>
      <c r="B82" s="963" t="s">
        <v>4389</v>
      </c>
      <c r="C82" s="1713"/>
      <c r="D82" s="1713"/>
      <c r="E82" s="910"/>
      <c r="F82" s="910"/>
      <c r="G82" s="1711">
        <v>1</v>
      </c>
      <c r="H82" s="703"/>
      <c r="I82" s="925">
        <f t="shared" si="5"/>
        <v>0</v>
      </c>
    </row>
    <row r="83" spans="1:15" s="896" customFormat="1" ht="15" thickBot="1" x14ac:dyDescent="0.4">
      <c r="A83" s="927">
        <v>64</v>
      </c>
      <c r="B83" s="964" t="s">
        <v>4390</v>
      </c>
      <c r="C83" s="203"/>
      <c r="D83" s="203"/>
      <c r="E83" s="911"/>
      <c r="F83" s="911"/>
      <c r="G83" s="274">
        <v>1</v>
      </c>
      <c r="H83" s="898"/>
      <c r="I83" s="955">
        <f t="shared" si="5"/>
        <v>0</v>
      </c>
    </row>
    <row r="84" spans="1:15" s="896" customFormat="1" x14ac:dyDescent="0.35">
      <c r="A84" s="3270" t="s">
        <v>5907</v>
      </c>
      <c r="B84" s="3271"/>
      <c r="C84" s="3271"/>
      <c r="D84" s="3271"/>
      <c r="E84" s="3271"/>
      <c r="F84" s="3271"/>
      <c r="G84" s="3271"/>
      <c r="H84" s="3271"/>
      <c r="I84" s="3272"/>
    </row>
    <row r="85" spans="1:15" s="896" customFormat="1" ht="15" thickBot="1" x14ac:dyDescent="0.4">
      <c r="A85" s="3273"/>
      <c r="B85" s="3274"/>
      <c r="C85" s="3274"/>
      <c r="D85" s="3274"/>
      <c r="E85" s="3274"/>
      <c r="F85" s="3274"/>
      <c r="G85" s="3274"/>
      <c r="H85" s="3274"/>
      <c r="I85" s="3275"/>
    </row>
    <row r="86" spans="1:15" s="896" customFormat="1" x14ac:dyDescent="0.35">
      <c r="A86" s="928">
        <v>66</v>
      </c>
      <c r="B86" s="940" t="s">
        <v>2596</v>
      </c>
      <c r="C86" s="38"/>
      <c r="D86" s="38"/>
      <c r="E86" s="1647"/>
      <c r="F86" s="1647"/>
      <c r="G86" s="900">
        <v>1</v>
      </c>
      <c r="H86" s="704"/>
      <c r="I86" s="953">
        <f>ROUND(H86,2)*G86</f>
        <v>0</v>
      </c>
    </row>
    <row r="87" spans="1:15" s="896" customFormat="1" x14ac:dyDescent="0.35">
      <c r="A87" s="915">
        <f>A86+1</f>
        <v>67</v>
      </c>
      <c r="B87" s="923" t="s">
        <v>2595</v>
      </c>
      <c r="C87" s="1713"/>
      <c r="D87" s="1713"/>
      <c r="E87" s="910"/>
      <c r="F87" s="910"/>
      <c r="G87" s="1711">
        <v>1</v>
      </c>
      <c r="H87" s="703"/>
      <c r="I87" s="925">
        <f>ROUND(H87,2)*G87</f>
        <v>0</v>
      </c>
    </row>
    <row r="88" spans="1:15" s="896" customFormat="1" ht="15" thickBot="1" x14ac:dyDescent="0.4">
      <c r="A88" s="927">
        <f>A87+1</f>
        <v>68</v>
      </c>
      <c r="B88" s="937" t="s">
        <v>2594</v>
      </c>
      <c r="C88" s="203"/>
      <c r="D88" s="203"/>
      <c r="E88" s="911"/>
      <c r="F88" s="911"/>
      <c r="G88" s="274">
        <v>1</v>
      </c>
      <c r="H88" s="898"/>
      <c r="I88" s="955">
        <f>ROUND(H88,2)*G88</f>
        <v>0</v>
      </c>
    </row>
    <row r="89" spans="1:15" s="896" customFormat="1" ht="15" thickBot="1" x14ac:dyDescent="0.4">
      <c r="A89" s="3276" t="s">
        <v>1928</v>
      </c>
      <c r="B89" s="3277"/>
      <c r="C89" s="3277"/>
      <c r="D89" s="3277"/>
      <c r="E89" s="3277"/>
      <c r="F89" s="3277"/>
      <c r="G89" s="3277"/>
      <c r="H89" s="3277"/>
      <c r="I89" s="3278"/>
    </row>
    <row r="90" spans="1:15" s="896" customFormat="1" x14ac:dyDescent="0.35">
      <c r="A90" s="928">
        <v>69</v>
      </c>
      <c r="B90" s="940" t="s">
        <v>2593</v>
      </c>
      <c r="C90" s="38"/>
      <c r="D90" s="38"/>
      <c r="E90" s="1647"/>
      <c r="F90" s="1647"/>
      <c r="G90" s="900">
        <v>1</v>
      </c>
      <c r="H90" s="704"/>
      <c r="I90" s="953">
        <f>ROUND(H90,2)*G90</f>
        <v>0</v>
      </c>
    </row>
    <row r="91" spans="1:15" s="896" customFormat="1" x14ac:dyDescent="0.35">
      <c r="A91" s="915">
        <f>A90+1</f>
        <v>70</v>
      </c>
      <c r="B91" s="923" t="s">
        <v>2592</v>
      </c>
      <c r="C91" s="1713"/>
      <c r="D91" s="1713"/>
      <c r="E91" s="910"/>
      <c r="F91" s="910"/>
      <c r="G91" s="1711">
        <v>1</v>
      </c>
      <c r="H91" s="703"/>
      <c r="I91" s="925">
        <f>ROUND(H91,2)*G91</f>
        <v>0</v>
      </c>
    </row>
    <row r="92" spans="1:15" s="896" customFormat="1" x14ac:dyDescent="0.35">
      <c r="A92" s="915">
        <f>A91+1</f>
        <v>71</v>
      </c>
      <c r="B92" s="923" t="s">
        <v>2591</v>
      </c>
      <c r="C92" s="1713"/>
      <c r="D92" s="1713"/>
      <c r="E92" s="910"/>
      <c r="F92" s="910"/>
      <c r="G92" s="1711">
        <v>1</v>
      </c>
      <c r="H92" s="703"/>
      <c r="I92" s="925">
        <f>ROUND(H92,2)*G92</f>
        <v>0</v>
      </c>
    </row>
    <row r="93" spans="1:15" s="896" customFormat="1" x14ac:dyDescent="0.35">
      <c r="A93" s="915">
        <f>A92+1</f>
        <v>72</v>
      </c>
      <c r="B93" s="923" t="s">
        <v>2590</v>
      </c>
      <c r="C93" s="1713"/>
      <c r="D93" s="1713"/>
      <c r="E93" s="910"/>
      <c r="F93" s="910"/>
      <c r="G93" s="1711">
        <v>1</v>
      </c>
      <c r="H93" s="703"/>
      <c r="I93" s="925">
        <f>ROUND(H93,2)*G93</f>
        <v>0</v>
      </c>
    </row>
    <row r="94" spans="1:15" s="896" customFormat="1" ht="15" thickBot="1" x14ac:dyDescent="0.4">
      <c r="A94" s="918">
        <f>A93+1</f>
        <v>73</v>
      </c>
      <c r="B94" s="943" t="s">
        <v>2589</v>
      </c>
      <c r="C94" s="195"/>
      <c r="D94" s="195"/>
      <c r="E94" s="1353"/>
      <c r="F94" s="1353"/>
      <c r="G94" s="1721">
        <v>1</v>
      </c>
      <c r="H94" s="705"/>
      <c r="I94" s="926">
        <f>ROUND(H94,2)*G94</f>
        <v>0</v>
      </c>
    </row>
    <row r="95" spans="1:15" s="88" customFormat="1" ht="15" thickBot="1" x14ac:dyDescent="0.4">
      <c r="A95" s="3245" t="s">
        <v>817</v>
      </c>
      <c r="B95" s="3246"/>
      <c r="C95" s="3246"/>
      <c r="D95" s="3246"/>
      <c r="E95" s="3246"/>
      <c r="F95" s="3246"/>
      <c r="G95" s="3246"/>
      <c r="H95" s="3247"/>
      <c r="I95" s="1644">
        <f>SUM(I16:I94)</f>
        <v>0</v>
      </c>
      <c r="J95" s="1645"/>
      <c r="K95" s="1645"/>
      <c r="L95" s="1645"/>
      <c r="M95" s="1645"/>
      <c r="N95" s="1645"/>
      <c r="O95" s="1645"/>
    </row>
    <row r="97" spans="1:9" s="17" customFormat="1" ht="63" customHeight="1" x14ac:dyDescent="0.35">
      <c r="A97" s="2445" t="s">
        <v>5189</v>
      </c>
      <c r="B97" s="3244"/>
      <c r="C97" s="3244"/>
      <c r="D97" s="3244"/>
      <c r="E97" s="3244"/>
      <c r="F97" s="3244"/>
      <c r="G97" s="3244"/>
      <c r="H97" s="3244"/>
      <c r="I97" s="3244"/>
    </row>
  </sheetData>
  <sheetProtection algorithmName="SHA-512" hashValue="SK8U2mz4tMonoWfgQ+uPzQ2KrsAldOSA04Hh2WKqP056ZkSM+mb83J0hQSXxAp3KQNFep7FkjPqhSpSxIuXNjQ==" saltValue="/QN6/lRJ3eWRyIbp3wcJzw==" spinCount="100000" sheet="1" objects="1" scenarios="1"/>
  <mergeCells count="27">
    <mergeCell ref="A97:I97"/>
    <mergeCell ref="A8:C8"/>
    <mergeCell ref="A9:H9"/>
    <mergeCell ref="A10:H10"/>
    <mergeCell ref="F1:I2"/>
    <mergeCell ref="A11:A12"/>
    <mergeCell ref="B11:B12"/>
    <mergeCell ref="E11:F11"/>
    <mergeCell ref="G11:G12"/>
    <mergeCell ref="H11:H12"/>
    <mergeCell ref="I11:I12"/>
    <mergeCell ref="C11:D11"/>
    <mergeCell ref="A32:I32"/>
    <mergeCell ref="A39:I39"/>
    <mergeCell ref="A95:H95"/>
    <mergeCell ref="A79:I79"/>
    <mergeCell ref="A84:I85"/>
    <mergeCell ref="A89:I89"/>
    <mergeCell ref="A13:I13"/>
    <mergeCell ref="A45:I45"/>
    <mergeCell ref="A51:I51"/>
    <mergeCell ref="A57:I57"/>
    <mergeCell ref="A75:I75"/>
    <mergeCell ref="A77:I77"/>
    <mergeCell ref="A14:I15"/>
    <mergeCell ref="A22:I22"/>
    <mergeCell ref="A25:I25"/>
  </mergeCells>
  <printOptions horizontalCentered="1"/>
  <pageMargins left="0.7" right="0.7" top="0.75" bottom="0.75" header="0.3" footer="0.3"/>
  <pageSetup paperSize="9" scale="56" fitToHeight="0" orientation="landscape" r:id="rId1"/>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56">
    <tabColor rgb="FFCCFFFF"/>
    <pageSetUpPr fitToPage="1"/>
  </sheetPr>
  <dimension ref="A1:O49"/>
  <sheetViews>
    <sheetView zoomScale="85" zoomScaleNormal="85" workbookViewId="0">
      <selection activeCell="H39" sqref="H39"/>
    </sheetView>
  </sheetViews>
  <sheetFormatPr defaultRowHeight="14.5" x14ac:dyDescent="0.35"/>
  <cols>
    <col min="1" max="1" width="9.81640625" style="25" customWidth="1"/>
    <col min="2" max="2" width="84" style="1755" customWidth="1"/>
    <col min="3" max="3" width="26.26953125" style="1755" customWidth="1"/>
    <col min="4" max="4" width="33.81640625" style="1755" customWidth="1"/>
    <col min="5" max="6" width="26.26953125" style="25" customWidth="1"/>
    <col min="7" max="7" width="16.26953125" style="25" customWidth="1"/>
    <col min="8" max="8" width="18.54296875" style="37" customWidth="1"/>
    <col min="9" max="9" width="19.7265625" style="2098" customWidth="1"/>
    <col min="10" max="252" width="9.1796875" style="19"/>
    <col min="253" max="253" width="5.7265625" style="19" customWidth="1"/>
    <col min="254" max="254" width="42.7265625" style="19" customWidth="1"/>
    <col min="255" max="255" width="16.7265625" style="19" customWidth="1"/>
    <col min="256" max="256" width="24.7265625" style="19" customWidth="1"/>
    <col min="257" max="257" width="16.7265625" style="19" customWidth="1"/>
    <col min="258" max="258" width="24.7265625" style="19" customWidth="1"/>
    <col min="259" max="259" width="12.7265625" style="19" customWidth="1"/>
    <col min="260" max="260" width="16.7265625" style="19" customWidth="1"/>
    <col min="261" max="261" width="18.7265625" style="19" customWidth="1"/>
    <col min="262" max="508" width="9.1796875" style="19"/>
    <col min="509" max="509" width="5.7265625" style="19" customWidth="1"/>
    <col min="510" max="510" width="42.7265625" style="19" customWidth="1"/>
    <col min="511" max="511" width="16.7265625" style="19" customWidth="1"/>
    <col min="512" max="512" width="24.7265625" style="19" customWidth="1"/>
    <col min="513" max="513" width="16.7265625" style="19" customWidth="1"/>
    <col min="514" max="514" width="24.7265625" style="19" customWidth="1"/>
    <col min="515" max="515" width="12.7265625" style="19" customWidth="1"/>
    <col min="516" max="516" width="16.7265625" style="19" customWidth="1"/>
    <col min="517" max="517" width="18.7265625" style="19" customWidth="1"/>
    <col min="518" max="764" width="9.1796875" style="19"/>
    <col min="765" max="765" width="5.7265625" style="19" customWidth="1"/>
    <col min="766" max="766" width="42.7265625" style="19" customWidth="1"/>
    <col min="767" max="767" width="16.7265625" style="19" customWidth="1"/>
    <col min="768" max="768" width="24.7265625" style="19" customWidth="1"/>
    <col min="769" max="769" width="16.7265625" style="19" customWidth="1"/>
    <col min="770" max="770" width="24.7265625" style="19" customWidth="1"/>
    <col min="771" max="771" width="12.7265625" style="19" customWidth="1"/>
    <col min="772" max="772" width="16.7265625" style="19" customWidth="1"/>
    <col min="773" max="773" width="18.7265625" style="19" customWidth="1"/>
    <col min="774" max="1020" width="9.1796875" style="19"/>
    <col min="1021" max="1021" width="5.7265625" style="19" customWidth="1"/>
    <col min="1022" max="1022" width="42.7265625" style="19" customWidth="1"/>
    <col min="1023" max="1023" width="16.7265625" style="19" customWidth="1"/>
    <col min="1024" max="1024" width="24.7265625" style="19" customWidth="1"/>
    <col min="1025" max="1025" width="16.7265625" style="19" customWidth="1"/>
    <col min="1026" max="1026" width="24.7265625" style="19" customWidth="1"/>
    <col min="1027" max="1027" width="12.7265625" style="19" customWidth="1"/>
    <col min="1028" max="1028" width="16.7265625" style="19" customWidth="1"/>
    <col min="1029" max="1029" width="18.7265625" style="19" customWidth="1"/>
    <col min="1030" max="1276" width="9.1796875" style="19"/>
    <col min="1277" max="1277" width="5.7265625" style="19" customWidth="1"/>
    <col min="1278" max="1278" width="42.7265625" style="19" customWidth="1"/>
    <col min="1279" max="1279" width="16.7265625" style="19" customWidth="1"/>
    <col min="1280" max="1280" width="24.7265625" style="19" customWidth="1"/>
    <col min="1281" max="1281" width="16.7265625" style="19" customWidth="1"/>
    <col min="1282" max="1282" width="24.7265625" style="19" customWidth="1"/>
    <col min="1283" max="1283" width="12.7265625" style="19" customWidth="1"/>
    <col min="1284" max="1284" width="16.7265625" style="19" customWidth="1"/>
    <col min="1285" max="1285" width="18.7265625" style="19" customWidth="1"/>
    <col min="1286" max="1532" width="9.1796875" style="19"/>
    <col min="1533" max="1533" width="5.7265625" style="19" customWidth="1"/>
    <col min="1534" max="1534" width="42.7265625" style="19" customWidth="1"/>
    <col min="1535" max="1535" width="16.7265625" style="19" customWidth="1"/>
    <col min="1536" max="1536" width="24.7265625" style="19" customWidth="1"/>
    <col min="1537" max="1537" width="16.7265625" style="19" customWidth="1"/>
    <col min="1538" max="1538" width="24.7265625" style="19" customWidth="1"/>
    <col min="1539" max="1539" width="12.7265625" style="19" customWidth="1"/>
    <col min="1540" max="1540" width="16.7265625" style="19" customWidth="1"/>
    <col min="1541" max="1541" width="18.7265625" style="19" customWidth="1"/>
    <col min="1542" max="1788" width="9.1796875" style="19"/>
    <col min="1789" max="1789" width="5.7265625" style="19" customWidth="1"/>
    <col min="1790" max="1790" width="42.7265625" style="19" customWidth="1"/>
    <col min="1791" max="1791" width="16.7265625" style="19" customWidth="1"/>
    <col min="1792" max="1792" width="24.7265625" style="19" customWidth="1"/>
    <col min="1793" max="1793" width="16.7265625" style="19" customWidth="1"/>
    <col min="1794" max="1794" width="24.7265625" style="19" customWidth="1"/>
    <col min="1795" max="1795" width="12.7265625" style="19" customWidth="1"/>
    <col min="1796" max="1796" width="16.7265625" style="19" customWidth="1"/>
    <col min="1797" max="1797" width="18.7265625" style="19" customWidth="1"/>
    <col min="1798" max="2044" width="9.1796875" style="19"/>
    <col min="2045" max="2045" width="5.7265625" style="19" customWidth="1"/>
    <col min="2046" max="2046" width="42.7265625" style="19" customWidth="1"/>
    <col min="2047" max="2047" width="16.7265625" style="19" customWidth="1"/>
    <col min="2048" max="2048" width="24.7265625" style="19" customWidth="1"/>
    <col min="2049" max="2049" width="16.7265625" style="19" customWidth="1"/>
    <col min="2050" max="2050" width="24.7265625" style="19" customWidth="1"/>
    <col min="2051" max="2051" width="12.7265625" style="19" customWidth="1"/>
    <col min="2052" max="2052" width="16.7265625" style="19" customWidth="1"/>
    <col min="2053" max="2053" width="18.7265625" style="19" customWidth="1"/>
    <col min="2054" max="2300" width="9.1796875" style="19"/>
    <col min="2301" max="2301" width="5.7265625" style="19" customWidth="1"/>
    <col min="2302" max="2302" width="42.7265625" style="19" customWidth="1"/>
    <col min="2303" max="2303" width="16.7265625" style="19" customWidth="1"/>
    <col min="2304" max="2304" width="24.7265625" style="19" customWidth="1"/>
    <col min="2305" max="2305" width="16.7265625" style="19" customWidth="1"/>
    <col min="2306" max="2306" width="24.7265625" style="19" customWidth="1"/>
    <col min="2307" max="2307" width="12.7265625" style="19" customWidth="1"/>
    <col min="2308" max="2308" width="16.7265625" style="19" customWidth="1"/>
    <col min="2309" max="2309" width="18.7265625" style="19" customWidth="1"/>
    <col min="2310" max="2556" width="9.1796875" style="19"/>
    <col min="2557" max="2557" width="5.7265625" style="19" customWidth="1"/>
    <col min="2558" max="2558" width="42.7265625" style="19" customWidth="1"/>
    <col min="2559" max="2559" width="16.7265625" style="19" customWidth="1"/>
    <col min="2560" max="2560" width="24.7265625" style="19" customWidth="1"/>
    <col min="2561" max="2561" width="16.7265625" style="19" customWidth="1"/>
    <col min="2562" max="2562" width="24.7265625" style="19" customWidth="1"/>
    <col min="2563" max="2563" width="12.7265625" style="19" customWidth="1"/>
    <col min="2564" max="2564" width="16.7265625" style="19" customWidth="1"/>
    <col min="2565" max="2565" width="18.7265625" style="19" customWidth="1"/>
    <col min="2566" max="2812" width="9.1796875" style="19"/>
    <col min="2813" max="2813" width="5.7265625" style="19" customWidth="1"/>
    <col min="2814" max="2814" width="42.7265625" style="19" customWidth="1"/>
    <col min="2815" max="2815" width="16.7265625" style="19" customWidth="1"/>
    <col min="2816" max="2816" width="24.7265625" style="19" customWidth="1"/>
    <col min="2817" max="2817" width="16.7265625" style="19" customWidth="1"/>
    <col min="2818" max="2818" width="24.7265625" style="19" customWidth="1"/>
    <col min="2819" max="2819" width="12.7265625" style="19" customWidth="1"/>
    <col min="2820" max="2820" width="16.7265625" style="19" customWidth="1"/>
    <col min="2821" max="2821" width="18.7265625" style="19" customWidth="1"/>
    <col min="2822" max="3068" width="9.1796875" style="19"/>
    <col min="3069" max="3069" width="5.7265625" style="19" customWidth="1"/>
    <col min="3070" max="3070" width="42.7265625" style="19" customWidth="1"/>
    <col min="3071" max="3071" width="16.7265625" style="19" customWidth="1"/>
    <col min="3072" max="3072" width="24.7265625" style="19" customWidth="1"/>
    <col min="3073" max="3073" width="16.7265625" style="19" customWidth="1"/>
    <col min="3074" max="3074" width="24.7265625" style="19" customWidth="1"/>
    <col min="3075" max="3075" width="12.7265625" style="19" customWidth="1"/>
    <col min="3076" max="3076" width="16.7265625" style="19" customWidth="1"/>
    <col min="3077" max="3077" width="18.7265625" style="19" customWidth="1"/>
    <col min="3078" max="3324" width="9.1796875" style="19"/>
    <col min="3325" max="3325" width="5.7265625" style="19" customWidth="1"/>
    <col min="3326" max="3326" width="42.7265625" style="19" customWidth="1"/>
    <col min="3327" max="3327" width="16.7265625" style="19" customWidth="1"/>
    <col min="3328" max="3328" width="24.7265625" style="19" customWidth="1"/>
    <col min="3329" max="3329" width="16.7265625" style="19" customWidth="1"/>
    <col min="3330" max="3330" width="24.7265625" style="19" customWidth="1"/>
    <col min="3331" max="3331" width="12.7265625" style="19" customWidth="1"/>
    <col min="3332" max="3332" width="16.7265625" style="19" customWidth="1"/>
    <col min="3333" max="3333" width="18.7265625" style="19" customWidth="1"/>
    <col min="3334" max="3580" width="9.1796875" style="19"/>
    <col min="3581" max="3581" width="5.7265625" style="19" customWidth="1"/>
    <col min="3582" max="3582" width="42.7265625" style="19" customWidth="1"/>
    <col min="3583" max="3583" width="16.7265625" style="19" customWidth="1"/>
    <col min="3584" max="3584" width="24.7265625" style="19" customWidth="1"/>
    <col min="3585" max="3585" width="16.7265625" style="19" customWidth="1"/>
    <col min="3586" max="3586" width="24.7265625" style="19" customWidth="1"/>
    <col min="3587" max="3587" width="12.7265625" style="19" customWidth="1"/>
    <col min="3588" max="3588" width="16.7265625" style="19" customWidth="1"/>
    <col min="3589" max="3589" width="18.7265625" style="19" customWidth="1"/>
    <col min="3590" max="3836" width="9.1796875" style="19"/>
    <col min="3837" max="3837" width="5.7265625" style="19" customWidth="1"/>
    <col min="3838" max="3838" width="42.7265625" style="19" customWidth="1"/>
    <col min="3839" max="3839" width="16.7265625" style="19" customWidth="1"/>
    <col min="3840" max="3840" width="24.7265625" style="19" customWidth="1"/>
    <col min="3841" max="3841" width="16.7265625" style="19" customWidth="1"/>
    <col min="3842" max="3842" width="24.7265625" style="19" customWidth="1"/>
    <col min="3843" max="3843" width="12.7265625" style="19" customWidth="1"/>
    <col min="3844" max="3844" width="16.7265625" style="19" customWidth="1"/>
    <col min="3845" max="3845" width="18.7265625" style="19" customWidth="1"/>
    <col min="3846" max="4092" width="9.1796875" style="19"/>
    <col min="4093" max="4093" width="5.7265625" style="19" customWidth="1"/>
    <col min="4094" max="4094" width="42.7265625" style="19" customWidth="1"/>
    <col min="4095" max="4095" width="16.7265625" style="19" customWidth="1"/>
    <col min="4096" max="4096" width="24.7265625" style="19" customWidth="1"/>
    <col min="4097" max="4097" width="16.7265625" style="19" customWidth="1"/>
    <col min="4098" max="4098" width="24.7265625" style="19" customWidth="1"/>
    <col min="4099" max="4099" width="12.7265625" style="19" customWidth="1"/>
    <col min="4100" max="4100" width="16.7265625" style="19" customWidth="1"/>
    <col min="4101" max="4101" width="18.7265625" style="19" customWidth="1"/>
    <col min="4102" max="4348" width="9.1796875" style="19"/>
    <col min="4349" max="4349" width="5.7265625" style="19" customWidth="1"/>
    <col min="4350" max="4350" width="42.7265625" style="19" customWidth="1"/>
    <col min="4351" max="4351" width="16.7265625" style="19" customWidth="1"/>
    <col min="4352" max="4352" width="24.7265625" style="19" customWidth="1"/>
    <col min="4353" max="4353" width="16.7265625" style="19" customWidth="1"/>
    <col min="4354" max="4354" width="24.7265625" style="19" customWidth="1"/>
    <col min="4355" max="4355" width="12.7265625" style="19" customWidth="1"/>
    <col min="4356" max="4356" width="16.7265625" style="19" customWidth="1"/>
    <col min="4357" max="4357" width="18.7265625" style="19" customWidth="1"/>
    <col min="4358" max="4604" width="9.1796875" style="19"/>
    <col min="4605" max="4605" width="5.7265625" style="19" customWidth="1"/>
    <col min="4606" max="4606" width="42.7265625" style="19" customWidth="1"/>
    <col min="4607" max="4607" width="16.7265625" style="19" customWidth="1"/>
    <col min="4608" max="4608" width="24.7265625" style="19" customWidth="1"/>
    <col min="4609" max="4609" width="16.7265625" style="19" customWidth="1"/>
    <col min="4610" max="4610" width="24.7265625" style="19" customWidth="1"/>
    <col min="4611" max="4611" width="12.7265625" style="19" customWidth="1"/>
    <col min="4612" max="4612" width="16.7265625" style="19" customWidth="1"/>
    <col min="4613" max="4613" width="18.7265625" style="19" customWidth="1"/>
    <col min="4614" max="4860" width="9.1796875" style="19"/>
    <col min="4861" max="4861" width="5.7265625" style="19" customWidth="1"/>
    <col min="4862" max="4862" width="42.7265625" style="19" customWidth="1"/>
    <col min="4863" max="4863" width="16.7265625" style="19" customWidth="1"/>
    <col min="4864" max="4864" width="24.7265625" style="19" customWidth="1"/>
    <col min="4865" max="4865" width="16.7265625" style="19" customWidth="1"/>
    <col min="4866" max="4866" width="24.7265625" style="19" customWidth="1"/>
    <col min="4867" max="4867" width="12.7265625" style="19" customWidth="1"/>
    <col min="4868" max="4868" width="16.7265625" style="19" customWidth="1"/>
    <col min="4869" max="4869" width="18.7265625" style="19" customWidth="1"/>
    <col min="4870" max="5116" width="9.1796875" style="19"/>
    <col min="5117" max="5117" width="5.7265625" style="19" customWidth="1"/>
    <col min="5118" max="5118" width="42.7265625" style="19" customWidth="1"/>
    <col min="5119" max="5119" width="16.7265625" style="19" customWidth="1"/>
    <col min="5120" max="5120" width="24.7265625" style="19" customWidth="1"/>
    <col min="5121" max="5121" width="16.7265625" style="19" customWidth="1"/>
    <col min="5122" max="5122" width="24.7265625" style="19" customWidth="1"/>
    <col min="5123" max="5123" width="12.7265625" style="19" customWidth="1"/>
    <col min="5124" max="5124" width="16.7265625" style="19" customWidth="1"/>
    <col min="5125" max="5125" width="18.7265625" style="19" customWidth="1"/>
    <col min="5126" max="5372" width="9.1796875" style="19"/>
    <col min="5373" max="5373" width="5.7265625" style="19" customWidth="1"/>
    <col min="5374" max="5374" width="42.7265625" style="19" customWidth="1"/>
    <col min="5375" max="5375" width="16.7265625" style="19" customWidth="1"/>
    <col min="5376" max="5376" width="24.7265625" style="19" customWidth="1"/>
    <col min="5377" max="5377" width="16.7265625" style="19" customWidth="1"/>
    <col min="5378" max="5378" width="24.7265625" style="19" customWidth="1"/>
    <col min="5379" max="5379" width="12.7265625" style="19" customWidth="1"/>
    <col min="5380" max="5380" width="16.7265625" style="19" customWidth="1"/>
    <col min="5381" max="5381" width="18.7265625" style="19" customWidth="1"/>
    <col min="5382" max="5628" width="9.1796875" style="19"/>
    <col min="5629" max="5629" width="5.7265625" style="19" customWidth="1"/>
    <col min="5630" max="5630" width="42.7265625" style="19" customWidth="1"/>
    <col min="5631" max="5631" width="16.7265625" style="19" customWidth="1"/>
    <col min="5632" max="5632" width="24.7265625" style="19" customWidth="1"/>
    <col min="5633" max="5633" width="16.7265625" style="19" customWidth="1"/>
    <col min="5634" max="5634" width="24.7265625" style="19" customWidth="1"/>
    <col min="5635" max="5635" width="12.7265625" style="19" customWidth="1"/>
    <col min="5636" max="5636" width="16.7265625" style="19" customWidth="1"/>
    <col min="5637" max="5637" width="18.7265625" style="19" customWidth="1"/>
    <col min="5638" max="5884" width="9.1796875" style="19"/>
    <col min="5885" max="5885" width="5.7265625" style="19" customWidth="1"/>
    <col min="5886" max="5886" width="42.7265625" style="19" customWidth="1"/>
    <col min="5887" max="5887" width="16.7265625" style="19" customWidth="1"/>
    <col min="5888" max="5888" width="24.7265625" style="19" customWidth="1"/>
    <col min="5889" max="5889" width="16.7265625" style="19" customWidth="1"/>
    <col min="5890" max="5890" width="24.7265625" style="19" customWidth="1"/>
    <col min="5891" max="5891" width="12.7265625" style="19" customWidth="1"/>
    <col min="5892" max="5892" width="16.7265625" style="19" customWidth="1"/>
    <col min="5893" max="5893" width="18.7265625" style="19" customWidth="1"/>
    <col min="5894" max="6140" width="9.1796875" style="19"/>
    <col min="6141" max="6141" width="5.7265625" style="19" customWidth="1"/>
    <col min="6142" max="6142" width="42.7265625" style="19" customWidth="1"/>
    <col min="6143" max="6143" width="16.7265625" style="19" customWidth="1"/>
    <col min="6144" max="6144" width="24.7265625" style="19" customWidth="1"/>
    <col min="6145" max="6145" width="16.7265625" style="19" customWidth="1"/>
    <col min="6146" max="6146" width="24.7265625" style="19" customWidth="1"/>
    <col min="6147" max="6147" width="12.7265625" style="19" customWidth="1"/>
    <col min="6148" max="6148" width="16.7265625" style="19" customWidth="1"/>
    <col min="6149" max="6149" width="18.7265625" style="19" customWidth="1"/>
    <col min="6150" max="6396" width="9.1796875" style="19"/>
    <col min="6397" max="6397" width="5.7265625" style="19" customWidth="1"/>
    <col min="6398" max="6398" width="42.7265625" style="19" customWidth="1"/>
    <col min="6399" max="6399" width="16.7265625" style="19" customWidth="1"/>
    <col min="6400" max="6400" width="24.7265625" style="19" customWidth="1"/>
    <col min="6401" max="6401" width="16.7265625" style="19" customWidth="1"/>
    <col min="6402" max="6402" width="24.7265625" style="19" customWidth="1"/>
    <col min="6403" max="6403" width="12.7265625" style="19" customWidth="1"/>
    <col min="6404" max="6404" width="16.7265625" style="19" customWidth="1"/>
    <col min="6405" max="6405" width="18.7265625" style="19" customWidth="1"/>
    <col min="6406" max="6652" width="9.1796875" style="19"/>
    <col min="6653" max="6653" width="5.7265625" style="19" customWidth="1"/>
    <col min="6654" max="6654" width="42.7265625" style="19" customWidth="1"/>
    <col min="6655" max="6655" width="16.7265625" style="19" customWidth="1"/>
    <col min="6656" max="6656" width="24.7265625" style="19" customWidth="1"/>
    <col min="6657" max="6657" width="16.7265625" style="19" customWidth="1"/>
    <col min="6658" max="6658" width="24.7265625" style="19" customWidth="1"/>
    <col min="6659" max="6659" width="12.7265625" style="19" customWidth="1"/>
    <col min="6660" max="6660" width="16.7265625" style="19" customWidth="1"/>
    <col min="6661" max="6661" width="18.7265625" style="19" customWidth="1"/>
    <col min="6662" max="6908" width="9.1796875" style="19"/>
    <col min="6909" max="6909" width="5.7265625" style="19" customWidth="1"/>
    <col min="6910" max="6910" width="42.7265625" style="19" customWidth="1"/>
    <col min="6911" max="6911" width="16.7265625" style="19" customWidth="1"/>
    <col min="6912" max="6912" width="24.7265625" style="19" customWidth="1"/>
    <col min="6913" max="6913" width="16.7265625" style="19" customWidth="1"/>
    <col min="6914" max="6914" width="24.7265625" style="19" customWidth="1"/>
    <col min="6915" max="6915" width="12.7265625" style="19" customWidth="1"/>
    <col min="6916" max="6916" width="16.7265625" style="19" customWidth="1"/>
    <col min="6917" max="6917" width="18.7265625" style="19" customWidth="1"/>
    <col min="6918" max="7164" width="9.1796875" style="19"/>
    <col min="7165" max="7165" width="5.7265625" style="19" customWidth="1"/>
    <col min="7166" max="7166" width="42.7265625" style="19" customWidth="1"/>
    <col min="7167" max="7167" width="16.7265625" style="19" customWidth="1"/>
    <col min="7168" max="7168" width="24.7265625" style="19" customWidth="1"/>
    <col min="7169" max="7169" width="16.7265625" style="19" customWidth="1"/>
    <col min="7170" max="7170" width="24.7265625" style="19" customWidth="1"/>
    <col min="7171" max="7171" width="12.7265625" style="19" customWidth="1"/>
    <col min="7172" max="7172" width="16.7265625" style="19" customWidth="1"/>
    <col min="7173" max="7173" width="18.7265625" style="19" customWidth="1"/>
    <col min="7174" max="7420" width="9.1796875" style="19"/>
    <col min="7421" max="7421" width="5.7265625" style="19" customWidth="1"/>
    <col min="7422" max="7422" width="42.7265625" style="19" customWidth="1"/>
    <col min="7423" max="7423" width="16.7265625" style="19" customWidth="1"/>
    <col min="7424" max="7424" width="24.7265625" style="19" customWidth="1"/>
    <col min="7425" max="7425" width="16.7265625" style="19" customWidth="1"/>
    <col min="7426" max="7426" width="24.7265625" style="19" customWidth="1"/>
    <col min="7427" max="7427" width="12.7265625" style="19" customWidth="1"/>
    <col min="7428" max="7428" width="16.7265625" style="19" customWidth="1"/>
    <col min="7429" max="7429" width="18.7265625" style="19" customWidth="1"/>
    <col min="7430" max="7676" width="9.1796875" style="19"/>
    <col min="7677" max="7677" width="5.7265625" style="19" customWidth="1"/>
    <col min="7678" max="7678" width="42.7265625" style="19" customWidth="1"/>
    <col min="7679" max="7679" width="16.7265625" style="19" customWidth="1"/>
    <col min="7680" max="7680" width="24.7265625" style="19" customWidth="1"/>
    <col min="7681" max="7681" width="16.7265625" style="19" customWidth="1"/>
    <col min="7682" max="7682" width="24.7265625" style="19" customWidth="1"/>
    <col min="7683" max="7683" width="12.7265625" style="19" customWidth="1"/>
    <col min="7684" max="7684" width="16.7265625" style="19" customWidth="1"/>
    <col min="7685" max="7685" width="18.7265625" style="19" customWidth="1"/>
    <col min="7686" max="7932" width="9.1796875" style="19"/>
    <col min="7933" max="7933" width="5.7265625" style="19" customWidth="1"/>
    <col min="7934" max="7934" width="42.7265625" style="19" customWidth="1"/>
    <col min="7935" max="7935" width="16.7265625" style="19" customWidth="1"/>
    <col min="7936" max="7936" width="24.7265625" style="19" customWidth="1"/>
    <col min="7937" max="7937" width="16.7265625" style="19" customWidth="1"/>
    <col min="7938" max="7938" width="24.7265625" style="19" customWidth="1"/>
    <col min="7939" max="7939" width="12.7265625" style="19" customWidth="1"/>
    <col min="7940" max="7940" width="16.7265625" style="19" customWidth="1"/>
    <col min="7941" max="7941" width="18.7265625" style="19" customWidth="1"/>
    <col min="7942" max="8188" width="9.1796875" style="19"/>
    <col min="8189" max="8189" width="5.7265625" style="19" customWidth="1"/>
    <col min="8190" max="8190" width="42.7265625" style="19" customWidth="1"/>
    <col min="8191" max="8191" width="16.7265625" style="19" customWidth="1"/>
    <col min="8192" max="8192" width="24.7265625" style="19" customWidth="1"/>
    <col min="8193" max="8193" width="16.7265625" style="19" customWidth="1"/>
    <col min="8194" max="8194" width="24.7265625" style="19" customWidth="1"/>
    <col min="8195" max="8195" width="12.7265625" style="19" customWidth="1"/>
    <col min="8196" max="8196" width="16.7265625" style="19" customWidth="1"/>
    <col min="8197" max="8197" width="18.7265625" style="19" customWidth="1"/>
    <col min="8198" max="8444" width="9.1796875" style="19"/>
    <col min="8445" max="8445" width="5.7265625" style="19" customWidth="1"/>
    <col min="8446" max="8446" width="42.7265625" style="19" customWidth="1"/>
    <col min="8447" max="8447" width="16.7265625" style="19" customWidth="1"/>
    <col min="8448" max="8448" width="24.7265625" style="19" customWidth="1"/>
    <col min="8449" max="8449" width="16.7265625" style="19" customWidth="1"/>
    <col min="8450" max="8450" width="24.7265625" style="19" customWidth="1"/>
    <col min="8451" max="8451" width="12.7265625" style="19" customWidth="1"/>
    <col min="8452" max="8452" width="16.7265625" style="19" customWidth="1"/>
    <col min="8453" max="8453" width="18.7265625" style="19" customWidth="1"/>
    <col min="8454" max="8700" width="9.1796875" style="19"/>
    <col min="8701" max="8701" width="5.7265625" style="19" customWidth="1"/>
    <col min="8702" max="8702" width="42.7265625" style="19" customWidth="1"/>
    <col min="8703" max="8703" width="16.7265625" style="19" customWidth="1"/>
    <col min="8704" max="8704" width="24.7265625" style="19" customWidth="1"/>
    <col min="8705" max="8705" width="16.7265625" style="19" customWidth="1"/>
    <col min="8706" max="8706" width="24.7265625" style="19" customWidth="1"/>
    <col min="8707" max="8707" width="12.7265625" style="19" customWidth="1"/>
    <col min="8708" max="8708" width="16.7265625" style="19" customWidth="1"/>
    <col min="8709" max="8709" width="18.7265625" style="19" customWidth="1"/>
    <col min="8710" max="8956" width="9.1796875" style="19"/>
    <col min="8957" max="8957" width="5.7265625" style="19" customWidth="1"/>
    <col min="8958" max="8958" width="42.7265625" style="19" customWidth="1"/>
    <col min="8959" max="8959" width="16.7265625" style="19" customWidth="1"/>
    <col min="8960" max="8960" width="24.7265625" style="19" customWidth="1"/>
    <col min="8961" max="8961" width="16.7265625" style="19" customWidth="1"/>
    <col min="8962" max="8962" width="24.7265625" style="19" customWidth="1"/>
    <col min="8963" max="8963" width="12.7265625" style="19" customWidth="1"/>
    <col min="8964" max="8964" width="16.7265625" style="19" customWidth="1"/>
    <col min="8965" max="8965" width="18.7265625" style="19" customWidth="1"/>
    <col min="8966" max="9212" width="9.1796875" style="19"/>
    <col min="9213" max="9213" width="5.7265625" style="19" customWidth="1"/>
    <col min="9214" max="9214" width="42.7265625" style="19" customWidth="1"/>
    <col min="9215" max="9215" width="16.7265625" style="19" customWidth="1"/>
    <col min="9216" max="9216" width="24.7265625" style="19" customWidth="1"/>
    <col min="9217" max="9217" width="16.7265625" style="19" customWidth="1"/>
    <col min="9218" max="9218" width="24.7265625" style="19" customWidth="1"/>
    <col min="9219" max="9219" width="12.7265625" style="19" customWidth="1"/>
    <col min="9220" max="9220" width="16.7265625" style="19" customWidth="1"/>
    <col min="9221" max="9221" width="18.7265625" style="19" customWidth="1"/>
    <col min="9222" max="9468" width="9.1796875" style="19"/>
    <col min="9469" max="9469" width="5.7265625" style="19" customWidth="1"/>
    <col min="9470" max="9470" width="42.7265625" style="19" customWidth="1"/>
    <col min="9471" max="9471" width="16.7265625" style="19" customWidth="1"/>
    <col min="9472" max="9472" width="24.7265625" style="19" customWidth="1"/>
    <col min="9473" max="9473" width="16.7265625" style="19" customWidth="1"/>
    <col min="9474" max="9474" width="24.7265625" style="19" customWidth="1"/>
    <col min="9475" max="9475" width="12.7265625" style="19" customWidth="1"/>
    <col min="9476" max="9476" width="16.7265625" style="19" customWidth="1"/>
    <col min="9477" max="9477" width="18.7265625" style="19" customWidth="1"/>
    <col min="9478" max="9724" width="9.1796875" style="19"/>
    <col min="9725" max="9725" width="5.7265625" style="19" customWidth="1"/>
    <col min="9726" max="9726" width="42.7265625" style="19" customWidth="1"/>
    <col min="9727" max="9727" width="16.7265625" style="19" customWidth="1"/>
    <col min="9728" max="9728" width="24.7265625" style="19" customWidth="1"/>
    <col min="9729" max="9729" width="16.7265625" style="19" customWidth="1"/>
    <col min="9730" max="9730" width="24.7265625" style="19" customWidth="1"/>
    <col min="9731" max="9731" width="12.7265625" style="19" customWidth="1"/>
    <col min="9732" max="9732" width="16.7265625" style="19" customWidth="1"/>
    <col min="9733" max="9733" width="18.7265625" style="19" customWidth="1"/>
    <col min="9734" max="9980" width="9.1796875" style="19"/>
    <col min="9981" max="9981" width="5.7265625" style="19" customWidth="1"/>
    <col min="9982" max="9982" width="42.7265625" style="19" customWidth="1"/>
    <col min="9983" max="9983" width="16.7265625" style="19" customWidth="1"/>
    <col min="9984" max="9984" width="24.7265625" style="19" customWidth="1"/>
    <col min="9985" max="9985" width="16.7265625" style="19" customWidth="1"/>
    <col min="9986" max="9986" width="24.7265625" style="19" customWidth="1"/>
    <col min="9987" max="9987" width="12.7265625" style="19" customWidth="1"/>
    <col min="9988" max="9988" width="16.7265625" style="19" customWidth="1"/>
    <col min="9989" max="9989" width="18.7265625" style="19" customWidth="1"/>
    <col min="9990" max="10236" width="9.1796875" style="19"/>
    <col min="10237" max="10237" width="5.7265625" style="19" customWidth="1"/>
    <col min="10238" max="10238" width="42.7265625" style="19" customWidth="1"/>
    <col min="10239" max="10239" width="16.7265625" style="19" customWidth="1"/>
    <col min="10240" max="10240" width="24.7265625" style="19" customWidth="1"/>
    <col min="10241" max="10241" width="16.7265625" style="19" customWidth="1"/>
    <col min="10242" max="10242" width="24.7265625" style="19" customWidth="1"/>
    <col min="10243" max="10243" width="12.7265625" style="19" customWidth="1"/>
    <col min="10244" max="10244" width="16.7265625" style="19" customWidth="1"/>
    <col min="10245" max="10245" width="18.7265625" style="19" customWidth="1"/>
    <col min="10246" max="10492" width="9.1796875" style="19"/>
    <col min="10493" max="10493" width="5.7265625" style="19" customWidth="1"/>
    <col min="10494" max="10494" width="42.7265625" style="19" customWidth="1"/>
    <col min="10495" max="10495" width="16.7265625" style="19" customWidth="1"/>
    <col min="10496" max="10496" width="24.7265625" style="19" customWidth="1"/>
    <col min="10497" max="10497" width="16.7265625" style="19" customWidth="1"/>
    <col min="10498" max="10498" width="24.7265625" style="19" customWidth="1"/>
    <col min="10499" max="10499" width="12.7265625" style="19" customWidth="1"/>
    <col min="10500" max="10500" width="16.7265625" style="19" customWidth="1"/>
    <col min="10501" max="10501" width="18.7265625" style="19" customWidth="1"/>
    <col min="10502" max="10748" width="9.1796875" style="19"/>
    <col min="10749" max="10749" width="5.7265625" style="19" customWidth="1"/>
    <col min="10750" max="10750" width="42.7265625" style="19" customWidth="1"/>
    <col min="10751" max="10751" width="16.7265625" style="19" customWidth="1"/>
    <col min="10752" max="10752" width="24.7265625" style="19" customWidth="1"/>
    <col min="10753" max="10753" width="16.7265625" style="19" customWidth="1"/>
    <col min="10754" max="10754" width="24.7265625" style="19" customWidth="1"/>
    <col min="10755" max="10755" width="12.7265625" style="19" customWidth="1"/>
    <col min="10756" max="10756" width="16.7265625" style="19" customWidth="1"/>
    <col min="10757" max="10757" width="18.7265625" style="19" customWidth="1"/>
    <col min="10758" max="11004" width="9.1796875" style="19"/>
    <col min="11005" max="11005" width="5.7265625" style="19" customWidth="1"/>
    <col min="11006" max="11006" width="42.7265625" style="19" customWidth="1"/>
    <col min="11007" max="11007" width="16.7265625" style="19" customWidth="1"/>
    <col min="11008" max="11008" width="24.7265625" style="19" customWidth="1"/>
    <col min="11009" max="11009" width="16.7265625" style="19" customWidth="1"/>
    <col min="11010" max="11010" width="24.7265625" style="19" customWidth="1"/>
    <col min="11011" max="11011" width="12.7265625" style="19" customWidth="1"/>
    <col min="11012" max="11012" width="16.7265625" style="19" customWidth="1"/>
    <col min="11013" max="11013" width="18.7265625" style="19" customWidth="1"/>
    <col min="11014" max="11260" width="9.1796875" style="19"/>
    <col min="11261" max="11261" width="5.7265625" style="19" customWidth="1"/>
    <col min="11262" max="11262" width="42.7265625" style="19" customWidth="1"/>
    <col min="11263" max="11263" width="16.7265625" style="19" customWidth="1"/>
    <col min="11264" max="11264" width="24.7265625" style="19" customWidth="1"/>
    <col min="11265" max="11265" width="16.7265625" style="19" customWidth="1"/>
    <col min="11266" max="11266" width="24.7265625" style="19" customWidth="1"/>
    <col min="11267" max="11267" width="12.7265625" style="19" customWidth="1"/>
    <col min="11268" max="11268" width="16.7265625" style="19" customWidth="1"/>
    <col min="11269" max="11269" width="18.7265625" style="19" customWidth="1"/>
    <col min="11270" max="11516" width="9.1796875" style="19"/>
    <col min="11517" max="11517" width="5.7265625" style="19" customWidth="1"/>
    <col min="11518" max="11518" width="42.7265625" style="19" customWidth="1"/>
    <col min="11519" max="11519" width="16.7265625" style="19" customWidth="1"/>
    <col min="11520" max="11520" width="24.7265625" style="19" customWidth="1"/>
    <col min="11521" max="11521" width="16.7265625" style="19" customWidth="1"/>
    <col min="11522" max="11522" width="24.7265625" style="19" customWidth="1"/>
    <col min="11523" max="11523" width="12.7265625" style="19" customWidth="1"/>
    <col min="11524" max="11524" width="16.7265625" style="19" customWidth="1"/>
    <col min="11525" max="11525" width="18.7265625" style="19" customWidth="1"/>
    <col min="11526" max="11772" width="9.1796875" style="19"/>
    <col min="11773" max="11773" width="5.7265625" style="19" customWidth="1"/>
    <col min="11774" max="11774" width="42.7265625" style="19" customWidth="1"/>
    <col min="11775" max="11775" width="16.7265625" style="19" customWidth="1"/>
    <col min="11776" max="11776" width="24.7265625" style="19" customWidth="1"/>
    <col min="11777" max="11777" width="16.7265625" style="19" customWidth="1"/>
    <col min="11778" max="11778" width="24.7265625" style="19" customWidth="1"/>
    <col min="11779" max="11779" width="12.7265625" style="19" customWidth="1"/>
    <col min="11780" max="11780" width="16.7265625" style="19" customWidth="1"/>
    <col min="11781" max="11781" width="18.7265625" style="19" customWidth="1"/>
    <col min="11782" max="12028" width="9.1796875" style="19"/>
    <col min="12029" max="12029" width="5.7265625" style="19" customWidth="1"/>
    <col min="12030" max="12030" width="42.7265625" style="19" customWidth="1"/>
    <col min="12031" max="12031" width="16.7265625" style="19" customWidth="1"/>
    <col min="12032" max="12032" width="24.7265625" style="19" customWidth="1"/>
    <col min="12033" max="12033" width="16.7265625" style="19" customWidth="1"/>
    <col min="12034" max="12034" width="24.7265625" style="19" customWidth="1"/>
    <col min="12035" max="12035" width="12.7265625" style="19" customWidth="1"/>
    <col min="12036" max="12036" width="16.7265625" style="19" customWidth="1"/>
    <col min="12037" max="12037" width="18.7265625" style="19" customWidth="1"/>
    <col min="12038" max="12284" width="9.1796875" style="19"/>
    <col min="12285" max="12285" width="5.7265625" style="19" customWidth="1"/>
    <col min="12286" max="12286" width="42.7265625" style="19" customWidth="1"/>
    <col min="12287" max="12287" width="16.7265625" style="19" customWidth="1"/>
    <col min="12288" max="12288" width="24.7265625" style="19" customWidth="1"/>
    <col min="12289" max="12289" width="16.7265625" style="19" customWidth="1"/>
    <col min="12290" max="12290" width="24.7265625" style="19" customWidth="1"/>
    <col min="12291" max="12291" width="12.7265625" style="19" customWidth="1"/>
    <col min="12292" max="12292" width="16.7265625" style="19" customWidth="1"/>
    <col min="12293" max="12293" width="18.7265625" style="19" customWidth="1"/>
    <col min="12294" max="12540" width="9.1796875" style="19"/>
    <col min="12541" max="12541" width="5.7265625" style="19" customWidth="1"/>
    <col min="12542" max="12542" width="42.7265625" style="19" customWidth="1"/>
    <col min="12543" max="12543" width="16.7265625" style="19" customWidth="1"/>
    <col min="12544" max="12544" width="24.7265625" style="19" customWidth="1"/>
    <col min="12545" max="12545" width="16.7265625" style="19" customWidth="1"/>
    <col min="12546" max="12546" width="24.7265625" style="19" customWidth="1"/>
    <col min="12547" max="12547" width="12.7265625" style="19" customWidth="1"/>
    <col min="12548" max="12548" width="16.7265625" style="19" customWidth="1"/>
    <col min="12549" max="12549" width="18.7265625" style="19" customWidth="1"/>
    <col min="12550" max="12796" width="9.1796875" style="19"/>
    <col min="12797" max="12797" width="5.7265625" style="19" customWidth="1"/>
    <col min="12798" max="12798" width="42.7265625" style="19" customWidth="1"/>
    <col min="12799" max="12799" width="16.7265625" style="19" customWidth="1"/>
    <col min="12800" max="12800" width="24.7265625" style="19" customWidth="1"/>
    <col min="12801" max="12801" width="16.7265625" style="19" customWidth="1"/>
    <col min="12802" max="12802" width="24.7265625" style="19" customWidth="1"/>
    <col min="12803" max="12803" width="12.7265625" style="19" customWidth="1"/>
    <col min="12804" max="12804" width="16.7265625" style="19" customWidth="1"/>
    <col min="12805" max="12805" width="18.7265625" style="19" customWidth="1"/>
    <col min="12806" max="13052" width="9.1796875" style="19"/>
    <col min="13053" max="13053" width="5.7265625" style="19" customWidth="1"/>
    <col min="13054" max="13054" width="42.7265625" style="19" customWidth="1"/>
    <col min="13055" max="13055" width="16.7265625" style="19" customWidth="1"/>
    <col min="13056" max="13056" width="24.7265625" style="19" customWidth="1"/>
    <col min="13057" max="13057" width="16.7265625" style="19" customWidth="1"/>
    <col min="13058" max="13058" width="24.7265625" style="19" customWidth="1"/>
    <col min="13059" max="13059" width="12.7265625" style="19" customWidth="1"/>
    <col min="13060" max="13060" width="16.7265625" style="19" customWidth="1"/>
    <col min="13061" max="13061" width="18.7265625" style="19" customWidth="1"/>
    <col min="13062" max="13308" width="9.1796875" style="19"/>
    <col min="13309" max="13309" width="5.7265625" style="19" customWidth="1"/>
    <col min="13310" max="13310" width="42.7265625" style="19" customWidth="1"/>
    <col min="13311" max="13311" width="16.7265625" style="19" customWidth="1"/>
    <col min="13312" max="13312" width="24.7265625" style="19" customWidth="1"/>
    <col min="13313" max="13313" width="16.7265625" style="19" customWidth="1"/>
    <col min="13314" max="13314" width="24.7265625" style="19" customWidth="1"/>
    <col min="13315" max="13315" width="12.7265625" style="19" customWidth="1"/>
    <col min="13316" max="13316" width="16.7265625" style="19" customWidth="1"/>
    <col min="13317" max="13317" width="18.7265625" style="19" customWidth="1"/>
    <col min="13318" max="13564" width="9.1796875" style="19"/>
    <col min="13565" max="13565" width="5.7265625" style="19" customWidth="1"/>
    <col min="13566" max="13566" width="42.7265625" style="19" customWidth="1"/>
    <col min="13567" max="13567" width="16.7265625" style="19" customWidth="1"/>
    <col min="13568" max="13568" width="24.7265625" style="19" customWidth="1"/>
    <col min="13569" max="13569" width="16.7265625" style="19" customWidth="1"/>
    <col min="13570" max="13570" width="24.7265625" style="19" customWidth="1"/>
    <col min="13571" max="13571" width="12.7265625" style="19" customWidth="1"/>
    <col min="13572" max="13572" width="16.7265625" style="19" customWidth="1"/>
    <col min="13573" max="13573" width="18.7265625" style="19" customWidth="1"/>
    <col min="13574" max="13820" width="9.1796875" style="19"/>
    <col min="13821" max="13821" width="5.7265625" style="19" customWidth="1"/>
    <col min="13822" max="13822" width="42.7265625" style="19" customWidth="1"/>
    <col min="13823" max="13823" width="16.7265625" style="19" customWidth="1"/>
    <col min="13824" max="13824" width="24.7265625" style="19" customWidth="1"/>
    <col min="13825" max="13825" width="16.7265625" style="19" customWidth="1"/>
    <col min="13826" max="13826" width="24.7265625" style="19" customWidth="1"/>
    <col min="13827" max="13827" width="12.7265625" style="19" customWidth="1"/>
    <col min="13828" max="13828" width="16.7265625" style="19" customWidth="1"/>
    <col min="13829" max="13829" width="18.7265625" style="19" customWidth="1"/>
    <col min="13830" max="14076" width="9.1796875" style="19"/>
    <col min="14077" max="14077" width="5.7265625" style="19" customWidth="1"/>
    <col min="14078" max="14078" width="42.7265625" style="19" customWidth="1"/>
    <col min="14079" max="14079" width="16.7265625" style="19" customWidth="1"/>
    <col min="14080" max="14080" width="24.7265625" style="19" customWidth="1"/>
    <col min="14081" max="14081" width="16.7265625" style="19" customWidth="1"/>
    <col min="14082" max="14082" width="24.7265625" style="19" customWidth="1"/>
    <col min="14083" max="14083" width="12.7265625" style="19" customWidth="1"/>
    <col min="14084" max="14084" width="16.7265625" style="19" customWidth="1"/>
    <col min="14085" max="14085" width="18.7265625" style="19" customWidth="1"/>
    <col min="14086" max="14332" width="9.1796875" style="19"/>
    <col min="14333" max="14333" width="5.7265625" style="19" customWidth="1"/>
    <col min="14334" max="14334" width="42.7265625" style="19" customWidth="1"/>
    <col min="14335" max="14335" width="16.7265625" style="19" customWidth="1"/>
    <col min="14336" max="14336" width="24.7265625" style="19" customWidth="1"/>
    <col min="14337" max="14337" width="16.7265625" style="19" customWidth="1"/>
    <col min="14338" max="14338" width="24.7265625" style="19" customWidth="1"/>
    <col min="14339" max="14339" width="12.7265625" style="19" customWidth="1"/>
    <col min="14340" max="14340" width="16.7265625" style="19" customWidth="1"/>
    <col min="14341" max="14341" width="18.7265625" style="19" customWidth="1"/>
    <col min="14342" max="14588" width="9.1796875" style="19"/>
    <col min="14589" max="14589" width="5.7265625" style="19" customWidth="1"/>
    <col min="14590" max="14590" width="42.7265625" style="19" customWidth="1"/>
    <col min="14591" max="14591" width="16.7265625" style="19" customWidth="1"/>
    <col min="14592" max="14592" width="24.7265625" style="19" customWidth="1"/>
    <col min="14593" max="14593" width="16.7265625" style="19" customWidth="1"/>
    <col min="14594" max="14594" width="24.7265625" style="19" customWidth="1"/>
    <col min="14595" max="14595" width="12.7265625" style="19" customWidth="1"/>
    <col min="14596" max="14596" width="16.7265625" style="19" customWidth="1"/>
    <col min="14597" max="14597" width="18.7265625" style="19" customWidth="1"/>
    <col min="14598" max="14844" width="9.1796875" style="19"/>
    <col min="14845" max="14845" width="5.7265625" style="19" customWidth="1"/>
    <col min="14846" max="14846" width="42.7265625" style="19" customWidth="1"/>
    <col min="14847" max="14847" width="16.7265625" style="19" customWidth="1"/>
    <col min="14848" max="14848" width="24.7265625" style="19" customWidth="1"/>
    <col min="14849" max="14849" width="16.7265625" style="19" customWidth="1"/>
    <col min="14850" max="14850" width="24.7265625" style="19" customWidth="1"/>
    <col min="14851" max="14851" width="12.7265625" style="19" customWidth="1"/>
    <col min="14852" max="14852" width="16.7265625" style="19" customWidth="1"/>
    <col min="14853" max="14853" width="18.7265625" style="19" customWidth="1"/>
    <col min="14854" max="15100" width="9.1796875" style="19"/>
    <col min="15101" max="15101" width="5.7265625" style="19" customWidth="1"/>
    <col min="15102" max="15102" width="42.7265625" style="19" customWidth="1"/>
    <col min="15103" max="15103" width="16.7265625" style="19" customWidth="1"/>
    <col min="15104" max="15104" width="24.7265625" style="19" customWidth="1"/>
    <col min="15105" max="15105" width="16.7265625" style="19" customWidth="1"/>
    <col min="15106" max="15106" width="24.7265625" style="19" customWidth="1"/>
    <col min="15107" max="15107" width="12.7265625" style="19" customWidth="1"/>
    <col min="15108" max="15108" width="16.7265625" style="19" customWidth="1"/>
    <col min="15109" max="15109" width="18.7265625" style="19" customWidth="1"/>
    <col min="15110" max="15356" width="9.1796875" style="19"/>
    <col min="15357" max="15357" width="5.7265625" style="19" customWidth="1"/>
    <col min="15358" max="15358" width="42.7265625" style="19" customWidth="1"/>
    <col min="15359" max="15359" width="16.7265625" style="19" customWidth="1"/>
    <col min="15360" max="15360" width="24.7265625" style="19" customWidth="1"/>
    <col min="15361" max="15361" width="16.7265625" style="19" customWidth="1"/>
    <col min="15362" max="15362" width="24.7265625" style="19" customWidth="1"/>
    <col min="15363" max="15363" width="12.7265625" style="19" customWidth="1"/>
    <col min="15364" max="15364" width="16.7265625" style="19" customWidth="1"/>
    <col min="15365" max="15365" width="18.7265625" style="19" customWidth="1"/>
    <col min="15366" max="15612" width="9.1796875" style="19"/>
    <col min="15613" max="15613" width="5.7265625" style="19" customWidth="1"/>
    <col min="15614" max="15614" width="42.7265625" style="19" customWidth="1"/>
    <col min="15615" max="15615" width="16.7265625" style="19" customWidth="1"/>
    <col min="15616" max="15616" width="24.7265625" style="19" customWidth="1"/>
    <col min="15617" max="15617" width="16.7265625" style="19" customWidth="1"/>
    <col min="15618" max="15618" width="24.7265625" style="19" customWidth="1"/>
    <col min="15619" max="15619" width="12.7265625" style="19" customWidth="1"/>
    <col min="15620" max="15620" width="16.7265625" style="19" customWidth="1"/>
    <col min="15621" max="15621" width="18.7265625" style="19" customWidth="1"/>
    <col min="15622" max="15868" width="9.1796875" style="19"/>
    <col min="15869" max="15869" width="5.7265625" style="19" customWidth="1"/>
    <col min="15870" max="15870" width="42.7265625" style="19" customWidth="1"/>
    <col min="15871" max="15871" width="16.7265625" style="19" customWidth="1"/>
    <col min="15872" max="15872" width="24.7265625" style="19" customWidth="1"/>
    <col min="15873" max="15873" width="16.7265625" style="19" customWidth="1"/>
    <col min="15874" max="15874" width="24.7265625" style="19" customWidth="1"/>
    <col min="15875" max="15875" width="12.7265625" style="19" customWidth="1"/>
    <col min="15876" max="15876" width="16.7265625" style="19" customWidth="1"/>
    <col min="15877" max="15877" width="18.7265625" style="19" customWidth="1"/>
    <col min="15878" max="16124" width="9.1796875" style="19"/>
    <col min="16125" max="16125" width="5.7265625" style="19" customWidth="1"/>
    <col min="16126" max="16126" width="42.7265625" style="19" customWidth="1"/>
    <col min="16127" max="16127" width="16.7265625" style="19" customWidth="1"/>
    <col min="16128" max="16128" width="24.7265625" style="19" customWidth="1"/>
    <col min="16129" max="16129" width="16.7265625" style="19" customWidth="1"/>
    <col min="16130" max="16130" width="24.7265625" style="19" customWidth="1"/>
    <col min="16131" max="16131" width="12.7265625" style="19" customWidth="1"/>
    <col min="16132" max="16132" width="16.7265625" style="19" customWidth="1"/>
    <col min="16133" max="16133" width="18.7265625" style="19" customWidth="1"/>
    <col min="16134" max="16384" width="9.1796875" style="19"/>
  </cols>
  <sheetData>
    <row r="1" spans="1:9" s="88" customFormat="1" x14ac:dyDescent="0.35">
      <c r="A1" s="202"/>
      <c r="B1" s="1842"/>
      <c r="C1" s="202"/>
      <c r="F1" s="3255" t="s">
        <v>5456</v>
      </c>
      <c r="G1" s="3255"/>
      <c r="H1" s="3255"/>
      <c r="I1" s="3255"/>
    </row>
    <row r="2" spans="1:9" s="88" customFormat="1" x14ac:dyDescent="0.35">
      <c r="A2" s="202"/>
      <c r="B2" s="1842"/>
      <c r="C2" s="202"/>
      <c r="F2" s="3255"/>
      <c r="G2" s="3255"/>
      <c r="H2" s="3255"/>
      <c r="I2" s="3255"/>
    </row>
    <row r="3" spans="1:9" s="88" customFormat="1" x14ac:dyDescent="0.35">
      <c r="A3" s="202"/>
      <c r="B3" s="1842"/>
      <c r="C3" s="202"/>
      <c r="H3" s="201"/>
      <c r="I3" s="201"/>
    </row>
    <row r="4" spans="1:9" s="88" customFormat="1" x14ac:dyDescent="0.35">
      <c r="A4" s="202"/>
      <c r="B4" s="1842"/>
      <c r="C4" s="202"/>
      <c r="H4" s="201"/>
      <c r="I4" s="201"/>
    </row>
    <row r="5" spans="1:9" s="88" customFormat="1" x14ac:dyDescent="0.35">
      <c r="A5" s="202"/>
      <c r="B5" s="1842"/>
      <c r="C5" s="202"/>
      <c r="H5" s="201"/>
      <c r="I5" s="201"/>
    </row>
    <row r="6" spans="1:9" s="88" customFormat="1" x14ac:dyDescent="0.35">
      <c r="A6" s="202"/>
      <c r="B6" s="1842"/>
      <c r="C6" s="202"/>
      <c r="H6" s="201"/>
      <c r="I6" s="201"/>
    </row>
    <row r="7" spans="1:9" s="88" customFormat="1" x14ac:dyDescent="0.35">
      <c r="A7" s="202"/>
      <c r="B7" s="1842"/>
      <c r="C7" s="202"/>
      <c r="H7" s="201"/>
      <c r="I7" s="201"/>
    </row>
    <row r="8" spans="1:9" s="88" customFormat="1" x14ac:dyDescent="0.35">
      <c r="A8" s="2831" t="s">
        <v>829</v>
      </c>
      <c r="B8" s="2831"/>
      <c r="C8" s="2831"/>
      <c r="D8" s="200"/>
      <c r="E8" s="200"/>
      <c r="F8" s="200"/>
      <c r="G8" s="200"/>
      <c r="H8" s="80"/>
      <c r="I8" s="80"/>
    </row>
    <row r="9" spans="1:9" s="88" customFormat="1" x14ac:dyDescent="0.35">
      <c r="A9" s="2831" t="s">
        <v>1748</v>
      </c>
      <c r="B9" s="2831"/>
      <c r="C9" s="2831"/>
      <c r="D9" s="2831"/>
      <c r="E9" s="2831"/>
      <c r="F9" s="2831"/>
      <c r="G9" s="2831"/>
      <c r="H9" s="2831"/>
      <c r="I9" s="2089"/>
    </row>
    <row r="10" spans="1:9" s="88" customFormat="1" ht="15" thickBot="1" x14ac:dyDescent="0.4">
      <c r="A10" s="3285"/>
      <c r="B10" s="3285"/>
      <c r="C10" s="3285"/>
      <c r="D10" s="3285"/>
      <c r="E10" s="3285"/>
      <c r="F10" s="3285"/>
      <c r="G10" s="3285"/>
      <c r="H10" s="3285"/>
      <c r="I10" s="2089"/>
    </row>
    <row r="11" spans="1:9" s="87" customFormat="1" ht="30.65" customHeight="1" x14ac:dyDescent="0.35">
      <c r="A11" s="3249" t="s">
        <v>713</v>
      </c>
      <c r="B11" s="3251" t="s">
        <v>723</v>
      </c>
      <c r="C11" s="3258" t="s">
        <v>886</v>
      </c>
      <c r="D11" s="3259"/>
      <c r="E11" s="3258" t="s">
        <v>885</v>
      </c>
      <c r="F11" s="3259"/>
      <c r="G11" s="3260" t="s">
        <v>884</v>
      </c>
      <c r="H11" s="3253" t="s">
        <v>883</v>
      </c>
      <c r="I11" s="3253" t="s">
        <v>882</v>
      </c>
    </row>
    <row r="12" spans="1:9" s="87" customFormat="1" ht="30.75" customHeight="1" thickBot="1" x14ac:dyDescent="0.4">
      <c r="A12" s="3250"/>
      <c r="B12" s="3252"/>
      <c r="C12" s="198" t="s">
        <v>881</v>
      </c>
      <c r="D12" s="198" t="s">
        <v>880</v>
      </c>
      <c r="E12" s="198" t="s">
        <v>881</v>
      </c>
      <c r="F12" s="198" t="s">
        <v>880</v>
      </c>
      <c r="G12" s="3261"/>
      <c r="H12" s="3254"/>
      <c r="I12" s="3254"/>
    </row>
    <row r="13" spans="1:9" s="892" customFormat="1" ht="18.75" customHeight="1" thickBot="1" x14ac:dyDescent="0.4">
      <c r="A13" s="3286" t="s">
        <v>1736</v>
      </c>
      <c r="B13" s="3287"/>
      <c r="C13" s="3287"/>
      <c r="D13" s="3287"/>
      <c r="E13" s="3287"/>
      <c r="F13" s="3287"/>
      <c r="G13" s="3287"/>
      <c r="H13" s="3288"/>
      <c r="I13" s="3289"/>
    </row>
    <row r="14" spans="1:9" s="896" customFormat="1" x14ac:dyDescent="0.35">
      <c r="A14" s="893">
        <v>1</v>
      </c>
      <c r="B14" s="2074" t="s">
        <v>2562</v>
      </c>
      <c r="C14" s="2074" t="s">
        <v>2558</v>
      </c>
      <c r="D14" s="2075" t="s">
        <v>2673</v>
      </c>
      <c r="E14" s="2083"/>
      <c r="F14" s="2083"/>
      <c r="G14" s="894">
        <v>1</v>
      </c>
      <c r="H14" s="895"/>
      <c r="I14" s="2090">
        <f t="shared" ref="I14:I28" si="0">ROUND(H14,2)*G14</f>
        <v>0</v>
      </c>
    </row>
    <row r="15" spans="1:9" s="896" customFormat="1" x14ac:dyDescent="0.35">
      <c r="A15" s="897">
        <v>2</v>
      </c>
      <c r="B15" s="196" t="s">
        <v>3955</v>
      </c>
      <c r="C15" s="196" t="s">
        <v>2560</v>
      </c>
      <c r="D15" s="2076" t="s">
        <v>2559</v>
      </c>
      <c r="E15" s="2084"/>
      <c r="F15" s="2084"/>
      <c r="G15" s="1711">
        <v>1</v>
      </c>
      <c r="H15" s="703"/>
      <c r="I15" s="2091">
        <f t="shared" si="0"/>
        <v>0</v>
      </c>
    </row>
    <row r="16" spans="1:9" s="896" customFormat="1" x14ac:dyDescent="0.35">
      <c r="A16" s="897">
        <v>3</v>
      </c>
      <c r="B16" s="196" t="s">
        <v>3965</v>
      </c>
      <c r="C16" s="196" t="s">
        <v>2560</v>
      </c>
      <c r="D16" s="2076" t="s">
        <v>2672</v>
      </c>
      <c r="E16" s="2084"/>
      <c r="F16" s="2084"/>
      <c r="G16" s="1711">
        <v>1</v>
      </c>
      <c r="H16" s="703"/>
      <c r="I16" s="2091">
        <f t="shared" si="0"/>
        <v>0</v>
      </c>
    </row>
    <row r="17" spans="1:9" s="896" customFormat="1" x14ac:dyDescent="0.35">
      <c r="A17" s="897">
        <v>4</v>
      </c>
      <c r="B17" s="196" t="s">
        <v>3956</v>
      </c>
      <c r="C17" s="196" t="s">
        <v>2558</v>
      </c>
      <c r="D17" s="2076" t="s">
        <v>2557</v>
      </c>
      <c r="E17" s="2085"/>
      <c r="F17" s="2085"/>
      <c r="G17" s="1711">
        <v>1</v>
      </c>
      <c r="H17" s="703"/>
      <c r="I17" s="2091">
        <f t="shared" si="0"/>
        <v>0</v>
      </c>
    </row>
    <row r="18" spans="1:9" s="896" customFormat="1" x14ac:dyDescent="0.35">
      <c r="A18" s="897">
        <v>5</v>
      </c>
      <c r="B18" s="196" t="s">
        <v>2556</v>
      </c>
      <c r="C18" s="196" t="s">
        <v>839</v>
      </c>
      <c r="D18" s="2076" t="s">
        <v>2555</v>
      </c>
      <c r="E18" s="2085"/>
      <c r="F18" s="2085"/>
      <c r="G18" s="1711">
        <v>1</v>
      </c>
      <c r="H18" s="703"/>
      <c r="I18" s="2091">
        <f t="shared" si="0"/>
        <v>0</v>
      </c>
    </row>
    <row r="19" spans="1:9" s="896" customFormat="1" x14ac:dyDescent="0.35">
      <c r="A19" s="897">
        <v>6</v>
      </c>
      <c r="B19" s="196" t="s">
        <v>2671</v>
      </c>
      <c r="C19" s="196" t="s">
        <v>839</v>
      </c>
      <c r="D19" s="2092" t="s">
        <v>2670</v>
      </c>
      <c r="E19" s="2085"/>
      <c r="F19" s="2085"/>
      <c r="G19" s="1711">
        <v>1</v>
      </c>
      <c r="H19" s="703"/>
      <c r="I19" s="2091">
        <f t="shared" si="0"/>
        <v>0</v>
      </c>
    </row>
    <row r="20" spans="1:9" s="896" customFormat="1" x14ac:dyDescent="0.35">
      <c r="A20" s="897">
        <v>7</v>
      </c>
      <c r="B20" s="196" t="s">
        <v>2669</v>
      </c>
      <c r="C20" s="196" t="s">
        <v>839</v>
      </c>
      <c r="D20" s="2076" t="s">
        <v>2668</v>
      </c>
      <c r="E20" s="2085"/>
      <c r="F20" s="2085"/>
      <c r="G20" s="1711">
        <v>1</v>
      </c>
      <c r="H20" s="703"/>
      <c r="I20" s="2091">
        <f t="shared" si="0"/>
        <v>0</v>
      </c>
    </row>
    <row r="21" spans="1:9" s="896" customFormat="1" x14ac:dyDescent="0.35">
      <c r="A21" s="897">
        <v>8</v>
      </c>
      <c r="B21" s="196" t="s">
        <v>2667</v>
      </c>
      <c r="C21" s="196" t="s">
        <v>839</v>
      </c>
      <c r="D21" s="2076" t="s">
        <v>2666</v>
      </c>
      <c r="E21" s="2085"/>
      <c r="F21" s="2085"/>
      <c r="G21" s="1711">
        <v>1</v>
      </c>
      <c r="H21" s="703"/>
      <c r="I21" s="2091">
        <f t="shared" si="0"/>
        <v>0</v>
      </c>
    </row>
    <row r="22" spans="1:9" s="896" customFormat="1" x14ac:dyDescent="0.35">
      <c r="A22" s="897">
        <v>9</v>
      </c>
      <c r="B22" s="196" t="s">
        <v>3957</v>
      </c>
      <c r="C22" s="196" t="s">
        <v>839</v>
      </c>
      <c r="D22" s="2076" t="s">
        <v>2554</v>
      </c>
      <c r="E22" s="2085"/>
      <c r="F22" s="2085"/>
      <c r="G22" s="1711">
        <v>1</v>
      </c>
      <c r="H22" s="703"/>
      <c r="I22" s="2091">
        <f t="shared" si="0"/>
        <v>0</v>
      </c>
    </row>
    <row r="23" spans="1:9" s="896" customFormat="1" x14ac:dyDescent="0.35">
      <c r="A23" s="897">
        <v>10</v>
      </c>
      <c r="B23" s="196" t="s">
        <v>2553</v>
      </c>
      <c r="C23" s="196" t="s">
        <v>2551</v>
      </c>
      <c r="D23" s="2076" t="s">
        <v>2552</v>
      </c>
      <c r="E23" s="2084"/>
      <c r="F23" s="2084"/>
      <c r="G23" s="1711">
        <v>1</v>
      </c>
      <c r="H23" s="703"/>
      <c r="I23" s="2091">
        <f t="shared" si="0"/>
        <v>0</v>
      </c>
    </row>
    <row r="24" spans="1:9" s="896" customFormat="1" x14ac:dyDescent="0.35">
      <c r="A24" s="897">
        <v>11</v>
      </c>
      <c r="B24" s="196" t="s">
        <v>2665</v>
      </c>
      <c r="C24" s="196" t="s">
        <v>2551</v>
      </c>
      <c r="D24" s="2076" t="s">
        <v>2664</v>
      </c>
      <c r="E24" s="2084"/>
      <c r="F24" s="2084"/>
      <c r="G24" s="1711">
        <v>1</v>
      </c>
      <c r="H24" s="703"/>
      <c r="I24" s="2091">
        <f t="shared" si="0"/>
        <v>0</v>
      </c>
    </row>
    <row r="25" spans="1:9" s="896" customFormat="1" x14ac:dyDescent="0.35">
      <c r="A25" s="897">
        <v>12</v>
      </c>
      <c r="B25" s="196" t="s">
        <v>3966</v>
      </c>
      <c r="C25" s="196" t="s">
        <v>2662</v>
      </c>
      <c r="D25" s="2077" t="s">
        <v>3959</v>
      </c>
      <c r="E25" s="2085"/>
      <c r="F25" s="2085"/>
      <c r="G25" s="1711">
        <v>1</v>
      </c>
      <c r="H25" s="703"/>
      <c r="I25" s="2091">
        <f t="shared" si="0"/>
        <v>0</v>
      </c>
    </row>
    <row r="26" spans="1:9" s="896" customFormat="1" x14ac:dyDescent="0.35">
      <c r="A26" s="897">
        <v>13</v>
      </c>
      <c r="B26" s="196" t="s">
        <v>2663</v>
      </c>
      <c r="C26" s="196" t="s">
        <v>2662</v>
      </c>
      <c r="D26" s="2077" t="s">
        <v>2661</v>
      </c>
      <c r="E26" s="2085"/>
      <c r="F26" s="2085"/>
      <c r="G26" s="1711">
        <v>1</v>
      </c>
      <c r="H26" s="703"/>
      <c r="I26" s="2091">
        <f t="shared" si="0"/>
        <v>0</v>
      </c>
    </row>
    <row r="27" spans="1:9" s="896" customFormat="1" x14ac:dyDescent="0.35">
      <c r="A27" s="897">
        <v>14</v>
      </c>
      <c r="B27" s="1713" t="s">
        <v>2549</v>
      </c>
      <c r="C27" s="1713"/>
      <c r="D27" s="1713"/>
      <c r="E27" s="2085"/>
      <c r="F27" s="2085"/>
      <c r="G27" s="1711">
        <v>1</v>
      </c>
      <c r="H27" s="703"/>
      <c r="I27" s="2091">
        <f t="shared" si="0"/>
        <v>0</v>
      </c>
    </row>
    <row r="28" spans="1:9" s="896" customFormat="1" ht="15" thickBot="1" x14ac:dyDescent="0.4">
      <c r="A28" s="2080">
        <v>15</v>
      </c>
      <c r="B28" s="203" t="s">
        <v>3960</v>
      </c>
      <c r="C28" s="203" t="s">
        <v>2548</v>
      </c>
      <c r="D28" s="203" t="s">
        <v>3961</v>
      </c>
      <c r="E28" s="2086"/>
      <c r="F28" s="2086"/>
      <c r="G28" s="274">
        <v>1</v>
      </c>
      <c r="H28" s="898"/>
      <c r="I28" s="2093">
        <f t="shared" si="0"/>
        <v>0</v>
      </c>
    </row>
    <row r="29" spans="1:9" s="896" customFormat="1" ht="15" thickBot="1" x14ac:dyDescent="0.4">
      <c r="A29" s="3290" t="s">
        <v>2660</v>
      </c>
      <c r="B29" s="3291"/>
      <c r="C29" s="3291"/>
      <c r="D29" s="3291"/>
      <c r="E29" s="3291"/>
      <c r="F29" s="3291"/>
      <c r="G29" s="3291"/>
      <c r="H29" s="3291"/>
      <c r="I29" s="3292"/>
    </row>
    <row r="30" spans="1:9" s="896" customFormat="1" x14ac:dyDescent="0.35">
      <c r="A30" s="899">
        <v>16</v>
      </c>
      <c r="B30" s="38" t="s">
        <v>2659</v>
      </c>
      <c r="C30" s="38" t="s">
        <v>1084</v>
      </c>
      <c r="D30" s="38" t="s">
        <v>2658</v>
      </c>
      <c r="E30" s="2087"/>
      <c r="F30" s="2087"/>
      <c r="G30" s="900">
        <v>1</v>
      </c>
      <c r="H30" s="704"/>
      <c r="I30" s="2094">
        <f>ROUND(H30,2)*G30</f>
        <v>0</v>
      </c>
    </row>
    <row r="31" spans="1:9" s="896" customFormat="1" x14ac:dyDescent="0.35">
      <c r="A31" s="897">
        <v>17</v>
      </c>
      <c r="B31" s="1713" t="s">
        <v>2657</v>
      </c>
      <c r="C31" s="1713" t="s">
        <v>1084</v>
      </c>
      <c r="D31" s="1713" t="s">
        <v>2656</v>
      </c>
      <c r="E31" s="2085"/>
      <c r="F31" s="2085"/>
      <c r="G31" s="1711">
        <v>1</v>
      </c>
      <c r="H31" s="703"/>
      <c r="I31" s="2091">
        <f>ROUND(H31,2)*G31</f>
        <v>0</v>
      </c>
    </row>
    <row r="32" spans="1:9" s="896" customFormat="1" x14ac:dyDescent="0.35">
      <c r="A32" s="897">
        <v>18</v>
      </c>
      <c r="B32" s="1713" t="s">
        <v>2655</v>
      </c>
      <c r="C32" s="1713" t="s">
        <v>1084</v>
      </c>
      <c r="D32" s="1713" t="s">
        <v>2654</v>
      </c>
      <c r="E32" s="2085"/>
      <c r="F32" s="2085"/>
      <c r="G32" s="1711">
        <v>1</v>
      </c>
      <c r="H32" s="703"/>
      <c r="I32" s="2091">
        <f>ROUND(H32,2)*G32</f>
        <v>0</v>
      </c>
    </row>
    <row r="33" spans="1:15" s="896" customFormat="1" ht="15" thickBot="1" x14ac:dyDescent="0.4">
      <c r="A33" s="2080">
        <v>19</v>
      </c>
      <c r="B33" s="203" t="s">
        <v>2653</v>
      </c>
      <c r="C33" s="203" t="s">
        <v>1084</v>
      </c>
      <c r="D33" s="203" t="s">
        <v>2652</v>
      </c>
      <c r="E33" s="2086"/>
      <c r="F33" s="2086"/>
      <c r="G33" s="274">
        <v>1</v>
      </c>
      <c r="H33" s="898"/>
      <c r="I33" s="2093">
        <f>ROUND(H33,2)*G33</f>
        <v>0</v>
      </c>
    </row>
    <row r="34" spans="1:15" s="896" customFormat="1" ht="15" thickBot="1" x14ac:dyDescent="0.4">
      <c r="A34" s="3290" t="s">
        <v>2651</v>
      </c>
      <c r="B34" s="3291"/>
      <c r="C34" s="3291"/>
      <c r="D34" s="3291"/>
      <c r="E34" s="3291"/>
      <c r="F34" s="3291"/>
      <c r="G34" s="3291"/>
      <c r="H34" s="3291"/>
      <c r="I34" s="3292"/>
    </row>
    <row r="35" spans="1:15" s="896" customFormat="1" x14ac:dyDescent="0.35">
      <c r="A35" s="899">
        <v>20</v>
      </c>
      <c r="B35" s="881" t="s">
        <v>2650</v>
      </c>
      <c r="C35" s="38" t="s">
        <v>862</v>
      </c>
      <c r="D35" s="901" t="s">
        <v>2649</v>
      </c>
      <c r="E35" s="2087"/>
      <c r="F35" s="2087"/>
      <c r="G35" s="900">
        <v>1</v>
      </c>
      <c r="H35" s="704"/>
      <c r="I35" s="2094">
        <f t="shared" ref="I35:I46" si="1">ROUND(H35,2)*G35</f>
        <v>0</v>
      </c>
    </row>
    <row r="36" spans="1:15" s="896" customFormat="1" x14ac:dyDescent="0.35">
      <c r="A36" s="897">
        <v>21</v>
      </c>
      <c r="B36" s="882" t="s">
        <v>2648</v>
      </c>
      <c r="C36" s="1713" t="s">
        <v>862</v>
      </c>
      <c r="D36" s="902" t="s">
        <v>2647</v>
      </c>
      <c r="E36" s="2085"/>
      <c r="F36" s="2085"/>
      <c r="G36" s="1711">
        <v>1</v>
      </c>
      <c r="H36" s="703"/>
      <c r="I36" s="2091">
        <f t="shared" si="1"/>
        <v>0</v>
      </c>
    </row>
    <row r="37" spans="1:15" s="896" customFormat="1" x14ac:dyDescent="0.35">
      <c r="A37" s="897">
        <v>22</v>
      </c>
      <c r="B37" s="882" t="s">
        <v>2646</v>
      </c>
      <c r="C37" s="1713" t="s">
        <v>862</v>
      </c>
      <c r="D37" s="902" t="s">
        <v>2645</v>
      </c>
      <c r="E37" s="2085"/>
      <c r="F37" s="2085"/>
      <c r="G37" s="1711">
        <v>1</v>
      </c>
      <c r="H37" s="703"/>
      <c r="I37" s="2091">
        <f t="shared" si="1"/>
        <v>0</v>
      </c>
    </row>
    <row r="38" spans="1:15" s="896" customFormat="1" x14ac:dyDescent="0.35">
      <c r="A38" s="897">
        <v>23</v>
      </c>
      <c r="B38" s="882" t="s">
        <v>2644</v>
      </c>
      <c r="C38" s="1713" t="s">
        <v>2643</v>
      </c>
      <c r="D38" s="902" t="s">
        <v>2642</v>
      </c>
      <c r="E38" s="2085"/>
      <c r="F38" s="2085"/>
      <c r="G38" s="1711">
        <v>1</v>
      </c>
      <c r="H38" s="703"/>
      <c r="I38" s="2091">
        <f t="shared" si="1"/>
        <v>0</v>
      </c>
    </row>
    <row r="39" spans="1:15" s="896" customFormat="1" x14ac:dyDescent="0.35">
      <c r="A39" s="897">
        <v>24</v>
      </c>
      <c r="B39" s="882" t="s">
        <v>2641</v>
      </c>
      <c r="C39" s="1713" t="s">
        <v>862</v>
      </c>
      <c r="D39" s="902" t="s">
        <v>2640</v>
      </c>
      <c r="E39" s="2085"/>
      <c r="F39" s="2085"/>
      <c r="G39" s="1711">
        <v>1</v>
      </c>
      <c r="H39" s="703"/>
      <c r="I39" s="2091">
        <f t="shared" si="1"/>
        <v>0</v>
      </c>
    </row>
    <row r="40" spans="1:15" s="896" customFormat="1" x14ac:dyDescent="0.35">
      <c r="A40" s="897">
        <v>25</v>
      </c>
      <c r="B40" s="882" t="s">
        <v>2536</v>
      </c>
      <c r="C40" s="1713" t="s">
        <v>862</v>
      </c>
      <c r="D40" s="902" t="s">
        <v>2535</v>
      </c>
      <c r="E40" s="2085"/>
      <c r="F40" s="2085"/>
      <c r="G40" s="1711">
        <v>1</v>
      </c>
      <c r="H40" s="703"/>
      <c r="I40" s="2091">
        <f t="shared" si="1"/>
        <v>0</v>
      </c>
    </row>
    <row r="41" spans="1:15" s="896" customFormat="1" x14ac:dyDescent="0.35">
      <c r="A41" s="897">
        <v>26</v>
      </c>
      <c r="B41" s="882" t="s">
        <v>2639</v>
      </c>
      <c r="C41" s="1713" t="s">
        <v>862</v>
      </c>
      <c r="D41" s="902" t="s">
        <v>2638</v>
      </c>
      <c r="E41" s="2085"/>
      <c r="F41" s="2085"/>
      <c r="G41" s="1711">
        <v>1</v>
      </c>
      <c r="H41" s="703"/>
      <c r="I41" s="2091">
        <f t="shared" si="1"/>
        <v>0</v>
      </c>
    </row>
    <row r="42" spans="1:15" s="896" customFormat="1" x14ac:dyDescent="0.35">
      <c r="A42" s="897">
        <v>27</v>
      </c>
      <c r="B42" s="882" t="s">
        <v>2526</v>
      </c>
      <c r="C42" s="1713" t="s">
        <v>862</v>
      </c>
      <c r="D42" s="902" t="s">
        <v>2525</v>
      </c>
      <c r="E42" s="2085"/>
      <c r="F42" s="2085"/>
      <c r="G42" s="1711">
        <v>1</v>
      </c>
      <c r="H42" s="703"/>
      <c r="I42" s="2091">
        <f t="shared" si="1"/>
        <v>0</v>
      </c>
    </row>
    <row r="43" spans="1:15" s="896" customFormat="1" x14ac:dyDescent="0.35">
      <c r="A43" s="897">
        <v>28</v>
      </c>
      <c r="B43" s="882" t="s">
        <v>2637</v>
      </c>
      <c r="C43" s="1713" t="s">
        <v>862</v>
      </c>
      <c r="D43" s="902" t="s">
        <v>2636</v>
      </c>
      <c r="E43" s="2085"/>
      <c r="F43" s="2085"/>
      <c r="G43" s="1711">
        <v>1</v>
      </c>
      <c r="H43" s="703"/>
      <c r="I43" s="2091">
        <f t="shared" si="1"/>
        <v>0</v>
      </c>
    </row>
    <row r="44" spans="1:15" s="896" customFormat="1" x14ac:dyDescent="0.35">
      <c r="A44" s="897">
        <v>29</v>
      </c>
      <c r="B44" s="882" t="s">
        <v>2534</v>
      </c>
      <c r="C44" s="1713" t="s">
        <v>862</v>
      </c>
      <c r="D44" s="902" t="s">
        <v>2533</v>
      </c>
      <c r="E44" s="2085"/>
      <c r="F44" s="2085"/>
      <c r="G44" s="1711">
        <v>1</v>
      </c>
      <c r="H44" s="703"/>
      <c r="I44" s="2091">
        <f t="shared" si="1"/>
        <v>0</v>
      </c>
    </row>
    <row r="45" spans="1:15" s="896" customFormat="1" x14ac:dyDescent="0.35">
      <c r="A45" s="897">
        <v>30</v>
      </c>
      <c r="B45" s="882" t="s">
        <v>2635</v>
      </c>
      <c r="C45" s="1713" t="s">
        <v>862</v>
      </c>
      <c r="D45" s="902" t="s">
        <v>2634</v>
      </c>
      <c r="E45" s="2085"/>
      <c r="F45" s="2085"/>
      <c r="G45" s="1711">
        <v>1</v>
      </c>
      <c r="H45" s="703"/>
      <c r="I45" s="2091">
        <f t="shared" si="1"/>
        <v>0</v>
      </c>
    </row>
    <row r="46" spans="1:15" s="896" customFormat="1" ht="15" thickBot="1" x14ac:dyDescent="0.4">
      <c r="A46" s="903">
        <v>31</v>
      </c>
      <c r="B46" s="951" t="s">
        <v>2528</v>
      </c>
      <c r="C46" s="195" t="s">
        <v>862</v>
      </c>
      <c r="D46" s="2095" t="s">
        <v>2527</v>
      </c>
      <c r="E46" s="2082"/>
      <c r="F46" s="2082"/>
      <c r="G46" s="1721">
        <v>1</v>
      </c>
      <c r="H46" s="705"/>
      <c r="I46" s="2096">
        <f t="shared" si="1"/>
        <v>0</v>
      </c>
    </row>
    <row r="47" spans="1:15" s="88" customFormat="1" ht="15" thickBot="1" x14ac:dyDescent="0.4">
      <c r="A47" s="3245" t="s">
        <v>817</v>
      </c>
      <c r="B47" s="3246"/>
      <c r="C47" s="3246"/>
      <c r="D47" s="3246"/>
      <c r="E47" s="3246"/>
      <c r="F47" s="3246"/>
      <c r="G47" s="3246"/>
      <c r="H47" s="3247"/>
      <c r="I47" s="2097">
        <f>SUM(I14:I46)</f>
        <v>0</v>
      </c>
      <c r="J47" s="1645"/>
      <c r="K47" s="1645"/>
      <c r="L47" s="1645"/>
      <c r="M47" s="1645"/>
      <c r="N47" s="1645"/>
      <c r="O47" s="1645"/>
    </row>
    <row r="49" spans="1:9" s="17" customFormat="1" ht="63" customHeight="1" x14ac:dyDescent="0.35">
      <c r="A49" s="2445" t="s">
        <v>5189</v>
      </c>
      <c r="B49" s="3244"/>
      <c r="C49" s="3244"/>
      <c r="D49" s="3244"/>
      <c r="E49" s="3244"/>
      <c r="F49" s="3244"/>
      <c r="G49" s="3244"/>
      <c r="H49" s="3244"/>
      <c r="I49" s="3244"/>
    </row>
  </sheetData>
  <sheetProtection algorithmName="SHA-512" hashValue="JTtkbsbVqQx64Q4iSj58n+31/zeObgytJDS25HLvWjB+hkg4GY9heGbwFRn2O+1qYTpU0Da43mQvPcrehl/3ww==" saltValue="iJcQj+gabYMWd3ITFyToXA==" spinCount="100000" sheet="1" objects="1" scenarios="1"/>
  <mergeCells count="17">
    <mergeCell ref="F1:I2"/>
    <mergeCell ref="A8:C8"/>
    <mergeCell ref="A9:H9"/>
    <mergeCell ref="H11:H12"/>
    <mergeCell ref="I11:I12"/>
    <mergeCell ref="A11:A12"/>
    <mergeCell ref="B11:B12"/>
    <mergeCell ref="C11:D11"/>
    <mergeCell ref="E11:F11"/>
    <mergeCell ref="G11:G12"/>
    <mergeCell ref="A49:I49"/>
    <mergeCell ref="A47:H47"/>
    <mergeCell ref="A10:H10"/>
    <mergeCell ref="A13:G13"/>
    <mergeCell ref="H13:I13"/>
    <mergeCell ref="A29:I29"/>
    <mergeCell ref="A34:I34"/>
  </mergeCells>
  <printOptions horizontalCentered="1"/>
  <pageMargins left="0.70866141732283472" right="0.70866141732283472" top="0.74803149606299213" bottom="0.74803149606299213" header="0.31496062992125984" footer="0.31496062992125984"/>
  <pageSetup paperSize="9" scale="50" fitToHeight="0" orientation="landscape" r:id="rId1"/>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57">
    <tabColor rgb="FFCCFFFF"/>
    <pageSetUpPr fitToPage="1"/>
  </sheetPr>
  <dimension ref="A1:O36"/>
  <sheetViews>
    <sheetView zoomScale="80" zoomScaleNormal="80" workbookViewId="0">
      <selection activeCell="F37" sqref="F37"/>
    </sheetView>
  </sheetViews>
  <sheetFormatPr defaultRowHeight="14.5" x14ac:dyDescent="0.35"/>
  <cols>
    <col min="1" max="1" width="9.81640625" style="25" customWidth="1"/>
    <col min="2" max="2" width="84" style="1755" customWidth="1"/>
    <col min="3" max="3" width="26.26953125" style="1755" customWidth="1"/>
    <col min="4" max="4" width="33.81640625" style="1755" customWidth="1"/>
    <col min="5" max="6" width="26.26953125" style="19" customWidth="1"/>
    <col min="7" max="7" width="16.26953125" style="25" customWidth="1"/>
    <col min="8" max="8" width="18.54296875" style="37" customWidth="1"/>
    <col min="9" max="9" width="19.7265625" style="37" customWidth="1"/>
    <col min="10" max="252" width="9.1796875" style="19"/>
    <col min="253" max="253" width="5.7265625" style="19" customWidth="1"/>
    <col min="254" max="254" width="42.7265625" style="19" customWidth="1"/>
    <col min="255" max="255" width="16.7265625" style="19" customWidth="1"/>
    <col min="256" max="256" width="24.7265625" style="19" customWidth="1"/>
    <col min="257" max="257" width="16.7265625" style="19" customWidth="1"/>
    <col min="258" max="258" width="24.7265625" style="19" customWidth="1"/>
    <col min="259" max="259" width="12.7265625" style="19" customWidth="1"/>
    <col min="260" max="260" width="16.7265625" style="19" customWidth="1"/>
    <col min="261" max="261" width="18.7265625" style="19" customWidth="1"/>
    <col min="262" max="508" width="9.1796875" style="19"/>
    <col min="509" max="509" width="5.7265625" style="19" customWidth="1"/>
    <col min="510" max="510" width="42.7265625" style="19" customWidth="1"/>
    <col min="511" max="511" width="16.7265625" style="19" customWidth="1"/>
    <col min="512" max="512" width="24.7265625" style="19" customWidth="1"/>
    <col min="513" max="513" width="16.7265625" style="19" customWidth="1"/>
    <col min="514" max="514" width="24.7265625" style="19" customWidth="1"/>
    <col min="515" max="515" width="12.7265625" style="19" customWidth="1"/>
    <col min="516" max="516" width="16.7265625" style="19" customWidth="1"/>
    <col min="517" max="517" width="18.7265625" style="19" customWidth="1"/>
    <col min="518" max="764" width="9.1796875" style="19"/>
    <col min="765" max="765" width="5.7265625" style="19" customWidth="1"/>
    <col min="766" max="766" width="42.7265625" style="19" customWidth="1"/>
    <col min="767" max="767" width="16.7265625" style="19" customWidth="1"/>
    <col min="768" max="768" width="24.7265625" style="19" customWidth="1"/>
    <col min="769" max="769" width="16.7265625" style="19" customWidth="1"/>
    <col min="770" max="770" width="24.7265625" style="19" customWidth="1"/>
    <col min="771" max="771" width="12.7265625" style="19" customWidth="1"/>
    <col min="772" max="772" width="16.7265625" style="19" customWidth="1"/>
    <col min="773" max="773" width="18.7265625" style="19" customWidth="1"/>
    <col min="774" max="1020" width="9.1796875" style="19"/>
    <col min="1021" max="1021" width="5.7265625" style="19" customWidth="1"/>
    <col min="1022" max="1022" width="42.7265625" style="19" customWidth="1"/>
    <col min="1023" max="1023" width="16.7265625" style="19" customWidth="1"/>
    <col min="1024" max="1024" width="24.7265625" style="19" customWidth="1"/>
    <col min="1025" max="1025" width="16.7265625" style="19" customWidth="1"/>
    <col min="1026" max="1026" width="24.7265625" style="19" customWidth="1"/>
    <col min="1027" max="1027" width="12.7265625" style="19" customWidth="1"/>
    <col min="1028" max="1028" width="16.7265625" style="19" customWidth="1"/>
    <col min="1029" max="1029" width="18.7265625" style="19" customWidth="1"/>
    <col min="1030" max="1276" width="9.1796875" style="19"/>
    <col min="1277" max="1277" width="5.7265625" style="19" customWidth="1"/>
    <col min="1278" max="1278" width="42.7265625" style="19" customWidth="1"/>
    <col min="1279" max="1279" width="16.7265625" style="19" customWidth="1"/>
    <col min="1280" max="1280" width="24.7265625" style="19" customWidth="1"/>
    <col min="1281" max="1281" width="16.7265625" style="19" customWidth="1"/>
    <col min="1282" max="1282" width="24.7265625" style="19" customWidth="1"/>
    <col min="1283" max="1283" width="12.7265625" style="19" customWidth="1"/>
    <col min="1284" max="1284" width="16.7265625" style="19" customWidth="1"/>
    <col min="1285" max="1285" width="18.7265625" style="19" customWidth="1"/>
    <col min="1286" max="1532" width="9.1796875" style="19"/>
    <col min="1533" max="1533" width="5.7265625" style="19" customWidth="1"/>
    <col min="1534" max="1534" width="42.7265625" style="19" customWidth="1"/>
    <col min="1535" max="1535" width="16.7265625" style="19" customWidth="1"/>
    <col min="1536" max="1536" width="24.7265625" style="19" customWidth="1"/>
    <col min="1537" max="1537" width="16.7265625" style="19" customWidth="1"/>
    <col min="1538" max="1538" width="24.7265625" style="19" customWidth="1"/>
    <col min="1539" max="1539" width="12.7265625" style="19" customWidth="1"/>
    <col min="1540" max="1540" width="16.7265625" style="19" customWidth="1"/>
    <col min="1541" max="1541" width="18.7265625" style="19" customWidth="1"/>
    <col min="1542" max="1788" width="9.1796875" style="19"/>
    <col min="1789" max="1789" width="5.7265625" style="19" customWidth="1"/>
    <col min="1790" max="1790" width="42.7265625" style="19" customWidth="1"/>
    <col min="1791" max="1791" width="16.7265625" style="19" customWidth="1"/>
    <col min="1792" max="1792" width="24.7265625" style="19" customWidth="1"/>
    <col min="1793" max="1793" width="16.7265625" style="19" customWidth="1"/>
    <col min="1794" max="1794" width="24.7265625" style="19" customWidth="1"/>
    <col min="1795" max="1795" width="12.7265625" style="19" customWidth="1"/>
    <col min="1796" max="1796" width="16.7265625" style="19" customWidth="1"/>
    <col min="1797" max="1797" width="18.7265625" style="19" customWidth="1"/>
    <col min="1798" max="2044" width="9.1796875" style="19"/>
    <col min="2045" max="2045" width="5.7265625" style="19" customWidth="1"/>
    <col min="2046" max="2046" width="42.7265625" style="19" customWidth="1"/>
    <col min="2047" max="2047" width="16.7265625" style="19" customWidth="1"/>
    <col min="2048" max="2048" width="24.7265625" style="19" customWidth="1"/>
    <col min="2049" max="2049" width="16.7265625" style="19" customWidth="1"/>
    <col min="2050" max="2050" width="24.7265625" style="19" customWidth="1"/>
    <col min="2051" max="2051" width="12.7265625" style="19" customWidth="1"/>
    <col min="2052" max="2052" width="16.7265625" style="19" customWidth="1"/>
    <col min="2053" max="2053" width="18.7265625" style="19" customWidth="1"/>
    <col min="2054" max="2300" width="9.1796875" style="19"/>
    <col min="2301" max="2301" width="5.7265625" style="19" customWidth="1"/>
    <col min="2302" max="2302" width="42.7265625" style="19" customWidth="1"/>
    <col min="2303" max="2303" width="16.7265625" style="19" customWidth="1"/>
    <col min="2304" max="2304" width="24.7265625" style="19" customWidth="1"/>
    <col min="2305" max="2305" width="16.7265625" style="19" customWidth="1"/>
    <col min="2306" max="2306" width="24.7265625" style="19" customWidth="1"/>
    <col min="2307" max="2307" width="12.7265625" style="19" customWidth="1"/>
    <col min="2308" max="2308" width="16.7265625" style="19" customWidth="1"/>
    <col min="2309" max="2309" width="18.7265625" style="19" customWidth="1"/>
    <col min="2310" max="2556" width="9.1796875" style="19"/>
    <col min="2557" max="2557" width="5.7265625" style="19" customWidth="1"/>
    <col min="2558" max="2558" width="42.7265625" style="19" customWidth="1"/>
    <col min="2559" max="2559" width="16.7265625" style="19" customWidth="1"/>
    <col min="2560" max="2560" width="24.7265625" style="19" customWidth="1"/>
    <col min="2561" max="2561" width="16.7265625" style="19" customWidth="1"/>
    <col min="2562" max="2562" width="24.7265625" style="19" customWidth="1"/>
    <col min="2563" max="2563" width="12.7265625" style="19" customWidth="1"/>
    <col min="2564" max="2564" width="16.7265625" style="19" customWidth="1"/>
    <col min="2565" max="2565" width="18.7265625" style="19" customWidth="1"/>
    <col min="2566" max="2812" width="9.1796875" style="19"/>
    <col min="2813" max="2813" width="5.7265625" style="19" customWidth="1"/>
    <col min="2814" max="2814" width="42.7265625" style="19" customWidth="1"/>
    <col min="2815" max="2815" width="16.7265625" style="19" customWidth="1"/>
    <col min="2816" max="2816" width="24.7265625" style="19" customWidth="1"/>
    <col min="2817" max="2817" width="16.7265625" style="19" customWidth="1"/>
    <col min="2818" max="2818" width="24.7265625" style="19" customWidth="1"/>
    <col min="2819" max="2819" width="12.7265625" style="19" customWidth="1"/>
    <col min="2820" max="2820" width="16.7265625" style="19" customWidth="1"/>
    <col min="2821" max="2821" width="18.7265625" style="19" customWidth="1"/>
    <col min="2822" max="3068" width="9.1796875" style="19"/>
    <col min="3069" max="3069" width="5.7265625" style="19" customWidth="1"/>
    <col min="3070" max="3070" width="42.7265625" style="19" customWidth="1"/>
    <col min="3071" max="3071" width="16.7265625" style="19" customWidth="1"/>
    <col min="3072" max="3072" width="24.7265625" style="19" customWidth="1"/>
    <col min="3073" max="3073" width="16.7265625" style="19" customWidth="1"/>
    <col min="3074" max="3074" width="24.7265625" style="19" customWidth="1"/>
    <col min="3075" max="3075" width="12.7265625" style="19" customWidth="1"/>
    <col min="3076" max="3076" width="16.7265625" style="19" customWidth="1"/>
    <col min="3077" max="3077" width="18.7265625" style="19" customWidth="1"/>
    <col min="3078" max="3324" width="9.1796875" style="19"/>
    <col min="3325" max="3325" width="5.7265625" style="19" customWidth="1"/>
    <col min="3326" max="3326" width="42.7265625" style="19" customWidth="1"/>
    <col min="3327" max="3327" width="16.7265625" style="19" customWidth="1"/>
    <col min="3328" max="3328" width="24.7265625" style="19" customWidth="1"/>
    <col min="3329" max="3329" width="16.7265625" style="19" customWidth="1"/>
    <col min="3330" max="3330" width="24.7265625" style="19" customWidth="1"/>
    <col min="3331" max="3331" width="12.7265625" style="19" customWidth="1"/>
    <col min="3332" max="3332" width="16.7265625" style="19" customWidth="1"/>
    <col min="3333" max="3333" width="18.7265625" style="19" customWidth="1"/>
    <col min="3334" max="3580" width="9.1796875" style="19"/>
    <col min="3581" max="3581" width="5.7265625" style="19" customWidth="1"/>
    <col min="3582" max="3582" width="42.7265625" style="19" customWidth="1"/>
    <col min="3583" max="3583" width="16.7265625" style="19" customWidth="1"/>
    <col min="3584" max="3584" width="24.7265625" style="19" customWidth="1"/>
    <col min="3585" max="3585" width="16.7265625" style="19" customWidth="1"/>
    <col min="3586" max="3586" width="24.7265625" style="19" customWidth="1"/>
    <col min="3587" max="3587" width="12.7265625" style="19" customWidth="1"/>
    <col min="3588" max="3588" width="16.7265625" style="19" customWidth="1"/>
    <col min="3589" max="3589" width="18.7265625" style="19" customWidth="1"/>
    <col min="3590" max="3836" width="9.1796875" style="19"/>
    <col min="3837" max="3837" width="5.7265625" style="19" customWidth="1"/>
    <col min="3838" max="3838" width="42.7265625" style="19" customWidth="1"/>
    <col min="3839" max="3839" width="16.7265625" style="19" customWidth="1"/>
    <col min="3840" max="3840" width="24.7265625" style="19" customWidth="1"/>
    <col min="3841" max="3841" width="16.7265625" style="19" customWidth="1"/>
    <col min="3842" max="3842" width="24.7265625" style="19" customWidth="1"/>
    <col min="3843" max="3843" width="12.7265625" style="19" customWidth="1"/>
    <col min="3844" max="3844" width="16.7265625" style="19" customWidth="1"/>
    <col min="3845" max="3845" width="18.7265625" style="19" customWidth="1"/>
    <col min="3846" max="4092" width="9.1796875" style="19"/>
    <col min="4093" max="4093" width="5.7265625" style="19" customWidth="1"/>
    <col min="4094" max="4094" width="42.7265625" style="19" customWidth="1"/>
    <col min="4095" max="4095" width="16.7265625" style="19" customWidth="1"/>
    <col min="4096" max="4096" width="24.7265625" style="19" customWidth="1"/>
    <col min="4097" max="4097" width="16.7265625" style="19" customWidth="1"/>
    <col min="4098" max="4098" width="24.7265625" style="19" customWidth="1"/>
    <col min="4099" max="4099" width="12.7265625" style="19" customWidth="1"/>
    <col min="4100" max="4100" width="16.7265625" style="19" customWidth="1"/>
    <col min="4101" max="4101" width="18.7265625" style="19" customWidth="1"/>
    <col min="4102" max="4348" width="9.1796875" style="19"/>
    <col min="4349" max="4349" width="5.7265625" style="19" customWidth="1"/>
    <col min="4350" max="4350" width="42.7265625" style="19" customWidth="1"/>
    <col min="4351" max="4351" width="16.7265625" style="19" customWidth="1"/>
    <col min="4352" max="4352" width="24.7265625" style="19" customWidth="1"/>
    <col min="4353" max="4353" width="16.7265625" style="19" customWidth="1"/>
    <col min="4354" max="4354" width="24.7265625" style="19" customWidth="1"/>
    <col min="4355" max="4355" width="12.7265625" style="19" customWidth="1"/>
    <col min="4356" max="4356" width="16.7265625" style="19" customWidth="1"/>
    <col min="4357" max="4357" width="18.7265625" style="19" customWidth="1"/>
    <col min="4358" max="4604" width="9.1796875" style="19"/>
    <col min="4605" max="4605" width="5.7265625" style="19" customWidth="1"/>
    <col min="4606" max="4606" width="42.7265625" style="19" customWidth="1"/>
    <col min="4607" max="4607" width="16.7265625" style="19" customWidth="1"/>
    <col min="4608" max="4608" width="24.7265625" style="19" customWidth="1"/>
    <col min="4609" max="4609" width="16.7265625" style="19" customWidth="1"/>
    <col min="4610" max="4610" width="24.7265625" style="19" customWidth="1"/>
    <col min="4611" max="4611" width="12.7265625" style="19" customWidth="1"/>
    <col min="4612" max="4612" width="16.7265625" style="19" customWidth="1"/>
    <col min="4613" max="4613" width="18.7265625" style="19" customWidth="1"/>
    <col min="4614" max="4860" width="9.1796875" style="19"/>
    <col min="4861" max="4861" width="5.7265625" style="19" customWidth="1"/>
    <col min="4862" max="4862" width="42.7265625" style="19" customWidth="1"/>
    <col min="4863" max="4863" width="16.7265625" style="19" customWidth="1"/>
    <col min="4864" max="4864" width="24.7265625" style="19" customWidth="1"/>
    <col min="4865" max="4865" width="16.7265625" style="19" customWidth="1"/>
    <col min="4866" max="4866" width="24.7265625" style="19" customWidth="1"/>
    <col min="4867" max="4867" width="12.7265625" style="19" customWidth="1"/>
    <col min="4868" max="4868" width="16.7265625" style="19" customWidth="1"/>
    <col min="4869" max="4869" width="18.7265625" style="19" customWidth="1"/>
    <col min="4870" max="5116" width="9.1796875" style="19"/>
    <col min="5117" max="5117" width="5.7265625" style="19" customWidth="1"/>
    <col min="5118" max="5118" width="42.7265625" style="19" customWidth="1"/>
    <col min="5119" max="5119" width="16.7265625" style="19" customWidth="1"/>
    <col min="5120" max="5120" width="24.7265625" style="19" customWidth="1"/>
    <col min="5121" max="5121" width="16.7265625" style="19" customWidth="1"/>
    <col min="5122" max="5122" width="24.7265625" style="19" customWidth="1"/>
    <col min="5123" max="5123" width="12.7265625" style="19" customWidth="1"/>
    <col min="5124" max="5124" width="16.7265625" style="19" customWidth="1"/>
    <col min="5125" max="5125" width="18.7265625" style="19" customWidth="1"/>
    <col min="5126" max="5372" width="9.1796875" style="19"/>
    <col min="5373" max="5373" width="5.7265625" style="19" customWidth="1"/>
    <col min="5374" max="5374" width="42.7265625" style="19" customWidth="1"/>
    <col min="5375" max="5375" width="16.7265625" style="19" customWidth="1"/>
    <col min="5376" max="5376" width="24.7265625" style="19" customWidth="1"/>
    <col min="5377" max="5377" width="16.7265625" style="19" customWidth="1"/>
    <col min="5378" max="5378" width="24.7265625" style="19" customWidth="1"/>
    <col min="5379" max="5379" width="12.7265625" style="19" customWidth="1"/>
    <col min="5380" max="5380" width="16.7265625" style="19" customWidth="1"/>
    <col min="5381" max="5381" width="18.7265625" style="19" customWidth="1"/>
    <col min="5382" max="5628" width="9.1796875" style="19"/>
    <col min="5629" max="5629" width="5.7265625" style="19" customWidth="1"/>
    <col min="5630" max="5630" width="42.7265625" style="19" customWidth="1"/>
    <col min="5631" max="5631" width="16.7265625" style="19" customWidth="1"/>
    <col min="5632" max="5632" width="24.7265625" style="19" customWidth="1"/>
    <col min="5633" max="5633" width="16.7265625" style="19" customWidth="1"/>
    <col min="5634" max="5634" width="24.7265625" style="19" customWidth="1"/>
    <col min="5635" max="5635" width="12.7265625" style="19" customWidth="1"/>
    <col min="5636" max="5636" width="16.7265625" style="19" customWidth="1"/>
    <col min="5637" max="5637" width="18.7265625" style="19" customWidth="1"/>
    <col min="5638" max="5884" width="9.1796875" style="19"/>
    <col min="5885" max="5885" width="5.7265625" style="19" customWidth="1"/>
    <col min="5886" max="5886" width="42.7265625" style="19" customWidth="1"/>
    <col min="5887" max="5887" width="16.7265625" style="19" customWidth="1"/>
    <col min="5888" max="5888" width="24.7265625" style="19" customWidth="1"/>
    <col min="5889" max="5889" width="16.7265625" style="19" customWidth="1"/>
    <col min="5890" max="5890" width="24.7265625" style="19" customWidth="1"/>
    <col min="5891" max="5891" width="12.7265625" style="19" customWidth="1"/>
    <col min="5892" max="5892" width="16.7265625" style="19" customWidth="1"/>
    <col min="5893" max="5893" width="18.7265625" style="19" customWidth="1"/>
    <col min="5894" max="6140" width="9.1796875" style="19"/>
    <col min="6141" max="6141" width="5.7265625" style="19" customWidth="1"/>
    <col min="6142" max="6142" width="42.7265625" style="19" customWidth="1"/>
    <col min="6143" max="6143" width="16.7265625" style="19" customWidth="1"/>
    <col min="6144" max="6144" width="24.7265625" style="19" customWidth="1"/>
    <col min="6145" max="6145" width="16.7265625" style="19" customWidth="1"/>
    <col min="6146" max="6146" width="24.7265625" style="19" customWidth="1"/>
    <col min="6147" max="6147" width="12.7265625" style="19" customWidth="1"/>
    <col min="6148" max="6148" width="16.7265625" style="19" customWidth="1"/>
    <col min="6149" max="6149" width="18.7265625" style="19" customWidth="1"/>
    <col min="6150" max="6396" width="9.1796875" style="19"/>
    <col min="6397" max="6397" width="5.7265625" style="19" customWidth="1"/>
    <col min="6398" max="6398" width="42.7265625" style="19" customWidth="1"/>
    <col min="6399" max="6399" width="16.7265625" style="19" customWidth="1"/>
    <col min="6400" max="6400" width="24.7265625" style="19" customWidth="1"/>
    <col min="6401" max="6401" width="16.7265625" style="19" customWidth="1"/>
    <col min="6402" max="6402" width="24.7265625" style="19" customWidth="1"/>
    <col min="6403" max="6403" width="12.7265625" style="19" customWidth="1"/>
    <col min="6404" max="6404" width="16.7265625" style="19" customWidth="1"/>
    <col min="6405" max="6405" width="18.7265625" style="19" customWidth="1"/>
    <col min="6406" max="6652" width="9.1796875" style="19"/>
    <col min="6653" max="6653" width="5.7265625" style="19" customWidth="1"/>
    <col min="6654" max="6654" width="42.7265625" style="19" customWidth="1"/>
    <col min="6655" max="6655" width="16.7265625" style="19" customWidth="1"/>
    <col min="6656" max="6656" width="24.7265625" style="19" customWidth="1"/>
    <col min="6657" max="6657" width="16.7265625" style="19" customWidth="1"/>
    <col min="6658" max="6658" width="24.7265625" style="19" customWidth="1"/>
    <col min="6659" max="6659" width="12.7265625" style="19" customWidth="1"/>
    <col min="6660" max="6660" width="16.7265625" style="19" customWidth="1"/>
    <col min="6661" max="6661" width="18.7265625" style="19" customWidth="1"/>
    <col min="6662" max="6908" width="9.1796875" style="19"/>
    <col min="6909" max="6909" width="5.7265625" style="19" customWidth="1"/>
    <col min="6910" max="6910" width="42.7265625" style="19" customWidth="1"/>
    <col min="6911" max="6911" width="16.7265625" style="19" customWidth="1"/>
    <col min="6912" max="6912" width="24.7265625" style="19" customWidth="1"/>
    <col min="6913" max="6913" width="16.7265625" style="19" customWidth="1"/>
    <col min="6914" max="6914" width="24.7265625" style="19" customWidth="1"/>
    <col min="6915" max="6915" width="12.7265625" style="19" customWidth="1"/>
    <col min="6916" max="6916" width="16.7265625" style="19" customWidth="1"/>
    <col min="6917" max="6917" width="18.7265625" style="19" customWidth="1"/>
    <col min="6918" max="7164" width="9.1796875" style="19"/>
    <col min="7165" max="7165" width="5.7265625" style="19" customWidth="1"/>
    <col min="7166" max="7166" width="42.7265625" style="19" customWidth="1"/>
    <col min="7167" max="7167" width="16.7265625" style="19" customWidth="1"/>
    <col min="7168" max="7168" width="24.7265625" style="19" customWidth="1"/>
    <col min="7169" max="7169" width="16.7265625" style="19" customWidth="1"/>
    <col min="7170" max="7170" width="24.7265625" style="19" customWidth="1"/>
    <col min="7171" max="7171" width="12.7265625" style="19" customWidth="1"/>
    <col min="7172" max="7172" width="16.7265625" style="19" customWidth="1"/>
    <col min="7173" max="7173" width="18.7265625" style="19" customWidth="1"/>
    <col min="7174" max="7420" width="9.1796875" style="19"/>
    <col min="7421" max="7421" width="5.7265625" style="19" customWidth="1"/>
    <col min="7422" max="7422" width="42.7265625" style="19" customWidth="1"/>
    <col min="7423" max="7423" width="16.7265625" style="19" customWidth="1"/>
    <col min="7424" max="7424" width="24.7265625" style="19" customWidth="1"/>
    <col min="7425" max="7425" width="16.7265625" style="19" customWidth="1"/>
    <col min="7426" max="7426" width="24.7265625" style="19" customWidth="1"/>
    <col min="7427" max="7427" width="12.7265625" style="19" customWidth="1"/>
    <col min="7428" max="7428" width="16.7265625" style="19" customWidth="1"/>
    <col min="7429" max="7429" width="18.7265625" style="19" customWidth="1"/>
    <col min="7430" max="7676" width="9.1796875" style="19"/>
    <col min="7677" max="7677" width="5.7265625" style="19" customWidth="1"/>
    <col min="7678" max="7678" width="42.7265625" style="19" customWidth="1"/>
    <col min="7679" max="7679" width="16.7265625" style="19" customWidth="1"/>
    <col min="7680" max="7680" width="24.7265625" style="19" customWidth="1"/>
    <col min="7681" max="7681" width="16.7265625" style="19" customWidth="1"/>
    <col min="7682" max="7682" width="24.7265625" style="19" customWidth="1"/>
    <col min="7683" max="7683" width="12.7265625" style="19" customWidth="1"/>
    <col min="7684" max="7684" width="16.7265625" style="19" customWidth="1"/>
    <col min="7685" max="7685" width="18.7265625" style="19" customWidth="1"/>
    <col min="7686" max="7932" width="9.1796875" style="19"/>
    <col min="7933" max="7933" width="5.7265625" style="19" customWidth="1"/>
    <col min="7934" max="7934" width="42.7265625" style="19" customWidth="1"/>
    <col min="7935" max="7935" width="16.7265625" style="19" customWidth="1"/>
    <col min="7936" max="7936" width="24.7265625" style="19" customWidth="1"/>
    <col min="7937" max="7937" width="16.7265625" style="19" customWidth="1"/>
    <col min="7938" max="7938" width="24.7265625" style="19" customWidth="1"/>
    <col min="7939" max="7939" width="12.7265625" style="19" customWidth="1"/>
    <col min="7940" max="7940" width="16.7265625" style="19" customWidth="1"/>
    <col min="7941" max="7941" width="18.7265625" style="19" customWidth="1"/>
    <col min="7942" max="8188" width="9.1796875" style="19"/>
    <col min="8189" max="8189" width="5.7265625" style="19" customWidth="1"/>
    <col min="8190" max="8190" width="42.7265625" style="19" customWidth="1"/>
    <col min="8191" max="8191" width="16.7265625" style="19" customWidth="1"/>
    <col min="8192" max="8192" width="24.7265625" style="19" customWidth="1"/>
    <col min="8193" max="8193" width="16.7265625" style="19" customWidth="1"/>
    <col min="8194" max="8194" width="24.7265625" style="19" customWidth="1"/>
    <col min="8195" max="8195" width="12.7265625" style="19" customWidth="1"/>
    <col min="8196" max="8196" width="16.7265625" style="19" customWidth="1"/>
    <col min="8197" max="8197" width="18.7265625" style="19" customWidth="1"/>
    <col min="8198" max="8444" width="9.1796875" style="19"/>
    <col min="8445" max="8445" width="5.7265625" style="19" customWidth="1"/>
    <col min="8446" max="8446" width="42.7265625" style="19" customWidth="1"/>
    <col min="8447" max="8447" width="16.7265625" style="19" customWidth="1"/>
    <col min="8448" max="8448" width="24.7265625" style="19" customWidth="1"/>
    <col min="8449" max="8449" width="16.7265625" style="19" customWidth="1"/>
    <col min="8450" max="8450" width="24.7265625" style="19" customWidth="1"/>
    <col min="8451" max="8451" width="12.7265625" style="19" customWidth="1"/>
    <col min="8452" max="8452" width="16.7265625" style="19" customWidth="1"/>
    <col min="8453" max="8453" width="18.7265625" style="19" customWidth="1"/>
    <col min="8454" max="8700" width="9.1796875" style="19"/>
    <col min="8701" max="8701" width="5.7265625" style="19" customWidth="1"/>
    <col min="8702" max="8702" width="42.7265625" style="19" customWidth="1"/>
    <col min="8703" max="8703" width="16.7265625" style="19" customWidth="1"/>
    <col min="8704" max="8704" width="24.7265625" style="19" customWidth="1"/>
    <col min="8705" max="8705" width="16.7265625" style="19" customWidth="1"/>
    <col min="8706" max="8706" width="24.7265625" style="19" customWidth="1"/>
    <col min="8707" max="8707" width="12.7265625" style="19" customWidth="1"/>
    <col min="8708" max="8708" width="16.7265625" style="19" customWidth="1"/>
    <col min="8709" max="8709" width="18.7265625" style="19" customWidth="1"/>
    <col min="8710" max="8956" width="9.1796875" style="19"/>
    <col min="8957" max="8957" width="5.7265625" style="19" customWidth="1"/>
    <col min="8958" max="8958" width="42.7265625" style="19" customWidth="1"/>
    <col min="8959" max="8959" width="16.7265625" style="19" customWidth="1"/>
    <col min="8960" max="8960" width="24.7265625" style="19" customWidth="1"/>
    <col min="8961" max="8961" width="16.7265625" style="19" customWidth="1"/>
    <col min="8962" max="8962" width="24.7265625" style="19" customWidth="1"/>
    <col min="8963" max="8963" width="12.7265625" style="19" customWidth="1"/>
    <col min="8964" max="8964" width="16.7265625" style="19" customWidth="1"/>
    <col min="8965" max="8965" width="18.7265625" style="19" customWidth="1"/>
    <col min="8966" max="9212" width="9.1796875" style="19"/>
    <col min="9213" max="9213" width="5.7265625" style="19" customWidth="1"/>
    <col min="9214" max="9214" width="42.7265625" style="19" customWidth="1"/>
    <col min="9215" max="9215" width="16.7265625" style="19" customWidth="1"/>
    <col min="9216" max="9216" width="24.7265625" style="19" customWidth="1"/>
    <col min="9217" max="9217" width="16.7265625" style="19" customWidth="1"/>
    <col min="9218" max="9218" width="24.7265625" style="19" customWidth="1"/>
    <col min="9219" max="9219" width="12.7265625" style="19" customWidth="1"/>
    <col min="9220" max="9220" width="16.7265625" style="19" customWidth="1"/>
    <col min="9221" max="9221" width="18.7265625" style="19" customWidth="1"/>
    <col min="9222" max="9468" width="9.1796875" style="19"/>
    <col min="9469" max="9469" width="5.7265625" style="19" customWidth="1"/>
    <col min="9470" max="9470" width="42.7265625" style="19" customWidth="1"/>
    <col min="9471" max="9471" width="16.7265625" style="19" customWidth="1"/>
    <col min="9472" max="9472" width="24.7265625" style="19" customWidth="1"/>
    <col min="9473" max="9473" width="16.7265625" style="19" customWidth="1"/>
    <col min="9474" max="9474" width="24.7265625" style="19" customWidth="1"/>
    <col min="9475" max="9475" width="12.7265625" style="19" customWidth="1"/>
    <col min="9476" max="9476" width="16.7265625" style="19" customWidth="1"/>
    <col min="9477" max="9477" width="18.7265625" style="19" customWidth="1"/>
    <col min="9478" max="9724" width="9.1796875" style="19"/>
    <col min="9725" max="9725" width="5.7265625" style="19" customWidth="1"/>
    <col min="9726" max="9726" width="42.7265625" style="19" customWidth="1"/>
    <col min="9727" max="9727" width="16.7265625" style="19" customWidth="1"/>
    <col min="9728" max="9728" width="24.7265625" style="19" customWidth="1"/>
    <col min="9729" max="9729" width="16.7265625" style="19" customWidth="1"/>
    <col min="9730" max="9730" width="24.7265625" style="19" customWidth="1"/>
    <col min="9731" max="9731" width="12.7265625" style="19" customWidth="1"/>
    <col min="9732" max="9732" width="16.7265625" style="19" customWidth="1"/>
    <col min="9733" max="9733" width="18.7265625" style="19" customWidth="1"/>
    <col min="9734" max="9980" width="9.1796875" style="19"/>
    <col min="9981" max="9981" width="5.7265625" style="19" customWidth="1"/>
    <col min="9982" max="9982" width="42.7265625" style="19" customWidth="1"/>
    <col min="9983" max="9983" width="16.7265625" style="19" customWidth="1"/>
    <col min="9984" max="9984" width="24.7265625" style="19" customWidth="1"/>
    <col min="9985" max="9985" width="16.7265625" style="19" customWidth="1"/>
    <col min="9986" max="9986" width="24.7265625" style="19" customWidth="1"/>
    <col min="9987" max="9987" width="12.7265625" style="19" customWidth="1"/>
    <col min="9988" max="9988" width="16.7265625" style="19" customWidth="1"/>
    <col min="9989" max="9989" width="18.7265625" style="19" customWidth="1"/>
    <col min="9990" max="10236" width="9.1796875" style="19"/>
    <col min="10237" max="10237" width="5.7265625" style="19" customWidth="1"/>
    <col min="10238" max="10238" width="42.7265625" style="19" customWidth="1"/>
    <col min="10239" max="10239" width="16.7265625" style="19" customWidth="1"/>
    <col min="10240" max="10240" width="24.7265625" style="19" customWidth="1"/>
    <col min="10241" max="10241" width="16.7265625" style="19" customWidth="1"/>
    <col min="10242" max="10242" width="24.7265625" style="19" customWidth="1"/>
    <col min="10243" max="10243" width="12.7265625" style="19" customWidth="1"/>
    <col min="10244" max="10244" width="16.7265625" style="19" customWidth="1"/>
    <col min="10245" max="10245" width="18.7265625" style="19" customWidth="1"/>
    <col min="10246" max="10492" width="9.1796875" style="19"/>
    <col min="10493" max="10493" width="5.7265625" style="19" customWidth="1"/>
    <col min="10494" max="10494" width="42.7265625" style="19" customWidth="1"/>
    <col min="10495" max="10495" width="16.7265625" style="19" customWidth="1"/>
    <col min="10496" max="10496" width="24.7265625" style="19" customWidth="1"/>
    <col min="10497" max="10497" width="16.7265625" style="19" customWidth="1"/>
    <col min="10498" max="10498" width="24.7265625" style="19" customWidth="1"/>
    <col min="10499" max="10499" width="12.7265625" style="19" customWidth="1"/>
    <col min="10500" max="10500" width="16.7265625" style="19" customWidth="1"/>
    <col min="10501" max="10501" width="18.7265625" style="19" customWidth="1"/>
    <col min="10502" max="10748" width="9.1796875" style="19"/>
    <col min="10749" max="10749" width="5.7265625" style="19" customWidth="1"/>
    <col min="10750" max="10750" width="42.7265625" style="19" customWidth="1"/>
    <col min="10751" max="10751" width="16.7265625" style="19" customWidth="1"/>
    <col min="10752" max="10752" width="24.7265625" style="19" customWidth="1"/>
    <col min="10753" max="10753" width="16.7265625" style="19" customWidth="1"/>
    <col min="10754" max="10754" width="24.7265625" style="19" customWidth="1"/>
    <col min="10755" max="10755" width="12.7265625" style="19" customWidth="1"/>
    <col min="10756" max="10756" width="16.7265625" style="19" customWidth="1"/>
    <col min="10757" max="10757" width="18.7265625" style="19" customWidth="1"/>
    <col min="10758" max="11004" width="9.1796875" style="19"/>
    <col min="11005" max="11005" width="5.7265625" style="19" customWidth="1"/>
    <col min="11006" max="11006" width="42.7265625" style="19" customWidth="1"/>
    <col min="11007" max="11007" width="16.7265625" style="19" customWidth="1"/>
    <col min="11008" max="11008" width="24.7265625" style="19" customWidth="1"/>
    <col min="11009" max="11009" width="16.7265625" style="19" customWidth="1"/>
    <col min="11010" max="11010" width="24.7265625" style="19" customWidth="1"/>
    <col min="11011" max="11011" width="12.7265625" style="19" customWidth="1"/>
    <col min="11012" max="11012" width="16.7265625" style="19" customWidth="1"/>
    <col min="11013" max="11013" width="18.7265625" style="19" customWidth="1"/>
    <col min="11014" max="11260" width="9.1796875" style="19"/>
    <col min="11261" max="11261" width="5.7265625" style="19" customWidth="1"/>
    <col min="11262" max="11262" width="42.7265625" style="19" customWidth="1"/>
    <col min="11263" max="11263" width="16.7265625" style="19" customWidth="1"/>
    <col min="11264" max="11264" width="24.7265625" style="19" customWidth="1"/>
    <col min="11265" max="11265" width="16.7265625" style="19" customWidth="1"/>
    <col min="11266" max="11266" width="24.7265625" style="19" customWidth="1"/>
    <col min="11267" max="11267" width="12.7265625" style="19" customWidth="1"/>
    <col min="11268" max="11268" width="16.7265625" style="19" customWidth="1"/>
    <col min="11269" max="11269" width="18.7265625" style="19" customWidth="1"/>
    <col min="11270" max="11516" width="9.1796875" style="19"/>
    <col min="11517" max="11517" width="5.7265625" style="19" customWidth="1"/>
    <col min="11518" max="11518" width="42.7265625" style="19" customWidth="1"/>
    <col min="11519" max="11519" width="16.7265625" style="19" customWidth="1"/>
    <col min="11520" max="11520" width="24.7265625" style="19" customWidth="1"/>
    <col min="11521" max="11521" width="16.7265625" style="19" customWidth="1"/>
    <col min="11522" max="11522" width="24.7265625" style="19" customWidth="1"/>
    <col min="11523" max="11523" width="12.7265625" style="19" customWidth="1"/>
    <col min="11524" max="11524" width="16.7265625" style="19" customWidth="1"/>
    <col min="11525" max="11525" width="18.7265625" style="19" customWidth="1"/>
    <col min="11526" max="11772" width="9.1796875" style="19"/>
    <col min="11773" max="11773" width="5.7265625" style="19" customWidth="1"/>
    <col min="11774" max="11774" width="42.7265625" style="19" customWidth="1"/>
    <col min="11775" max="11775" width="16.7265625" style="19" customWidth="1"/>
    <col min="11776" max="11776" width="24.7265625" style="19" customWidth="1"/>
    <col min="11777" max="11777" width="16.7265625" style="19" customWidth="1"/>
    <col min="11778" max="11778" width="24.7265625" style="19" customWidth="1"/>
    <col min="11779" max="11779" width="12.7265625" style="19" customWidth="1"/>
    <col min="11780" max="11780" width="16.7265625" style="19" customWidth="1"/>
    <col min="11781" max="11781" width="18.7265625" style="19" customWidth="1"/>
    <col min="11782" max="12028" width="9.1796875" style="19"/>
    <col min="12029" max="12029" width="5.7265625" style="19" customWidth="1"/>
    <col min="12030" max="12030" width="42.7265625" style="19" customWidth="1"/>
    <col min="12031" max="12031" width="16.7265625" style="19" customWidth="1"/>
    <col min="12032" max="12032" width="24.7265625" style="19" customWidth="1"/>
    <col min="12033" max="12033" width="16.7265625" style="19" customWidth="1"/>
    <col min="12034" max="12034" width="24.7265625" style="19" customWidth="1"/>
    <col min="12035" max="12035" width="12.7265625" style="19" customWidth="1"/>
    <col min="12036" max="12036" width="16.7265625" style="19" customWidth="1"/>
    <col min="12037" max="12037" width="18.7265625" style="19" customWidth="1"/>
    <col min="12038" max="12284" width="9.1796875" style="19"/>
    <col min="12285" max="12285" width="5.7265625" style="19" customWidth="1"/>
    <col min="12286" max="12286" width="42.7265625" style="19" customWidth="1"/>
    <col min="12287" max="12287" width="16.7265625" style="19" customWidth="1"/>
    <col min="12288" max="12288" width="24.7265625" style="19" customWidth="1"/>
    <col min="12289" max="12289" width="16.7265625" style="19" customWidth="1"/>
    <col min="12290" max="12290" width="24.7265625" style="19" customWidth="1"/>
    <col min="12291" max="12291" width="12.7265625" style="19" customWidth="1"/>
    <col min="12292" max="12292" width="16.7265625" style="19" customWidth="1"/>
    <col min="12293" max="12293" width="18.7265625" style="19" customWidth="1"/>
    <col min="12294" max="12540" width="9.1796875" style="19"/>
    <col min="12541" max="12541" width="5.7265625" style="19" customWidth="1"/>
    <col min="12542" max="12542" width="42.7265625" style="19" customWidth="1"/>
    <col min="12543" max="12543" width="16.7265625" style="19" customWidth="1"/>
    <col min="12544" max="12544" width="24.7265625" style="19" customWidth="1"/>
    <col min="12545" max="12545" width="16.7265625" style="19" customWidth="1"/>
    <col min="12546" max="12546" width="24.7265625" style="19" customWidth="1"/>
    <col min="12547" max="12547" width="12.7265625" style="19" customWidth="1"/>
    <col min="12548" max="12548" width="16.7265625" style="19" customWidth="1"/>
    <col min="12549" max="12549" width="18.7265625" style="19" customWidth="1"/>
    <col min="12550" max="12796" width="9.1796875" style="19"/>
    <col min="12797" max="12797" width="5.7265625" style="19" customWidth="1"/>
    <col min="12798" max="12798" width="42.7265625" style="19" customWidth="1"/>
    <col min="12799" max="12799" width="16.7265625" style="19" customWidth="1"/>
    <col min="12800" max="12800" width="24.7265625" style="19" customWidth="1"/>
    <col min="12801" max="12801" width="16.7265625" style="19" customWidth="1"/>
    <col min="12802" max="12802" width="24.7265625" style="19" customWidth="1"/>
    <col min="12803" max="12803" width="12.7265625" style="19" customWidth="1"/>
    <col min="12804" max="12804" width="16.7265625" style="19" customWidth="1"/>
    <col min="12805" max="12805" width="18.7265625" style="19" customWidth="1"/>
    <col min="12806" max="13052" width="9.1796875" style="19"/>
    <col min="13053" max="13053" width="5.7265625" style="19" customWidth="1"/>
    <col min="13054" max="13054" width="42.7265625" style="19" customWidth="1"/>
    <col min="13055" max="13055" width="16.7265625" style="19" customWidth="1"/>
    <col min="13056" max="13056" width="24.7265625" style="19" customWidth="1"/>
    <col min="13057" max="13057" width="16.7265625" style="19" customWidth="1"/>
    <col min="13058" max="13058" width="24.7265625" style="19" customWidth="1"/>
    <col min="13059" max="13059" width="12.7265625" style="19" customWidth="1"/>
    <col min="13060" max="13060" width="16.7265625" style="19" customWidth="1"/>
    <col min="13061" max="13061" width="18.7265625" style="19" customWidth="1"/>
    <col min="13062" max="13308" width="9.1796875" style="19"/>
    <col min="13309" max="13309" width="5.7265625" style="19" customWidth="1"/>
    <col min="13310" max="13310" width="42.7265625" style="19" customWidth="1"/>
    <col min="13311" max="13311" width="16.7265625" style="19" customWidth="1"/>
    <col min="13312" max="13312" width="24.7265625" style="19" customWidth="1"/>
    <col min="13313" max="13313" width="16.7265625" style="19" customWidth="1"/>
    <col min="13314" max="13314" width="24.7265625" style="19" customWidth="1"/>
    <col min="13315" max="13315" width="12.7265625" style="19" customWidth="1"/>
    <col min="13316" max="13316" width="16.7265625" style="19" customWidth="1"/>
    <col min="13317" max="13317" width="18.7265625" style="19" customWidth="1"/>
    <col min="13318" max="13564" width="9.1796875" style="19"/>
    <col min="13565" max="13565" width="5.7265625" style="19" customWidth="1"/>
    <col min="13566" max="13566" width="42.7265625" style="19" customWidth="1"/>
    <col min="13567" max="13567" width="16.7265625" style="19" customWidth="1"/>
    <col min="13568" max="13568" width="24.7265625" style="19" customWidth="1"/>
    <col min="13569" max="13569" width="16.7265625" style="19" customWidth="1"/>
    <col min="13570" max="13570" width="24.7265625" style="19" customWidth="1"/>
    <col min="13571" max="13571" width="12.7265625" style="19" customWidth="1"/>
    <col min="13572" max="13572" width="16.7265625" style="19" customWidth="1"/>
    <col min="13573" max="13573" width="18.7265625" style="19" customWidth="1"/>
    <col min="13574" max="13820" width="9.1796875" style="19"/>
    <col min="13821" max="13821" width="5.7265625" style="19" customWidth="1"/>
    <col min="13822" max="13822" width="42.7265625" style="19" customWidth="1"/>
    <col min="13823" max="13823" width="16.7265625" style="19" customWidth="1"/>
    <col min="13824" max="13824" width="24.7265625" style="19" customWidth="1"/>
    <col min="13825" max="13825" width="16.7265625" style="19" customWidth="1"/>
    <col min="13826" max="13826" width="24.7265625" style="19" customWidth="1"/>
    <col min="13827" max="13827" width="12.7265625" style="19" customWidth="1"/>
    <col min="13828" max="13828" width="16.7265625" style="19" customWidth="1"/>
    <col min="13829" max="13829" width="18.7265625" style="19" customWidth="1"/>
    <col min="13830" max="14076" width="9.1796875" style="19"/>
    <col min="14077" max="14077" width="5.7265625" style="19" customWidth="1"/>
    <col min="14078" max="14078" width="42.7265625" style="19" customWidth="1"/>
    <col min="14079" max="14079" width="16.7265625" style="19" customWidth="1"/>
    <col min="14080" max="14080" width="24.7265625" style="19" customWidth="1"/>
    <col min="14081" max="14081" width="16.7265625" style="19" customWidth="1"/>
    <col min="14082" max="14082" width="24.7265625" style="19" customWidth="1"/>
    <col min="14083" max="14083" width="12.7265625" style="19" customWidth="1"/>
    <col min="14084" max="14084" width="16.7265625" style="19" customWidth="1"/>
    <col min="14085" max="14085" width="18.7265625" style="19" customWidth="1"/>
    <col min="14086" max="14332" width="9.1796875" style="19"/>
    <col min="14333" max="14333" width="5.7265625" style="19" customWidth="1"/>
    <col min="14334" max="14334" width="42.7265625" style="19" customWidth="1"/>
    <col min="14335" max="14335" width="16.7265625" style="19" customWidth="1"/>
    <col min="14336" max="14336" width="24.7265625" style="19" customWidth="1"/>
    <col min="14337" max="14337" width="16.7265625" style="19" customWidth="1"/>
    <col min="14338" max="14338" width="24.7265625" style="19" customWidth="1"/>
    <col min="14339" max="14339" width="12.7265625" style="19" customWidth="1"/>
    <col min="14340" max="14340" width="16.7265625" style="19" customWidth="1"/>
    <col min="14341" max="14341" width="18.7265625" style="19" customWidth="1"/>
    <col min="14342" max="14588" width="9.1796875" style="19"/>
    <col min="14589" max="14589" width="5.7265625" style="19" customWidth="1"/>
    <col min="14590" max="14590" width="42.7265625" style="19" customWidth="1"/>
    <col min="14591" max="14591" width="16.7265625" style="19" customWidth="1"/>
    <col min="14592" max="14592" width="24.7265625" style="19" customWidth="1"/>
    <col min="14593" max="14593" width="16.7265625" style="19" customWidth="1"/>
    <col min="14594" max="14594" width="24.7265625" style="19" customWidth="1"/>
    <col min="14595" max="14595" width="12.7265625" style="19" customWidth="1"/>
    <col min="14596" max="14596" width="16.7265625" style="19" customWidth="1"/>
    <col min="14597" max="14597" width="18.7265625" style="19" customWidth="1"/>
    <col min="14598" max="14844" width="9.1796875" style="19"/>
    <col min="14845" max="14845" width="5.7265625" style="19" customWidth="1"/>
    <col min="14846" max="14846" width="42.7265625" style="19" customWidth="1"/>
    <col min="14847" max="14847" width="16.7265625" style="19" customWidth="1"/>
    <col min="14848" max="14848" width="24.7265625" style="19" customWidth="1"/>
    <col min="14849" max="14849" width="16.7265625" style="19" customWidth="1"/>
    <col min="14850" max="14850" width="24.7265625" style="19" customWidth="1"/>
    <col min="14851" max="14851" width="12.7265625" style="19" customWidth="1"/>
    <col min="14852" max="14852" width="16.7265625" style="19" customWidth="1"/>
    <col min="14853" max="14853" width="18.7265625" style="19" customWidth="1"/>
    <col min="14854" max="15100" width="9.1796875" style="19"/>
    <col min="15101" max="15101" width="5.7265625" style="19" customWidth="1"/>
    <col min="15102" max="15102" width="42.7265625" style="19" customWidth="1"/>
    <col min="15103" max="15103" width="16.7265625" style="19" customWidth="1"/>
    <col min="15104" max="15104" width="24.7265625" style="19" customWidth="1"/>
    <col min="15105" max="15105" width="16.7265625" style="19" customWidth="1"/>
    <col min="15106" max="15106" width="24.7265625" style="19" customWidth="1"/>
    <col min="15107" max="15107" width="12.7265625" style="19" customWidth="1"/>
    <col min="15108" max="15108" width="16.7265625" style="19" customWidth="1"/>
    <col min="15109" max="15109" width="18.7265625" style="19" customWidth="1"/>
    <col min="15110" max="15356" width="9.1796875" style="19"/>
    <col min="15357" max="15357" width="5.7265625" style="19" customWidth="1"/>
    <col min="15358" max="15358" width="42.7265625" style="19" customWidth="1"/>
    <col min="15359" max="15359" width="16.7265625" style="19" customWidth="1"/>
    <col min="15360" max="15360" width="24.7265625" style="19" customWidth="1"/>
    <col min="15361" max="15361" width="16.7265625" style="19" customWidth="1"/>
    <col min="15362" max="15362" width="24.7265625" style="19" customWidth="1"/>
    <col min="15363" max="15363" width="12.7265625" style="19" customWidth="1"/>
    <col min="15364" max="15364" width="16.7265625" style="19" customWidth="1"/>
    <col min="15365" max="15365" width="18.7265625" style="19" customWidth="1"/>
    <col min="15366" max="15612" width="9.1796875" style="19"/>
    <col min="15613" max="15613" width="5.7265625" style="19" customWidth="1"/>
    <col min="15614" max="15614" width="42.7265625" style="19" customWidth="1"/>
    <col min="15615" max="15615" width="16.7265625" style="19" customWidth="1"/>
    <col min="15616" max="15616" width="24.7265625" style="19" customWidth="1"/>
    <col min="15617" max="15617" width="16.7265625" style="19" customWidth="1"/>
    <col min="15618" max="15618" width="24.7265625" style="19" customWidth="1"/>
    <col min="15619" max="15619" width="12.7265625" style="19" customWidth="1"/>
    <col min="15620" max="15620" width="16.7265625" style="19" customWidth="1"/>
    <col min="15621" max="15621" width="18.7265625" style="19" customWidth="1"/>
    <col min="15622" max="15868" width="9.1796875" style="19"/>
    <col min="15869" max="15869" width="5.7265625" style="19" customWidth="1"/>
    <col min="15870" max="15870" width="42.7265625" style="19" customWidth="1"/>
    <col min="15871" max="15871" width="16.7265625" style="19" customWidth="1"/>
    <col min="15872" max="15872" width="24.7265625" style="19" customWidth="1"/>
    <col min="15873" max="15873" width="16.7265625" style="19" customWidth="1"/>
    <col min="15874" max="15874" width="24.7265625" style="19" customWidth="1"/>
    <col min="15875" max="15875" width="12.7265625" style="19" customWidth="1"/>
    <col min="15876" max="15876" width="16.7265625" style="19" customWidth="1"/>
    <col min="15877" max="15877" width="18.7265625" style="19" customWidth="1"/>
    <col min="15878" max="16124" width="9.1796875" style="19"/>
    <col min="16125" max="16125" width="5.7265625" style="19" customWidth="1"/>
    <col min="16126" max="16126" width="42.7265625" style="19" customWidth="1"/>
    <col min="16127" max="16127" width="16.7265625" style="19" customWidth="1"/>
    <col min="16128" max="16128" width="24.7265625" style="19" customWidth="1"/>
    <col min="16129" max="16129" width="16.7265625" style="19" customWidth="1"/>
    <col min="16130" max="16130" width="24.7265625" style="19" customWidth="1"/>
    <col min="16131" max="16131" width="12.7265625" style="19" customWidth="1"/>
    <col min="16132" max="16132" width="16.7265625" style="19" customWidth="1"/>
    <col min="16133" max="16133" width="18.7265625" style="19" customWidth="1"/>
    <col min="16134" max="16384" width="9.1796875" style="19"/>
  </cols>
  <sheetData>
    <row r="1" spans="1:9" s="88" customFormat="1" x14ac:dyDescent="0.35">
      <c r="A1" s="202"/>
      <c r="B1" s="1842"/>
      <c r="C1" s="202"/>
      <c r="F1" s="3255" t="s">
        <v>5457</v>
      </c>
      <c r="G1" s="3255"/>
      <c r="H1" s="3255"/>
      <c r="I1" s="3255"/>
    </row>
    <row r="2" spans="1:9" s="88" customFormat="1" x14ac:dyDescent="0.35">
      <c r="A2" s="202"/>
      <c r="B2" s="1842"/>
      <c r="C2" s="202"/>
      <c r="F2" s="3255"/>
      <c r="G2" s="3255"/>
      <c r="H2" s="3255"/>
      <c r="I2" s="3255"/>
    </row>
    <row r="3" spans="1:9" s="88" customFormat="1" x14ac:dyDescent="0.35">
      <c r="A3" s="202"/>
      <c r="B3" s="1842"/>
      <c r="C3" s="202"/>
      <c r="H3" s="201"/>
      <c r="I3" s="201"/>
    </row>
    <row r="4" spans="1:9" s="88" customFormat="1" x14ac:dyDescent="0.35">
      <c r="A4" s="202"/>
      <c r="B4" s="1842"/>
      <c r="C4" s="202"/>
      <c r="H4" s="201"/>
      <c r="I4" s="201"/>
    </row>
    <row r="5" spans="1:9" s="88" customFormat="1" x14ac:dyDescent="0.35">
      <c r="A5" s="202"/>
      <c r="B5" s="1842"/>
      <c r="C5" s="202"/>
      <c r="H5" s="201"/>
      <c r="I5" s="201"/>
    </row>
    <row r="6" spans="1:9" s="88" customFormat="1" x14ac:dyDescent="0.35">
      <c r="A6" s="202"/>
      <c r="B6" s="1842"/>
      <c r="C6" s="202"/>
      <c r="H6" s="201"/>
      <c r="I6" s="201"/>
    </row>
    <row r="7" spans="1:9" s="88" customFormat="1" x14ac:dyDescent="0.35">
      <c r="A7" s="202"/>
      <c r="B7" s="1842"/>
      <c r="C7" s="202"/>
      <c r="H7" s="201"/>
      <c r="I7" s="201"/>
    </row>
    <row r="8" spans="1:9" s="88" customFormat="1" x14ac:dyDescent="0.35">
      <c r="A8" s="2831" t="s">
        <v>829</v>
      </c>
      <c r="B8" s="2831"/>
      <c r="C8" s="2831"/>
      <c r="D8" s="200"/>
      <c r="E8" s="200"/>
      <c r="F8" s="200"/>
      <c r="G8" s="200"/>
      <c r="H8" s="80"/>
      <c r="I8" s="80"/>
    </row>
    <row r="9" spans="1:9" s="88" customFormat="1" x14ac:dyDescent="0.35">
      <c r="A9" s="2831" t="s">
        <v>1748</v>
      </c>
      <c r="B9" s="2831"/>
      <c r="C9" s="2831"/>
      <c r="D9" s="2831"/>
      <c r="E9" s="2831"/>
      <c r="F9" s="2831"/>
      <c r="G9" s="2831"/>
      <c r="H9" s="2831"/>
      <c r="I9" s="199"/>
    </row>
    <row r="10" spans="1:9" s="88" customFormat="1" ht="15" thickBot="1" x14ac:dyDescent="0.4">
      <c r="A10" s="3248"/>
      <c r="B10" s="3248"/>
      <c r="C10" s="3248"/>
      <c r="D10" s="3248"/>
      <c r="E10" s="3248"/>
      <c r="F10" s="3248"/>
      <c r="G10" s="3248"/>
      <c r="H10" s="3248"/>
      <c r="I10" s="199"/>
    </row>
    <row r="11" spans="1:9" s="87" customFormat="1" ht="30.65" customHeight="1" x14ac:dyDescent="0.35">
      <c r="A11" s="3249" t="s">
        <v>713</v>
      </c>
      <c r="B11" s="3251" t="s">
        <v>723</v>
      </c>
      <c r="C11" s="3258" t="s">
        <v>886</v>
      </c>
      <c r="D11" s="3259"/>
      <c r="E11" s="3258" t="s">
        <v>885</v>
      </c>
      <c r="F11" s="3259"/>
      <c r="G11" s="3260" t="s">
        <v>884</v>
      </c>
      <c r="H11" s="3253" t="s">
        <v>883</v>
      </c>
      <c r="I11" s="3253" t="s">
        <v>882</v>
      </c>
    </row>
    <row r="12" spans="1:9" s="87" customFormat="1" ht="30.75" customHeight="1" thickBot="1" x14ac:dyDescent="0.4">
      <c r="A12" s="3250"/>
      <c r="B12" s="3252"/>
      <c r="C12" s="198" t="s">
        <v>881</v>
      </c>
      <c r="D12" s="198" t="s">
        <v>880</v>
      </c>
      <c r="E12" s="198" t="s">
        <v>881</v>
      </c>
      <c r="F12" s="198" t="s">
        <v>880</v>
      </c>
      <c r="G12" s="3261"/>
      <c r="H12" s="3254"/>
      <c r="I12" s="3254"/>
    </row>
    <row r="13" spans="1:9" ht="18.75" customHeight="1" thickBot="1" x14ac:dyDescent="0.4">
      <c r="A13" s="2898" t="s">
        <v>1734</v>
      </c>
      <c r="B13" s="2899"/>
      <c r="C13" s="2899"/>
      <c r="D13" s="2899"/>
      <c r="E13" s="2899"/>
      <c r="F13" s="2899"/>
      <c r="G13" s="2899"/>
      <c r="H13" s="3256"/>
      <c r="I13" s="3257"/>
    </row>
    <row r="14" spans="1:9" s="20" customFormat="1" ht="15" thickBot="1" x14ac:dyDescent="0.4">
      <c r="A14" s="3290" t="s">
        <v>1886</v>
      </c>
      <c r="B14" s="3291"/>
      <c r="C14" s="3291"/>
      <c r="D14" s="3291"/>
      <c r="E14" s="3291"/>
      <c r="F14" s="3291"/>
      <c r="G14" s="3291"/>
      <c r="H14" s="3291"/>
      <c r="I14" s="3292"/>
    </row>
    <row r="15" spans="1:9" s="896" customFormat="1" x14ac:dyDescent="0.35">
      <c r="A15" s="928">
        <v>1</v>
      </c>
      <c r="B15" s="38" t="s">
        <v>2686</v>
      </c>
      <c r="C15" s="38"/>
      <c r="D15" s="38"/>
      <c r="E15" s="1647"/>
      <c r="F15" s="1647"/>
      <c r="G15" s="948">
        <v>1</v>
      </c>
      <c r="H15" s="704"/>
      <c r="I15" s="914">
        <f t="shared" ref="I15:I25" si="0">ROUND(H15,2)*G15</f>
        <v>0</v>
      </c>
    </row>
    <row r="16" spans="1:9" s="896" customFormat="1" ht="29" x14ac:dyDescent="0.35">
      <c r="A16" s="915">
        <f t="shared" ref="A16:A25" si="1">A15+1</f>
        <v>2</v>
      </c>
      <c r="B16" s="1713" t="s">
        <v>2685</v>
      </c>
      <c r="C16" s="1713"/>
      <c r="D16" s="1713"/>
      <c r="E16" s="910"/>
      <c r="F16" s="910"/>
      <c r="G16" s="916">
        <v>1</v>
      </c>
      <c r="H16" s="703"/>
      <c r="I16" s="917">
        <f t="shared" si="0"/>
        <v>0</v>
      </c>
    </row>
    <row r="17" spans="1:15" s="896" customFormat="1" x14ac:dyDescent="0.35">
      <c r="A17" s="915">
        <f t="shared" si="1"/>
        <v>3</v>
      </c>
      <c r="B17" s="203" t="s">
        <v>2684</v>
      </c>
      <c r="C17" s="1713" t="s">
        <v>2675</v>
      </c>
      <c r="D17" s="274" t="s">
        <v>2674</v>
      </c>
      <c r="E17" s="911"/>
      <c r="F17" s="911"/>
      <c r="G17" s="916">
        <v>1</v>
      </c>
      <c r="H17" s="703"/>
      <c r="I17" s="917">
        <f t="shared" si="0"/>
        <v>0</v>
      </c>
    </row>
    <row r="18" spans="1:15" s="896" customFormat="1" x14ac:dyDescent="0.35">
      <c r="A18" s="915">
        <f t="shared" si="1"/>
        <v>4</v>
      </c>
      <c r="B18" s="203" t="s">
        <v>2683</v>
      </c>
      <c r="C18" s="1713" t="s">
        <v>2675</v>
      </c>
      <c r="D18" s="274" t="s">
        <v>2674</v>
      </c>
      <c r="E18" s="911"/>
      <c r="F18" s="911"/>
      <c r="G18" s="916">
        <v>1</v>
      </c>
      <c r="H18" s="703"/>
      <c r="I18" s="917">
        <f t="shared" si="0"/>
        <v>0</v>
      </c>
    </row>
    <row r="19" spans="1:15" s="896" customFormat="1" x14ac:dyDescent="0.35">
      <c r="A19" s="915">
        <f t="shared" si="1"/>
        <v>5</v>
      </c>
      <c r="B19" s="203" t="s">
        <v>2682</v>
      </c>
      <c r="C19" s="1713" t="s">
        <v>2675</v>
      </c>
      <c r="D19" s="274" t="s">
        <v>2674</v>
      </c>
      <c r="E19" s="911"/>
      <c r="F19" s="911"/>
      <c r="G19" s="916">
        <v>1</v>
      </c>
      <c r="H19" s="703"/>
      <c r="I19" s="917">
        <f t="shared" si="0"/>
        <v>0</v>
      </c>
    </row>
    <row r="20" spans="1:15" s="896" customFormat="1" x14ac:dyDescent="0.35">
      <c r="A20" s="915">
        <f t="shared" si="1"/>
        <v>6</v>
      </c>
      <c r="B20" s="203" t="s">
        <v>2681</v>
      </c>
      <c r="C20" s="1713" t="s">
        <v>2675</v>
      </c>
      <c r="D20" s="274" t="s">
        <v>2674</v>
      </c>
      <c r="E20" s="911"/>
      <c r="F20" s="911"/>
      <c r="G20" s="916">
        <v>1</v>
      </c>
      <c r="H20" s="703"/>
      <c r="I20" s="917">
        <f t="shared" si="0"/>
        <v>0</v>
      </c>
    </row>
    <row r="21" spans="1:15" s="896" customFormat="1" x14ac:dyDescent="0.35">
      <c r="A21" s="915">
        <f t="shared" si="1"/>
        <v>7</v>
      </c>
      <c r="B21" s="203" t="s">
        <v>2680</v>
      </c>
      <c r="C21" s="1713" t="s">
        <v>2675</v>
      </c>
      <c r="D21" s="274" t="s">
        <v>2674</v>
      </c>
      <c r="E21" s="911"/>
      <c r="F21" s="911"/>
      <c r="G21" s="916">
        <v>1</v>
      </c>
      <c r="H21" s="703"/>
      <c r="I21" s="917">
        <f t="shared" si="0"/>
        <v>0</v>
      </c>
    </row>
    <row r="22" spans="1:15" s="896" customFormat="1" x14ac:dyDescent="0.35">
      <c r="A22" s="915">
        <f t="shared" si="1"/>
        <v>8</v>
      </c>
      <c r="B22" s="203" t="s">
        <v>2679</v>
      </c>
      <c r="C22" s="1713" t="s">
        <v>2675</v>
      </c>
      <c r="D22" s="274" t="s">
        <v>2674</v>
      </c>
      <c r="E22" s="911"/>
      <c r="F22" s="911"/>
      <c r="G22" s="916">
        <v>1</v>
      </c>
      <c r="H22" s="703"/>
      <c r="I22" s="917">
        <f t="shared" si="0"/>
        <v>0</v>
      </c>
    </row>
    <row r="23" spans="1:15" s="896" customFormat="1" x14ac:dyDescent="0.35">
      <c r="A23" s="915">
        <f t="shared" si="1"/>
        <v>9</v>
      </c>
      <c r="B23" s="203" t="s">
        <v>2678</v>
      </c>
      <c r="C23" s="1713" t="s">
        <v>2675</v>
      </c>
      <c r="D23" s="274" t="s">
        <v>2674</v>
      </c>
      <c r="E23" s="911"/>
      <c r="F23" s="911"/>
      <c r="G23" s="916">
        <v>1</v>
      </c>
      <c r="H23" s="703"/>
      <c r="I23" s="917">
        <f t="shared" si="0"/>
        <v>0</v>
      </c>
    </row>
    <row r="24" spans="1:15" s="896" customFormat="1" x14ac:dyDescent="0.35">
      <c r="A24" s="915">
        <f t="shared" si="1"/>
        <v>10</v>
      </c>
      <c r="B24" s="203" t="s">
        <v>2677</v>
      </c>
      <c r="C24" s="1713" t="s">
        <v>2675</v>
      </c>
      <c r="D24" s="274" t="s">
        <v>2674</v>
      </c>
      <c r="E24" s="911"/>
      <c r="F24" s="911"/>
      <c r="G24" s="916">
        <v>1</v>
      </c>
      <c r="H24" s="703"/>
      <c r="I24" s="917">
        <f t="shared" si="0"/>
        <v>0</v>
      </c>
    </row>
    <row r="25" spans="1:15" s="896" customFormat="1" ht="15" thickBot="1" x14ac:dyDescent="0.4">
      <c r="A25" s="918">
        <f t="shared" si="1"/>
        <v>11</v>
      </c>
      <c r="B25" s="195" t="s">
        <v>2676</v>
      </c>
      <c r="C25" s="195" t="s">
        <v>2675</v>
      </c>
      <c r="D25" s="1721" t="s">
        <v>2674</v>
      </c>
      <c r="E25" s="1353"/>
      <c r="F25" s="1353"/>
      <c r="G25" s="204">
        <v>1</v>
      </c>
      <c r="H25" s="705"/>
      <c r="I25" s="919">
        <f t="shared" si="0"/>
        <v>0</v>
      </c>
    </row>
    <row r="26" spans="1:15" s="88" customFormat="1" ht="15" thickBot="1" x14ac:dyDescent="0.4">
      <c r="A26" s="3245" t="s">
        <v>817</v>
      </c>
      <c r="B26" s="3246"/>
      <c r="C26" s="3246"/>
      <c r="D26" s="3246"/>
      <c r="E26" s="3246"/>
      <c r="F26" s="3246"/>
      <c r="G26" s="3246"/>
      <c r="H26" s="3247"/>
      <c r="I26" s="1644">
        <f>SUM(I15:I25)</f>
        <v>0</v>
      </c>
      <c r="J26" s="1645"/>
      <c r="K26" s="1645"/>
      <c r="L26" s="1645"/>
      <c r="M26" s="1645"/>
      <c r="N26" s="1645"/>
      <c r="O26" s="1645"/>
    </row>
    <row r="28" spans="1:15" s="17" customFormat="1" ht="63" customHeight="1" x14ac:dyDescent="0.35">
      <c r="A28" s="2445" t="s">
        <v>5189</v>
      </c>
      <c r="B28" s="3244"/>
      <c r="C28" s="3244"/>
      <c r="D28" s="3244"/>
      <c r="E28" s="3244"/>
      <c r="F28" s="3244"/>
      <c r="G28" s="3244"/>
      <c r="H28" s="3244"/>
      <c r="I28" s="3244"/>
    </row>
    <row r="35" spans="1:6" x14ac:dyDescent="0.35">
      <c r="A35" s="904"/>
      <c r="B35" s="883"/>
      <c r="C35" s="883"/>
      <c r="D35" s="883"/>
      <c r="E35" s="892"/>
      <c r="F35" s="904"/>
    </row>
    <row r="36" spans="1:6" x14ac:dyDescent="0.35">
      <c r="A36" s="904"/>
      <c r="B36" s="883"/>
      <c r="C36" s="883"/>
      <c r="D36" s="883"/>
      <c r="E36" s="892"/>
      <c r="F36" s="947"/>
    </row>
  </sheetData>
  <sheetProtection algorithmName="SHA-512" hashValue="XAripJAzj8ggZq2IhUPtbyDBmsvK4Rk8jD/wZmIToZFY7VAlVtwXneEForY4W0Ne3aEYBNpH3jT8oO9Z5CE/lA==" saltValue="YhHuiRTZx2oD7+mgHbDFaA==" spinCount="100000" sheet="1" objects="1" scenarios="1"/>
  <mergeCells count="16">
    <mergeCell ref="A28:I28"/>
    <mergeCell ref="A8:C8"/>
    <mergeCell ref="A9:H9"/>
    <mergeCell ref="A10:H10"/>
    <mergeCell ref="F1:I2"/>
    <mergeCell ref="A26:H26"/>
    <mergeCell ref="A11:A12"/>
    <mergeCell ref="B11:B12"/>
    <mergeCell ref="C11:D11"/>
    <mergeCell ref="E11:F11"/>
    <mergeCell ref="G11:G12"/>
    <mergeCell ref="A13:G13"/>
    <mergeCell ref="H13:I13"/>
    <mergeCell ref="H11:H12"/>
    <mergeCell ref="I11:I12"/>
    <mergeCell ref="A14:I14"/>
  </mergeCells>
  <printOptions horizontalCentered="1"/>
  <pageMargins left="0.7" right="0.7" top="0.75" bottom="0.75" header="0.3" footer="0.3"/>
  <pageSetup scale="46" fitToHeight="0" orientation="landscape" r:id="rId1"/>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58">
    <tabColor rgb="FFCCFFFF"/>
    <pageSetUpPr fitToPage="1"/>
  </sheetPr>
  <dimension ref="A1:O25"/>
  <sheetViews>
    <sheetView zoomScale="80" zoomScaleNormal="80" workbookViewId="0">
      <selection activeCell="H14" sqref="H14"/>
    </sheetView>
  </sheetViews>
  <sheetFormatPr defaultRowHeight="14.5" x14ac:dyDescent="0.35"/>
  <cols>
    <col min="1" max="1" width="9.81640625" style="25" customWidth="1"/>
    <col min="2" max="2" width="63.453125" style="1755" customWidth="1"/>
    <col min="3" max="3" width="26.26953125" style="1755" customWidth="1"/>
    <col min="4" max="4" width="33.81640625" style="1755" customWidth="1"/>
    <col min="5" max="6" width="26.26953125" style="19" customWidth="1"/>
    <col min="7" max="7" width="16.26953125" style="25" customWidth="1"/>
    <col min="8" max="8" width="18.54296875" style="37" customWidth="1"/>
    <col min="9" max="9" width="19.7265625" style="37" customWidth="1"/>
    <col min="10" max="10" width="10.7265625" style="19" bestFit="1" customWidth="1"/>
    <col min="11" max="252" width="9.1796875" style="19"/>
    <col min="253" max="253" width="5.7265625" style="19" customWidth="1"/>
    <col min="254" max="254" width="42.7265625" style="19" customWidth="1"/>
    <col min="255" max="255" width="16.7265625" style="19" customWidth="1"/>
    <col min="256" max="256" width="24.7265625" style="19" customWidth="1"/>
    <col min="257" max="257" width="16.7265625" style="19" customWidth="1"/>
    <col min="258" max="258" width="24.7265625" style="19" customWidth="1"/>
    <col min="259" max="259" width="12.7265625" style="19" customWidth="1"/>
    <col min="260" max="260" width="16.7265625" style="19" customWidth="1"/>
    <col min="261" max="261" width="18.7265625" style="19" customWidth="1"/>
    <col min="262" max="508" width="9.1796875" style="19"/>
    <col min="509" max="509" width="5.7265625" style="19" customWidth="1"/>
    <col min="510" max="510" width="42.7265625" style="19" customWidth="1"/>
    <col min="511" max="511" width="16.7265625" style="19" customWidth="1"/>
    <col min="512" max="512" width="24.7265625" style="19" customWidth="1"/>
    <col min="513" max="513" width="16.7265625" style="19" customWidth="1"/>
    <col min="514" max="514" width="24.7265625" style="19" customWidth="1"/>
    <col min="515" max="515" width="12.7265625" style="19" customWidth="1"/>
    <col min="516" max="516" width="16.7265625" style="19" customWidth="1"/>
    <col min="517" max="517" width="18.7265625" style="19" customWidth="1"/>
    <col min="518" max="764" width="9.1796875" style="19"/>
    <col min="765" max="765" width="5.7265625" style="19" customWidth="1"/>
    <col min="766" max="766" width="42.7265625" style="19" customWidth="1"/>
    <col min="767" max="767" width="16.7265625" style="19" customWidth="1"/>
    <col min="768" max="768" width="24.7265625" style="19" customWidth="1"/>
    <col min="769" max="769" width="16.7265625" style="19" customWidth="1"/>
    <col min="770" max="770" width="24.7265625" style="19" customWidth="1"/>
    <col min="771" max="771" width="12.7265625" style="19" customWidth="1"/>
    <col min="772" max="772" width="16.7265625" style="19" customWidth="1"/>
    <col min="773" max="773" width="18.7265625" style="19" customWidth="1"/>
    <col min="774" max="1020" width="9.1796875" style="19"/>
    <col min="1021" max="1021" width="5.7265625" style="19" customWidth="1"/>
    <col min="1022" max="1022" width="42.7265625" style="19" customWidth="1"/>
    <col min="1023" max="1023" width="16.7265625" style="19" customWidth="1"/>
    <col min="1024" max="1024" width="24.7265625" style="19" customWidth="1"/>
    <col min="1025" max="1025" width="16.7265625" style="19" customWidth="1"/>
    <col min="1026" max="1026" width="24.7265625" style="19" customWidth="1"/>
    <col min="1027" max="1027" width="12.7265625" style="19" customWidth="1"/>
    <col min="1028" max="1028" width="16.7265625" style="19" customWidth="1"/>
    <col min="1029" max="1029" width="18.7265625" style="19" customWidth="1"/>
    <col min="1030" max="1276" width="9.1796875" style="19"/>
    <col min="1277" max="1277" width="5.7265625" style="19" customWidth="1"/>
    <col min="1278" max="1278" width="42.7265625" style="19" customWidth="1"/>
    <col min="1279" max="1279" width="16.7265625" style="19" customWidth="1"/>
    <col min="1280" max="1280" width="24.7265625" style="19" customWidth="1"/>
    <col min="1281" max="1281" width="16.7265625" style="19" customWidth="1"/>
    <col min="1282" max="1282" width="24.7265625" style="19" customWidth="1"/>
    <col min="1283" max="1283" width="12.7265625" style="19" customWidth="1"/>
    <col min="1284" max="1284" width="16.7265625" style="19" customWidth="1"/>
    <col min="1285" max="1285" width="18.7265625" style="19" customWidth="1"/>
    <col min="1286" max="1532" width="9.1796875" style="19"/>
    <col min="1533" max="1533" width="5.7265625" style="19" customWidth="1"/>
    <col min="1534" max="1534" width="42.7265625" style="19" customWidth="1"/>
    <col min="1535" max="1535" width="16.7265625" style="19" customWidth="1"/>
    <col min="1536" max="1536" width="24.7265625" style="19" customWidth="1"/>
    <col min="1537" max="1537" width="16.7265625" style="19" customWidth="1"/>
    <col min="1538" max="1538" width="24.7265625" style="19" customWidth="1"/>
    <col min="1539" max="1539" width="12.7265625" style="19" customWidth="1"/>
    <col min="1540" max="1540" width="16.7265625" style="19" customWidth="1"/>
    <col min="1541" max="1541" width="18.7265625" style="19" customWidth="1"/>
    <col min="1542" max="1788" width="9.1796875" style="19"/>
    <col min="1789" max="1789" width="5.7265625" style="19" customWidth="1"/>
    <col min="1790" max="1790" width="42.7265625" style="19" customWidth="1"/>
    <col min="1791" max="1791" width="16.7265625" style="19" customWidth="1"/>
    <col min="1792" max="1792" width="24.7265625" style="19" customWidth="1"/>
    <col min="1793" max="1793" width="16.7265625" style="19" customWidth="1"/>
    <col min="1794" max="1794" width="24.7265625" style="19" customWidth="1"/>
    <col min="1795" max="1795" width="12.7265625" style="19" customWidth="1"/>
    <col min="1796" max="1796" width="16.7265625" style="19" customWidth="1"/>
    <col min="1797" max="1797" width="18.7265625" style="19" customWidth="1"/>
    <col min="1798" max="2044" width="9.1796875" style="19"/>
    <col min="2045" max="2045" width="5.7265625" style="19" customWidth="1"/>
    <col min="2046" max="2046" width="42.7265625" style="19" customWidth="1"/>
    <col min="2047" max="2047" width="16.7265625" style="19" customWidth="1"/>
    <col min="2048" max="2048" width="24.7265625" style="19" customWidth="1"/>
    <col min="2049" max="2049" width="16.7265625" style="19" customWidth="1"/>
    <col min="2050" max="2050" width="24.7265625" style="19" customWidth="1"/>
    <col min="2051" max="2051" width="12.7265625" style="19" customWidth="1"/>
    <col min="2052" max="2052" width="16.7265625" style="19" customWidth="1"/>
    <col min="2053" max="2053" width="18.7265625" style="19" customWidth="1"/>
    <col min="2054" max="2300" width="9.1796875" style="19"/>
    <col min="2301" max="2301" width="5.7265625" style="19" customWidth="1"/>
    <col min="2302" max="2302" width="42.7265625" style="19" customWidth="1"/>
    <col min="2303" max="2303" width="16.7265625" style="19" customWidth="1"/>
    <col min="2304" max="2304" width="24.7265625" style="19" customWidth="1"/>
    <col min="2305" max="2305" width="16.7265625" style="19" customWidth="1"/>
    <col min="2306" max="2306" width="24.7265625" style="19" customWidth="1"/>
    <col min="2307" max="2307" width="12.7265625" style="19" customWidth="1"/>
    <col min="2308" max="2308" width="16.7265625" style="19" customWidth="1"/>
    <col min="2309" max="2309" width="18.7265625" style="19" customWidth="1"/>
    <col min="2310" max="2556" width="9.1796875" style="19"/>
    <col min="2557" max="2557" width="5.7265625" style="19" customWidth="1"/>
    <col min="2558" max="2558" width="42.7265625" style="19" customWidth="1"/>
    <col min="2559" max="2559" width="16.7265625" style="19" customWidth="1"/>
    <col min="2560" max="2560" width="24.7265625" style="19" customWidth="1"/>
    <col min="2561" max="2561" width="16.7265625" style="19" customWidth="1"/>
    <col min="2562" max="2562" width="24.7265625" style="19" customWidth="1"/>
    <col min="2563" max="2563" width="12.7265625" style="19" customWidth="1"/>
    <col min="2564" max="2564" width="16.7265625" style="19" customWidth="1"/>
    <col min="2565" max="2565" width="18.7265625" style="19" customWidth="1"/>
    <col min="2566" max="2812" width="9.1796875" style="19"/>
    <col min="2813" max="2813" width="5.7265625" style="19" customWidth="1"/>
    <col min="2814" max="2814" width="42.7265625" style="19" customWidth="1"/>
    <col min="2815" max="2815" width="16.7265625" style="19" customWidth="1"/>
    <col min="2816" max="2816" width="24.7265625" style="19" customWidth="1"/>
    <col min="2817" max="2817" width="16.7265625" style="19" customWidth="1"/>
    <col min="2818" max="2818" width="24.7265625" style="19" customWidth="1"/>
    <col min="2819" max="2819" width="12.7265625" style="19" customWidth="1"/>
    <col min="2820" max="2820" width="16.7265625" style="19" customWidth="1"/>
    <col min="2821" max="2821" width="18.7265625" style="19" customWidth="1"/>
    <col min="2822" max="3068" width="9.1796875" style="19"/>
    <col min="3069" max="3069" width="5.7265625" style="19" customWidth="1"/>
    <col min="3070" max="3070" width="42.7265625" style="19" customWidth="1"/>
    <col min="3071" max="3071" width="16.7265625" style="19" customWidth="1"/>
    <col min="3072" max="3072" width="24.7265625" style="19" customWidth="1"/>
    <col min="3073" max="3073" width="16.7265625" style="19" customWidth="1"/>
    <col min="3074" max="3074" width="24.7265625" style="19" customWidth="1"/>
    <col min="3075" max="3075" width="12.7265625" style="19" customWidth="1"/>
    <col min="3076" max="3076" width="16.7265625" style="19" customWidth="1"/>
    <col min="3077" max="3077" width="18.7265625" style="19" customWidth="1"/>
    <col min="3078" max="3324" width="9.1796875" style="19"/>
    <col min="3325" max="3325" width="5.7265625" style="19" customWidth="1"/>
    <col min="3326" max="3326" width="42.7265625" style="19" customWidth="1"/>
    <col min="3327" max="3327" width="16.7265625" style="19" customWidth="1"/>
    <col min="3328" max="3328" width="24.7265625" style="19" customWidth="1"/>
    <col min="3329" max="3329" width="16.7265625" style="19" customWidth="1"/>
    <col min="3330" max="3330" width="24.7265625" style="19" customWidth="1"/>
    <col min="3331" max="3331" width="12.7265625" style="19" customWidth="1"/>
    <col min="3332" max="3332" width="16.7265625" style="19" customWidth="1"/>
    <col min="3333" max="3333" width="18.7265625" style="19" customWidth="1"/>
    <col min="3334" max="3580" width="9.1796875" style="19"/>
    <col min="3581" max="3581" width="5.7265625" style="19" customWidth="1"/>
    <col min="3582" max="3582" width="42.7265625" style="19" customWidth="1"/>
    <col min="3583" max="3583" width="16.7265625" style="19" customWidth="1"/>
    <col min="3584" max="3584" width="24.7265625" style="19" customWidth="1"/>
    <col min="3585" max="3585" width="16.7265625" style="19" customWidth="1"/>
    <col min="3586" max="3586" width="24.7265625" style="19" customWidth="1"/>
    <col min="3587" max="3587" width="12.7265625" style="19" customWidth="1"/>
    <col min="3588" max="3588" width="16.7265625" style="19" customWidth="1"/>
    <col min="3589" max="3589" width="18.7265625" style="19" customWidth="1"/>
    <col min="3590" max="3836" width="9.1796875" style="19"/>
    <col min="3837" max="3837" width="5.7265625" style="19" customWidth="1"/>
    <col min="3838" max="3838" width="42.7265625" style="19" customWidth="1"/>
    <col min="3839" max="3839" width="16.7265625" style="19" customWidth="1"/>
    <col min="3840" max="3840" width="24.7265625" style="19" customWidth="1"/>
    <col min="3841" max="3841" width="16.7265625" style="19" customWidth="1"/>
    <col min="3842" max="3842" width="24.7265625" style="19" customWidth="1"/>
    <col min="3843" max="3843" width="12.7265625" style="19" customWidth="1"/>
    <col min="3844" max="3844" width="16.7265625" style="19" customWidth="1"/>
    <col min="3845" max="3845" width="18.7265625" style="19" customWidth="1"/>
    <col min="3846" max="4092" width="9.1796875" style="19"/>
    <col min="4093" max="4093" width="5.7265625" style="19" customWidth="1"/>
    <col min="4094" max="4094" width="42.7265625" style="19" customWidth="1"/>
    <col min="4095" max="4095" width="16.7265625" style="19" customWidth="1"/>
    <col min="4096" max="4096" width="24.7265625" style="19" customWidth="1"/>
    <col min="4097" max="4097" width="16.7265625" style="19" customWidth="1"/>
    <col min="4098" max="4098" width="24.7265625" style="19" customWidth="1"/>
    <col min="4099" max="4099" width="12.7265625" style="19" customWidth="1"/>
    <col min="4100" max="4100" width="16.7265625" style="19" customWidth="1"/>
    <col min="4101" max="4101" width="18.7265625" style="19" customWidth="1"/>
    <col min="4102" max="4348" width="9.1796875" style="19"/>
    <col min="4349" max="4349" width="5.7265625" style="19" customWidth="1"/>
    <col min="4350" max="4350" width="42.7265625" style="19" customWidth="1"/>
    <col min="4351" max="4351" width="16.7265625" style="19" customWidth="1"/>
    <col min="4352" max="4352" width="24.7265625" style="19" customWidth="1"/>
    <col min="4353" max="4353" width="16.7265625" style="19" customWidth="1"/>
    <col min="4354" max="4354" width="24.7265625" style="19" customWidth="1"/>
    <col min="4355" max="4355" width="12.7265625" style="19" customWidth="1"/>
    <col min="4356" max="4356" width="16.7265625" style="19" customWidth="1"/>
    <col min="4357" max="4357" width="18.7265625" style="19" customWidth="1"/>
    <col min="4358" max="4604" width="9.1796875" style="19"/>
    <col min="4605" max="4605" width="5.7265625" style="19" customWidth="1"/>
    <col min="4606" max="4606" width="42.7265625" style="19" customWidth="1"/>
    <col min="4607" max="4607" width="16.7265625" style="19" customWidth="1"/>
    <col min="4608" max="4608" width="24.7265625" style="19" customWidth="1"/>
    <col min="4609" max="4609" width="16.7265625" style="19" customWidth="1"/>
    <col min="4610" max="4610" width="24.7265625" style="19" customWidth="1"/>
    <col min="4611" max="4611" width="12.7265625" style="19" customWidth="1"/>
    <col min="4612" max="4612" width="16.7265625" style="19" customWidth="1"/>
    <col min="4613" max="4613" width="18.7265625" style="19" customWidth="1"/>
    <col min="4614" max="4860" width="9.1796875" style="19"/>
    <col min="4861" max="4861" width="5.7265625" style="19" customWidth="1"/>
    <col min="4862" max="4862" width="42.7265625" style="19" customWidth="1"/>
    <col min="4863" max="4863" width="16.7265625" style="19" customWidth="1"/>
    <col min="4864" max="4864" width="24.7265625" style="19" customWidth="1"/>
    <col min="4865" max="4865" width="16.7265625" style="19" customWidth="1"/>
    <col min="4866" max="4866" width="24.7265625" style="19" customWidth="1"/>
    <col min="4867" max="4867" width="12.7265625" style="19" customWidth="1"/>
    <col min="4868" max="4868" width="16.7265625" style="19" customWidth="1"/>
    <col min="4869" max="4869" width="18.7265625" style="19" customWidth="1"/>
    <col min="4870" max="5116" width="9.1796875" style="19"/>
    <col min="5117" max="5117" width="5.7265625" style="19" customWidth="1"/>
    <col min="5118" max="5118" width="42.7265625" style="19" customWidth="1"/>
    <col min="5119" max="5119" width="16.7265625" style="19" customWidth="1"/>
    <col min="5120" max="5120" width="24.7265625" style="19" customWidth="1"/>
    <col min="5121" max="5121" width="16.7265625" style="19" customWidth="1"/>
    <col min="5122" max="5122" width="24.7265625" style="19" customWidth="1"/>
    <col min="5123" max="5123" width="12.7265625" style="19" customWidth="1"/>
    <col min="5124" max="5124" width="16.7265625" style="19" customWidth="1"/>
    <col min="5125" max="5125" width="18.7265625" style="19" customWidth="1"/>
    <col min="5126" max="5372" width="9.1796875" style="19"/>
    <col min="5373" max="5373" width="5.7265625" style="19" customWidth="1"/>
    <col min="5374" max="5374" width="42.7265625" style="19" customWidth="1"/>
    <col min="5375" max="5375" width="16.7265625" style="19" customWidth="1"/>
    <col min="5376" max="5376" width="24.7265625" style="19" customWidth="1"/>
    <col min="5377" max="5377" width="16.7265625" style="19" customWidth="1"/>
    <col min="5378" max="5378" width="24.7265625" style="19" customWidth="1"/>
    <col min="5379" max="5379" width="12.7265625" style="19" customWidth="1"/>
    <col min="5380" max="5380" width="16.7265625" style="19" customWidth="1"/>
    <col min="5381" max="5381" width="18.7265625" style="19" customWidth="1"/>
    <col min="5382" max="5628" width="9.1796875" style="19"/>
    <col min="5629" max="5629" width="5.7265625" style="19" customWidth="1"/>
    <col min="5630" max="5630" width="42.7265625" style="19" customWidth="1"/>
    <col min="5631" max="5631" width="16.7265625" style="19" customWidth="1"/>
    <col min="5632" max="5632" width="24.7265625" style="19" customWidth="1"/>
    <col min="5633" max="5633" width="16.7265625" style="19" customWidth="1"/>
    <col min="5634" max="5634" width="24.7265625" style="19" customWidth="1"/>
    <col min="5635" max="5635" width="12.7265625" style="19" customWidth="1"/>
    <col min="5636" max="5636" width="16.7265625" style="19" customWidth="1"/>
    <col min="5637" max="5637" width="18.7265625" style="19" customWidth="1"/>
    <col min="5638" max="5884" width="9.1796875" style="19"/>
    <col min="5885" max="5885" width="5.7265625" style="19" customWidth="1"/>
    <col min="5886" max="5886" width="42.7265625" style="19" customWidth="1"/>
    <col min="5887" max="5887" width="16.7265625" style="19" customWidth="1"/>
    <col min="5888" max="5888" width="24.7265625" style="19" customWidth="1"/>
    <col min="5889" max="5889" width="16.7265625" style="19" customWidth="1"/>
    <col min="5890" max="5890" width="24.7265625" style="19" customWidth="1"/>
    <col min="5891" max="5891" width="12.7265625" style="19" customWidth="1"/>
    <col min="5892" max="5892" width="16.7265625" style="19" customWidth="1"/>
    <col min="5893" max="5893" width="18.7265625" style="19" customWidth="1"/>
    <col min="5894" max="6140" width="9.1796875" style="19"/>
    <col min="6141" max="6141" width="5.7265625" style="19" customWidth="1"/>
    <col min="6142" max="6142" width="42.7265625" style="19" customWidth="1"/>
    <col min="6143" max="6143" width="16.7265625" style="19" customWidth="1"/>
    <col min="6144" max="6144" width="24.7265625" style="19" customWidth="1"/>
    <col min="6145" max="6145" width="16.7265625" style="19" customWidth="1"/>
    <col min="6146" max="6146" width="24.7265625" style="19" customWidth="1"/>
    <col min="6147" max="6147" width="12.7265625" style="19" customWidth="1"/>
    <col min="6148" max="6148" width="16.7265625" style="19" customWidth="1"/>
    <col min="6149" max="6149" width="18.7265625" style="19" customWidth="1"/>
    <col min="6150" max="6396" width="9.1796875" style="19"/>
    <col min="6397" max="6397" width="5.7265625" style="19" customWidth="1"/>
    <col min="6398" max="6398" width="42.7265625" style="19" customWidth="1"/>
    <col min="6399" max="6399" width="16.7265625" style="19" customWidth="1"/>
    <col min="6400" max="6400" width="24.7265625" style="19" customWidth="1"/>
    <col min="6401" max="6401" width="16.7265625" style="19" customWidth="1"/>
    <col min="6402" max="6402" width="24.7265625" style="19" customWidth="1"/>
    <col min="6403" max="6403" width="12.7265625" style="19" customWidth="1"/>
    <col min="6404" max="6404" width="16.7265625" style="19" customWidth="1"/>
    <col min="6405" max="6405" width="18.7265625" style="19" customWidth="1"/>
    <col min="6406" max="6652" width="9.1796875" style="19"/>
    <col min="6653" max="6653" width="5.7265625" style="19" customWidth="1"/>
    <col min="6654" max="6654" width="42.7265625" style="19" customWidth="1"/>
    <col min="6655" max="6655" width="16.7265625" style="19" customWidth="1"/>
    <col min="6656" max="6656" width="24.7265625" style="19" customWidth="1"/>
    <col min="6657" max="6657" width="16.7265625" style="19" customWidth="1"/>
    <col min="6658" max="6658" width="24.7265625" style="19" customWidth="1"/>
    <col min="6659" max="6659" width="12.7265625" style="19" customWidth="1"/>
    <col min="6660" max="6660" width="16.7265625" style="19" customWidth="1"/>
    <col min="6661" max="6661" width="18.7265625" style="19" customWidth="1"/>
    <col min="6662" max="6908" width="9.1796875" style="19"/>
    <col min="6909" max="6909" width="5.7265625" style="19" customWidth="1"/>
    <col min="6910" max="6910" width="42.7265625" style="19" customWidth="1"/>
    <col min="6911" max="6911" width="16.7265625" style="19" customWidth="1"/>
    <col min="6912" max="6912" width="24.7265625" style="19" customWidth="1"/>
    <col min="6913" max="6913" width="16.7265625" style="19" customWidth="1"/>
    <col min="6914" max="6914" width="24.7265625" style="19" customWidth="1"/>
    <col min="6915" max="6915" width="12.7265625" style="19" customWidth="1"/>
    <col min="6916" max="6916" width="16.7265625" style="19" customWidth="1"/>
    <col min="6917" max="6917" width="18.7265625" style="19" customWidth="1"/>
    <col min="6918" max="7164" width="9.1796875" style="19"/>
    <col min="7165" max="7165" width="5.7265625" style="19" customWidth="1"/>
    <col min="7166" max="7166" width="42.7265625" style="19" customWidth="1"/>
    <col min="7167" max="7167" width="16.7265625" style="19" customWidth="1"/>
    <col min="7168" max="7168" width="24.7265625" style="19" customWidth="1"/>
    <col min="7169" max="7169" width="16.7265625" style="19" customWidth="1"/>
    <col min="7170" max="7170" width="24.7265625" style="19" customWidth="1"/>
    <col min="7171" max="7171" width="12.7265625" style="19" customWidth="1"/>
    <col min="7172" max="7172" width="16.7265625" style="19" customWidth="1"/>
    <col min="7173" max="7173" width="18.7265625" style="19" customWidth="1"/>
    <col min="7174" max="7420" width="9.1796875" style="19"/>
    <col min="7421" max="7421" width="5.7265625" style="19" customWidth="1"/>
    <col min="7422" max="7422" width="42.7265625" style="19" customWidth="1"/>
    <col min="7423" max="7423" width="16.7265625" style="19" customWidth="1"/>
    <col min="7424" max="7424" width="24.7265625" style="19" customWidth="1"/>
    <col min="7425" max="7425" width="16.7265625" style="19" customWidth="1"/>
    <col min="7426" max="7426" width="24.7265625" style="19" customWidth="1"/>
    <col min="7427" max="7427" width="12.7265625" style="19" customWidth="1"/>
    <col min="7428" max="7428" width="16.7265625" style="19" customWidth="1"/>
    <col min="7429" max="7429" width="18.7265625" style="19" customWidth="1"/>
    <col min="7430" max="7676" width="9.1796875" style="19"/>
    <col min="7677" max="7677" width="5.7265625" style="19" customWidth="1"/>
    <col min="7678" max="7678" width="42.7265625" style="19" customWidth="1"/>
    <col min="7679" max="7679" width="16.7265625" style="19" customWidth="1"/>
    <col min="7680" max="7680" width="24.7265625" style="19" customWidth="1"/>
    <col min="7681" max="7681" width="16.7265625" style="19" customWidth="1"/>
    <col min="7682" max="7682" width="24.7265625" style="19" customWidth="1"/>
    <col min="7683" max="7683" width="12.7265625" style="19" customWidth="1"/>
    <col min="7684" max="7684" width="16.7265625" style="19" customWidth="1"/>
    <col min="7685" max="7685" width="18.7265625" style="19" customWidth="1"/>
    <col min="7686" max="7932" width="9.1796875" style="19"/>
    <col min="7933" max="7933" width="5.7265625" style="19" customWidth="1"/>
    <col min="7934" max="7934" width="42.7265625" style="19" customWidth="1"/>
    <col min="7935" max="7935" width="16.7265625" style="19" customWidth="1"/>
    <col min="7936" max="7936" width="24.7265625" style="19" customWidth="1"/>
    <col min="7937" max="7937" width="16.7265625" style="19" customWidth="1"/>
    <col min="7938" max="7938" width="24.7265625" style="19" customWidth="1"/>
    <col min="7939" max="7939" width="12.7265625" style="19" customWidth="1"/>
    <col min="7940" max="7940" width="16.7265625" style="19" customWidth="1"/>
    <col min="7941" max="7941" width="18.7265625" style="19" customWidth="1"/>
    <col min="7942" max="8188" width="9.1796875" style="19"/>
    <col min="8189" max="8189" width="5.7265625" style="19" customWidth="1"/>
    <col min="8190" max="8190" width="42.7265625" style="19" customWidth="1"/>
    <col min="8191" max="8191" width="16.7265625" style="19" customWidth="1"/>
    <col min="8192" max="8192" width="24.7265625" style="19" customWidth="1"/>
    <col min="8193" max="8193" width="16.7265625" style="19" customWidth="1"/>
    <col min="8194" max="8194" width="24.7265625" style="19" customWidth="1"/>
    <col min="8195" max="8195" width="12.7265625" style="19" customWidth="1"/>
    <col min="8196" max="8196" width="16.7265625" style="19" customWidth="1"/>
    <col min="8197" max="8197" width="18.7265625" style="19" customWidth="1"/>
    <col min="8198" max="8444" width="9.1796875" style="19"/>
    <col min="8445" max="8445" width="5.7265625" style="19" customWidth="1"/>
    <col min="8446" max="8446" width="42.7265625" style="19" customWidth="1"/>
    <col min="8447" max="8447" width="16.7265625" style="19" customWidth="1"/>
    <col min="8448" max="8448" width="24.7265625" style="19" customWidth="1"/>
    <col min="8449" max="8449" width="16.7265625" style="19" customWidth="1"/>
    <col min="8450" max="8450" width="24.7265625" style="19" customWidth="1"/>
    <col min="8451" max="8451" width="12.7265625" style="19" customWidth="1"/>
    <col min="8452" max="8452" width="16.7265625" style="19" customWidth="1"/>
    <col min="8453" max="8453" width="18.7265625" style="19" customWidth="1"/>
    <col min="8454" max="8700" width="9.1796875" style="19"/>
    <col min="8701" max="8701" width="5.7265625" style="19" customWidth="1"/>
    <col min="8702" max="8702" width="42.7265625" style="19" customWidth="1"/>
    <col min="8703" max="8703" width="16.7265625" style="19" customWidth="1"/>
    <col min="8704" max="8704" width="24.7265625" style="19" customWidth="1"/>
    <col min="8705" max="8705" width="16.7265625" style="19" customWidth="1"/>
    <col min="8706" max="8706" width="24.7265625" style="19" customWidth="1"/>
    <col min="8707" max="8707" width="12.7265625" style="19" customWidth="1"/>
    <col min="8708" max="8708" width="16.7265625" style="19" customWidth="1"/>
    <col min="8709" max="8709" width="18.7265625" style="19" customWidth="1"/>
    <col min="8710" max="8956" width="9.1796875" style="19"/>
    <col min="8957" max="8957" width="5.7265625" style="19" customWidth="1"/>
    <col min="8958" max="8958" width="42.7265625" style="19" customWidth="1"/>
    <col min="8959" max="8959" width="16.7265625" style="19" customWidth="1"/>
    <col min="8960" max="8960" width="24.7265625" style="19" customWidth="1"/>
    <col min="8961" max="8961" width="16.7265625" style="19" customWidth="1"/>
    <col min="8962" max="8962" width="24.7265625" style="19" customWidth="1"/>
    <col min="8963" max="8963" width="12.7265625" style="19" customWidth="1"/>
    <col min="8964" max="8964" width="16.7265625" style="19" customWidth="1"/>
    <col min="8965" max="8965" width="18.7265625" style="19" customWidth="1"/>
    <col min="8966" max="9212" width="9.1796875" style="19"/>
    <col min="9213" max="9213" width="5.7265625" style="19" customWidth="1"/>
    <col min="9214" max="9214" width="42.7265625" style="19" customWidth="1"/>
    <col min="9215" max="9215" width="16.7265625" style="19" customWidth="1"/>
    <col min="9216" max="9216" width="24.7265625" style="19" customWidth="1"/>
    <col min="9217" max="9217" width="16.7265625" style="19" customWidth="1"/>
    <col min="9218" max="9218" width="24.7265625" style="19" customWidth="1"/>
    <col min="9219" max="9219" width="12.7265625" style="19" customWidth="1"/>
    <col min="9220" max="9220" width="16.7265625" style="19" customWidth="1"/>
    <col min="9221" max="9221" width="18.7265625" style="19" customWidth="1"/>
    <col min="9222" max="9468" width="9.1796875" style="19"/>
    <col min="9469" max="9469" width="5.7265625" style="19" customWidth="1"/>
    <col min="9470" max="9470" width="42.7265625" style="19" customWidth="1"/>
    <col min="9471" max="9471" width="16.7265625" style="19" customWidth="1"/>
    <col min="9472" max="9472" width="24.7265625" style="19" customWidth="1"/>
    <col min="9473" max="9473" width="16.7265625" style="19" customWidth="1"/>
    <col min="9474" max="9474" width="24.7265625" style="19" customWidth="1"/>
    <col min="9475" max="9475" width="12.7265625" style="19" customWidth="1"/>
    <col min="9476" max="9476" width="16.7265625" style="19" customWidth="1"/>
    <col min="9477" max="9477" width="18.7265625" style="19" customWidth="1"/>
    <col min="9478" max="9724" width="9.1796875" style="19"/>
    <col min="9725" max="9725" width="5.7265625" style="19" customWidth="1"/>
    <col min="9726" max="9726" width="42.7265625" style="19" customWidth="1"/>
    <col min="9727" max="9727" width="16.7265625" style="19" customWidth="1"/>
    <col min="9728" max="9728" width="24.7265625" style="19" customWidth="1"/>
    <col min="9729" max="9729" width="16.7265625" style="19" customWidth="1"/>
    <col min="9730" max="9730" width="24.7265625" style="19" customWidth="1"/>
    <col min="9731" max="9731" width="12.7265625" style="19" customWidth="1"/>
    <col min="9732" max="9732" width="16.7265625" style="19" customWidth="1"/>
    <col min="9733" max="9733" width="18.7265625" style="19" customWidth="1"/>
    <col min="9734" max="9980" width="9.1796875" style="19"/>
    <col min="9981" max="9981" width="5.7265625" style="19" customWidth="1"/>
    <col min="9982" max="9982" width="42.7265625" style="19" customWidth="1"/>
    <col min="9983" max="9983" width="16.7265625" style="19" customWidth="1"/>
    <col min="9984" max="9984" width="24.7265625" style="19" customWidth="1"/>
    <col min="9985" max="9985" width="16.7265625" style="19" customWidth="1"/>
    <col min="9986" max="9986" width="24.7265625" style="19" customWidth="1"/>
    <col min="9987" max="9987" width="12.7265625" style="19" customWidth="1"/>
    <col min="9988" max="9988" width="16.7265625" style="19" customWidth="1"/>
    <col min="9989" max="9989" width="18.7265625" style="19" customWidth="1"/>
    <col min="9990" max="10236" width="9.1796875" style="19"/>
    <col min="10237" max="10237" width="5.7265625" style="19" customWidth="1"/>
    <col min="10238" max="10238" width="42.7265625" style="19" customWidth="1"/>
    <col min="10239" max="10239" width="16.7265625" style="19" customWidth="1"/>
    <col min="10240" max="10240" width="24.7265625" style="19" customWidth="1"/>
    <col min="10241" max="10241" width="16.7265625" style="19" customWidth="1"/>
    <col min="10242" max="10242" width="24.7265625" style="19" customWidth="1"/>
    <col min="10243" max="10243" width="12.7265625" style="19" customWidth="1"/>
    <col min="10244" max="10244" width="16.7265625" style="19" customWidth="1"/>
    <col min="10245" max="10245" width="18.7265625" style="19" customWidth="1"/>
    <col min="10246" max="10492" width="9.1796875" style="19"/>
    <col min="10493" max="10493" width="5.7265625" style="19" customWidth="1"/>
    <col min="10494" max="10494" width="42.7265625" style="19" customWidth="1"/>
    <col min="10495" max="10495" width="16.7265625" style="19" customWidth="1"/>
    <col min="10496" max="10496" width="24.7265625" style="19" customWidth="1"/>
    <col min="10497" max="10497" width="16.7265625" style="19" customWidth="1"/>
    <col min="10498" max="10498" width="24.7265625" style="19" customWidth="1"/>
    <col min="10499" max="10499" width="12.7265625" style="19" customWidth="1"/>
    <col min="10500" max="10500" width="16.7265625" style="19" customWidth="1"/>
    <col min="10501" max="10501" width="18.7265625" style="19" customWidth="1"/>
    <col min="10502" max="10748" width="9.1796875" style="19"/>
    <col min="10749" max="10749" width="5.7265625" style="19" customWidth="1"/>
    <col min="10750" max="10750" width="42.7265625" style="19" customWidth="1"/>
    <col min="10751" max="10751" width="16.7265625" style="19" customWidth="1"/>
    <col min="10752" max="10752" width="24.7265625" style="19" customWidth="1"/>
    <col min="10753" max="10753" width="16.7265625" style="19" customWidth="1"/>
    <col min="10754" max="10754" width="24.7265625" style="19" customWidth="1"/>
    <col min="10755" max="10755" width="12.7265625" style="19" customWidth="1"/>
    <col min="10756" max="10756" width="16.7265625" style="19" customWidth="1"/>
    <col min="10757" max="10757" width="18.7265625" style="19" customWidth="1"/>
    <col min="10758" max="11004" width="9.1796875" style="19"/>
    <col min="11005" max="11005" width="5.7265625" style="19" customWidth="1"/>
    <col min="11006" max="11006" width="42.7265625" style="19" customWidth="1"/>
    <col min="11007" max="11007" width="16.7265625" style="19" customWidth="1"/>
    <col min="11008" max="11008" width="24.7265625" style="19" customWidth="1"/>
    <col min="11009" max="11009" width="16.7265625" style="19" customWidth="1"/>
    <col min="11010" max="11010" width="24.7265625" style="19" customWidth="1"/>
    <col min="11011" max="11011" width="12.7265625" style="19" customWidth="1"/>
    <col min="11012" max="11012" width="16.7265625" style="19" customWidth="1"/>
    <col min="11013" max="11013" width="18.7265625" style="19" customWidth="1"/>
    <col min="11014" max="11260" width="9.1796875" style="19"/>
    <col min="11261" max="11261" width="5.7265625" style="19" customWidth="1"/>
    <col min="11262" max="11262" width="42.7265625" style="19" customWidth="1"/>
    <col min="11263" max="11263" width="16.7265625" style="19" customWidth="1"/>
    <col min="11264" max="11264" width="24.7265625" style="19" customWidth="1"/>
    <col min="11265" max="11265" width="16.7265625" style="19" customWidth="1"/>
    <col min="11266" max="11266" width="24.7265625" style="19" customWidth="1"/>
    <col min="11267" max="11267" width="12.7265625" style="19" customWidth="1"/>
    <col min="11268" max="11268" width="16.7265625" style="19" customWidth="1"/>
    <col min="11269" max="11269" width="18.7265625" style="19" customWidth="1"/>
    <col min="11270" max="11516" width="9.1796875" style="19"/>
    <col min="11517" max="11517" width="5.7265625" style="19" customWidth="1"/>
    <col min="11518" max="11518" width="42.7265625" style="19" customWidth="1"/>
    <col min="11519" max="11519" width="16.7265625" style="19" customWidth="1"/>
    <col min="11520" max="11520" width="24.7265625" style="19" customWidth="1"/>
    <col min="11521" max="11521" width="16.7265625" style="19" customWidth="1"/>
    <col min="11522" max="11522" width="24.7265625" style="19" customWidth="1"/>
    <col min="11523" max="11523" width="12.7265625" style="19" customWidth="1"/>
    <col min="11524" max="11524" width="16.7265625" style="19" customWidth="1"/>
    <col min="11525" max="11525" width="18.7265625" style="19" customWidth="1"/>
    <col min="11526" max="11772" width="9.1796875" style="19"/>
    <col min="11773" max="11773" width="5.7265625" style="19" customWidth="1"/>
    <col min="11774" max="11774" width="42.7265625" style="19" customWidth="1"/>
    <col min="11775" max="11775" width="16.7265625" style="19" customWidth="1"/>
    <col min="11776" max="11776" width="24.7265625" style="19" customWidth="1"/>
    <col min="11777" max="11777" width="16.7265625" style="19" customWidth="1"/>
    <col min="11778" max="11778" width="24.7265625" style="19" customWidth="1"/>
    <col min="11779" max="11779" width="12.7265625" style="19" customWidth="1"/>
    <col min="11780" max="11780" width="16.7265625" style="19" customWidth="1"/>
    <col min="11781" max="11781" width="18.7265625" style="19" customWidth="1"/>
    <col min="11782" max="12028" width="9.1796875" style="19"/>
    <col min="12029" max="12029" width="5.7265625" style="19" customWidth="1"/>
    <col min="12030" max="12030" width="42.7265625" style="19" customWidth="1"/>
    <col min="12031" max="12031" width="16.7265625" style="19" customWidth="1"/>
    <col min="12032" max="12032" width="24.7265625" style="19" customWidth="1"/>
    <col min="12033" max="12033" width="16.7265625" style="19" customWidth="1"/>
    <col min="12034" max="12034" width="24.7265625" style="19" customWidth="1"/>
    <col min="12035" max="12035" width="12.7265625" style="19" customWidth="1"/>
    <col min="12036" max="12036" width="16.7265625" style="19" customWidth="1"/>
    <col min="12037" max="12037" width="18.7265625" style="19" customWidth="1"/>
    <col min="12038" max="12284" width="9.1796875" style="19"/>
    <col min="12285" max="12285" width="5.7265625" style="19" customWidth="1"/>
    <col min="12286" max="12286" width="42.7265625" style="19" customWidth="1"/>
    <col min="12287" max="12287" width="16.7265625" style="19" customWidth="1"/>
    <col min="12288" max="12288" width="24.7265625" style="19" customWidth="1"/>
    <col min="12289" max="12289" width="16.7265625" style="19" customWidth="1"/>
    <col min="12290" max="12290" width="24.7265625" style="19" customWidth="1"/>
    <col min="12291" max="12291" width="12.7265625" style="19" customWidth="1"/>
    <col min="12292" max="12292" width="16.7265625" style="19" customWidth="1"/>
    <col min="12293" max="12293" width="18.7265625" style="19" customWidth="1"/>
    <col min="12294" max="12540" width="9.1796875" style="19"/>
    <col min="12541" max="12541" width="5.7265625" style="19" customWidth="1"/>
    <col min="12542" max="12542" width="42.7265625" style="19" customWidth="1"/>
    <col min="12543" max="12543" width="16.7265625" style="19" customWidth="1"/>
    <col min="12544" max="12544" width="24.7265625" style="19" customWidth="1"/>
    <col min="12545" max="12545" width="16.7265625" style="19" customWidth="1"/>
    <col min="12546" max="12546" width="24.7265625" style="19" customWidth="1"/>
    <col min="12547" max="12547" width="12.7265625" style="19" customWidth="1"/>
    <col min="12548" max="12548" width="16.7265625" style="19" customWidth="1"/>
    <col min="12549" max="12549" width="18.7265625" style="19" customWidth="1"/>
    <col min="12550" max="12796" width="9.1796875" style="19"/>
    <col min="12797" max="12797" width="5.7265625" style="19" customWidth="1"/>
    <col min="12798" max="12798" width="42.7265625" style="19" customWidth="1"/>
    <col min="12799" max="12799" width="16.7265625" style="19" customWidth="1"/>
    <col min="12800" max="12800" width="24.7265625" style="19" customWidth="1"/>
    <col min="12801" max="12801" width="16.7265625" style="19" customWidth="1"/>
    <col min="12802" max="12802" width="24.7265625" style="19" customWidth="1"/>
    <col min="12803" max="12803" width="12.7265625" style="19" customWidth="1"/>
    <col min="12804" max="12804" width="16.7265625" style="19" customWidth="1"/>
    <col min="12805" max="12805" width="18.7265625" style="19" customWidth="1"/>
    <col min="12806" max="13052" width="9.1796875" style="19"/>
    <col min="13053" max="13053" width="5.7265625" style="19" customWidth="1"/>
    <col min="13054" max="13054" width="42.7265625" style="19" customWidth="1"/>
    <col min="13055" max="13055" width="16.7265625" style="19" customWidth="1"/>
    <col min="13056" max="13056" width="24.7265625" style="19" customWidth="1"/>
    <col min="13057" max="13057" width="16.7265625" style="19" customWidth="1"/>
    <col min="13058" max="13058" width="24.7265625" style="19" customWidth="1"/>
    <col min="13059" max="13059" width="12.7265625" style="19" customWidth="1"/>
    <col min="13060" max="13060" width="16.7265625" style="19" customWidth="1"/>
    <col min="13061" max="13061" width="18.7265625" style="19" customWidth="1"/>
    <col min="13062" max="13308" width="9.1796875" style="19"/>
    <col min="13309" max="13309" width="5.7265625" style="19" customWidth="1"/>
    <col min="13310" max="13310" width="42.7265625" style="19" customWidth="1"/>
    <col min="13311" max="13311" width="16.7265625" style="19" customWidth="1"/>
    <col min="13312" max="13312" width="24.7265625" style="19" customWidth="1"/>
    <col min="13313" max="13313" width="16.7265625" style="19" customWidth="1"/>
    <col min="13314" max="13314" width="24.7265625" style="19" customWidth="1"/>
    <col min="13315" max="13315" width="12.7265625" style="19" customWidth="1"/>
    <col min="13316" max="13316" width="16.7265625" style="19" customWidth="1"/>
    <col min="13317" max="13317" width="18.7265625" style="19" customWidth="1"/>
    <col min="13318" max="13564" width="9.1796875" style="19"/>
    <col min="13565" max="13565" width="5.7265625" style="19" customWidth="1"/>
    <col min="13566" max="13566" width="42.7265625" style="19" customWidth="1"/>
    <col min="13567" max="13567" width="16.7265625" style="19" customWidth="1"/>
    <col min="13568" max="13568" width="24.7265625" style="19" customWidth="1"/>
    <col min="13569" max="13569" width="16.7265625" style="19" customWidth="1"/>
    <col min="13570" max="13570" width="24.7265625" style="19" customWidth="1"/>
    <col min="13571" max="13571" width="12.7265625" style="19" customWidth="1"/>
    <col min="13572" max="13572" width="16.7265625" style="19" customWidth="1"/>
    <col min="13573" max="13573" width="18.7265625" style="19" customWidth="1"/>
    <col min="13574" max="13820" width="9.1796875" style="19"/>
    <col min="13821" max="13821" width="5.7265625" style="19" customWidth="1"/>
    <col min="13822" max="13822" width="42.7265625" style="19" customWidth="1"/>
    <col min="13823" max="13823" width="16.7265625" style="19" customWidth="1"/>
    <col min="13824" max="13824" width="24.7265625" style="19" customWidth="1"/>
    <col min="13825" max="13825" width="16.7265625" style="19" customWidth="1"/>
    <col min="13826" max="13826" width="24.7265625" style="19" customWidth="1"/>
    <col min="13827" max="13827" width="12.7265625" style="19" customWidth="1"/>
    <col min="13828" max="13828" width="16.7265625" style="19" customWidth="1"/>
    <col min="13829" max="13829" width="18.7265625" style="19" customWidth="1"/>
    <col min="13830" max="14076" width="9.1796875" style="19"/>
    <col min="14077" max="14077" width="5.7265625" style="19" customWidth="1"/>
    <col min="14078" max="14078" width="42.7265625" style="19" customWidth="1"/>
    <col min="14079" max="14079" width="16.7265625" style="19" customWidth="1"/>
    <col min="14080" max="14080" width="24.7265625" style="19" customWidth="1"/>
    <col min="14081" max="14081" width="16.7265625" style="19" customWidth="1"/>
    <col min="14082" max="14082" width="24.7265625" style="19" customWidth="1"/>
    <col min="14083" max="14083" width="12.7265625" style="19" customWidth="1"/>
    <col min="14084" max="14084" width="16.7265625" style="19" customWidth="1"/>
    <col min="14085" max="14085" width="18.7265625" style="19" customWidth="1"/>
    <col min="14086" max="14332" width="9.1796875" style="19"/>
    <col min="14333" max="14333" width="5.7265625" style="19" customWidth="1"/>
    <col min="14334" max="14334" width="42.7265625" style="19" customWidth="1"/>
    <col min="14335" max="14335" width="16.7265625" style="19" customWidth="1"/>
    <col min="14336" max="14336" width="24.7265625" style="19" customWidth="1"/>
    <col min="14337" max="14337" width="16.7265625" style="19" customWidth="1"/>
    <col min="14338" max="14338" width="24.7265625" style="19" customWidth="1"/>
    <col min="14339" max="14339" width="12.7265625" style="19" customWidth="1"/>
    <col min="14340" max="14340" width="16.7265625" style="19" customWidth="1"/>
    <col min="14341" max="14341" width="18.7265625" style="19" customWidth="1"/>
    <col min="14342" max="14588" width="9.1796875" style="19"/>
    <col min="14589" max="14589" width="5.7265625" style="19" customWidth="1"/>
    <col min="14590" max="14590" width="42.7265625" style="19" customWidth="1"/>
    <col min="14591" max="14591" width="16.7265625" style="19" customWidth="1"/>
    <col min="14592" max="14592" width="24.7265625" style="19" customWidth="1"/>
    <col min="14593" max="14593" width="16.7265625" style="19" customWidth="1"/>
    <col min="14594" max="14594" width="24.7265625" style="19" customWidth="1"/>
    <col min="14595" max="14595" width="12.7265625" style="19" customWidth="1"/>
    <col min="14596" max="14596" width="16.7265625" style="19" customWidth="1"/>
    <col min="14597" max="14597" width="18.7265625" style="19" customWidth="1"/>
    <col min="14598" max="14844" width="9.1796875" style="19"/>
    <col min="14845" max="14845" width="5.7265625" style="19" customWidth="1"/>
    <col min="14846" max="14846" width="42.7265625" style="19" customWidth="1"/>
    <col min="14847" max="14847" width="16.7265625" style="19" customWidth="1"/>
    <col min="14848" max="14848" width="24.7265625" style="19" customWidth="1"/>
    <col min="14849" max="14849" width="16.7265625" style="19" customWidth="1"/>
    <col min="14850" max="14850" width="24.7265625" style="19" customWidth="1"/>
    <col min="14851" max="14851" width="12.7265625" style="19" customWidth="1"/>
    <col min="14852" max="14852" width="16.7265625" style="19" customWidth="1"/>
    <col min="14853" max="14853" width="18.7265625" style="19" customWidth="1"/>
    <col min="14854" max="15100" width="9.1796875" style="19"/>
    <col min="15101" max="15101" width="5.7265625" style="19" customWidth="1"/>
    <col min="15102" max="15102" width="42.7265625" style="19" customWidth="1"/>
    <col min="15103" max="15103" width="16.7265625" style="19" customWidth="1"/>
    <col min="15104" max="15104" width="24.7265625" style="19" customWidth="1"/>
    <col min="15105" max="15105" width="16.7265625" style="19" customWidth="1"/>
    <col min="15106" max="15106" width="24.7265625" style="19" customWidth="1"/>
    <col min="15107" max="15107" width="12.7265625" style="19" customWidth="1"/>
    <col min="15108" max="15108" width="16.7265625" style="19" customWidth="1"/>
    <col min="15109" max="15109" width="18.7265625" style="19" customWidth="1"/>
    <col min="15110" max="15356" width="9.1796875" style="19"/>
    <col min="15357" max="15357" width="5.7265625" style="19" customWidth="1"/>
    <col min="15358" max="15358" width="42.7265625" style="19" customWidth="1"/>
    <col min="15359" max="15359" width="16.7265625" style="19" customWidth="1"/>
    <col min="15360" max="15360" width="24.7265625" style="19" customWidth="1"/>
    <col min="15361" max="15361" width="16.7265625" style="19" customWidth="1"/>
    <col min="15362" max="15362" width="24.7265625" style="19" customWidth="1"/>
    <col min="15363" max="15363" width="12.7265625" style="19" customWidth="1"/>
    <col min="15364" max="15364" width="16.7265625" style="19" customWidth="1"/>
    <col min="15365" max="15365" width="18.7265625" style="19" customWidth="1"/>
    <col min="15366" max="15612" width="9.1796875" style="19"/>
    <col min="15613" max="15613" width="5.7265625" style="19" customWidth="1"/>
    <col min="15614" max="15614" width="42.7265625" style="19" customWidth="1"/>
    <col min="15615" max="15615" width="16.7265625" style="19" customWidth="1"/>
    <col min="15616" max="15616" width="24.7265625" style="19" customWidth="1"/>
    <col min="15617" max="15617" width="16.7265625" style="19" customWidth="1"/>
    <col min="15618" max="15618" width="24.7265625" style="19" customWidth="1"/>
    <col min="15619" max="15619" width="12.7265625" style="19" customWidth="1"/>
    <col min="15620" max="15620" width="16.7265625" style="19" customWidth="1"/>
    <col min="15621" max="15621" width="18.7265625" style="19" customWidth="1"/>
    <col min="15622" max="15868" width="9.1796875" style="19"/>
    <col min="15869" max="15869" width="5.7265625" style="19" customWidth="1"/>
    <col min="15870" max="15870" width="42.7265625" style="19" customWidth="1"/>
    <col min="15871" max="15871" width="16.7265625" style="19" customWidth="1"/>
    <col min="15872" max="15872" width="24.7265625" style="19" customWidth="1"/>
    <col min="15873" max="15873" width="16.7265625" style="19" customWidth="1"/>
    <col min="15874" max="15874" width="24.7265625" style="19" customWidth="1"/>
    <col min="15875" max="15875" width="12.7265625" style="19" customWidth="1"/>
    <col min="15876" max="15876" width="16.7265625" style="19" customWidth="1"/>
    <col min="15877" max="15877" width="18.7265625" style="19" customWidth="1"/>
    <col min="15878" max="16124" width="9.1796875" style="19"/>
    <col min="16125" max="16125" width="5.7265625" style="19" customWidth="1"/>
    <col min="16126" max="16126" width="42.7265625" style="19" customWidth="1"/>
    <col min="16127" max="16127" width="16.7265625" style="19" customWidth="1"/>
    <col min="16128" max="16128" width="24.7265625" style="19" customWidth="1"/>
    <col min="16129" max="16129" width="16.7265625" style="19" customWidth="1"/>
    <col min="16130" max="16130" width="24.7265625" style="19" customWidth="1"/>
    <col min="16131" max="16131" width="12.7265625" style="19" customWidth="1"/>
    <col min="16132" max="16132" width="16.7265625" style="19" customWidth="1"/>
    <col min="16133" max="16133" width="18.7265625" style="19" customWidth="1"/>
    <col min="16134" max="16384" width="9.1796875" style="19"/>
  </cols>
  <sheetData>
    <row r="1" spans="1:15" s="88" customFormat="1" x14ac:dyDescent="0.35">
      <c r="A1" s="202"/>
      <c r="B1" s="1842"/>
      <c r="C1" s="202"/>
      <c r="F1" s="3255" t="s">
        <v>5458</v>
      </c>
      <c r="G1" s="3255"/>
      <c r="H1" s="3255"/>
      <c r="I1" s="3255"/>
    </row>
    <row r="2" spans="1:15" s="88" customFormat="1" x14ac:dyDescent="0.35">
      <c r="A2" s="202"/>
      <c r="B2" s="1842"/>
      <c r="C2" s="202"/>
      <c r="F2" s="3255"/>
      <c r="G2" s="3255"/>
      <c r="H2" s="3255"/>
      <c r="I2" s="3255"/>
    </row>
    <row r="3" spans="1:15" s="88" customFormat="1" x14ac:dyDescent="0.35">
      <c r="A3" s="202"/>
      <c r="B3" s="1842"/>
      <c r="C3" s="202"/>
      <c r="H3" s="201"/>
      <c r="I3" s="201"/>
    </row>
    <row r="4" spans="1:15" s="88" customFormat="1" x14ac:dyDescent="0.35">
      <c r="A4" s="202"/>
      <c r="B4" s="1842"/>
      <c r="C4" s="202"/>
      <c r="H4" s="201"/>
      <c r="I4" s="201"/>
    </row>
    <row r="5" spans="1:15" s="88" customFormat="1" x14ac:dyDescent="0.35">
      <c r="A5" s="202"/>
      <c r="B5" s="1842"/>
      <c r="C5" s="202"/>
      <c r="H5" s="201"/>
      <c r="I5" s="201"/>
    </row>
    <row r="6" spans="1:15" s="88" customFormat="1" x14ac:dyDescent="0.35">
      <c r="A6" s="202"/>
      <c r="B6" s="1842"/>
      <c r="C6" s="202"/>
      <c r="H6" s="201"/>
      <c r="I6" s="201"/>
    </row>
    <row r="7" spans="1:15" s="88" customFormat="1" x14ac:dyDescent="0.35">
      <c r="A7" s="202"/>
      <c r="B7" s="1842"/>
      <c r="C7" s="202"/>
      <c r="H7" s="201"/>
      <c r="I7" s="201"/>
    </row>
    <row r="8" spans="1:15" s="88" customFormat="1" x14ac:dyDescent="0.35">
      <c r="A8" s="2831" t="s">
        <v>829</v>
      </c>
      <c r="B8" s="2831"/>
      <c r="C8" s="2831"/>
      <c r="D8" s="200"/>
      <c r="E8" s="200"/>
      <c r="F8" s="200"/>
      <c r="G8" s="200"/>
      <c r="H8" s="80"/>
      <c r="I8" s="80"/>
    </row>
    <row r="9" spans="1:15" s="88" customFormat="1" x14ac:dyDescent="0.35">
      <c r="A9" s="2831" t="s">
        <v>1748</v>
      </c>
      <c r="B9" s="2831"/>
      <c r="C9" s="2831"/>
      <c r="D9" s="2831"/>
      <c r="E9" s="2831"/>
      <c r="F9" s="2831"/>
      <c r="G9" s="2831"/>
      <c r="H9" s="2831"/>
      <c r="I9" s="199"/>
    </row>
    <row r="10" spans="1:15" s="88" customFormat="1" ht="15" thickBot="1" x14ac:dyDescent="0.4">
      <c r="A10" s="3248"/>
      <c r="B10" s="3248"/>
      <c r="C10" s="3248"/>
      <c r="D10" s="3248"/>
      <c r="E10" s="3248"/>
      <c r="F10" s="3248"/>
      <c r="G10" s="3248"/>
      <c r="H10" s="3248"/>
      <c r="I10" s="199"/>
    </row>
    <row r="11" spans="1:15" s="87" customFormat="1" ht="30.65" customHeight="1" x14ac:dyDescent="0.35">
      <c r="A11" s="3249" t="s">
        <v>713</v>
      </c>
      <c r="B11" s="3251" t="s">
        <v>723</v>
      </c>
      <c r="C11" s="3258" t="s">
        <v>886</v>
      </c>
      <c r="D11" s="3259"/>
      <c r="E11" s="3258" t="s">
        <v>885</v>
      </c>
      <c r="F11" s="3259"/>
      <c r="G11" s="3260" t="s">
        <v>884</v>
      </c>
      <c r="H11" s="3253" t="s">
        <v>883</v>
      </c>
      <c r="I11" s="3253" t="s">
        <v>882</v>
      </c>
    </row>
    <row r="12" spans="1:15" s="87" customFormat="1" ht="30.75" customHeight="1" thickBot="1" x14ac:dyDescent="0.4">
      <c r="A12" s="3250"/>
      <c r="B12" s="3252"/>
      <c r="C12" s="198" t="s">
        <v>881</v>
      </c>
      <c r="D12" s="198" t="s">
        <v>880</v>
      </c>
      <c r="E12" s="198" t="s">
        <v>881</v>
      </c>
      <c r="F12" s="198" t="s">
        <v>880</v>
      </c>
      <c r="G12" s="3261"/>
      <c r="H12" s="3254"/>
      <c r="I12" s="3254"/>
    </row>
    <row r="13" spans="1:15" ht="15" thickBot="1" x14ac:dyDescent="0.4">
      <c r="A13" s="2898" t="s">
        <v>1732</v>
      </c>
      <c r="B13" s="2899"/>
      <c r="C13" s="2899"/>
      <c r="D13" s="2899"/>
      <c r="E13" s="2899"/>
      <c r="F13" s="2899"/>
      <c r="G13" s="2899"/>
      <c r="H13" s="3268"/>
      <c r="I13" s="3269"/>
    </row>
    <row r="14" spans="1:15" s="896" customFormat="1" x14ac:dyDescent="0.35">
      <c r="A14" s="912">
        <v>1</v>
      </c>
      <c r="B14" s="197" t="s">
        <v>2690</v>
      </c>
      <c r="C14" s="197" t="s">
        <v>2566</v>
      </c>
      <c r="D14" s="197" t="s">
        <v>2689</v>
      </c>
      <c r="E14" s="1364"/>
      <c r="F14" s="1364"/>
      <c r="G14" s="913">
        <v>1</v>
      </c>
      <c r="H14" s="704"/>
      <c r="I14" s="914">
        <f>ROUND(H14,2)*G14</f>
        <v>0</v>
      </c>
      <c r="J14" s="952"/>
    </row>
    <row r="15" spans="1:15" s="896" customFormat="1" ht="15" thickBot="1" x14ac:dyDescent="0.4">
      <c r="A15" s="918">
        <v>2</v>
      </c>
      <c r="B15" s="195" t="s">
        <v>2688</v>
      </c>
      <c r="C15" s="195" t="s">
        <v>2566</v>
      </c>
      <c r="D15" s="195" t="s">
        <v>2687</v>
      </c>
      <c r="E15" s="1353"/>
      <c r="F15" s="1353"/>
      <c r="G15" s="204">
        <v>1</v>
      </c>
      <c r="H15" s="705"/>
      <c r="I15" s="919">
        <f>ROUND(H15,2)*G15</f>
        <v>0</v>
      </c>
      <c r="J15" s="952"/>
    </row>
    <row r="16" spans="1:15" s="88" customFormat="1" ht="15" thickBot="1" x14ac:dyDescent="0.4">
      <c r="A16" s="3262" t="s">
        <v>817</v>
      </c>
      <c r="B16" s="3263"/>
      <c r="C16" s="3263"/>
      <c r="D16" s="3263"/>
      <c r="E16" s="3263"/>
      <c r="F16" s="3263"/>
      <c r="G16" s="3263"/>
      <c r="H16" s="3247"/>
      <c r="I16" s="1646">
        <f>SUM(I14:I15)</f>
        <v>0</v>
      </c>
      <c r="J16" s="1645"/>
      <c r="K16" s="1645"/>
      <c r="L16" s="1645"/>
      <c r="M16" s="1645"/>
      <c r="N16" s="1645"/>
      <c r="O16" s="1645"/>
    </row>
    <row r="18" spans="1:9" s="17" customFormat="1" ht="63" customHeight="1" x14ac:dyDescent="0.35">
      <c r="A18" s="2445" t="s">
        <v>5189</v>
      </c>
      <c r="B18" s="3244"/>
      <c r="C18" s="3244"/>
      <c r="D18" s="3244"/>
      <c r="E18" s="3244"/>
      <c r="F18" s="3244"/>
      <c r="G18" s="3244"/>
      <c r="H18" s="3244"/>
      <c r="I18" s="3244"/>
    </row>
    <row r="24" spans="1:9" x14ac:dyDescent="0.35">
      <c r="A24" s="904"/>
      <c r="B24" s="883"/>
      <c r="C24" s="883"/>
      <c r="D24" s="883"/>
      <c r="E24" s="892"/>
      <c r="F24" s="904"/>
    </row>
    <row r="25" spans="1:9" x14ac:dyDescent="0.35">
      <c r="A25" s="904"/>
      <c r="B25" s="883"/>
      <c r="C25" s="883"/>
      <c r="D25" s="883"/>
      <c r="E25" s="892"/>
      <c r="F25" s="947"/>
    </row>
  </sheetData>
  <sheetProtection algorithmName="SHA-512" hashValue="mS24SZamijE846Dlj67TclaQqzCnH2TsVLC0/sOEdSeDWqKT0r5HoRpO6m0Rmu8RauWRvlUid826JaiqRAndFA==" saltValue="k2qf0rtaOI4eIJEZu//9Fw==" spinCount="100000" sheet="1" objects="1" scenarios="1"/>
  <mergeCells count="15">
    <mergeCell ref="A8:C8"/>
    <mergeCell ref="A9:H9"/>
    <mergeCell ref="A10:H10"/>
    <mergeCell ref="F1:I2"/>
    <mergeCell ref="H11:H12"/>
    <mergeCell ref="I11:I12"/>
    <mergeCell ref="A18:I18"/>
    <mergeCell ref="A16:H16"/>
    <mergeCell ref="A11:A12"/>
    <mergeCell ref="B11:B12"/>
    <mergeCell ref="C11:D11"/>
    <mergeCell ref="E11:F11"/>
    <mergeCell ref="G11:G12"/>
    <mergeCell ref="A13:G13"/>
    <mergeCell ref="H13:I13"/>
  </mergeCells>
  <pageMargins left="0.7" right="0.7" top="0.75" bottom="0.75" header="0.3" footer="0.3"/>
  <pageSetup paperSize="9" scale="54" fitToHeight="0" orientation="landscape" r:id="rId1"/>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59">
    <tabColor rgb="FFCCFFFF"/>
    <pageSetUpPr fitToPage="1"/>
  </sheetPr>
  <dimension ref="A1:O29"/>
  <sheetViews>
    <sheetView zoomScale="80" zoomScaleNormal="80" workbookViewId="0">
      <selection activeCell="H18" sqref="H18"/>
    </sheetView>
  </sheetViews>
  <sheetFormatPr defaultRowHeight="14.5" x14ac:dyDescent="0.35"/>
  <cols>
    <col min="1" max="1" width="9.81640625" style="25" customWidth="1"/>
    <col min="2" max="2" width="61.453125" style="1755" customWidth="1"/>
    <col min="3" max="3" width="26.26953125" style="1755" customWidth="1"/>
    <col min="4" max="4" width="33.81640625" style="1755" customWidth="1"/>
    <col min="5" max="6" width="26.26953125" style="19" customWidth="1"/>
    <col min="7" max="7" width="16.26953125" style="25" customWidth="1"/>
    <col min="8" max="8" width="18.54296875" style="37" customWidth="1"/>
    <col min="9" max="9" width="19.7265625" style="37" customWidth="1"/>
    <col min="10" max="252" width="9.1796875" style="19"/>
    <col min="253" max="253" width="5.7265625" style="19" customWidth="1"/>
    <col min="254" max="254" width="42.7265625" style="19" customWidth="1"/>
    <col min="255" max="255" width="16.7265625" style="19" customWidth="1"/>
    <col min="256" max="256" width="24.7265625" style="19" customWidth="1"/>
    <col min="257" max="257" width="16.7265625" style="19" customWidth="1"/>
    <col min="258" max="258" width="24.7265625" style="19" customWidth="1"/>
    <col min="259" max="259" width="12.7265625" style="19" customWidth="1"/>
    <col min="260" max="260" width="16.7265625" style="19" customWidth="1"/>
    <col min="261" max="261" width="18.7265625" style="19" customWidth="1"/>
    <col min="262" max="508" width="9.1796875" style="19"/>
    <col min="509" max="509" width="5.7265625" style="19" customWidth="1"/>
    <col min="510" max="510" width="42.7265625" style="19" customWidth="1"/>
    <col min="511" max="511" width="16.7265625" style="19" customWidth="1"/>
    <col min="512" max="512" width="24.7265625" style="19" customWidth="1"/>
    <col min="513" max="513" width="16.7265625" style="19" customWidth="1"/>
    <col min="514" max="514" width="24.7265625" style="19" customWidth="1"/>
    <col min="515" max="515" width="12.7265625" style="19" customWidth="1"/>
    <col min="516" max="516" width="16.7265625" style="19" customWidth="1"/>
    <col min="517" max="517" width="18.7265625" style="19" customWidth="1"/>
    <col min="518" max="764" width="9.1796875" style="19"/>
    <col min="765" max="765" width="5.7265625" style="19" customWidth="1"/>
    <col min="766" max="766" width="42.7265625" style="19" customWidth="1"/>
    <col min="767" max="767" width="16.7265625" style="19" customWidth="1"/>
    <col min="768" max="768" width="24.7265625" style="19" customWidth="1"/>
    <col min="769" max="769" width="16.7265625" style="19" customWidth="1"/>
    <col min="770" max="770" width="24.7265625" style="19" customWidth="1"/>
    <col min="771" max="771" width="12.7265625" style="19" customWidth="1"/>
    <col min="772" max="772" width="16.7265625" style="19" customWidth="1"/>
    <col min="773" max="773" width="18.7265625" style="19" customWidth="1"/>
    <col min="774" max="1020" width="9.1796875" style="19"/>
    <col min="1021" max="1021" width="5.7265625" style="19" customWidth="1"/>
    <col min="1022" max="1022" width="42.7265625" style="19" customWidth="1"/>
    <col min="1023" max="1023" width="16.7265625" style="19" customWidth="1"/>
    <col min="1024" max="1024" width="24.7265625" style="19" customWidth="1"/>
    <col min="1025" max="1025" width="16.7265625" style="19" customWidth="1"/>
    <col min="1026" max="1026" width="24.7265625" style="19" customWidth="1"/>
    <col min="1027" max="1027" width="12.7265625" style="19" customWidth="1"/>
    <col min="1028" max="1028" width="16.7265625" style="19" customWidth="1"/>
    <col min="1029" max="1029" width="18.7265625" style="19" customWidth="1"/>
    <col min="1030" max="1276" width="9.1796875" style="19"/>
    <col min="1277" max="1277" width="5.7265625" style="19" customWidth="1"/>
    <col min="1278" max="1278" width="42.7265625" style="19" customWidth="1"/>
    <col min="1279" max="1279" width="16.7265625" style="19" customWidth="1"/>
    <col min="1280" max="1280" width="24.7265625" style="19" customWidth="1"/>
    <col min="1281" max="1281" width="16.7265625" style="19" customWidth="1"/>
    <col min="1282" max="1282" width="24.7265625" style="19" customWidth="1"/>
    <col min="1283" max="1283" width="12.7265625" style="19" customWidth="1"/>
    <col min="1284" max="1284" width="16.7265625" style="19" customWidth="1"/>
    <col min="1285" max="1285" width="18.7265625" style="19" customWidth="1"/>
    <col min="1286" max="1532" width="9.1796875" style="19"/>
    <col min="1533" max="1533" width="5.7265625" style="19" customWidth="1"/>
    <col min="1534" max="1534" width="42.7265625" style="19" customWidth="1"/>
    <col min="1535" max="1535" width="16.7265625" style="19" customWidth="1"/>
    <col min="1536" max="1536" width="24.7265625" style="19" customWidth="1"/>
    <col min="1537" max="1537" width="16.7265625" style="19" customWidth="1"/>
    <col min="1538" max="1538" width="24.7265625" style="19" customWidth="1"/>
    <col min="1539" max="1539" width="12.7265625" style="19" customWidth="1"/>
    <col min="1540" max="1540" width="16.7265625" style="19" customWidth="1"/>
    <col min="1541" max="1541" width="18.7265625" style="19" customWidth="1"/>
    <col min="1542" max="1788" width="9.1796875" style="19"/>
    <col min="1789" max="1789" width="5.7265625" style="19" customWidth="1"/>
    <col min="1790" max="1790" width="42.7265625" style="19" customWidth="1"/>
    <col min="1791" max="1791" width="16.7265625" style="19" customWidth="1"/>
    <col min="1792" max="1792" width="24.7265625" style="19" customWidth="1"/>
    <col min="1793" max="1793" width="16.7265625" style="19" customWidth="1"/>
    <col min="1794" max="1794" width="24.7265625" style="19" customWidth="1"/>
    <col min="1795" max="1795" width="12.7265625" style="19" customWidth="1"/>
    <col min="1796" max="1796" width="16.7265625" style="19" customWidth="1"/>
    <col min="1797" max="1797" width="18.7265625" style="19" customWidth="1"/>
    <col min="1798" max="2044" width="9.1796875" style="19"/>
    <col min="2045" max="2045" width="5.7265625" style="19" customWidth="1"/>
    <col min="2046" max="2046" width="42.7265625" style="19" customWidth="1"/>
    <col min="2047" max="2047" width="16.7265625" style="19" customWidth="1"/>
    <col min="2048" max="2048" width="24.7265625" style="19" customWidth="1"/>
    <col min="2049" max="2049" width="16.7265625" style="19" customWidth="1"/>
    <col min="2050" max="2050" width="24.7265625" style="19" customWidth="1"/>
    <col min="2051" max="2051" width="12.7265625" style="19" customWidth="1"/>
    <col min="2052" max="2052" width="16.7265625" style="19" customWidth="1"/>
    <col min="2053" max="2053" width="18.7265625" style="19" customWidth="1"/>
    <col min="2054" max="2300" width="9.1796875" style="19"/>
    <col min="2301" max="2301" width="5.7265625" style="19" customWidth="1"/>
    <col min="2302" max="2302" width="42.7265625" style="19" customWidth="1"/>
    <col min="2303" max="2303" width="16.7265625" style="19" customWidth="1"/>
    <col min="2304" max="2304" width="24.7265625" style="19" customWidth="1"/>
    <col min="2305" max="2305" width="16.7265625" style="19" customWidth="1"/>
    <col min="2306" max="2306" width="24.7265625" style="19" customWidth="1"/>
    <col min="2307" max="2307" width="12.7265625" style="19" customWidth="1"/>
    <col min="2308" max="2308" width="16.7265625" style="19" customWidth="1"/>
    <col min="2309" max="2309" width="18.7265625" style="19" customWidth="1"/>
    <col min="2310" max="2556" width="9.1796875" style="19"/>
    <col min="2557" max="2557" width="5.7265625" style="19" customWidth="1"/>
    <col min="2558" max="2558" width="42.7265625" style="19" customWidth="1"/>
    <col min="2559" max="2559" width="16.7265625" style="19" customWidth="1"/>
    <col min="2560" max="2560" width="24.7265625" style="19" customWidth="1"/>
    <col min="2561" max="2561" width="16.7265625" style="19" customWidth="1"/>
    <col min="2562" max="2562" width="24.7265625" style="19" customWidth="1"/>
    <col min="2563" max="2563" width="12.7265625" style="19" customWidth="1"/>
    <col min="2564" max="2564" width="16.7265625" style="19" customWidth="1"/>
    <col min="2565" max="2565" width="18.7265625" style="19" customWidth="1"/>
    <col min="2566" max="2812" width="9.1796875" style="19"/>
    <col min="2813" max="2813" width="5.7265625" style="19" customWidth="1"/>
    <col min="2814" max="2814" width="42.7265625" style="19" customWidth="1"/>
    <col min="2815" max="2815" width="16.7265625" style="19" customWidth="1"/>
    <col min="2816" max="2816" width="24.7265625" style="19" customWidth="1"/>
    <col min="2817" max="2817" width="16.7265625" style="19" customWidth="1"/>
    <col min="2818" max="2818" width="24.7265625" style="19" customWidth="1"/>
    <col min="2819" max="2819" width="12.7265625" style="19" customWidth="1"/>
    <col min="2820" max="2820" width="16.7265625" style="19" customWidth="1"/>
    <col min="2821" max="2821" width="18.7265625" style="19" customWidth="1"/>
    <col min="2822" max="3068" width="9.1796875" style="19"/>
    <col min="3069" max="3069" width="5.7265625" style="19" customWidth="1"/>
    <col min="3070" max="3070" width="42.7265625" style="19" customWidth="1"/>
    <col min="3071" max="3071" width="16.7265625" style="19" customWidth="1"/>
    <col min="3072" max="3072" width="24.7265625" style="19" customWidth="1"/>
    <col min="3073" max="3073" width="16.7265625" style="19" customWidth="1"/>
    <col min="3074" max="3074" width="24.7265625" style="19" customWidth="1"/>
    <col min="3075" max="3075" width="12.7265625" style="19" customWidth="1"/>
    <col min="3076" max="3076" width="16.7265625" style="19" customWidth="1"/>
    <col min="3077" max="3077" width="18.7265625" style="19" customWidth="1"/>
    <col min="3078" max="3324" width="9.1796875" style="19"/>
    <col min="3325" max="3325" width="5.7265625" style="19" customWidth="1"/>
    <col min="3326" max="3326" width="42.7265625" style="19" customWidth="1"/>
    <col min="3327" max="3327" width="16.7265625" style="19" customWidth="1"/>
    <col min="3328" max="3328" width="24.7265625" style="19" customWidth="1"/>
    <col min="3329" max="3329" width="16.7265625" style="19" customWidth="1"/>
    <col min="3330" max="3330" width="24.7265625" style="19" customWidth="1"/>
    <col min="3331" max="3331" width="12.7265625" style="19" customWidth="1"/>
    <col min="3332" max="3332" width="16.7265625" style="19" customWidth="1"/>
    <col min="3333" max="3333" width="18.7265625" style="19" customWidth="1"/>
    <col min="3334" max="3580" width="9.1796875" style="19"/>
    <col min="3581" max="3581" width="5.7265625" style="19" customWidth="1"/>
    <col min="3582" max="3582" width="42.7265625" style="19" customWidth="1"/>
    <col min="3583" max="3583" width="16.7265625" style="19" customWidth="1"/>
    <col min="3584" max="3584" width="24.7265625" style="19" customWidth="1"/>
    <col min="3585" max="3585" width="16.7265625" style="19" customWidth="1"/>
    <col min="3586" max="3586" width="24.7265625" style="19" customWidth="1"/>
    <col min="3587" max="3587" width="12.7265625" style="19" customWidth="1"/>
    <col min="3588" max="3588" width="16.7265625" style="19" customWidth="1"/>
    <col min="3589" max="3589" width="18.7265625" style="19" customWidth="1"/>
    <col min="3590" max="3836" width="9.1796875" style="19"/>
    <col min="3837" max="3837" width="5.7265625" style="19" customWidth="1"/>
    <col min="3838" max="3838" width="42.7265625" style="19" customWidth="1"/>
    <col min="3839" max="3839" width="16.7265625" style="19" customWidth="1"/>
    <col min="3840" max="3840" width="24.7265625" style="19" customWidth="1"/>
    <col min="3841" max="3841" width="16.7265625" style="19" customWidth="1"/>
    <col min="3842" max="3842" width="24.7265625" style="19" customWidth="1"/>
    <col min="3843" max="3843" width="12.7265625" style="19" customWidth="1"/>
    <col min="3844" max="3844" width="16.7265625" style="19" customWidth="1"/>
    <col min="3845" max="3845" width="18.7265625" style="19" customWidth="1"/>
    <col min="3846" max="4092" width="9.1796875" style="19"/>
    <col min="4093" max="4093" width="5.7265625" style="19" customWidth="1"/>
    <col min="4094" max="4094" width="42.7265625" style="19" customWidth="1"/>
    <col min="4095" max="4095" width="16.7265625" style="19" customWidth="1"/>
    <col min="4096" max="4096" width="24.7265625" style="19" customWidth="1"/>
    <col min="4097" max="4097" width="16.7265625" style="19" customWidth="1"/>
    <col min="4098" max="4098" width="24.7265625" style="19" customWidth="1"/>
    <col min="4099" max="4099" width="12.7265625" style="19" customWidth="1"/>
    <col min="4100" max="4100" width="16.7265625" style="19" customWidth="1"/>
    <col min="4101" max="4101" width="18.7265625" style="19" customWidth="1"/>
    <col min="4102" max="4348" width="9.1796875" style="19"/>
    <col min="4349" max="4349" width="5.7265625" style="19" customWidth="1"/>
    <col min="4350" max="4350" width="42.7265625" style="19" customWidth="1"/>
    <col min="4351" max="4351" width="16.7265625" style="19" customWidth="1"/>
    <col min="4352" max="4352" width="24.7265625" style="19" customWidth="1"/>
    <col min="4353" max="4353" width="16.7265625" style="19" customWidth="1"/>
    <col min="4354" max="4354" width="24.7265625" style="19" customWidth="1"/>
    <col min="4355" max="4355" width="12.7265625" style="19" customWidth="1"/>
    <col min="4356" max="4356" width="16.7265625" style="19" customWidth="1"/>
    <col min="4357" max="4357" width="18.7265625" style="19" customWidth="1"/>
    <col min="4358" max="4604" width="9.1796875" style="19"/>
    <col min="4605" max="4605" width="5.7265625" style="19" customWidth="1"/>
    <col min="4606" max="4606" width="42.7265625" style="19" customWidth="1"/>
    <col min="4607" max="4607" width="16.7265625" style="19" customWidth="1"/>
    <col min="4608" max="4608" width="24.7265625" style="19" customWidth="1"/>
    <col min="4609" max="4609" width="16.7265625" style="19" customWidth="1"/>
    <col min="4610" max="4610" width="24.7265625" style="19" customWidth="1"/>
    <col min="4611" max="4611" width="12.7265625" style="19" customWidth="1"/>
    <col min="4612" max="4612" width="16.7265625" style="19" customWidth="1"/>
    <col min="4613" max="4613" width="18.7265625" style="19" customWidth="1"/>
    <col min="4614" max="4860" width="9.1796875" style="19"/>
    <col min="4861" max="4861" width="5.7265625" style="19" customWidth="1"/>
    <col min="4862" max="4862" width="42.7265625" style="19" customWidth="1"/>
    <col min="4863" max="4863" width="16.7265625" style="19" customWidth="1"/>
    <col min="4864" max="4864" width="24.7265625" style="19" customWidth="1"/>
    <col min="4865" max="4865" width="16.7265625" style="19" customWidth="1"/>
    <col min="4866" max="4866" width="24.7265625" style="19" customWidth="1"/>
    <col min="4867" max="4867" width="12.7265625" style="19" customWidth="1"/>
    <col min="4868" max="4868" width="16.7265625" style="19" customWidth="1"/>
    <col min="4869" max="4869" width="18.7265625" style="19" customWidth="1"/>
    <col min="4870" max="5116" width="9.1796875" style="19"/>
    <col min="5117" max="5117" width="5.7265625" style="19" customWidth="1"/>
    <col min="5118" max="5118" width="42.7265625" style="19" customWidth="1"/>
    <col min="5119" max="5119" width="16.7265625" style="19" customWidth="1"/>
    <col min="5120" max="5120" width="24.7265625" style="19" customWidth="1"/>
    <col min="5121" max="5121" width="16.7265625" style="19" customWidth="1"/>
    <col min="5122" max="5122" width="24.7265625" style="19" customWidth="1"/>
    <col min="5123" max="5123" width="12.7265625" style="19" customWidth="1"/>
    <col min="5124" max="5124" width="16.7265625" style="19" customWidth="1"/>
    <col min="5125" max="5125" width="18.7265625" style="19" customWidth="1"/>
    <col min="5126" max="5372" width="9.1796875" style="19"/>
    <col min="5373" max="5373" width="5.7265625" style="19" customWidth="1"/>
    <col min="5374" max="5374" width="42.7265625" style="19" customWidth="1"/>
    <col min="5375" max="5375" width="16.7265625" style="19" customWidth="1"/>
    <col min="5376" max="5376" width="24.7265625" style="19" customWidth="1"/>
    <col min="5377" max="5377" width="16.7265625" style="19" customWidth="1"/>
    <col min="5378" max="5378" width="24.7265625" style="19" customWidth="1"/>
    <col min="5379" max="5379" width="12.7265625" style="19" customWidth="1"/>
    <col min="5380" max="5380" width="16.7265625" style="19" customWidth="1"/>
    <col min="5381" max="5381" width="18.7265625" style="19" customWidth="1"/>
    <col min="5382" max="5628" width="9.1796875" style="19"/>
    <col min="5629" max="5629" width="5.7265625" style="19" customWidth="1"/>
    <col min="5630" max="5630" width="42.7265625" style="19" customWidth="1"/>
    <col min="5631" max="5631" width="16.7265625" style="19" customWidth="1"/>
    <col min="5632" max="5632" width="24.7265625" style="19" customWidth="1"/>
    <col min="5633" max="5633" width="16.7265625" style="19" customWidth="1"/>
    <col min="5634" max="5634" width="24.7265625" style="19" customWidth="1"/>
    <col min="5635" max="5635" width="12.7265625" style="19" customWidth="1"/>
    <col min="5636" max="5636" width="16.7265625" style="19" customWidth="1"/>
    <col min="5637" max="5637" width="18.7265625" style="19" customWidth="1"/>
    <col min="5638" max="5884" width="9.1796875" style="19"/>
    <col min="5885" max="5885" width="5.7265625" style="19" customWidth="1"/>
    <col min="5886" max="5886" width="42.7265625" style="19" customWidth="1"/>
    <col min="5887" max="5887" width="16.7265625" style="19" customWidth="1"/>
    <col min="5888" max="5888" width="24.7265625" style="19" customWidth="1"/>
    <col min="5889" max="5889" width="16.7265625" style="19" customWidth="1"/>
    <col min="5890" max="5890" width="24.7265625" style="19" customWidth="1"/>
    <col min="5891" max="5891" width="12.7265625" style="19" customWidth="1"/>
    <col min="5892" max="5892" width="16.7265625" style="19" customWidth="1"/>
    <col min="5893" max="5893" width="18.7265625" style="19" customWidth="1"/>
    <col min="5894" max="6140" width="9.1796875" style="19"/>
    <col min="6141" max="6141" width="5.7265625" style="19" customWidth="1"/>
    <col min="6142" max="6142" width="42.7265625" style="19" customWidth="1"/>
    <col min="6143" max="6143" width="16.7265625" style="19" customWidth="1"/>
    <col min="6144" max="6144" width="24.7265625" style="19" customWidth="1"/>
    <col min="6145" max="6145" width="16.7265625" style="19" customWidth="1"/>
    <col min="6146" max="6146" width="24.7265625" style="19" customWidth="1"/>
    <col min="6147" max="6147" width="12.7265625" style="19" customWidth="1"/>
    <col min="6148" max="6148" width="16.7265625" style="19" customWidth="1"/>
    <col min="6149" max="6149" width="18.7265625" style="19" customWidth="1"/>
    <col min="6150" max="6396" width="9.1796875" style="19"/>
    <col min="6397" max="6397" width="5.7265625" style="19" customWidth="1"/>
    <col min="6398" max="6398" width="42.7265625" style="19" customWidth="1"/>
    <col min="6399" max="6399" width="16.7265625" style="19" customWidth="1"/>
    <col min="6400" max="6400" width="24.7265625" style="19" customWidth="1"/>
    <col min="6401" max="6401" width="16.7265625" style="19" customWidth="1"/>
    <col min="6402" max="6402" width="24.7265625" style="19" customWidth="1"/>
    <col min="6403" max="6403" width="12.7265625" style="19" customWidth="1"/>
    <col min="6404" max="6404" width="16.7265625" style="19" customWidth="1"/>
    <col min="6405" max="6405" width="18.7265625" style="19" customWidth="1"/>
    <col min="6406" max="6652" width="9.1796875" style="19"/>
    <col min="6653" max="6653" width="5.7265625" style="19" customWidth="1"/>
    <col min="6654" max="6654" width="42.7265625" style="19" customWidth="1"/>
    <col min="6655" max="6655" width="16.7265625" style="19" customWidth="1"/>
    <col min="6656" max="6656" width="24.7265625" style="19" customWidth="1"/>
    <col min="6657" max="6657" width="16.7265625" style="19" customWidth="1"/>
    <col min="6658" max="6658" width="24.7265625" style="19" customWidth="1"/>
    <col min="6659" max="6659" width="12.7265625" style="19" customWidth="1"/>
    <col min="6660" max="6660" width="16.7265625" style="19" customWidth="1"/>
    <col min="6661" max="6661" width="18.7265625" style="19" customWidth="1"/>
    <col min="6662" max="6908" width="9.1796875" style="19"/>
    <col min="6909" max="6909" width="5.7265625" style="19" customWidth="1"/>
    <col min="6910" max="6910" width="42.7265625" style="19" customWidth="1"/>
    <col min="6911" max="6911" width="16.7265625" style="19" customWidth="1"/>
    <col min="6912" max="6912" width="24.7265625" style="19" customWidth="1"/>
    <col min="6913" max="6913" width="16.7265625" style="19" customWidth="1"/>
    <col min="6914" max="6914" width="24.7265625" style="19" customWidth="1"/>
    <col min="6915" max="6915" width="12.7265625" style="19" customWidth="1"/>
    <col min="6916" max="6916" width="16.7265625" style="19" customWidth="1"/>
    <col min="6917" max="6917" width="18.7265625" style="19" customWidth="1"/>
    <col min="6918" max="7164" width="9.1796875" style="19"/>
    <col min="7165" max="7165" width="5.7265625" style="19" customWidth="1"/>
    <col min="7166" max="7166" width="42.7265625" style="19" customWidth="1"/>
    <col min="7167" max="7167" width="16.7265625" style="19" customWidth="1"/>
    <col min="7168" max="7168" width="24.7265625" style="19" customWidth="1"/>
    <col min="7169" max="7169" width="16.7265625" style="19" customWidth="1"/>
    <col min="7170" max="7170" width="24.7265625" style="19" customWidth="1"/>
    <col min="7171" max="7171" width="12.7265625" style="19" customWidth="1"/>
    <col min="7172" max="7172" width="16.7265625" style="19" customWidth="1"/>
    <col min="7173" max="7173" width="18.7265625" style="19" customWidth="1"/>
    <col min="7174" max="7420" width="9.1796875" style="19"/>
    <col min="7421" max="7421" width="5.7265625" style="19" customWidth="1"/>
    <col min="7422" max="7422" width="42.7265625" style="19" customWidth="1"/>
    <col min="7423" max="7423" width="16.7265625" style="19" customWidth="1"/>
    <col min="7424" max="7424" width="24.7265625" style="19" customWidth="1"/>
    <col min="7425" max="7425" width="16.7265625" style="19" customWidth="1"/>
    <col min="7426" max="7426" width="24.7265625" style="19" customWidth="1"/>
    <col min="7427" max="7427" width="12.7265625" style="19" customWidth="1"/>
    <col min="7428" max="7428" width="16.7265625" style="19" customWidth="1"/>
    <col min="7429" max="7429" width="18.7265625" style="19" customWidth="1"/>
    <col min="7430" max="7676" width="9.1796875" style="19"/>
    <col min="7677" max="7677" width="5.7265625" style="19" customWidth="1"/>
    <col min="7678" max="7678" width="42.7265625" style="19" customWidth="1"/>
    <col min="7679" max="7679" width="16.7265625" style="19" customWidth="1"/>
    <col min="7680" max="7680" width="24.7265625" style="19" customWidth="1"/>
    <col min="7681" max="7681" width="16.7265625" style="19" customWidth="1"/>
    <col min="7682" max="7682" width="24.7265625" style="19" customWidth="1"/>
    <col min="7683" max="7683" width="12.7265625" style="19" customWidth="1"/>
    <col min="7684" max="7684" width="16.7265625" style="19" customWidth="1"/>
    <col min="7685" max="7685" width="18.7265625" style="19" customWidth="1"/>
    <col min="7686" max="7932" width="9.1796875" style="19"/>
    <col min="7933" max="7933" width="5.7265625" style="19" customWidth="1"/>
    <col min="7934" max="7934" width="42.7265625" style="19" customWidth="1"/>
    <col min="7935" max="7935" width="16.7265625" style="19" customWidth="1"/>
    <col min="7936" max="7936" width="24.7265625" style="19" customWidth="1"/>
    <col min="7937" max="7937" width="16.7265625" style="19" customWidth="1"/>
    <col min="7938" max="7938" width="24.7265625" style="19" customWidth="1"/>
    <col min="7939" max="7939" width="12.7265625" style="19" customWidth="1"/>
    <col min="7940" max="7940" width="16.7265625" style="19" customWidth="1"/>
    <col min="7941" max="7941" width="18.7265625" style="19" customWidth="1"/>
    <col min="7942" max="8188" width="9.1796875" style="19"/>
    <col min="8189" max="8189" width="5.7265625" style="19" customWidth="1"/>
    <col min="8190" max="8190" width="42.7265625" style="19" customWidth="1"/>
    <col min="8191" max="8191" width="16.7265625" style="19" customWidth="1"/>
    <col min="8192" max="8192" width="24.7265625" style="19" customWidth="1"/>
    <col min="8193" max="8193" width="16.7265625" style="19" customWidth="1"/>
    <col min="8194" max="8194" width="24.7265625" style="19" customWidth="1"/>
    <col min="8195" max="8195" width="12.7265625" style="19" customWidth="1"/>
    <col min="8196" max="8196" width="16.7265625" style="19" customWidth="1"/>
    <col min="8197" max="8197" width="18.7265625" style="19" customWidth="1"/>
    <col min="8198" max="8444" width="9.1796875" style="19"/>
    <col min="8445" max="8445" width="5.7265625" style="19" customWidth="1"/>
    <col min="8446" max="8446" width="42.7265625" style="19" customWidth="1"/>
    <col min="8447" max="8447" width="16.7265625" style="19" customWidth="1"/>
    <col min="8448" max="8448" width="24.7265625" style="19" customWidth="1"/>
    <col min="8449" max="8449" width="16.7265625" style="19" customWidth="1"/>
    <col min="8450" max="8450" width="24.7265625" style="19" customWidth="1"/>
    <col min="8451" max="8451" width="12.7265625" style="19" customWidth="1"/>
    <col min="8452" max="8452" width="16.7265625" style="19" customWidth="1"/>
    <col min="8453" max="8453" width="18.7265625" style="19" customWidth="1"/>
    <col min="8454" max="8700" width="9.1796875" style="19"/>
    <col min="8701" max="8701" width="5.7265625" style="19" customWidth="1"/>
    <col min="8702" max="8702" width="42.7265625" style="19" customWidth="1"/>
    <col min="8703" max="8703" width="16.7265625" style="19" customWidth="1"/>
    <col min="8704" max="8704" width="24.7265625" style="19" customWidth="1"/>
    <col min="8705" max="8705" width="16.7265625" style="19" customWidth="1"/>
    <col min="8706" max="8706" width="24.7265625" style="19" customWidth="1"/>
    <col min="8707" max="8707" width="12.7265625" style="19" customWidth="1"/>
    <col min="8708" max="8708" width="16.7265625" style="19" customWidth="1"/>
    <col min="8709" max="8709" width="18.7265625" style="19" customWidth="1"/>
    <col min="8710" max="8956" width="9.1796875" style="19"/>
    <col min="8957" max="8957" width="5.7265625" style="19" customWidth="1"/>
    <col min="8958" max="8958" width="42.7265625" style="19" customWidth="1"/>
    <col min="8959" max="8959" width="16.7265625" style="19" customWidth="1"/>
    <col min="8960" max="8960" width="24.7265625" style="19" customWidth="1"/>
    <col min="8961" max="8961" width="16.7265625" style="19" customWidth="1"/>
    <col min="8962" max="8962" width="24.7265625" style="19" customWidth="1"/>
    <col min="8963" max="8963" width="12.7265625" style="19" customWidth="1"/>
    <col min="8964" max="8964" width="16.7265625" style="19" customWidth="1"/>
    <col min="8965" max="8965" width="18.7265625" style="19" customWidth="1"/>
    <col min="8966" max="9212" width="9.1796875" style="19"/>
    <col min="9213" max="9213" width="5.7265625" style="19" customWidth="1"/>
    <col min="9214" max="9214" width="42.7265625" style="19" customWidth="1"/>
    <col min="9215" max="9215" width="16.7265625" style="19" customWidth="1"/>
    <col min="9216" max="9216" width="24.7265625" style="19" customWidth="1"/>
    <col min="9217" max="9217" width="16.7265625" style="19" customWidth="1"/>
    <col min="9218" max="9218" width="24.7265625" style="19" customWidth="1"/>
    <col min="9219" max="9219" width="12.7265625" style="19" customWidth="1"/>
    <col min="9220" max="9220" width="16.7265625" style="19" customWidth="1"/>
    <col min="9221" max="9221" width="18.7265625" style="19" customWidth="1"/>
    <col min="9222" max="9468" width="9.1796875" style="19"/>
    <col min="9469" max="9469" width="5.7265625" style="19" customWidth="1"/>
    <col min="9470" max="9470" width="42.7265625" style="19" customWidth="1"/>
    <col min="9471" max="9471" width="16.7265625" style="19" customWidth="1"/>
    <col min="9472" max="9472" width="24.7265625" style="19" customWidth="1"/>
    <col min="9473" max="9473" width="16.7265625" style="19" customWidth="1"/>
    <col min="9474" max="9474" width="24.7265625" style="19" customWidth="1"/>
    <col min="9475" max="9475" width="12.7265625" style="19" customWidth="1"/>
    <col min="9476" max="9476" width="16.7265625" style="19" customWidth="1"/>
    <col min="9477" max="9477" width="18.7265625" style="19" customWidth="1"/>
    <col min="9478" max="9724" width="9.1796875" style="19"/>
    <col min="9725" max="9725" width="5.7265625" style="19" customWidth="1"/>
    <col min="9726" max="9726" width="42.7265625" style="19" customWidth="1"/>
    <col min="9727" max="9727" width="16.7265625" style="19" customWidth="1"/>
    <col min="9728" max="9728" width="24.7265625" style="19" customWidth="1"/>
    <col min="9729" max="9729" width="16.7265625" style="19" customWidth="1"/>
    <col min="9730" max="9730" width="24.7265625" style="19" customWidth="1"/>
    <col min="9731" max="9731" width="12.7265625" style="19" customWidth="1"/>
    <col min="9732" max="9732" width="16.7265625" style="19" customWidth="1"/>
    <col min="9733" max="9733" width="18.7265625" style="19" customWidth="1"/>
    <col min="9734" max="9980" width="9.1796875" style="19"/>
    <col min="9981" max="9981" width="5.7265625" style="19" customWidth="1"/>
    <col min="9982" max="9982" width="42.7265625" style="19" customWidth="1"/>
    <col min="9983" max="9983" width="16.7265625" style="19" customWidth="1"/>
    <col min="9984" max="9984" width="24.7265625" style="19" customWidth="1"/>
    <col min="9985" max="9985" width="16.7265625" style="19" customWidth="1"/>
    <col min="9986" max="9986" width="24.7265625" style="19" customWidth="1"/>
    <col min="9987" max="9987" width="12.7265625" style="19" customWidth="1"/>
    <col min="9988" max="9988" width="16.7265625" style="19" customWidth="1"/>
    <col min="9989" max="9989" width="18.7265625" style="19" customWidth="1"/>
    <col min="9990" max="10236" width="9.1796875" style="19"/>
    <col min="10237" max="10237" width="5.7265625" style="19" customWidth="1"/>
    <col min="10238" max="10238" width="42.7265625" style="19" customWidth="1"/>
    <col min="10239" max="10239" width="16.7265625" style="19" customWidth="1"/>
    <col min="10240" max="10240" width="24.7265625" style="19" customWidth="1"/>
    <col min="10241" max="10241" width="16.7265625" style="19" customWidth="1"/>
    <col min="10242" max="10242" width="24.7265625" style="19" customWidth="1"/>
    <col min="10243" max="10243" width="12.7265625" style="19" customWidth="1"/>
    <col min="10244" max="10244" width="16.7265625" style="19" customWidth="1"/>
    <col min="10245" max="10245" width="18.7265625" style="19" customWidth="1"/>
    <col min="10246" max="10492" width="9.1796875" style="19"/>
    <col min="10493" max="10493" width="5.7265625" style="19" customWidth="1"/>
    <col min="10494" max="10494" width="42.7265625" style="19" customWidth="1"/>
    <col min="10495" max="10495" width="16.7265625" style="19" customWidth="1"/>
    <col min="10496" max="10496" width="24.7265625" style="19" customWidth="1"/>
    <col min="10497" max="10497" width="16.7265625" style="19" customWidth="1"/>
    <col min="10498" max="10498" width="24.7265625" style="19" customWidth="1"/>
    <col min="10499" max="10499" width="12.7265625" style="19" customWidth="1"/>
    <col min="10500" max="10500" width="16.7265625" style="19" customWidth="1"/>
    <col min="10501" max="10501" width="18.7265625" style="19" customWidth="1"/>
    <col min="10502" max="10748" width="9.1796875" style="19"/>
    <col min="10749" max="10749" width="5.7265625" style="19" customWidth="1"/>
    <col min="10750" max="10750" width="42.7265625" style="19" customWidth="1"/>
    <col min="10751" max="10751" width="16.7265625" style="19" customWidth="1"/>
    <col min="10752" max="10752" width="24.7265625" style="19" customWidth="1"/>
    <col min="10753" max="10753" width="16.7265625" style="19" customWidth="1"/>
    <col min="10754" max="10754" width="24.7265625" style="19" customWidth="1"/>
    <col min="10755" max="10755" width="12.7265625" style="19" customWidth="1"/>
    <col min="10756" max="10756" width="16.7265625" style="19" customWidth="1"/>
    <col min="10757" max="10757" width="18.7265625" style="19" customWidth="1"/>
    <col min="10758" max="11004" width="9.1796875" style="19"/>
    <col min="11005" max="11005" width="5.7265625" style="19" customWidth="1"/>
    <col min="11006" max="11006" width="42.7265625" style="19" customWidth="1"/>
    <col min="11007" max="11007" width="16.7265625" style="19" customWidth="1"/>
    <col min="11008" max="11008" width="24.7265625" style="19" customWidth="1"/>
    <col min="11009" max="11009" width="16.7265625" style="19" customWidth="1"/>
    <col min="11010" max="11010" width="24.7265625" style="19" customWidth="1"/>
    <col min="11011" max="11011" width="12.7265625" style="19" customWidth="1"/>
    <col min="11012" max="11012" width="16.7265625" style="19" customWidth="1"/>
    <col min="11013" max="11013" width="18.7265625" style="19" customWidth="1"/>
    <col min="11014" max="11260" width="9.1796875" style="19"/>
    <col min="11261" max="11261" width="5.7265625" style="19" customWidth="1"/>
    <col min="11262" max="11262" width="42.7265625" style="19" customWidth="1"/>
    <col min="11263" max="11263" width="16.7265625" style="19" customWidth="1"/>
    <col min="11264" max="11264" width="24.7265625" style="19" customWidth="1"/>
    <col min="11265" max="11265" width="16.7265625" style="19" customWidth="1"/>
    <col min="11266" max="11266" width="24.7265625" style="19" customWidth="1"/>
    <col min="11267" max="11267" width="12.7265625" style="19" customWidth="1"/>
    <col min="11268" max="11268" width="16.7265625" style="19" customWidth="1"/>
    <col min="11269" max="11269" width="18.7265625" style="19" customWidth="1"/>
    <col min="11270" max="11516" width="9.1796875" style="19"/>
    <col min="11517" max="11517" width="5.7265625" style="19" customWidth="1"/>
    <col min="11518" max="11518" width="42.7265625" style="19" customWidth="1"/>
    <col min="11519" max="11519" width="16.7265625" style="19" customWidth="1"/>
    <col min="11520" max="11520" width="24.7265625" style="19" customWidth="1"/>
    <col min="11521" max="11521" width="16.7265625" style="19" customWidth="1"/>
    <col min="11522" max="11522" width="24.7265625" style="19" customWidth="1"/>
    <col min="11523" max="11523" width="12.7265625" style="19" customWidth="1"/>
    <col min="11524" max="11524" width="16.7265625" style="19" customWidth="1"/>
    <col min="11525" max="11525" width="18.7265625" style="19" customWidth="1"/>
    <col min="11526" max="11772" width="9.1796875" style="19"/>
    <col min="11773" max="11773" width="5.7265625" style="19" customWidth="1"/>
    <col min="11774" max="11774" width="42.7265625" style="19" customWidth="1"/>
    <col min="11775" max="11775" width="16.7265625" style="19" customWidth="1"/>
    <col min="11776" max="11776" width="24.7265625" style="19" customWidth="1"/>
    <col min="11777" max="11777" width="16.7265625" style="19" customWidth="1"/>
    <col min="11778" max="11778" width="24.7265625" style="19" customWidth="1"/>
    <col min="11779" max="11779" width="12.7265625" style="19" customWidth="1"/>
    <col min="11780" max="11780" width="16.7265625" style="19" customWidth="1"/>
    <col min="11781" max="11781" width="18.7265625" style="19" customWidth="1"/>
    <col min="11782" max="12028" width="9.1796875" style="19"/>
    <col min="12029" max="12029" width="5.7265625" style="19" customWidth="1"/>
    <col min="12030" max="12030" width="42.7265625" style="19" customWidth="1"/>
    <col min="12031" max="12031" width="16.7265625" style="19" customWidth="1"/>
    <col min="12032" max="12032" width="24.7265625" style="19" customWidth="1"/>
    <col min="12033" max="12033" width="16.7265625" style="19" customWidth="1"/>
    <col min="12034" max="12034" width="24.7265625" style="19" customWidth="1"/>
    <col min="12035" max="12035" width="12.7265625" style="19" customWidth="1"/>
    <col min="12036" max="12036" width="16.7265625" style="19" customWidth="1"/>
    <col min="12037" max="12037" width="18.7265625" style="19" customWidth="1"/>
    <col min="12038" max="12284" width="9.1796875" style="19"/>
    <col min="12285" max="12285" width="5.7265625" style="19" customWidth="1"/>
    <col min="12286" max="12286" width="42.7265625" style="19" customWidth="1"/>
    <col min="12287" max="12287" width="16.7265625" style="19" customWidth="1"/>
    <col min="12288" max="12288" width="24.7265625" style="19" customWidth="1"/>
    <col min="12289" max="12289" width="16.7265625" style="19" customWidth="1"/>
    <col min="12290" max="12290" width="24.7265625" style="19" customWidth="1"/>
    <col min="12291" max="12291" width="12.7265625" style="19" customWidth="1"/>
    <col min="12292" max="12292" width="16.7265625" style="19" customWidth="1"/>
    <col min="12293" max="12293" width="18.7265625" style="19" customWidth="1"/>
    <col min="12294" max="12540" width="9.1796875" style="19"/>
    <col min="12541" max="12541" width="5.7265625" style="19" customWidth="1"/>
    <col min="12542" max="12542" width="42.7265625" style="19" customWidth="1"/>
    <col min="12543" max="12543" width="16.7265625" style="19" customWidth="1"/>
    <col min="12544" max="12544" width="24.7265625" style="19" customWidth="1"/>
    <col min="12545" max="12545" width="16.7265625" style="19" customWidth="1"/>
    <col min="12546" max="12546" width="24.7265625" style="19" customWidth="1"/>
    <col min="12547" max="12547" width="12.7265625" style="19" customWidth="1"/>
    <col min="12548" max="12548" width="16.7265625" style="19" customWidth="1"/>
    <col min="12549" max="12549" width="18.7265625" style="19" customWidth="1"/>
    <col min="12550" max="12796" width="9.1796875" style="19"/>
    <col min="12797" max="12797" width="5.7265625" style="19" customWidth="1"/>
    <col min="12798" max="12798" width="42.7265625" style="19" customWidth="1"/>
    <col min="12799" max="12799" width="16.7265625" style="19" customWidth="1"/>
    <col min="12800" max="12800" width="24.7265625" style="19" customWidth="1"/>
    <col min="12801" max="12801" width="16.7265625" style="19" customWidth="1"/>
    <col min="12802" max="12802" width="24.7265625" style="19" customWidth="1"/>
    <col min="12803" max="12803" width="12.7265625" style="19" customWidth="1"/>
    <col min="12804" max="12804" width="16.7265625" style="19" customWidth="1"/>
    <col min="12805" max="12805" width="18.7265625" style="19" customWidth="1"/>
    <col min="12806" max="13052" width="9.1796875" style="19"/>
    <col min="13053" max="13053" width="5.7265625" style="19" customWidth="1"/>
    <col min="13054" max="13054" width="42.7265625" style="19" customWidth="1"/>
    <col min="13055" max="13055" width="16.7265625" style="19" customWidth="1"/>
    <col min="13056" max="13056" width="24.7265625" style="19" customWidth="1"/>
    <col min="13057" max="13057" width="16.7265625" style="19" customWidth="1"/>
    <col min="13058" max="13058" width="24.7265625" style="19" customWidth="1"/>
    <col min="13059" max="13059" width="12.7265625" style="19" customWidth="1"/>
    <col min="13060" max="13060" width="16.7265625" style="19" customWidth="1"/>
    <col min="13061" max="13061" width="18.7265625" style="19" customWidth="1"/>
    <col min="13062" max="13308" width="9.1796875" style="19"/>
    <col min="13309" max="13309" width="5.7265625" style="19" customWidth="1"/>
    <col min="13310" max="13310" width="42.7265625" style="19" customWidth="1"/>
    <col min="13311" max="13311" width="16.7265625" style="19" customWidth="1"/>
    <col min="13312" max="13312" width="24.7265625" style="19" customWidth="1"/>
    <col min="13313" max="13313" width="16.7265625" style="19" customWidth="1"/>
    <col min="13314" max="13314" width="24.7265625" style="19" customWidth="1"/>
    <col min="13315" max="13315" width="12.7265625" style="19" customWidth="1"/>
    <col min="13316" max="13316" width="16.7265625" style="19" customWidth="1"/>
    <col min="13317" max="13317" width="18.7265625" style="19" customWidth="1"/>
    <col min="13318" max="13564" width="9.1796875" style="19"/>
    <col min="13565" max="13565" width="5.7265625" style="19" customWidth="1"/>
    <col min="13566" max="13566" width="42.7265625" style="19" customWidth="1"/>
    <col min="13567" max="13567" width="16.7265625" style="19" customWidth="1"/>
    <col min="13568" max="13568" width="24.7265625" style="19" customWidth="1"/>
    <col min="13569" max="13569" width="16.7265625" style="19" customWidth="1"/>
    <col min="13570" max="13570" width="24.7265625" style="19" customWidth="1"/>
    <col min="13571" max="13571" width="12.7265625" style="19" customWidth="1"/>
    <col min="13572" max="13572" width="16.7265625" style="19" customWidth="1"/>
    <col min="13573" max="13573" width="18.7265625" style="19" customWidth="1"/>
    <col min="13574" max="13820" width="9.1796875" style="19"/>
    <col min="13821" max="13821" width="5.7265625" style="19" customWidth="1"/>
    <col min="13822" max="13822" width="42.7265625" style="19" customWidth="1"/>
    <col min="13823" max="13823" width="16.7265625" style="19" customWidth="1"/>
    <col min="13824" max="13824" width="24.7265625" style="19" customWidth="1"/>
    <col min="13825" max="13825" width="16.7265625" style="19" customWidth="1"/>
    <col min="13826" max="13826" width="24.7265625" style="19" customWidth="1"/>
    <col min="13827" max="13827" width="12.7265625" style="19" customWidth="1"/>
    <col min="13828" max="13828" width="16.7265625" style="19" customWidth="1"/>
    <col min="13829" max="13829" width="18.7265625" style="19" customWidth="1"/>
    <col min="13830" max="14076" width="9.1796875" style="19"/>
    <col min="14077" max="14077" width="5.7265625" style="19" customWidth="1"/>
    <col min="14078" max="14078" width="42.7265625" style="19" customWidth="1"/>
    <col min="14079" max="14079" width="16.7265625" style="19" customWidth="1"/>
    <col min="14080" max="14080" width="24.7265625" style="19" customWidth="1"/>
    <col min="14081" max="14081" width="16.7265625" style="19" customWidth="1"/>
    <col min="14082" max="14082" width="24.7265625" style="19" customWidth="1"/>
    <col min="14083" max="14083" width="12.7265625" style="19" customWidth="1"/>
    <col min="14084" max="14084" width="16.7265625" style="19" customWidth="1"/>
    <col min="14085" max="14085" width="18.7265625" style="19" customWidth="1"/>
    <col min="14086" max="14332" width="9.1796875" style="19"/>
    <col min="14333" max="14333" width="5.7265625" style="19" customWidth="1"/>
    <col min="14334" max="14334" width="42.7265625" style="19" customWidth="1"/>
    <col min="14335" max="14335" width="16.7265625" style="19" customWidth="1"/>
    <col min="14336" max="14336" width="24.7265625" style="19" customWidth="1"/>
    <col min="14337" max="14337" width="16.7265625" style="19" customWidth="1"/>
    <col min="14338" max="14338" width="24.7265625" style="19" customWidth="1"/>
    <col min="14339" max="14339" width="12.7265625" style="19" customWidth="1"/>
    <col min="14340" max="14340" width="16.7265625" style="19" customWidth="1"/>
    <col min="14341" max="14341" width="18.7265625" style="19" customWidth="1"/>
    <col min="14342" max="14588" width="9.1796875" style="19"/>
    <col min="14589" max="14589" width="5.7265625" style="19" customWidth="1"/>
    <col min="14590" max="14590" width="42.7265625" style="19" customWidth="1"/>
    <col min="14591" max="14591" width="16.7265625" style="19" customWidth="1"/>
    <col min="14592" max="14592" width="24.7265625" style="19" customWidth="1"/>
    <col min="14593" max="14593" width="16.7265625" style="19" customWidth="1"/>
    <col min="14594" max="14594" width="24.7265625" style="19" customWidth="1"/>
    <col min="14595" max="14595" width="12.7265625" style="19" customWidth="1"/>
    <col min="14596" max="14596" width="16.7265625" style="19" customWidth="1"/>
    <col min="14597" max="14597" width="18.7265625" style="19" customWidth="1"/>
    <col min="14598" max="14844" width="9.1796875" style="19"/>
    <col min="14845" max="14845" width="5.7265625" style="19" customWidth="1"/>
    <col min="14846" max="14846" width="42.7265625" style="19" customWidth="1"/>
    <col min="14847" max="14847" width="16.7265625" style="19" customWidth="1"/>
    <col min="14848" max="14848" width="24.7265625" style="19" customWidth="1"/>
    <col min="14849" max="14849" width="16.7265625" style="19" customWidth="1"/>
    <col min="14850" max="14850" width="24.7265625" style="19" customWidth="1"/>
    <col min="14851" max="14851" width="12.7265625" style="19" customWidth="1"/>
    <col min="14852" max="14852" width="16.7265625" style="19" customWidth="1"/>
    <col min="14853" max="14853" width="18.7265625" style="19" customWidth="1"/>
    <col min="14854" max="15100" width="9.1796875" style="19"/>
    <col min="15101" max="15101" width="5.7265625" style="19" customWidth="1"/>
    <col min="15102" max="15102" width="42.7265625" style="19" customWidth="1"/>
    <col min="15103" max="15103" width="16.7265625" style="19" customWidth="1"/>
    <col min="15104" max="15104" width="24.7265625" style="19" customWidth="1"/>
    <col min="15105" max="15105" width="16.7265625" style="19" customWidth="1"/>
    <col min="15106" max="15106" width="24.7265625" style="19" customWidth="1"/>
    <col min="15107" max="15107" width="12.7265625" style="19" customWidth="1"/>
    <col min="15108" max="15108" width="16.7265625" style="19" customWidth="1"/>
    <col min="15109" max="15109" width="18.7265625" style="19" customWidth="1"/>
    <col min="15110" max="15356" width="9.1796875" style="19"/>
    <col min="15357" max="15357" width="5.7265625" style="19" customWidth="1"/>
    <col min="15358" max="15358" width="42.7265625" style="19" customWidth="1"/>
    <col min="15359" max="15359" width="16.7265625" style="19" customWidth="1"/>
    <col min="15360" max="15360" width="24.7265625" style="19" customWidth="1"/>
    <col min="15361" max="15361" width="16.7265625" style="19" customWidth="1"/>
    <col min="15362" max="15362" width="24.7265625" style="19" customWidth="1"/>
    <col min="15363" max="15363" width="12.7265625" style="19" customWidth="1"/>
    <col min="15364" max="15364" width="16.7265625" style="19" customWidth="1"/>
    <col min="15365" max="15365" width="18.7265625" style="19" customWidth="1"/>
    <col min="15366" max="15612" width="9.1796875" style="19"/>
    <col min="15613" max="15613" width="5.7265625" style="19" customWidth="1"/>
    <col min="15614" max="15614" width="42.7265625" style="19" customWidth="1"/>
    <col min="15615" max="15615" width="16.7265625" style="19" customWidth="1"/>
    <col min="15616" max="15616" width="24.7265625" style="19" customWidth="1"/>
    <col min="15617" max="15617" width="16.7265625" style="19" customWidth="1"/>
    <col min="15618" max="15618" width="24.7265625" style="19" customWidth="1"/>
    <col min="15619" max="15619" width="12.7265625" style="19" customWidth="1"/>
    <col min="15620" max="15620" width="16.7265625" style="19" customWidth="1"/>
    <col min="15621" max="15621" width="18.7265625" style="19" customWidth="1"/>
    <col min="15622" max="15868" width="9.1796875" style="19"/>
    <col min="15869" max="15869" width="5.7265625" style="19" customWidth="1"/>
    <col min="15870" max="15870" width="42.7265625" style="19" customWidth="1"/>
    <col min="15871" max="15871" width="16.7265625" style="19" customWidth="1"/>
    <col min="15872" max="15872" width="24.7265625" style="19" customWidth="1"/>
    <col min="15873" max="15873" width="16.7265625" style="19" customWidth="1"/>
    <col min="15874" max="15874" width="24.7265625" style="19" customWidth="1"/>
    <col min="15875" max="15875" width="12.7265625" style="19" customWidth="1"/>
    <col min="15876" max="15876" width="16.7265625" style="19" customWidth="1"/>
    <col min="15877" max="15877" width="18.7265625" style="19" customWidth="1"/>
    <col min="15878" max="16124" width="9.1796875" style="19"/>
    <col min="16125" max="16125" width="5.7265625" style="19" customWidth="1"/>
    <col min="16126" max="16126" width="42.7265625" style="19" customWidth="1"/>
    <col min="16127" max="16127" width="16.7265625" style="19" customWidth="1"/>
    <col min="16128" max="16128" width="24.7265625" style="19" customWidth="1"/>
    <col min="16129" max="16129" width="16.7265625" style="19" customWidth="1"/>
    <col min="16130" max="16130" width="24.7265625" style="19" customWidth="1"/>
    <col min="16131" max="16131" width="12.7265625" style="19" customWidth="1"/>
    <col min="16132" max="16132" width="16.7265625" style="19" customWidth="1"/>
    <col min="16133" max="16133" width="18.7265625" style="19" customWidth="1"/>
    <col min="16134" max="16384" width="9.1796875" style="19"/>
  </cols>
  <sheetData>
    <row r="1" spans="1:9" s="88" customFormat="1" x14ac:dyDescent="0.35">
      <c r="A1" s="202"/>
      <c r="B1" s="1842"/>
      <c r="C1" s="202"/>
      <c r="F1" s="3255" t="s">
        <v>5459</v>
      </c>
      <c r="G1" s="3255"/>
      <c r="H1" s="3255"/>
      <c r="I1" s="3255"/>
    </row>
    <row r="2" spans="1:9" s="88" customFormat="1" x14ac:dyDescent="0.35">
      <c r="A2" s="202"/>
      <c r="B2" s="1842"/>
      <c r="C2" s="202"/>
      <c r="F2" s="3255"/>
      <c r="G2" s="3255"/>
      <c r="H2" s="3255"/>
      <c r="I2" s="3255"/>
    </row>
    <row r="3" spans="1:9" s="88" customFormat="1" x14ac:dyDescent="0.35">
      <c r="A3" s="202"/>
      <c r="B3" s="1842"/>
      <c r="C3" s="202"/>
      <c r="H3" s="201"/>
      <c r="I3" s="201"/>
    </row>
    <row r="4" spans="1:9" s="88" customFormat="1" x14ac:dyDescent="0.35">
      <c r="A4" s="202"/>
      <c r="B4" s="1842"/>
      <c r="C4" s="202"/>
      <c r="H4" s="201"/>
      <c r="I4" s="201"/>
    </row>
    <row r="5" spans="1:9" s="88" customFormat="1" x14ac:dyDescent="0.35">
      <c r="A5" s="202"/>
      <c r="B5" s="1842"/>
      <c r="C5" s="202"/>
      <c r="H5" s="201"/>
      <c r="I5" s="201"/>
    </row>
    <row r="6" spans="1:9" s="88" customFormat="1" x14ac:dyDescent="0.35">
      <c r="A6" s="202"/>
      <c r="B6" s="1842"/>
      <c r="C6" s="202"/>
      <c r="H6" s="201"/>
      <c r="I6" s="201"/>
    </row>
    <row r="7" spans="1:9" s="88" customFormat="1" x14ac:dyDescent="0.35">
      <c r="A7" s="202"/>
      <c r="B7" s="1842"/>
      <c r="C7" s="202"/>
      <c r="H7" s="201"/>
      <c r="I7" s="201"/>
    </row>
    <row r="8" spans="1:9" s="88" customFormat="1" x14ac:dyDescent="0.35">
      <c r="A8" s="2831" t="s">
        <v>829</v>
      </c>
      <c r="B8" s="2831"/>
      <c r="C8" s="2831"/>
      <c r="D8" s="200"/>
      <c r="E8" s="200"/>
      <c r="F8" s="200"/>
      <c r="G8" s="200"/>
      <c r="H8" s="80"/>
      <c r="I8" s="80"/>
    </row>
    <row r="9" spans="1:9" s="88" customFormat="1" x14ac:dyDescent="0.35">
      <c r="A9" s="2831" t="s">
        <v>1748</v>
      </c>
      <c r="B9" s="2831"/>
      <c r="C9" s="2831"/>
      <c r="D9" s="2831"/>
      <c r="E9" s="2831"/>
      <c r="F9" s="2831"/>
      <c r="G9" s="2831"/>
      <c r="H9" s="2831"/>
      <c r="I9" s="199"/>
    </row>
    <row r="10" spans="1:9" s="88" customFormat="1" ht="15" thickBot="1" x14ac:dyDescent="0.4">
      <c r="A10" s="3248"/>
      <c r="B10" s="3248"/>
      <c r="C10" s="3248"/>
      <c r="D10" s="3248"/>
      <c r="E10" s="3248"/>
      <c r="F10" s="3248"/>
      <c r="G10" s="3248"/>
      <c r="H10" s="3248"/>
      <c r="I10" s="199"/>
    </row>
    <row r="11" spans="1:9" s="87" customFormat="1" ht="30.65" customHeight="1" x14ac:dyDescent="0.35">
      <c r="A11" s="3249" t="s">
        <v>713</v>
      </c>
      <c r="B11" s="3251" t="s">
        <v>723</v>
      </c>
      <c r="C11" s="3258" t="s">
        <v>886</v>
      </c>
      <c r="D11" s="3259"/>
      <c r="E11" s="3258" t="s">
        <v>885</v>
      </c>
      <c r="F11" s="3259"/>
      <c r="G11" s="3260" t="s">
        <v>884</v>
      </c>
      <c r="H11" s="3253" t="s">
        <v>883</v>
      </c>
      <c r="I11" s="3253" t="s">
        <v>882</v>
      </c>
    </row>
    <row r="12" spans="1:9" s="87" customFormat="1" ht="30.75" customHeight="1" thickBot="1" x14ac:dyDescent="0.4">
      <c r="A12" s="3250"/>
      <c r="B12" s="3252"/>
      <c r="C12" s="198" t="s">
        <v>881</v>
      </c>
      <c r="D12" s="198" t="s">
        <v>880</v>
      </c>
      <c r="E12" s="198" t="s">
        <v>881</v>
      </c>
      <c r="F12" s="198" t="s">
        <v>880</v>
      </c>
      <c r="G12" s="3261"/>
      <c r="H12" s="3254"/>
      <c r="I12" s="3254"/>
    </row>
    <row r="13" spans="1:9" ht="15" thickBot="1" x14ac:dyDescent="0.4">
      <c r="A13" s="2898" t="s">
        <v>2699</v>
      </c>
      <c r="B13" s="2899"/>
      <c r="C13" s="2899"/>
      <c r="D13" s="2899"/>
      <c r="E13" s="2899"/>
      <c r="F13" s="2899"/>
      <c r="G13" s="2899"/>
      <c r="H13" s="3268"/>
      <c r="I13" s="3269"/>
    </row>
    <row r="14" spans="1:9" s="896" customFormat="1" x14ac:dyDescent="0.35">
      <c r="A14" s="912">
        <v>1</v>
      </c>
      <c r="B14" s="197" t="s">
        <v>2698</v>
      </c>
      <c r="C14" s="197" t="s">
        <v>1084</v>
      </c>
      <c r="D14" s="197" t="s">
        <v>2697</v>
      </c>
      <c r="E14" s="1364"/>
      <c r="F14" s="1364"/>
      <c r="G14" s="913">
        <v>1</v>
      </c>
      <c r="H14" s="704"/>
      <c r="I14" s="914">
        <f>ROUND(H14,2)*G14</f>
        <v>0</v>
      </c>
    </row>
    <row r="15" spans="1:9" s="896" customFormat="1" x14ac:dyDescent="0.35">
      <c r="A15" s="915">
        <v>2</v>
      </c>
      <c r="B15" s="1713" t="s">
        <v>2696</v>
      </c>
      <c r="C15" s="1713" t="s">
        <v>1084</v>
      </c>
      <c r="D15" s="1713" t="s">
        <v>2695</v>
      </c>
      <c r="E15" s="910"/>
      <c r="F15" s="910"/>
      <c r="G15" s="916">
        <v>1</v>
      </c>
      <c r="H15" s="703"/>
      <c r="I15" s="917">
        <f>ROUND(H15,2)*G15</f>
        <v>0</v>
      </c>
    </row>
    <row r="16" spans="1:9" s="896" customFormat="1" x14ac:dyDescent="0.35">
      <c r="A16" s="915">
        <v>3</v>
      </c>
      <c r="B16" s="1713" t="s">
        <v>2694</v>
      </c>
      <c r="C16" s="1713" t="s">
        <v>2643</v>
      </c>
      <c r="D16" s="1713" t="s">
        <v>2693</v>
      </c>
      <c r="E16" s="910"/>
      <c r="F16" s="910"/>
      <c r="G16" s="916">
        <v>1</v>
      </c>
      <c r="H16" s="703"/>
      <c r="I16" s="917">
        <f>ROUND(H16,2)*G16</f>
        <v>0</v>
      </c>
    </row>
    <row r="17" spans="1:15" s="896" customFormat="1" x14ac:dyDescent="0.35">
      <c r="A17" s="915">
        <v>4</v>
      </c>
      <c r="B17" s="31" t="s">
        <v>4548</v>
      </c>
      <c r="C17" s="1713" t="s">
        <v>839</v>
      </c>
      <c r="D17" s="1713" t="s">
        <v>2692</v>
      </c>
      <c r="E17" s="910"/>
      <c r="F17" s="910"/>
      <c r="G17" s="916">
        <v>1</v>
      </c>
      <c r="H17" s="703"/>
      <c r="I17" s="917">
        <f>ROUND(H17,2)*G17</f>
        <v>0</v>
      </c>
    </row>
    <row r="18" spans="1:15" s="896" customFormat="1" ht="15" thickBot="1" x14ac:dyDescent="0.4">
      <c r="A18" s="918">
        <v>5</v>
      </c>
      <c r="B18" s="357" t="s">
        <v>4547</v>
      </c>
      <c r="C18" s="195" t="s">
        <v>839</v>
      </c>
      <c r="D18" s="195" t="s">
        <v>2691</v>
      </c>
      <c r="E18" s="1353"/>
      <c r="F18" s="1353"/>
      <c r="G18" s="204">
        <v>1</v>
      </c>
      <c r="H18" s="705"/>
      <c r="I18" s="919">
        <f>ROUND(H18,2)*G18</f>
        <v>0</v>
      </c>
    </row>
    <row r="19" spans="1:15" s="88" customFormat="1" ht="15" thickBot="1" x14ac:dyDescent="0.4">
      <c r="A19" s="3262" t="s">
        <v>817</v>
      </c>
      <c r="B19" s="3263"/>
      <c r="C19" s="3263"/>
      <c r="D19" s="3263"/>
      <c r="E19" s="3263"/>
      <c r="F19" s="3263"/>
      <c r="G19" s="3263"/>
      <c r="H19" s="3247"/>
      <c r="I19" s="1646">
        <f>SUM(I14:I18)</f>
        <v>0</v>
      </c>
      <c r="J19" s="1645"/>
      <c r="K19" s="1645"/>
      <c r="L19" s="1645"/>
      <c r="M19" s="1645"/>
      <c r="N19" s="1645"/>
      <c r="O19" s="1645"/>
    </row>
    <row r="21" spans="1:15" s="17" customFormat="1" ht="63" customHeight="1" x14ac:dyDescent="0.35">
      <c r="A21" s="2445" t="s">
        <v>5189</v>
      </c>
      <c r="B21" s="3244"/>
      <c r="C21" s="3244"/>
      <c r="D21" s="3244"/>
      <c r="E21" s="3244"/>
      <c r="F21" s="3244"/>
      <c r="G21" s="3244"/>
      <c r="H21" s="3244"/>
      <c r="I21" s="3244"/>
    </row>
    <row r="28" spans="1:15" x14ac:dyDescent="0.35">
      <c r="A28" s="904"/>
      <c r="B28" s="883"/>
      <c r="C28" s="883"/>
      <c r="D28" s="883"/>
      <c r="E28" s="892"/>
      <c r="F28" s="904"/>
    </row>
    <row r="29" spans="1:15" x14ac:dyDescent="0.35">
      <c r="A29" s="904"/>
      <c r="B29" s="883"/>
      <c r="C29" s="883"/>
      <c r="D29" s="883"/>
      <c r="E29" s="892"/>
      <c r="F29" s="947"/>
    </row>
  </sheetData>
  <sheetProtection algorithmName="SHA-512" hashValue="8ALAnAy//qYiFSHc3oXywsFkg4ypZ4VWYY7Qh4o2oqbYY5hTE7Z6MUAVRul2SDPlfeVyocI4VnV9FZShx29T7w==" saltValue="2hT03tvu8KvfLsCqeP7f6A==" spinCount="100000" sheet="1" objects="1" scenarios="1"/>
  <mergeCells count="15">
    <mergeCell ref="A8:C8"/>
    <mergeCell ref="A9:H9"/>
    <mergeCell ref="A10:H10"/>
    <mergeCell ref="F1:I2"/>
    <mergeCell ref="H11:H12"/>
    <mergeCell ref="I11:I12"/>
    <mergeCell ref="A21:I21"/>
    <mergeCell ref="A19:H19"/>
    <mergeCell ref="A11:A12"/>
    <mergeCell ref="B11:B12"/>
    <mergeCell ref="C11:D11"/>
    <mergeCell ref="E11:F11"/>
    <mergeCell ref="G11:G12"/>
    <mergeCell ref="A13:G13"/>
    <mergeCell ref="H13:I13"/>
  </mergeCells>
  <printOptions horizontalCentered="1"/>
  <pageMargins left="0.7" right="0.7" top="0.75" bottom="0.75" header="0.3" footer="0.3"/>
  <pageSetup paperSize="9" scale="55" fitToHeight="0" orientation="landscape" r:id="rId1"/>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60">
    <tabColor rgb="FFCCFFFF"/>
    <pageSetUpPr fitToPage="1"/>
  </sheetPr>
  <dimension ref="A1:O39"/>
  <sheetViews>
    <sheetView zoomScale="80" zoomScaleNormal="80" workbookViewId="0">
      <selection activeCell="F26" sqref="F26"/>
    </sheetView>
  </sheetViews>
  <sheetFormatPr defaultRowHeight="14.5" x14ac:dyDescent="0.35"/>
  <cols>
    <col min="1" max="1" width="9.81640625" style="25" customWidth="1"/>
    <col min="2" max="2" width="65.54296875" style="1755" customWidth="1"/>
    <col min="3" max="3" width="26.26953125" style="1755" customWidth="1"/>
    <col min="4" max="4" width="33.81640625" style="1755" customWidth="1"/>
    <col min="5" max="6" width="26.26953125" style="19" customWidth="1"/>
    <col min="7" max="7" width="16.26953125" style="25" customWidth="1"/>
    <col min="8" max="8" width="18.54296875" style="37" customWidth="1"/>
    <col min="9" max="9" width="19.7265625" style="37" customWidth="1"/>
    <col min="10" max="252" width="9.1796875" style="19"/>
    <col min="253" max="253" width="5.7265625" style="19" customWidth="1"/>
    <col min="254" max="254" width="42.7265625" style="19" customWidth="1"/>
    <col min="255" max="255" width="16.7265625" style="19" customWidth="1"/>
    <col min="256" max="256" width="24.7265625" style="19" customWidth="1"/>
    <col min="257" max="257" width="16.7265625" style="19" customWidth="1"/>
    <col min="258" max="258" width="24.7265625" style="19" customWidth="1"/>
    <col min="259" max="259" width="12.7265625" style="19" customWidth="1"/>
    <col min="260" max="260" width="16.7265625" style="19" customWidth="1"/>
    <col min="261" max="261" width="18.7265625" style="19" customWidth="1"/>
    <col min="262" max="508" width="9.1796875" style="19"/>
    <col min="509" max="509" width="5.7265625" style="19" customWidth="1"/>
    <col min="510" max="510" width="42.7265625" style="19" customWidth="1"/>
    <col min="511" max="511" width="16.7265625" style="19" customWidth="1"/>
    <col min="512" max="512" width="24.7265625" style="19" customWidth="1"/>
    <col min="513" max="513" width="16.7265625" style="19" customWidth="1"/>
    <col min="514" max="514" width="24.7265625" style="19" customWidth="1"/>
    <col min="515" max="515" width="12.7265625" style="19" customWidth="1"/>
    <col min="516" max="516" width="16.7265625" style="19" customWidth="1"/>
    <col min="517" max="517" width="18.7265625" style="19" customWidth="1"/>
    <col min="518" max="764" width="9.1796875" style="19"/>
    <col min="765" max="765" width="5.7265625" style="19" customWidth="1"/>
    <col min="766" max="766" width="42.7265625" style="19" customWidth="1"/>
    <col min="767" max="767" width="16.7265625" style="19" customWidth="1"/>
    <col min="768" max="768" width="24.7265625" style="19" customWidth="1"/>
    <col min="769" max="769" width="16.7265625" style="19" customWidth="1"/>
    <col min="770" max="770" width="24.7265625" style="19" customWidth="1"/>
    <col min="771" max="771" width="12.7265625" style="19" customWidth="1"/>
    <col min="772" max="772" width="16.7265625" style="19" customWidth="1"/>
    <col min="773" max="773" width="18.7265625" style="19" customWidth="1"/>
    <col min="774" max="1020" width="9.1796875" style="19"/>
    <col min="1021" max="1021" width="5.7265625" style="19" customWidth="1"/>
    <col min="1022" max="1022" width="42.7265625" style="19" customWidth="1"/>
    <col min="1023" max="1023" width="16.7265625" style="19" customWidth="1"/>
    <col min="1024" max="1024" width="24.7265625" style="19" customWidth="1"/>
    <col min="1025" max="1025" width="16.7265625" style="19" customWidth="1"/>
    <col min="1026" max="1026" width="24.7265625" style="19" customWidth="1"/>
    <col min="1027" max="1027" width="12.7265625" style="19" customWidth="1"/>
    <col min="1028" max="1028" width="16.7265625" style="19" customWidth="1"/>
    <col min="1029" max="1029" width="18.7265625" style="19" customWidth="1"/>
    <col min="1030" max="1276" width="9.1796875" style="19"/>
    <col min="1277" max="1277" width="5.7265625" style="19" customWidth="1"/>
    <col min="1278" max="1278" width="42.7265625" style="19" customWidth="1"/>
    <col min="1279" max="1279" width="16.7265625" style="19" customWidth="1"/>
    <col min="1280" max="1280" width="24.7265625" style="19" customWidth="1"/>
    <col min="1281" max="1281" width="16.7265625" style="19" customWidth="1"/>
    <col min="1282" max="1282" width="24.7265625" style="19" customWidth="1"/>
    <col min="1283" max="1283" width="12.7265625" style="19" customWidth="1"/>
    <col min="1284" max="1284" width="16.7265625" style="19" customWidth="1"/>
    <col min="1285" max="1285" width="18.7265625" style="19" customWidth="1"/>
    <col min="1286" max="1532" width="9.1796875" style="19"/>
    <col min="1533" max="1533" width="5.7265625" style="19" customWidth="1"/>
    <col min="1534" max="1534" width="42.7265625" style="19" customWidth="1"/>
    <col min="1535" max="1535" width="16.7265625" style="19" customWidth="1"/>
    <col min="1536" max="1536" width="24.7265625" style="19" customWidth="1"/>
    <col min="1537" max="1537" width="16.7265625" style="19" customWidth="1"/>
    <col min="1538" max="1538" width="24.7265625" style="19" customWidth="1"/>
    <col min="1539" max="1539" width="12.7265625" style="19" customWidth="1"/>
    <col min="1540" max="1540" width="16.7265625" style="19" customWidth="1"/>
    <col min="1541" max="1541" width="18.7265625" style="19" customWidth="1"/>
    <col min="1542" max="1788" width="9.1796875" style="19"/>
    <col min="1789" max="1789" width="5.7265625" style="19" customWidth="1"/>
    <col min="1790" max="1790" width="42.7265625" style="19" customWidth="1"/>
    <col min="1791" max="1791" width="16.7265625" style="19" customWidth="1"/>
    <col min="1792" max="1792" width="24.7265625" style="19" customWidth="1"/>
    <col min="1793" max="1793" width="16.7265625" style="19" customWidth="1"/>
    <col min="1794" max="1794" width="24.7265625" style="19" customWidth="1"/>
    <col min="1795" max="1795" width="12.7265625" style="19" customWidth="1"/>
    <col min="1796" max="1796" width="16.7265625" style="19" customWidth="1"/>
    <col min="1797" max="1797" width="18.7265625" style="19" customWidth="1"/>
    <col min="1798" max="2044" width="9.1796875" style="19"/>
    <col min="2045" max="2045" width="5.7265625" style="19" customWidth="1"/>
    <col min="2046" max="2046" width="42.7265625" style="19" customWidth="1"/>
    <col min="2047" max="2047" width="16.7265625" style="19" customWidth="1"/>
    <col min="2048" max="2048" width="24.7265625" style="19" customWidth="1"/>
    <col min="2049" max="2049" width="16.7265625" style="19" customWidth="1"/>
    <col min="2050" max="2050" width="24.7265625" style="19" customWidth="1"/>
    <col min="2051" max="2051" width="12.7265625" style="19" customWidth="1"/>
    <col min="2052" max="2052" width="16.7265625" style="19" customWidth="1"/>
    <col min="2053" max="2053" width="18.7265625" style="19" customWidth="1"/>
    <col min="2054" max="2300" width="9.1796875" style="19"/>
    <col min="2301" max="2301" width="5.7265625" style="19" customWidth="1"/>
    <col min="2302" max="2302" width="42.7265625" style="19" customWidth="1"/>
    <col min="2303" max="2303" width="16.7265625" style="19" customWidth="1"/>
    <col min="2304" max="2304" width="24.7265625" style="19" customWidth="1"/>
    <col min="2305" max="2305" width="16.7265625" style="19" customWidth="1"/>
    <col min="2306" max="2306" width="24.7265625" style="19" customWidth="1"/>
    <col min="2307" max="2307" width="12.7265625" style="19" customWidth="1"/>
    <col min="2308" max="2308" width="16.7265625" style="19" customWidth="1"/>
    <col min="2309" max="2309" width="18.7265625" style="19" customWidth="1"/>
    <col min="2310" max="2556" width="9.1796875" style="19"/>
    <col min="2557" max="2557" width="5.7265625" style="19" customWidth="1"/>
    <col min="2558" max="2558" width="42.7265625" style="19" customWidth="1"/>
    <col min="2559" max="2559" width="16.7265625" style="19" customWidth="1"/>
    <col min="2560" max="2560" width="24.7265625" style="19" customWidth="1"/>
    <col min="2561" max="2561" width="16.7265625" style="19" customWidth="1"/>
    <col min="2562" max="2562" width="24.7265625" style="19" customWidth="1"/>
    <col min="2563" max="2563" width="12.7265625" style="19" customWidth="1"/>
    <col min="2564" max="2564" width="16.7265625" style="19" customWidth="1"/>
    <col min="2565" max="2565" width="18.7265625" style="19" customWidth="1"/>
    <col min="2566" max="2812" width="9.1796875" style="19"/>
    <col min="2813" max="2813" width="5.7265625" style="19" customWidth="1"/>
    <col min="2814" max="2814" width="42.7265625" style="19" customWidth="1"/>
    <col min="2815" max="2815" width="16.7265625" style="19" customWidth="1"/>
    <col min="2816" max="2816" width="24.7265625" style="19" customWidth="1"/>
    <col min="2817" max="2817" width="16.7265625" style="19" customWidth="1"/>
    <col min="2818" max="2818" width="24.7265625" style="19" customWidth="1"/>
    <col min="2819" max="2819" width="12.7265625" style="19" customWidth="1"/>
    <col min="2820" max="2820" width="16.7265625" style="19" customWidth="1"/>
    <col min="2821" max="2821" width="18.7265625" style="19" customWidth="1"/>
    <col min="2822" max="3068" width="9.1796875" style="19"/>
    <col min="3069" max="3069" width="5.7265625" style="19" customWidth="1"/>
    <col min="3070" max="3070" width="42.7265625" style="19" customWidth="1"/>
    <col min="3071" max="3071" width="16.7265625" style="19" customWidth="1"/>
    <col min="3072" max="3072" width="24.7265625" style="19" customWidth="1"/>
    <col min="3073" max="3073" width="16.7265625" style="19" customWidth="1"/>
    <col min="3074" max="3074" width="24.7265625" style="19" customWidth="1"/>
    <col min="3075" max="3075" width="12.7265625" style="19" customWidth="1"/>
    <col min="3076" max="3076" width="16.7265625" style="19" customWidth="1"/>
    <col min="3077" max="3077" width="18.7265625" style="19" customWidth="1"/>
    <col min="3078" max="3324" width="9.1796875" style="19"/>
    <col min="3325" max="3325" width="5.7265625" style="19" customWidth="1"/>
    <col min="3326" max="3326" width="42.7265625" style="19" customWidth="1"/>
    <col min="3327" max="3327" width="16.7265625" style="19" customWidth="1"/>
    <col min="3328" max="3328" width="24.7265625" style="19" customWidth="1"/>
    <col min="3329" max="3329" width="16.7265625" style="19" customWidth="1"/>
    <col min="3330" max="3330" width="24.7265625" style="19" customWidth="1"/>
    <col min="3331" max="3331" width="12.7265625" style="19" customWidth="1"/>
    <col min="3332" max="3332" width="16.7265625" style="19" customWidth="1"/>
    <col min="3333" max="3333" width="18.7265625" style="19" customWidth="1"/>
    <col min="3334" max="3580" width="9.1796875" style="19"/>
    <col min="3581" max="3581" width="5.7265625" style="19" customWidth="1"/>
    <col min="3582" max="3582" width="42.7265625" style="19" customWidth="1"/>
    <col min="3583" max="3583" width="16.7265625" style="19" customWidth="1"/>
    <col min="3584" max="3584" width="24.7265625" style="19" customWidth="1"/>
    <col min="3585" max="3585" width="16.7265625" style="19" customWidth="1"/>
    <col min="3586" max="3586" width="24.7265625" style="19" customWidth="1"/>
    <col min="3587" max="3587" width="12.7265625" style="19" customWidth="1"/>
    <col min="3588" max="3588" width="16.7265625" style="19" customWidth="1"/>
    <col min="3589" max="3589" width="18.7265625" style="19" customWidth="1"/>
    <col min="3590" max="3836" width="9.1796875" style="19"/>
    <col min="3837" max="3837" width="5.7265625" style="19" customWidth="1"/>
    <col min="3838" max="3838" width="42.7265625" style="19" customWidth="1"/>
    <col min="3839" max="3839" width="16.7265625" style="19" customWidth="1"/>
    <col min="3840" max="3840" width="24.7265625" style="19" customWidth="1"/>
    <col min="3841" max="3841" width="16.7265625" style="19" customWidth="1"/>
    <col min="3842" max="3842" width="24.7265625" style="19" customWidth="1"/>
    <col min="3843" max="3843" width="12.7265625" style="19" customWidth="1"/>
    <col min="3844" max="3844" width="16.7265625" style="19" customWidth="1"/>
    <col min="3845" max="3845" width="18.7265625" style="19" customWidth="1"/>
    <col min="3846" max="4092" width="9.1796875" style="19"/>
    <col min="4093" max="4093" width="5.7265625" style="19" customWidth="1"/>
    <col min="4094" max="4094" width="42.7265625" style="19" customWidth="1"/>
    <col min="4095" max="4095" width="16.7265625" style="19" customWidth="1"/>
    <col min="4096" max="4096" width="24.7265625" style="19" customWidth="1"/>
    <col min="4097" max="4097" width="16.7265625" style="19" customWidth="1"/>
    <col min="4098" max="4098" width="24.7265625" style="19" customWidth="1"/>
    <col min="4099" max="4099" width="12.7265625" style="19" customWidth="1"/>
    <col min="4100" max="4100" width="16.7265625" style="19" customWidth="1"/>
    <col min="4101" max="4101" width="18.7265625" style="19" customWidth="1"/>
    <col min="4102" max="4348" width="9.1796875" style="19"/>
    <col min="4349" max="4349" width="5.7265625" style="19" customWidth="1"/>
    <col min="4350" max="4350" width="42.7265625" style="19" customWidth="1"/>
    <col min="4351" max="4351" width="16.7265625" style="19" customWidth="1"/>
    <col min="4352" max="4352" width="24.7265625" style="19" customWidth="1"/>
    <col min="4353" max="4353" width="16.7265625" style="19" customWidth="1"/>
    <col min="4354" max="4354" width="24.7265625" style="19" customWidth="1"/>
    <col min="4355" max="4355" width="12.7265625" style="19" customWidth="1"/>
    <col min="4356" max="4356" width="16.7265625" style="19" customWidth="1"/>
    <col min="4357" max="4357" width="18.7265625" style="19" customWidth="1"/>
    <col min="4358" max="4604" width="9.1796875" style="19"/>
    <col min="4605" max="4605" width="5.7265625" style="19" customWidth="1"/>
    <col min="4606" max="4606" width="42.7265625" style="19" customWidth="1"/>
    <col min="4607" max="4607" width="16.7265625" style="19" customWidth="1"/>
    <col min="4608" max="4608" width="24.7265625" style="19" customWidth="1"/>
    <col min="4609" max="4609" width="16.7265625" style="19" customWidth="1"/>
    <col min="4610" max="4610" width="24.7265625" style="19" customWidth="1"/>
    <col min="4611" max="4611" width="12.7265625" style="19" customWidth="1"/>
    <col min="4612" max="4612" width="16.7265625" style="19" customWidth="1"/>
    <col min="4613" max="4613" width="18.7265625" style="19" customWidth="1"/>
    <col min="4614" max="4860" width="9.1796875" style="19"/>
    <col min="4861" max="4861" width="5.7265625" style="19" customWidth="1"/>
    <col min="4862" max="4862" width="42.7265625" style="19" customWidth="1"/>
    <col min="4863" max="4863" width="16.7265625" style="19" customWidth="1"/>
    <col min="4864" max="4864" width="24.7265625" style="19" customWidth="1"/>
    <col min="4865" max="4865" width="16.7265625" style="19" customWidth="1"/>
    <col min="4866" max="4866" width="24.7265625" style="19" customWidth="1"/>
    <col min="4867" max="4867" width="12.7265625" style="19" customWidth="1"/>
    <col min="4868" max="4868" width="16.7265625" style="19" customWidth="1"/>
    <col min="4869" max="4869" width="18.7265625" style="19" customWidth="1"/>
    <col min="4870" max="5116" width="9.1796875" style="19"/>
    <col min="5117" max="5117" width="5.7265625" style="19" customWidth="1"/>
    <col min="5118" max="5118" width="42.7265625" style="19" customWidth="1"/>
    <col min="5119" max="5119" width="16.7265625" style="19" customWidth="1"/>
    <col min="5120" max="5120" width="24.7265625" style="19" customWidth="1"/>
    <col min="5121" max="5121" width="16.7265625" style="19" customWidth="1"/>
    <col min="5122" max="5122" width="24.7265625" style="19" customWidth="1"/>
    <col min="5123" max="5123" width="12.7265625" style="19" customWidth="1"/>
    <col min="5124" max="5124" width="16.7265625" style="19" customWidth="1"/>
    <col min="5125" max="5125" width="18.7265625" style="19" customWidth="1"/>
    <col min="5126" max="5372" width="9.1796875" style="19"/>
    <col min="5373" max="5373" width="5.7265625" style="19" customWidth="1"/>
    <col min="5374" max="5374" width="42.7265625" style="19" customWidth="1"/>
    <col min="5375" max="5375" width="16.7265625" style="19" customWidth="1"/>
    <col min="5376" max="5376" width="24.7265625" style="19" customWidth="1"/>
    <col min="5377" max="5377" width="16.7265625" style="19" customWidth="1"/>
    <col min="5378" max="5378" width="24.7265625" style="19" customWidth="1"/>
    <col min="5379" max="5379" width="12.7265625" style="19" customWidth="1"/>
    <col min="5380" max="5380" width="16.7265625" style="19" customWidth="1"/>
    <col min="5381" max="5381" width="18.7265625" style="19" customWidth="1"/>
    <col min="5382" max="5628" width="9.1796875" style="19"/>
    <col min="5629" max="5629" width="5.7265625" style="19" customWidth="1"/>
    <col min="5630" max="5630" width="42.7265625" style="19" customWidth="1"/>
    <col min="5631" max="5631" width="16.7265625" style="19" customWidth="1"/>
    <col min="5632" max="5632" width="24.7265625" style="19" customWidth="1"/>
    <col min="5633" max="5633" width="16.7265625" style="19" customWidth="1"/>
    <col min="5634" max="5634" width="24.7265625" style="19" customWidth="1"/>
    <col min="5635" max="5635" width="12.7265625" style="19" customWidth="1"/>
    <col min="5636" max="5636" width="16.7265625" style="19" customWidth="1"/>
    <col min="5637" max="5637" width="18.7265625" style="19" customWidth="1"/>
    <col min="5638" max="5884" width="9.1796875" style="19"/>
    <col min="5885" max="5885" width="5.7265625" style="19" customWidth="1"/>
    <col min="5886" max="5886" width="42.7265625" style="19" customWidth="1"/>
    <col min="5887" max="5887" width="16.7265625" style="19" customWidth="1"/>
    <col min="5888" max="5888" width="24.7265625" style="19" customWidth="1"/>
    <col min="5889" max="5889" width="16.7265625" style="19" customWidth="1"/>
    <col min="5890" max="5890" width="24.7265625" style="19" customWidth="1"/>
    <col min="5891" max="5891" width="12.7265625" style="19" customWidth="1"/>
    <col min="5892" max="5892" width="16.7265625" style="19" customWidth="1"/>
    <col min="5893" max="5893" width="18.7265625" style="19" customWidth="1"/>
    <col min="5894" max="6140" width="9.1796875" style="19"/>
    <col min="6141" max="6141" width="5.7265625" style="19" customWidth="1"/>
    <col min="6142" max="6142" width="42.7265625" style="19" customWidth="1"/>
    <col min="6143" max="6143" width="16.7265625" style="19" customWidth="1"/>
    <col min="6144" max="6144" width="24.7265625" style="19" customWidth="1"/>
    <col min="6145" max="6145" width="16.7265625" style="19" customWidth="1"/>
    <col min="6146" max="6146" width="24.7265625" style="19" customWidth="1"/>
    <col min="6147" max="6147" width="12.7265625" style="19" customWidth="1"/>
    <col min="6148" max="6148" width="16.7265625" style="19" customWidth="1"/>
    <col min="6149" max="6149" width="18.7265625" style="19" customWidth="1"/>
    <col min="6150" max="6396" width="9.1796875" style="19"/>
    <col min="6397" max="6397" width="5.7265625" style="19" customWidth="1"/>
    <col min="6398" max="6398" width="42.7265625" style="19" customWidth="1"/>
    <col min="6399" max="6399" width="16.7265625" style="19" customWidth="1"/>
    <col min="6400" max="6400" width="24.7265625" style="19" customWidth="1"/>
    <col min="6401" max="6401" width="16.7265625" style="19" customWidth="1"/>
    <col min="6402" max="6402" width="24.7265625" style="19" customWidth="1"/>
    <col min="6403" max="6403" width="12.7265625" style="19" customWidth="1"/>
    <col min="6404" max="6404" width="16.7265625" style="19" customWidth="1"/>
    <col min="6405" max="6405" width="18.7265625" style="19" customWidth="1"/>
    <col min="6406" max="6652" width="9.1796875" style="19"/>
    <col min="6653" max="6653" width="5.7265625" style="19" customWidth="1"/>
    <col min="6654" max="6654" width="42.7265625" style="19" customWidth="1"/>
    <col min="6655" max="6655" width="16.7265625" style="19" customWidth="1"/>
    <col min="6656" max="6656" width="24.7265625" style="19" customWidth="1"/>
    <col min="6657" max="6657" width="16.7265625" style="19" customWidth="1"/>
    <col min="6658" max="6658" width="24.7265625" style="19" customWidth="1"/>
    <col min="6659" max="6659" width="12.7265625" style="19" customWidth="1"/>
    <col min="6660" max="6660" width="16.7265625" style="19" customWidth="1"/>
    <col min="6661" max="6661" width="18.7265625" style="19" customWidth="1"/>
    <col min="6662" max="6908" width="9.1796875" style="19"/>
    <col min="6909" max="6909" width="5.7265625" style="19" customWidth="1"/>
    <col min="6910" max="6910" width="42.7265625" style="19" customWidth="1"/>
    <col min="6911" max="6911" width="16.7265625" style="19" customWidth="1"/>
    <col min="6912" max="6912" width="24.7265625" style="19" customWidth="1"/>
    <col min="6913" max="6913" width="16.7265625" style="19" customWidth="1"/>
    <col min="6914" max="6914" width="24.7265625" style="19" customWidth="1"/>
    <col min="6915" max="6915" width="12.7265625" style="19" customWidth="1"/>
    <col min="6916" max="6916" width="16.7265625" style="19" customWidth="1"/>
    <col min="6917" max="6917" width="18.7265625" style="19" customWidth="1"/>
    <col min="6918" max="7164" width="9.1796875" style="19"/>
    <col min="7165" max="7165" width="5.7265625" style="19" customWidth="1"/>
    <col min="7166" max="7166" width="42.7265625" style="19" customWidth="1"/>
    <col min="7167" max="7167" width="16.7265625" style="19" customWidth="1"/>
    <col min="7168" max="7168" width="24.7265625" style="19" customWidth="1"/>
    <col min="7169" max="7169" width="16.7265625" style="19" customWidth="1"/>
    <col min="7170" max="7170" width="24.7265625" style="19" customWidth="1"/>
    <col min="7171" max="7171" width="12.7265625" style="19" customWidth="1"/>
    <col min="7172" max="7172" width="16.7265625" style="19" customWidth="1"/>
    <col min="7173" max="7173" width="18.7265625" style="19" customWidth="1"/>
    <col min="7174" max="7420" width="9.1796875" style="19"/>
    <col min="7421" max="7421" width="5.7265625" style="19" customWidth="1"/>
    <col min="7422" max="7422" width="42.7265625" style="19" customWidth="1"/>
    <col min="7423" max="7423" width="16.7265625" style="19" customWidth="1"/>
    <col min="7424" max="7424" width="24.7265625" style="19" customWidth="1"/>
    <col min="7425" max="7425" width="16.7265625" style="19" customWidth="1"/>
    <col min="7426" max="7426" width="24.7265625" style="19" customWidth="1"/>
    <col min="7427" max="7427" width="12.7265625" style="19" customWidth="1"/>
    <col min="7428" max="7428" width="16.7265625" style="19" customWidth="1"/>
    <col min="7429" max="7429" width="18.7265625" style="19" customWidth="1"/>
    <col min="7430" max="7676" width="9.1796875" style="19"/>
    <col min="7677" max="7677" width="5.7265625" style="19" customWidth="1"/>
    <col min="7678" max="7678" width="42.7265625" style="19" customWidth="1"/>
    <col min="7679" max="7679" width="16.7265625" style="19" customWidth="1"/>
    <col min="7680" max="7680" width="24.7265625" style="19" customWidth="1"/>
    <col min="7681" max="7681" width="16.7265625" style="19" customWidth="1"/>
    <col min="7682" max="7682" width="24.7265625" style="19" customWidth="1"/>
    <col min="7683" max="7683" width="12.7265625" style="19" customWidth="1"/>
    <col min="7684" max="7684" width="16.7265625" style="19" customWidth="1"/>
    <col min="7685" max="7685" width="18.7265625" style="19" customWidth="1"/>
    <col min="7686" max="7932" width="9.1796875" style="19"/>
    <col min="7933" max="7933" width="5.7265625" style="19" customWidth="1"/>
    <col min="7934" max="7934" width="42.7265625" style="19" customWidth="1"/>
    <col min="7935" max="7935" width="16.7265625" style="19" customWidth="1"/>
    <col min="7936" max="7936" width="24.7265625" style="19" customWidth="1"/>
    <col min="7937" max="7937" width="16.7265625" style="19" customWidth="1"/>
    <col min="7938" max="7938" width="24.7265625" style="19" customWidth="1"/>
    <col min="7939" max="7939" width="12.7265625" style="19" customWidth="1"/>
    <col min="7940" max="7940" width="16.7265625" style="19" customWidth="1"/>
    <col min="7941" max="7941" width="18.7265625" style="19" customWidth="1"/>
    <col min="7942" max="8188" width="9.1796875" style="19"/>
    <col min="8189" max="8189" width="5.7265625" style="19" customWidth="1"/>
    <col min="8190" max="8190" width="42.7265625" style="19" customWidth="1"/>
    <col min="8191" max="8191" width="16.7265625" style="19" customWidth="1"/>
    <col min="8192" max="8192" width="24.7265625" style="19" customWidth="1"/>
    <col min="8193" max="8193" width="16.7265625" style="19" customWidth="1"/>
    <col min="8194" max="8194" width="24.7265625" style="19" customWidth="1"/>
    <col min="8195" max="8195" width="12.7265625" style="19" customWidth="1"/>
    <col min="8196" max="8196" width="16.7265625" style="19" customWidth="1"/>
    <col min="8197" max="8197" width="18.7265625" style="19" customWidth="1"/>
    <col min="8198" max="8444" width="9.1796875" style="19"/>
    <col min="8445" max="8445" width="5.7265625" style="19" customWidth="1"/>
    <col min="8446" max="8446" width="42.7265625" style="19" customWidth="1"/>
    <col min="8447" max="8447" width="16.7265625" style="19" customWidth="1"/>
    <col min="8448" max="8448" width="24.7265625" style="19" customWidth="1"/>
    <col min="8449" max="8449" width="16.7265625" style="19" customWidth="1"/>
    <col min="8450" max="8450" width="24.7265625" style="19" customWidth="1"/>
    <col min="8451" max="8451" width="12.7265625" style="19" customWidth="1"/>
    <col min="8452" max="8452" width="16.7265625" style="19" customWidth="1"/>
    <col min="8453" max="8453" width="18.7265625" style="19" customWidth="1"/>
    <col min="8454" max="8700" width="9.1796875" style="19"/>
    <col min="8701" max="8701" width="5.7265625" style="19" customWidth="1"/>
    <col min="8702" max="8702" width="42.7265625" style="19" customWidth="1"/>
    <col min="8703" max="8703" width="16.7265625" style="19" customWidth="1"/>
    <col min="8704" max="8704" width="24.7265625" style="19" customWidth="1"/>
    <col min="8705" max="8705" width="16.7265625" style="19" customWidth="1"/>
    <col min="8706" max="8706" width="24.7265625" style="19" customWidth="1"/>
    <col min="8707" max="8707" width="12.7265625" style="19" customWidth="1"/>
    <col min="8708" max="8708" width="16.7265625" style="19" customWidth="1"/>
    <col min="8709" max="8709" width="18.7265625" style="19" customWidth="1"/>
    <col min="8710" max="8956" width="9.1796875" style="19"/>
    <col min="8957" max="8957" width="5.7265625" style="19" customWidth="1"/>
    <col min="8958" max="8958" width="42.7265625" style="19" customWidth="1"/>
    <col min="8959" max="8959" width="16.7265625" style="19" customWidth="1"/>
    <col min="8960" max="8960" width="24.7265625" style="19" customWidth="1"/>
    <col min="8961" max="8961" width="16.7265625" style="19" customWidth="1"/>
    <col min="8962" max="8962" width="24.7265625" style="19" customWidth="1"/>
    <col min="8963" max="8963" width="12.7265625" style="19" customWidth="1"/>
    <col min="8964" max="8964" width="16.7265625" style="19" customWidth="1"/>
    <col min="8965" max="8965" width="18.7265625" style="19" customWidth="1"/>
    <col min="8966" max="9212" width="9.1796875" style="19"/>
    <col min="9213" max="9213" width="5.7265625" style="19" customWidth="1"/>
    <col min="9214" max="9214" width="42.7265625" style="19" customWidth="1"/>
    <col min="9215" max="9215" width="16.7265625" style="19" customWidth="1"/>
    <col min="9216" max="9216" width="24.7265625" style="19" customWidth="1"/>
    <col min="9217" max="9217" width="16.7265625" style="19" customWidth="1"/>
    <col min="9218" max="9218" width="24.7265625" style="19" customWidth="1"/>
    <col min="9219" max="9219" width="12.7265625" style="19" customWidth="1"/>
    <col min="9220" max="9220" width="16.7265625" style="19" customWidth="1"/>
    <col min="9221" max="9221" width="18.7265625" style="19" customWidth="1"/>
    <col min="9222" max="9468" width="9.1796875" style="19"/>
    <col min="9469" max="9469" width="5.7265625" style="19" customWidth="1"/>
    <col min="9470" max="9470" width="42.7265625" style="19" customWidth="1"/>
    <col min="9471" max="9471" width="16.7265625" style="19" customWidth="1"/>
    <col min="9472" max="9472" width="24.7265625" style="19" customWidth="1"/>
    <col min="9473" max="9473" width="16.7265625" style="19" customWidth="1"/>
    <col min="9474" max="9474" width="24.7265625" style="19" customWidth="1"/>
    <col min="9475" max="9475" width="12.7265625" style="19" customWidth="1"/>
    <col min="9476" max="9476" width="16.7265625" style="19" customWidth="1"/>
    <col min="9477" max="9477" width="18.7265625" style="19" customWidth="1"/>
    <col min="9478" max="9724" width="9.1796875" style="19"/>
    <col min="9725" max="9725" width="5.7265625" style="19" customWidth="1"/>
    <col min="9726" max="9726" width="42.7265625" style="19" customWidth="1"/>
    <col min="9727" max="9727" width="16.7265625" style="19" customWidth="1"/>
    <col min="9728" max="9728" width="24.7265625" style="19" customWidth="1"/>
    <col min="9729" max="9729" width="16.7265625" style="19" customWidth="1"/>
    <col min="9730" max="9730" width="24.7265625" style="19" customWidth="1"/>
    <col min="9731" max="9731" width="12.7265625" style="19" customWidth="1"/>
    <col min="9732" max="9732" width="16.7265625" style="19" customWidth="1"/>
    <col min="9733" max="9733" width="18.7265625" style="19" customWidth="1"/>
    <col min="9734" max="9980" width="9.1796875" style="19"/>
    <col min="9981" max="9981" width="5.7265625" style="19" customWidth="1"/>
    <col min="9982" max="9982" width="42.7265625" style="19" customWidth="1"/>
    <col min="9983" max="9983" width="16.7265625" style="19" customWidth="1"/>
    <col min="9984" max="9984" width="24.7265625" style="19" customWidth="1"/>
    <col min="9985" max="9985" width="16.7265625" style="19" customWidth="1"/>
    <col min="9986" max="9986" width="24.7265625" style="19" customWidth="1"/>
    <col min="9987" max="9987" width="12.7265625" style="19" customWidth="1"/>
    <col min="9988" max="9988" width="16.7265625" style="19" customWidth="1"/>
    <col min="9989" max="9989" width="18.7265625" style="19" customWidth="1"/>
    <col min="9990" max="10236" width="9.1796875" style="19"/>
    <col min="10237" max="10237" width="5.7265625" style="19" customWidth="1"/>
    <col min="10238" max="10238" width="42.7265625" style="19" customWidth="1"/>
    <col min="10239" max="10239" width="16.7265625" style="19" customWidth="1"/>
    <col min="10240" max="10240" width="24.7265625" style="19" customWidth="1"/>
    <col min="10241" max="10241" width="16.7265625" style="19" customWidth="1"/>
    <col min="10242" max="10242" width="24.7265625" style="19" customWidth="1"/>
    <col min="10243" max="10243" width="12.7265625" style="19" customWidth="1"/>
    <col min="10244" max="10244" width="16.7265625" style="19" customWidth="1"/>
    <col min="10245" max="10245" width="18.7265625" style="19" customWidth="1"/>
    <col min="10246" max="10492" width="9.1796875" style="19"/>
    <col min="10493" max="10493" width="5.7265625" style="19" customWidth="1"/>
    <col min="10494" max="10494" width="42.7265625" style="19" customWidth="1"/>
    <col min="10495" max="10495" width="16.7265625" style="19" customWidth="1"/>
    <col min="10496" max="10496" width="24.7265625" style="19" customWidth="1"/>
    <col min="10497" max="10497" width="16.7265625" style="19" customWidth="1"/>
    <col min="10498" max="10498" width="24.7265625" style="19" customWidth="1"/>
    <col min="10499" max="10499" width="12.7265625" style="19" customWidth="1"/>
    <col min="10500" max="10500" width="16.7265625" style="19" customWidth="1"/>
    <col min="10501" max="10501" width="18.7265625" style="19" customWidth="1"/>
    <col min="10502" max="10748" width="9.1796875" style="19"/>
    <col min="10749" max="10749" width="5.7265625" style="19" customWidth="1"/>
    <col min="10750" max="10750" width="42.7265625" style="19" customWidth="1"/>
    <col min="10751" max="10751" width="16.7265625" style="19" customWidth="1"/>
    <col min="10752" max="10752" width="24.7265625" style="19" customWidth="1"/>
    <col min="10753" max="10753" width="16.7265625" style="19" customWidth="1"/>
    <col min="10754" max="10754" width="24.7265625" style="19" customWidth="1"/>
    <col min="10755" max="10755" width="12.7265625" style="19" customWidth="1"/>
    <col min="10756" max="10756" width="16.7265625" style="19" customWidth="1"/>
    <col min="10757" max="10757" width="18.7265625" style="19" customWidth="1"/>
    <col min="10758" max="11004" width="9.1796875" style="19"/>
    <col min="11005" max="11005" width="5.7265625" style="19" customWidth="1"/>
    <col min="11006" max="11006" width="42.7265625" style="19" customWidth="1"/>
    <col min="11007" max="11007" width="16.7265625" style="19" customWidth="1"/>
    <col min="11008" max="11008" width="24.7265625" style="19" customWidth="1"/>
    <col min="11009" max="11009" width="16.7265625" style="19" customWidth="1"/>
    <col min="11010" max="11010" width="24.7265625" style="19" customWidth="1"/>
    <col min="11011" max="11011" width="12.7265625" style="19" customWidth="1"/>
    <col min="11012" max="11012" width="16.7265625" style="19" customWidth="1"/>
    <col min="11013" max="11013" width="18.7265625" style="19" customWidth="1"/>
    <col min="11014" max="11260" width="9.1796875" style="19"/>
    <col min="11261" max="11261" width="5.7265625" style="19" customWidth="1"/>
    <col min="11262" max="11262" width="42.7265625" style="19" customWidth="1"/>
    <col min="11263" max="11263" width="16.7265625" style="19" customWidth="1"/>
    <col min="11264" max="11264" width="24.7265625" style="19" customWidth="1"/>
    <col min="11265" max="11265" width="16.7265625" style="19" customWidth="1"/>
    <col min="11266" max="11266" width="24.7265625" style="19" customWidth="1"/>
    <col min="11267" max="11267" width="12.7265625" style="19" customWidth="1"/>
    <col min="11268" max="11268" width="16.7265625" style="19" customWidth="1"/>
    <col min="11269" max="11269" width="18.7265625" style="19" customWidth="1"/>
    <col min="11270" max="11516" width="9.1796875" style="19"/>
    <col min="11517" max="11517" width="5.7265625" style="19" customWidth="1"/>
    <col min="11518" max="11518" width="42.7265625" style="19" customWidth="1"/>
    <col min="11519" max="11519" width="16.7265625" style="19" customWidth="1"/>
    <col min="11520" max="11520" width="24.7265625" style="19" customWidth="1"/>
    <col min="11521" max="11521" width="16.7265625" style="19" customWidth="1"/>
    <col min="11522" max="11522" width="24.7265625" style="19" customWidth="1"/>
    <col min="11523" max="11523" width="12.7265625" style="19" customWidth="1"/>
    <col min="11524" max="11524" width="16.7265625" style="19" customWidth="1"/>
    <col min="11525" max="11525" width="18.7265625" style="19" customWidth="1"/>
    <col min="11526" max="11772" width="9.1796875" style="19"/>
    <col min="11773" max="11773" width="5.7265625" style="19" customWidth="1"/>
    <col min="11774" max="11774" width="42.7265625" style="19" customWidth="1"/>
    <col min="11775" max="11775" width="16.7265625" style="19" customWidth="1"/>
    <col min="11776" max="11776" width="24.7265625" style="19" customWidth="1"/>
    <col min="11777" max="11777" width="16.7265625" style="19" customWidth="1"/>
    <col min="11778" max="11778" width="24.7265625" style="19" customWidth="1"/>
    <col min="11779" max="11779" width="12.7265625" style="19" customWidth="1"/>
    <col min="11780" max="11780" width="16.7265625" style="19" customWidth="1"/>
    <col min="11781" max="11781" width="18.7265625" style="19" customWidth="1"/>
    <col min="11782" max="12028" width="9.1796875" style="19"/>
    <col min="12029" max="12029" width="5.7265625" style="19" customWidth="1"/>
    <col min="12030" max="12030" width="42.7265625" style="19" customWidth="1"/>
    <col min="12031" max="12031" width="16.7265625" style="19" customWidth="1"/>
    <col min="12032" max="12032" width="24.7265625" style="19" customWidth="1"/>
    <col min="12033" max="12033" width="16.7265625" style="19" customWidth="1"/>
    <col min="12034" max="12034" width="24.7265625" style="19" customWidth="1"/>
    <col min="12035" max="12035" width="12.7265625" style="19" customWidth="1"/>
    <col min="12036" max="12036" width="16.7265625" style="19" customWidth="1"/>
    <col min="12037" max="12037" width="18.7265625" style="19" customWidth="1"/>
    <col min="12038" max="12284" width="9.1796875" style="19"/>
    <col min="12285" max="12285" width="5.7265625" style="19" customWidth="1"/>
    <col min="12286" max="12286" width="42.7265625" style="19" customWidth="1"/>
    <col min="12287" max="12287" width="16.7265625" style="19" customWidth="1"/>
    <col min="12288" max="12288" width="24.7265625" style="19" customWidth="1"/>
    <col min="12289" max="12289" width="16.7265625" style="19" customWidth="1"/>
    <col min="12290" max="12290" width="24.7265625" style="19" customWidth="1"/>
    <col min="12291" max="12291" width="12.7265625" style="19" customWidth="1"/>
    <col min="12292" max="12292" width="16.7265625" style="19" customWidth="1"/>
    <col min="12293" max="12293" width="18.7265625" style="19" customWidth="1"/>
    <col min="12294" max="12540" width="9.1796875" style="19"/>
    <col min="12541" max="12541" width="5.7265625" style="19" customWidth="1"/>
    <col min="12542" max="12542" width="42.7265625" style="19" customWidth="1"/>
    <col min="12543" max="12543" width="16.7265625" style="19" customWidth="1"/>
    <col min="12544" max="12544" width="24.7265625" style="19" customWidth="1"/>
    <col min="12545" max="12545" width="16.7265625" style="19" customWidth="1"/>
    <col min="12546" max="12546" width="24.7265625" style="19" customWidth="1"/>
    <col min="12547" max="12547" width="12.7265625" style="19" customWidth="1"/>
    <col min="12548" max="12548" width="16.7265625" style="19" customWidth="1"/>
    <col min="12549" max="12549" width="18.7265625" style="19" customWidth="1"/>
    <col min="12550" max="12796" width="9.1796875" style="19"/>
    <col min="12797" max="12797" width="5.7265625" style="19" customWidth="1"/>
    <col min="12798" max="12798" width="42.7265625" style="19" customWidth="1"/>
    <col min="12799" max="12799" width="16.7265625" style="19" customWidth="1"/>
    <col min="12800" max="12800" width="24.7265625" style="19" customWidth="1"/>
    <col min="12801" max="12801" width="16.7265625" style="19" customWidth="1"/>
    <col min="12802" max="12802" width="24.7265625" style="19" customWidth="1"/>
    <col min="12803" max="12803" width="12.7265625" style="19" customWidth="1"/>
    <col min="12804" max="12804" width="16.7265625" style="19" customWidth="1"/>
    <col min="12805" max="12805" width="18.7265625" style="19" customWidth="1"/>
    <col min="12806" max="13052" width="9.1796875" style="19"/>
    <col min="13053" max="13053" width="5.7265625" style="19" customWidth="1"/>
    <col min="13054" max="13054" width="42.7265625" style="19" customWidth="1"/>
    <col min="13055" max="13055" width="16.7265625" style="19" customWidth="1"/>
    <col min="13056" max="13056" width="24.7265625" style="19" customWidth="1"/>
    <col min="13057" max="13057" width="16.7265625" style="19" customWidth="1"/>
    <col min="13058" max="13058" width="24.7265625" style="19" customWidth="1"/>
    <col min="13059" max="13059" width="12.7265625" style="19" customWidth="1"/>
    <col min="13060" max="13060" width="16.7265625" style="19" customWidth="1"/>
    <col min="13061" max="13061" width="18.7265625" style="19" customWidth="1"/>
    <col min="13062" max="13308" width="9.1796875" style="19"/>
    <col min="13309" max="13309" width="5.7265625" style="19" customWidth="1"/>
    <col min="13310" max="13310" width="42.7265625" style="19" customWidth="1"/>
    <col min="13311" max="13311" width="16.7265625" style="19" customWidth="1"/>
    <col min="13312" max="13312" width="24.7265625" style="19" customWidth="1"/>
    <col min="13313" max="13313" width="16.7265625" style="19" customWidth="1"/>
    <col min="13314" max="13314" width="24.7265625" style="19" customWidth="1"/>
    <col min="13315" max="13315" width="12.7265625" style="19" customWidth="1"/>
    <col min="13316" max="13316" width="16.7265625" style="19" customWidth="1"/>
    <col min="13317" max="13317" width="18.7265625" style="19" customWidth="1"/>
    <col min="13318" max="13564" width="9.1796875" style="19"/>
    <col min="13565" max="13565" width="5.7265625" style="19" customWidth="1"/>
    <col min="13566" max="13566" width="42.7265625" style="19" customWidth="1"/>
    <col min="13567" max="13567" width="16.7265625" style="19" customWidth="1"/>
    <col min="13568" max="13568" width="24.7265625" style="19" customWidth="1"/>
    <col min="13569" max="13569" width="16.7265625" style="19" customWidth="1"/>
    <col min="13570" max="13570" width="24.7265625" style="19" customWidth="1"/>
    <col min="13571" max="13571" width="12.7265625" style="19" customWidth="1"/>
    <col min="13572" max="13572" width="16.7265625" style="19" customWidth="1"/>
    <col min="13573" max="13573" width="18.7265625" style="19" customWidth="1"/>
    <col min="13574" max="13820" width="9.1796875" style="19"/>
    <col min="13821" max="13821" width="5.7265625" style="19" customWidth="1"/>
    <col min="13822" max="13822" width="42.7265625" style="19" customWidth="1"/>
    <col min="13823" max="13823" width="16.7265625" style="19" customWidth="1"/>
    <col min="13824" max="13824" width="24.7265625" style="19" customWidth="1"/>
    <col min="13825" max="13825" width="16.7265625" style="19" customWidth="1"/>
    <col min="13826" max="13826" width="24.7265625" style="19" customWidth="1"/>
    <col min="13827" max="13827" width="12.7265625" style="19" customWidth="1"/>
    <col min="13828" max="13828" width="16.7265625" style="19" customWidth="1"/>
    <col min="13829" max="13829" width="18.7265625" style="19" customWidth="1"/>
    <col min="13830" max="14076" width="9.1796875" style="19"/>
    <col min="14077" max="14077" width="5.7265625" style="19" customWidth="1"/>
    <col min="14078" max="14078" width="42.7265625" style="19" customWidth="1"/>
    <col min="14079" max="14079" width="16.7265625" style="19" customWidth="1"/>
    <col min="14080" max="14080" width="24.7265625" style="19" customWidth="1"/>
    <col min="14081" max="14081" width="16.7265625" style="19" customWidth="1"/>
    <col min="14082" max="14082" width="24.7265625" style="19" customWidth="1"/>
    <col min="14083" max="14083" width="12.7265625" style="19" customWidth="1"/>
    <col min="14084" max="14084" width="16.7265625" style="19" customWidth="1"/>
    <col min="14085" max="14085" width="18.7265625" style="19" customWidth="1"/>
    <col min="14086" max="14332" width="9.1796875" style="19"/>
    <col min="14333" max="14333" width="5.7265625" style="19" customWidth="1"/>
    <col min="14334" max="14334" width="42.7265625" style="19" customWidth="1"/>
    <col min="14335" max="14335" width="16.7265625" style="19" customWidth="1"/>
    <col min="14336" max="14336" width="24.7265625" style="19" customWidth="1"/>
    <col min="14337" max="14337" width="16.7265625" style="19" customWidth="1"/>
    <col min="14338" max="14338" width="24.7265625" style="19" customWidth="1"/>
    <col min="14339" max="14339" width="12.7265625" style="19" customWidth="1"/>
    <col min="14340" max="14340" width="16.7265625" style="19" customWidth="1"/>
    <col min="14341" max="14341" width="18.7265625" style="19" customWidth="1"/>
    <col min="14342" max="14588" width="9.1796875" style="19"/>
    <col min="14589" max="14589" width="5.7265625" style="19" customWidth="1"/>
    <col min="14590" max="14590" width="42.7265625" style="19" customWidth="1"/>
    <col min="14591" max="14591" width="16.7265625" style="19" customWidth="1"/>
    <col min="14592" max="14592" width="24.7265625" style="19" customWidth="1"/>
    <col min="14593" max="14593" width="16.7265625" style="19" customWidth="1"/>
    <col min="14594" max="14594" width="24.7265625" style="19" customWidth="1"/>
    <col min="14595" max="14595" width="12.7265625" style="19" customWidth="1"/>
    <col min="14596" max="14596" width="16.7265625" style="19" customWidth="1"/>
    <col min="14597" max="14597" width="18.7265625" style="19" customWidth="1"/>
    <col min="14598" max="14844" width="9.1796875" style="19"/>
    <col min="14845" max="14845" width="5.7265625" style="19" customWidth="1"/>
    <col min="14846" max="14846" width="42.7265625" style="19" customWidth="1"/>
    <col min="14847" max="14847" width="16.7265625" style="19" customWidth="1"/>
    <col min="14848" max="14848" width="24.7265625" style="19" customWidth="1"/>
    <col min="14849" max="14849" width="16.7265625" style="19" customWidth="1"/>
    <col min="14850" max="14850" width="24.7265625" style="19" customWidth="1"/>
    <col min="14851" max="14851" width="12.7265625" style="19" customWidth="1"/>
    <col min="14852" max="14852" width="16.7265625" style="19" customWidth="1"/>
    <col min="14853" max="14853" width="18.7265625" style="19" customWidth="1"/>
    <col min="14854" max="15100" width="9.1796875" style="19"/>
    <col min="15101" max="15101" width="5.7265625" style="19" customWidth="1"/>
    <col min="15102" max="15102" width="42.7265625" style="19" customWidth="1"/>
    <col min="15103" max="15103" width="16.7265625" style="19" customWidth="1"/>
    <col min="15104" max="15104" width="24.7265625" style="19" customWidth="1"/>
    <col min="15105" max="15105" width="16.7265625" style="19" customWidth="1"/>
    <col min="15106" max="15106" width="24.7265625" style="19" customWidth="1"/>
    <col min="15107" max="15107" width="12.7265625" style="19" customWidth="1"/>
    <col min="15108" max="15108" width="16.7265625" style="19" customWidth="1"/>
    <col min="15109" max="15109" width="18.7265625" style="19" customWidth="1"/>
    <col min="15110" max="15356" width="9.1796875" style="19"/>
    <col min="15357" max="15357" width="5.7265625" style="19" customWidth="1"/>
    <col min="15358" max="15358" width="42.7265625" style="19" customWidth="1"/>
    <col min="15359" max="15359" width="16.7265625" style="19" customWidth="1"/>
    <col min="15360" max="15360" width="24.7265625" style="19" customWidth="1"/>
    <col min="15361" max="15361" width="16.7265625" style="19" customWidth="1"/>
    <col min="15362" max="15362" width="24.7265625" style="19" customWidth="1"/>
    <col min="15363" max="15363" width="12.7265625" style="19" customWidth="1"/>
    <col min="15364" max="15364" width="16.7265625" style="19" customWidth="1"/>
    <col min="15365" max="15365" width="18.7265625" style="19" customWidth="1"/>
    <col min="15366" max="15612" width="9.1796875" style="19"/>
    <col min="15613" max="15613" width="5.7265625" style="19" customWidth="1"/>
    <col min="15614" max="15614" width="42.7265625" style="19" customWidth="1"/>
    <col min="15615" max="15615" width="16.7265625" style="19" customWidth="1"/>
    <col min="15616" max="15616" width="24.7265625" style="19" customWidth="1"/>
    <col min="15617" max="15617" width="16.7265625" style="19" customWidth="1"/>
    <col min="15618" max="15618" width="24.7265625" style="19" customWidth="1"/>
    <col min="15619" max="15619" width="12.7265625" style="19" customWidth="1"/>
    <col min="15620" max="15620" width="16.7265625" style="19" customWidth="1"/>
    <col min="15621" max="15621" width="18.7265625" style="19" customWidth="1"/>
    <col min="15622" max="15868" width="9.1796875" style="19"/>
    <col min="15869" max="15869" width="5.7265625" style="19" customWidth="1"/>
    <col min="15870" max="15870" width="42.7265625" style="19" customWidth="1"/>
    <col min="15871" max="15871" width="16.7265625" style="19" customWidth="1"/>
    <col min="15872" max="15872" width="24.7265625" style="19" customWidth="1"/>
    <col min="15873" max="15873" width="16.7265625" style="19" customWidth="1"/>
    <col min="15874" max="15874" width="24.7265625" style="19" customWidth="1"/>
    <col min="15875" max="15875" width="12.7265625" style="19" customWidth="1"/>
    <col min="15876" max="15876" width="16.7265625" style="19" customWidth="1"/>
    <col min="15877" max="15877" width="18.7265625" style="19" customWidth="1"/>
    <col min="15878" max="16124" width="9.1796875" style="19"/>
    <col min="16125" max="16125" width="5.7265625" style="19" customWidth="1"/>
    <col min="16126" max="16126" width="42.7265625" style="19" customWidth="1"/>
    <col min="16127" max="16127" width="16.7265625" style="19" customWidth="1"/>
    <col min="16128" max="16128" width="24.7265625" style="19" customWidth="1"/>
    <col min="16129" max="16129" width="16.7265625" style="19" customWidth="1"/>
    <col min="16130" max="16130" width="24.7265625" style="19" customWidth="1"/>
    <col min="16131" max="16131" width="12.7265625" style="19" customWidth="1"/>
    <col min="16132" max="16132" width="16.7265625" style="19" customWidth="1"/>
    <col min="16133" max="16133" width="18.7265625" style="19" customWidth="1"/>
    <col min="16134" max="16384" width="9.1796875" style="19"/>
  </cols>
  <sheetData>
    <row r="1" spans="1:9" s="88" customFormat="1" x14ac:dyDescent="0.35">
      <c r="A1" s="202"/>
      <c r="B1" s="1842"/>
      <c r="C1" s="202"/>
      <c r="F1" s="3255" t="s">
        <v>5460</v>
      </c>
      <c r="G1" s="3255"/>
      <c r="H1" s="3255"/>
      <c r="I1" s="3255"/>
    </row>
    <row r="2" spans="1:9" s="88" customFormat="1" x14ac:dyDescent="0.35">
      <c r="A2" s="202"/>
      <c r="B2" s="1842"/>
      <c r="C2" s="202"/>
      <c r="F2" s="3255"/>
      <c r="G2" s="3255"/>
      <c r="H2" s="3255"/>
      <c r="I2" s="3255"/>
    </row>
    <row r="3" spans="1:9" s="88" customFormat="1" x14ac:dyDescent="0.35">
      <c r="A3" s="202"/>
      <c r="B3" s="1842"/>
      <c r="C3" s="202"/>
      <c r="H3" s="201"/>
      <c r="I3" s="201"/>
    </row>
    <row r="4" spans="1:9" s="88" customFormat="1" x14ac:dyDescent="0.35">
      <c r="A4" s="202"/>
      <c r="B4" s="1842"/>
      <c r="C4" s="202"/>
      <c r="H4" s="201"/>
      <c r="I4" s="201"/>
    </row>
    <row r="5" spans="1:9" s="88" customFormat="1" x14ac:dyDescent="0.35">
      <c r="A5" s="202"/>
      <c r="B5" s="1842"/>
      <c r="C5" s="202"/>
      <c r="H5" s="201"/>
      <c r="I5" s="201"/>
    </row>
    <row r="6" spans="1:9" s="88" customFormat="1" x14ac:dyDescent="0.35">
      <c r="A6" s="202"/>
      <c r="B6" s="1842"/>
      <c r="C6" s="202"/>
      <c r="H6" s="201"/>
      <c r="I6" s="201"/>
    </row>
    <row r="7" spans="1:9" s="88" customFormat="1" x14ac:dyDescent="0.35">
      <c r="A7" s="202"/>
      <c r="B7" s="1842"/>
      <c r="C7" s="202"/>
      <c r="H7" s="201"/>
      <c r="I7" s="201"/>
    </row>
    <row r="8" spans="1:9" s="88" customFormat="1" x14ac:dyDescent="0.35">
      <c r="A8" s="2831" t="s">
        <v>829</v>
      </c>
      <c r="B8" s="2831"/>
      <c r="C8" s="2831"/>
      <c r="D8" s="200"/>
      <c r="E8" s="200"/>
      <c r="F8" s="200"/>
      <c r="G8" s="200"/>
      <c r="H8" s="80"/>
      <c r="I8" s="80"/>
    </row>
    <row r="9" spans="1:9" s="88" customFormat="1" x14ac:dyDescent="0.35">
      <c r="A9" s="2831" t="s">
        <v>1748</v>
      </c>
      <c r="B9" s="2831"/>
      <c r="C9" s="2831"/>
      <c r="D9" s="2831"/>
      <c r="E9" s="2831"/>
      <c r="F9" s="2831"/>
      <c r="G9" s="2831"/>
      <c r="H9" s="2831"/>
      <c r="I9" s="199"/>
    </row>
    <row r="10" spans="1:9" s="88" customFormat="1" ht="15" thickBot="1" x14ac:dyDescent="0.4">
      <c r="A10" s="3248"/>
      <c r="B10" s="3248"/>
      <c r="C10" s="3248"/>
      <c r="D10" s="3248"/>
      <c r="E10" s="3248"/>
      <c r="F10" s="3248"/>
      <c r="G10" s="3248"/>
      <c r="H10" s="3248"/>
      <c r="I10" s="199"/>
    </row>
    <row r="11" spans="1:9" s="87" customFormat="1" ht="30.65" customHeight="1" x14ac:dyDescent="0.35">
      <c r="A11" s="3249" t="s">
        <v>713</v>
      </c>
      <c r="B11" s="3251" t="s">
        <v>723</v>
      </c>
      <c r="C11" s="3258" t="s">
        <v>886</v>
      </c>
      <c r="D11" s="3259"/>
      <c r="E11" s="3258" t="s">
        <v>885</v>
      </c>
      <c r="F11" s="3259"/>
      <c r="G11" s="3260" t="s">
        <v>884</v>
      </c>
      <c r="H11" s="3253" t="s">
        <v>883</v>
      </c>
      <c r="I11" s="3253" t="s">
        <v>882</v>
      </c>
    </row>
    <row r="12" spans="1:9" s="87" customFormat="1" ht="30.75" customHeight="1" thickBot="1" x14ac:dyDescent="0.4">
      <c r="A12" s="3250"/>
      <c r="B12" s="3252"/>
      <c r="C12" s="198" t="s">
        <v>881</v>
      </c>
      <c r="D12" s="198" t="s">
        <v>880</v>
      </c>
      <c r="E12" s="198" t="s">
        <v>881</v>
      </c>
      <c r="F12" s="198" t="s">
        <v>880</v>
      </c>
      <c r="G12" s="3261"/>
      <c r="H12" s="3254"/>
      <c r="I12" s="3254"/>
    </row>
    <row r="13" spans="1:9" ht="15" thickBot="1" x14ac:dyDescent="0.4">
      <c r="A13" s="3293" t="s">
        <v>1728</v>
      </c>
      <c r="B13" s="3294"/>
      <c r="C13" s="3294"/>
      <c r="D13" s="3294"/>
      <c r="E13" s="3294"/>
      <c r="F13" s="3294"/>
      <c r="G13" s="3294"/>
      <c r="H13" s="3295"/>
      <c r="I13" s="3296"/>
    </row>
    <row r="14" spans="1:9" s="20" customFormat="1" x14ac:dyDescent="0.35">
      <c r="A14" s="1717">
        <v>1</v>
      </c>
      <c r="B14" s="2099" t="s">
        <v>2707</v>
      </c>
      <c r="C14" s="2099" t="s">
        <v>6059</v>
      </c>
      <c r="D14" s="197"/>
      <c r="E14" s="1364"/>
      <c r="F14" s="1364"/>
      <c r="G14" s="913">
        <v>1</v>
      </c>
      <c r="H14" s="704"/>
      <c r="I14" s="914">
        <f>ROUND(H14,2)*G14</f>
        <v>0</v>
      </c>
    </row>
    <row r="15" spans="1:9" s="20" customFormat="1" x14ac:dyDescent="0.35">
      <c r="A15" s="1718">
        <v>2</v>
      </c>
      <c r="B15" s="2100" t="s">
        <v>2703</v>
      </c>
      <c r="C15" s="2100" t="s">
        <v>6059</v>
      </c>
      <c r="D15" s="1713"/>
      <c r="E15" s="910"/>
      <c r="F15" s="910"/>
      <c r="G15" s="916">
        <v>1</v>
      </c>
      <c r="H15" s="703"/>
      <c r="I15" s="914">
        <f t="shared" ref="I15:I29" si="0">ROUND(H15,2)*G15</f>
        <v>0</v>
      </c>
    </row>
    <row r="16" spans="1:9" s="20" customFormat="1" x14ac:dyDescent="0.35">
      <c r="A16" s="1718">
        <v>3</v>
      </c>
      <c r="B16" s="2100" t="s">
        <v>6051</v>
      </c>
      <c r="C16" s="2100" t="s">
        <v>6059</v>
      </c>
      <c r="D16" s="1713"/>
      <c r="E16" s="910"/>
      <c r="F16" s="910"/>
      <c r="G16" s="916">
        <v>1</v>
      </c>
      <c r="H16" s="703"/>
      <c r="I16" s="914">
        <f t="shared" si="0"/>
        <v>0</v>
      </c>
    </row>
    <row r="17" spans="1:15" s="20" customFormat="1" x14ac:dyDescent="0.35">
      <c r="A17" s="1718">
        <v>4</v>
      </c>
      <c r="B17" s="2100" t="s">
        <v>6052</v>
      </c>
      <c r="C17" s="2100" t="s">
        <v>6059</v>
      </c>
      <c r="D17" s="1713"/>
      <c r="E17" s="910"/>
      <c r="F17" s="910"/>
      <c r="G17" s="916">
        <v>1</v>
      </c>
      <c r="H17" s="703"/>
      <c r="I17" s="914">
        <f t="shared" si="0"/>
        <v>0</v>
      </c>
    </row>
    <row r="18" spans="1:15" s="20" customFormat="1" x14ac:dyDescent="0.35">
      <c r="A18" s="1718">
        <v>5</v>
      </c>
      <c r="B18" s="2101" t="s">
        <v>6053</v>
      </c>
      <c r="C18" s="2100" t="s">
        <v>6059</v>
      </c>
      <c r="D18" s="1713"/>
      <c r="E18" s="910"/>
      <c r="F18" s="910"/>
      <c r="G18" s="916">
        <v>1</v>
      </c>
      <c r="H18" s="703"/>
      <c r="I18" s="914">
        <f t="shared" si="0"/>
        <v>0</v>
      </c>
    </row>
    <row r="19" spans="1:15" s="20" customFormat="1" x14ac:dyDescent="0.35">
      <c r="A19" s="1718">
        <v>6</v>
      </c>
      <c r="B19" s="2101" t="s">
        <v>6054</v>
      </c>
      <c r="C19" s="2100" t="s">
        <v>6059</v>
      </c>
      <c r="D19" s="1713"/>
      <c r="E19" s="910"/>
      <c r="F19" s="910"/>
      <c r="G19" s="916">
        <v>1</v>
      </c>
      <c r="H19" s="703"/>
      <c r="I19" s="914">
        <f t="shared" si="0"/>
        <v>0</v>
      </c>
    </row>
    <row r="20" spans="1:15" s="20" customFormat="1" x14ac:dyDescent="0.35">
      <c r="A20" s="1718">
        <v>7</v>
      </c>
      <c r="B20" s="2101" t="s">
        <v>6055</v>
      </c>
      <c r="C20" s="2100" t="s">
        <v>6059</v>
      </c>
      <c r="D20" s="1713"/>
      <c r="E20" s="910"/>
      <c r="F20" s="910"/>
      <c r="G20" s="916">
        <v>1</v>
      </c>
      <c r="H20" s="703"/>
      <c r="I20" s="914">
        <f t="shared" si="0"/>
        <v>0</v>
      </c>
    </row>
    <row r="21" spans="1:15" s="20" customFormat="1" x14ac:dyDescent="0.35">
      <c r="A21" s="1718">
        <v>8</v>
      </c>
      <c r="B21" s="2101" t="s">
        <v>6056</v>
      </c>
      <c r="C21" s="2100" t="s">
        <v>6059</v>
      </c>
      <c r="D21" s="1713"/>
      <c r="E21" s="910"/>
      <c r="F21" s="910"/>
      <c r="G21" s="916">
        <v>1</v>
      </c>
      <c r="H21" s="703"/>
      <c r="I21" s="914">
        <f t="shared" si="0"/>
        <v>0</v>
      </c>
    </row>
    <row r="22" spans="1:15" s="20" customFormat="1" x14ac:dyDescent="0.35">
      <c r="A22" s="1718">
        <v>9</v>
      </c>
      <c r="B22" s="2101" t="s">
        <v>6057</v>
      </c>
      <c r="C22" s="2100" t="s">
        <v>6059</v>
      </c>
      <c r="D22" s="1713"/>
      <c r="E22" s="910"/>
      <c r="F22" s="910"/>
      <c r="G22" s="916">
        <v>1</v>
      </c>
      <c r="H22" s="703"/>
      <c r="I22" s="914">
        <f t="shared" si="0"/>
        <v>0</v>
      </c>
    </row>
    <row r="23" spans="1:15" s="20" customFormat="1" x14ac:dyDescent="0.35">
      <c r="A23" s="1718">
        <v>10</v>
      </c>
      <c r="B23" s="2101" t="s">
        <v>6058</v>
      </c>
      <c r="C23" s="2100" t="s">
        <v>6059</v>
      </c>
      <c r="D23" s="1713"/>
      <c r="E23" s="910"/>
      <c r="F23" s="910"/>
      <c r="G23" s="916">
        <v>1</v>
      </c>
      <c r="H23" s="703"/>
      <c r="I23" s="914">
        <f t="shared" si="0"/>
        <v>0</v>
      </c>
    </row>
    <row r="24" spans="1:15" s="20" customFormat="1" x14ac:dyDescent="0.35">
      <c r="A24" s="1718">
        <v>11</v>
      </c>
      <c r="B24" s="2100" t="s">
        <v>2706</v>
      </c>
      <c r="C24" s="2100" t="s">
        <v>6059</v>
      </c>
      <c r="D24" s="1713"/>
      <c r="E24" s="910"/>
      <c r="F24" s="910"/>
      <c r="G24" s="916">
        <v>1</v>
      </c>
      <c r="H24" s="703"/>
      <c r="I24" s="914">
        <f t="shared" si="0"/>
        <v>0</v>
      </c>
    </row>
    <row r="25" spans="1:15" s="20" customFormat="1" x14ac:dyDescent="0.35">
      <c r="A25" s="1718">
        <v>12</v>
      </c>
      <c r="B25" s="2100" t="s">
        <v>2705</v>
      </c>
      <c r="C25" s="2100" t="s">
        <v>2700</v>
      </c>
      <c r="D25" s="1713"/>
      <c r="E25" s="910"/>
      <c r="F25" s="910"/>
      <c r="G25" s="916">
        <v>1</v>
      </c>
      <c r="H25" s="703"/>
      <c r="I25" s="914">
        <f t="shared" si="0"/>
        <v>0</v>
      </c>
    </row>
    <row r="26" spans="1:15" s="20" customFormat="1" x14ac:dyDescent="0.35">
      <c r="A26" s="1718">
        <v>13</v>
      </c>
      <c r="B26" s="2100" t="s">
        <v>2704</v>
      </c>
      <c r="C26" s="2100" t="s">
        <v>2700</v>
      </c>
      <c r="D26" s="1713"/>
      <c r="E26" s="910"/>
      <c r="F26" s="910"/>
      <c r="G26" s="916">
        <v>1</v>
      </c>
      <c r="H26" s="703"/>
      <c r="I26" s="914">
        <f t="shared" si="0"/>
        <v>0</v>
      </c>
    </row>
    <row r="27" spans="1:15" s="20" customFormat="1" x14ac:dyDescent="0.35">
      <c r="A27" s="1718">
        <v>14</v>
      </c>
      <c r="B27" s="2100" t="s">
        <v>2703</v>
      </c>
      <c r="C27" s="2100" t="s">
        <v>2700</v>
      </c>
      <c r="D27" s="1713"/>
      <c r="E27" s="910"/>
      <c r="F27" s="910"/>
      <c r="G27" s="916">
        <v>1</v>
      </c>
      <c r="H27" s="703"/>
      <c r="I27" s="914">
        <f t="shared" si="0"/>
        <v>0</v>
      </c>
    </row>
    <row r="28" spans="1:15" s="20" customFormat="1" x14ac:dyDescent="0.35">
      <c r="A28" s="1718">
        <v>15</v>
      </c>
      <c r="B28" s="2100" t="s">
        <v>2702</v>
      </c>
      <c r="C28" s="2100" t="s">
        <v>2700</v>
      </c>
      <c r="D28" s="1713"/>
      <c r="E28" s="910"/>
      <c r="F28" s="910"/>
      <c r="G28" s="916">
        <v>1</v>
      </c>
      <c r="H28" s="703"/>
      <c r="I28" s="914">
        <f t="shared" si="0"/>
        <v>0</v>
      </c>
    </row>
    <row r="29" spans="1:15" s="20" customFormat="1" ht="15" thickBot="1" x14ac:dyDescent="0.4">
      <c r="A29" s="1718">
        <v>16</v>
      </c>
      <c r="B29" s="2102" t="s">
        <v>2701</v>
      </c>
      <c r="C29" s="2102" t="s">
        <v>2700</v>
      </c>
      <c r="D29" s="1713"/>
      <c r="E29" s="910"/>
      <c r="F29" s="910"/>
      <c r="G29" s="916">
        <v>1</v>
      </c>
      <c r="H29" s="703"/>
      <c r="I29" s="914">
        <f t="shared" si="0"/>
        <v>0</v>
      </c>
    </row>
    <row r="30" spans="1:15" s="88" customFormat="1" ht="15" thickBot="1" x14ac:dyDescent="0.4">
      <c r="A30" s="3262" t="s">
        <v>817</v>
      </c>
      <c r="B30" s="3263"/>
      <c r="C30" s="3263"/>
      <c r="D30" s="3263"/>
      <c r="E30" s="3263"/>
      <c r="F30" s="3263"/>
      <c r="G30" s="3263"/>
      <c r="H30" s="3247"/>
      <c r="I30" s="1646">
        <f>SUM(I14:I29)</f>
        <v>0</v>
      </c>
      <c r="J30" s="1645"/>
      <c r="K30" s="1645"/>
      <c r="L30" s="1645"/>
      <c r="M30" s="1645"/>
      <c r="N30" s="1645"/>
      <c r="O30" s="1645"/>
    </row>
    <row r="32" spans="1:15" s="17" customFormat="1" ht="63" customHeight="1" x14ac:dyDescent="0.35">
      <c r="A32" s="2445" t="s">
        <v>5189</v>
      </c>
      <c r="B32" s="3244"/>
      <c r="C32" s="3244"/>
      <c r="D32" s="3244"/>
      <c r="E32" s="3244"/>
      <c r="F32" s="3244"/>
      <c r="G32" s="3244"/>
      <c r="H32" s="3244"/>
      <c r="I32" s="3244"/>
    </row>
    <row r="38" spans="1:6" x14ac:dyDescent="0.35">
      <c r="A38" s="904"/>
      <c r="B38" s="883"/>
      <c r="C38" s="883"/>
      <c r="D38" s="883"/>
      <c r="E38" s="892"/>
      <c r="F38" s="904"/>
    </row>
    <row r="39" spans="1:6" x14ac:dyDescent="0.35">
      <c r="A39" s="904"/>
      <c r="B39" s="883"/>
      <c r="C39" s="883"/>
      <c r="D39" s="883"/>
      <c r="E39" s="892"/>
      <c r="F39" s="947"/>
    </row>
  </sheetData>
  <sheetProtection algorithmName="SHA-512" hashValue="3jeM1MzpZOqtSP4N16osJ4eKYF3Umk2HDJ32H110xMiyy9gZLncCmg/y4v9HNni59tVRs3m9Bg7ByRHMwiM8Dw==" saltValue="YwHqRtCri8Wegu9Tiu1tDQ==" spinCount="100000" sheet="1" objects="1" scenarios="1"/>
  <mergeCells count="15">
    <mergeCell ref="A8:C8"/>
    <mergeCell ref="A9:H9"/>
    <mergeCell ref="A10:H10"/>
    <mergeCell ref="F1:I2"/>
    <mergeCell ref="H11:H12"/>
    <mergeCell ref="I11:I12"/>
    <mergeCell ref="A32:I32"/>
    <mergeCell ref="A30:H30"/>
    <mergeCell ref="A11:A12"/>
    <mergeCell ref="B11:B12"/>
    <mergeCell ref="C11:D11"/>
    <mergeCell ref="E11:F11"/>
    <mergeCell ref="G11:G12"/>
    <mergeCell ref="A13:G13"/>
    <mergeCell ref="H13:I13"/>
  </mergeCells>
  <printOptions horizontalCentered="1"/>
  <pageMargins left="0.7" right="0.7" top="0.75" bottom="0.75" header="0.3" footer="0.3"/>
  <pageSetup scale="50" fitToHeight="0" orientation="landscape" r:id="rId1"/>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61">
    <tabColor rgb="FFCCFFFF"/>
    <pageSetUpPr fitToPage="1"/>
  </sheetPr>
  <dimension ref="A1:O98"/>
  <sheetViews>
    <sheetView topLeftCell="A28" zoomScale="85" zoomScaleNormal="85" workbookViewId="0">
      <selection activeCell="O72" sqref="O72"/>
    </sheetView>
  </sheetViews>
  <sheetFormatPr defaultRowHeight="14.5" x14ac:dyDescent="0.35"/>
  <cols>
    <col min="1" max="1" width="9.81640625" style="25" customWidth="1"/>
    <col min="2" max="2" width="66.1796875" style="1755" customWidth="1"/>
    <col min="3" max="3" width="26.26953125" style="1755" customWidth="1"/>
    <col min="4" max="4" width="33.81640625" style="1755" customWidth="1"/>
    <col min="5" max="6" width="26.26953125" style="19" customWidth="1"/>
    <col min="7" max="7" width="16.26953125" style="25" customWidth="1"/>
    <col min="8" max="8" width="18.54296875" style="37" customWidth="1"/>
    <col min="9" max="9" width="19.7265625" style="36" customWidth="1"/>
    <col min="10" max="252" width="9.1796875" style="19"/>
    <col min="253" max="253" width="5.7265625" style="19" customWidth="1"/>
    <col min="254" max="254" width="42.7265625" style="19" customWidth="1"/>
    <col min="255" max="255" width="16.7265625" style="19" customWidth="1"/>
    <col min="256" max="256" width="24.7265625" style="19" customWidth="1"/>
    <col min="257" max="257" width="16.7265625" style="19" customWidth="1"/>
    <col min="258" max="258" width="24.7265625" style="19" customWidth="1"/>
    <col min="259" max="259" width="12.7265625" style="19" customWidth="1"/>
    <col min="260" max="260" width="16.7265625" style="19" customWidth="1"/>
    <col min="261" max="261" width="18.7265625" style="19" customWidth="1"/>
    <col min="262" max="508" width="9.1796875" style="19"/>
    <col min="509" max="509" width="5.7265625" style="19" customWidth="1"/>
    <col min="510" max="510" width="42.7265625" style="19" customWidth="1"/>
    <col min="511" max="511" width="16.7265625" style="19" customWidth="1"/>
    <col min="512" max="512" width="24.7265625" style="19" customWidth="1"/>
    <col min="513" max="513" width="16.7265625" style="19" customWidth="1"/>
    <col min="514" max="514" width="24.7265625" style="19" customWidth="1"/>
    <col min="515" max="515" width="12.7265625" style="19" customWidth="1"/>
    <col min="516" max="516" width="16.7265625" style="19" customWidth="1"/>
    <col min="517" max="517" width="18.7265625" style="19" customWidth="1"/>
    <col min="518" max="764" width="9.1796875" style="19"/>
    <col min="765" max="765" width="5.7265625" style="19" customWidth="1"/>
    <col min="766" max="766" width="42.7265625" style="19" customWidth="1"/>
    <col min="767" max="767" width="16.7265625" style="19" customWidth="1"/>
    <col min="768" max="768" width="24.7265625" style="19" customWidth="1"/>
    <col min="769" max="769" width="16.7265625" style="19" customWidth="1"/>
    <col min="770" max="770" width="24.7265625" style="19" customWidth="1"/>
    <col min="771" max="771" width="12.7265625" style="19" customWidth="1"/>
    <col min="772" max="772" width="16.7265625" style="19" customWidth="1"/>
    <col min="773" max="773" width="18.7265625" style="19" customWidth="1"/>
    <col min="774" max="1020" width="9.1796875" style="19"/>
    <col min="1021" max="1021" width="5.7265625" style="19" customWidth="1"/>
    <col min="1022" max="1022" width="42.7265625" style="19" customWidth="1"/>
    <col min="1023" max="1023" width="16.7265625" style="19" customWidth="1"/>
    <col min="1024" max="1024" width="24.7265625" style="19" customWidth="1"/>
    <col min="1025" max="1025" width="16.7265625" style="19" customWidth="1"/>
    <col min="1026" max="1026" width="24.7265625" style="19" customWidth="1"/>
    <col min="1027" max="1027" width="12.7265625" style="19" customWidth="1"/>
    <col min="1028" max="1028" width="16.7265625" style="19" customWidth="1"/>
    <col min="1029" max="1029" width="18.7265625" style="19" customWidth="1"/>
    <col min="1030" max="1276" width="9.1796875" style="19"/>
    <col min="1277" max="1277" width="5.7265625" style="19" customWidth="1"/>
    <col min="1278" max="1278" width="42.7265625" style="19" customWidth="1"/>
    <col min="1279" max="1279" width="16.7265625" style="19" customWidth="1"/>
    <col min="1280" max="1280" width="24.7265625" style="19" customWidth="1"/>
    <col min="1281" max="1281" width="16.7265625" style="19" customWidth="1"/>
    <col min="1282" max="1282" width="24.7265625" style="19" customWidth="1"/>
    <col min="1283" max="1283" width="12.7265625" style="19" customWidth="1"/>
    <col min="1284" max="1284" width="16.7265625" style="19" customWidth="1"/>
    <col min="1285" max="1285" width="18.7265625" style="19" customWidth="1"/>
    <col min="1286" max="1532" width="9.1796875" style="19"/>
    <col min="1533" max="1533" width="5.7265625" style="19" customWidth="1"/>
    <col min="1534" max="1534" width="42.7265625" style="19" customWidth="1"/>
    <col min="1535" max="1535" width="16.7265625" style="19" customWidth="1"/>
    <col min="1536" max="1536" width="24.7265625" style="19" customWidth="1"/>
    <col min="1537" max="1537" width="16.7265625" style="19" customWidth="1"/>
    <col min="1538" max="1538" width="24.7265625" style="19" customWidth="1"/>
    <col min="1539" max="1539" width="12.7265625" style="19" customWidth="1"/>
    <col min="1540" max="1540" width="16.7265625" style="19" customWidth="1"/>
    <col min="1541" max="1541" width="18.7265625" style="19" customWidth="1"/>
    <col min="1542" max="1788" width="9.1796875" style="19"/>
    <col min="1789" max="1789" width="5.7265625" style="19" customWidth="1"/>
    <col min="1790" max="1790" width="42.7265625" style="19" customWidth="1"/>
    <col min="1791" max="1791" width="16.7265625" style="19" customWidth="1"/>
    <col min="1792" max="1792" width="24.7265625" style="19" customWidth="1"/>
    <col min="1793" max="1793" width="16.7265625" style="19" customWidth="1"/>
    <col min="1794" max="1794" width="24.7265625" style="19" customWidth="1"/>
    <col min="1795" max="1795" width="12.7265625" style="19" customWidth="1"/>
    <col min="1796" max="1796" width="16.7265625" style="19" customWidth="1"/>
    <col min="1797" max="1797" width="18.7265625" style="19" customWidth="1"/>
    <col min="1798" max="2044" width="9.1796875" style="19"/>
    <col min="2045" max="2045" width="5.7265625" style="19" customWidth="1"/>
    <col min="2046" max="2046" width="42.7265625" style="19" customWidth="1"/>
    <col min="2047" max="2047" width="16.7265625" style="19" customWidth="1"/>
    <col min="2048" max="2048" width="24.7265625" style="19" customWidth="1"/>
    <col min="2049" max="2049" width="16.7265625" style="19" customWidth="1"/>
    <col min="2050" max="2050" width="24.7265625" style="19" customWidth="1"/>
    <col min="2051" max="2051" width="12.7265625" style="19" customWidth="1"/>
    <col min="2052" max="2052" width="16.7265625" style="19" customWidth="1"/>
    <col min="2053" max="2053" width="18.7265625" style="19" customWidth="1"/>
    <col min="2054" max="2300" width="9.1796875" style="19"/>
    <col min="2301" max="2301" width="5.7265625" style="19" customWidth="1"/>
    <col min="2302" max="2302" width="42.7265625" style="19" customWidth="1"/>
    <col min="2303" max="2303" width="16.7265625" style="19" customWidth="1"/>
    <col min="2304" max="2304" width="24.7265625" style="19" customWidth="1"/>
    <col min="2305" max="2305" width="16.7265625" style="19" customWidth="1"/>
    <col min="2306" max="2306" width="24.7265625" style="19" customWidth="1"/>
    <col min="2307" max="2307" width="12.7265625" style="19" customWidth="1"/>
    <col min="2308" max="2308" width="16.7265625" style="19" customWidth="1"/>
    <col min="2309" max="2309" width="18.7265625" style="19" customWidth="1"/>
    <col min="2310" max="2556" width="9.1796875" style="19"/>
    <col min="2557" max="2557" width="5.7265625" style="19" customWidth="1"/>
    <col min="2558" max="2558" width="42.7265625" style="19" customWidth="1"/>
    <col min="2559" max="2559" width="16.7265625" style="19" customWidth="1"/>
    <col min="2560" max="2560" width="24.7265625" style="19" customWidth="1"/>
    <col min="2561" max="2561" width="16.7265625" style="19" customWidth="1"/>
    <col min="2562" max="2562" width="24.7265625" style="19" customWidth="1"/>
    <col min="2563" max="2563" width="12.7265625" style="19" customWidth="1"/>
    <col min="2564" max="2564" width="16.7265625" style="19" customWidth="1"/>
    <col min="2565" max="2565" width="18.7265625" style="19" customWidth="1"/>
    <col min="2566" max="2812" width="9.1796875" style="19"/>
    <col min="2813" max="2813" width="5.7265625" style="19" customWidth="1"/>
    <col min="2814" max="2814" width="42.7265625" style="19" customWidth="1"/>
    <col min="2815" max="2815" width="16.7265625" style="19" customWidth="1"/>
    <col min="2816" max="2816" width="24.7265625" style="19" customWidth="1"/>
    <col min="2817" max="2817" width="16.7265625" style="19" customWidth="1"/>
    <col min="2818" max="2818" width="24.7265625" style="19" customWidth="1"/>
    <col min="2819" max="2819" width="12.7265625" style="19" customWidth="1"/>
    <col min="2820" max="2820" width="16.7265625" style="19" customWidth="1"/>
    <col min="2821" max="2821" width="18.7265625" style="19" customWidth="1"/>
    <col min="2822" max="3068" width="9.1796875" style="19"/>
    <col min="3069" max="3069" width="5.7265625" style="19" customWidth="1"/>
    <col min="3070" max="3070" width="42.7265625" style="19" customWidth="1"/>
    <col min="3071" max="3071" width="16.7265625" style="19" customWidth="1"/>
    <col min="3072" max="3072" width="24.7265625" style="19" customWidth="1"/>
    <col min="3073" max="3073" width="16.7265625" style="19" customWidth="1"/>
    <col min="3074" max="3074" width="24.7265625" style="19" customWidth="1"/>
    <col min="3075" max="3075" width="12.7265625" style="19" customWidth="1"/>
    <col min="3076" max="3076" width="16.7265625" style="19" customWidth="1"/>
    <col min="3077" max="3077" width="18.7265625" style="19" customWidth="1"/>
    <col min="3078" max="3324" width="9.1796875" style="19"/>
    <col min="3325" max="3325" width="5.7265625" style="19" customWidth="1"/>
    <col min="3326" max="3326" width="42.7265625" style="19" customWidth="1"/>
    <col min="3327" max="3327" width="16.7265625" style="19" customWidth="1"/>
    <col min="3328" max="3328" width="24.7265625" style="19" customWidth="1"/>
    <col min="3329" max="3329" width="16.7265625" style="19" customWidth="1"/>
    <col min="3330" max="3330" width="24.7265625" style="19" customWidth="1"/>
    <col min="3331" max="3331" width="12.7265625" style="19" customWidth="1"/>
    <col min="3332" max="3332" width="16.7265625" style="19" customWidth="1"/>
    <col min="3333" max="3333" width="18.7265625" style="19" customWidth="1"/>
    <col min="3334" max="3580" width="9.1796875" style="19"/>
    <col min="3581" max="3581" width="5.7265625" style="19" customWidth="1"/>
    <col min="3582" max="3582" width="42.7265625" style="19" customWidth="1"/>
    <col min="3583" max="3583" width="16.7265625" style="19" customWidth="1"/>
    <col min="3584" max="3584" width="24.7265625" style="19" customWidth="1"/>
    <col min="3585" max="3585" width="16.7265625" style="19" customWidth="1"/>
    <col min="3586" max="3586" width="24.7265625" style="19" customWidth="1"/>
    <col min="3587" max="3587" width="12.7265625" style="19" customWidth="1"/>
    <col min="3588" max="3588" width="16.7265625" style="19" customWidth="1"/>
    <col min="3589" max="3589" width="18.7265625" style="19" customWidth="1"/>
    <col min="3590" max="3836" width="9.1796875" style="19"/>
    <col min="3837" max="3837" width="5.7265625" style="19" customWidth="1"/>
    <col min="3838" max="3838" width="42.7265625" style="19" customWidth="1"/>
    <col min="3839" max="3839" width="16.7265625" style="19" customWidth="1"/>
    <col min="3840" max="3840" width="24.7265625" style="19" customWidth="1"/>
    <col min="3841" max="3841" width="16.7265625" style="19" customWidth="1"/>
    <col min="3842" max="3842" width="24.7265625" style="19" customWidth="1"/>
    <col min="3843" max="3843" width="12.7265625" style="19" customWidth="1"/>
    <col min="3844" max="3844" width="16.7265625" style="19" customWidth="1"/>
    <col min="3845" max="3845" width="18.7265625" style="19" customWidth="1"/>
    <col min="3846" max="4092" width="9.1796875" style="19"/>
    <col min="4093" max="4093" width="5.7265625" style="19" customWidth="1"/>
    <col min="4094" max="4094" width="42.7265625" style="19" customWidth="1"/>
    <col min="4095" max="4095" width="16.7265625" style="19" customWidth="1"/>
    <col min="4096" max="4096" width="24.7265625" style="19" customWidth="1"/>
    <col min="4097" max="4097" width="16.7265625" style="19" customWidth="1"/>
    <col min="4098" max="4098" width="24.7265625" style="19" customWidth="1"/>
    <col min="4099" max="4099" width="12.7265625" style="19" customWidth="1"/>
    <col min="4100" max="4100" width="16.7265625" style="19" customWidth="1"/>
    <col min="4101" max="4101" width="18.7265625" style="19" customWidth="1"/>
    <col min="4102" max="4348" width="9.1796875" style="19"/>
    <col min="4349" max="4349" width="5.7265625" style="19" customWidth="1"/>
    <col min="4350" max="4350" width="42.7265625" style="19" customWidth="1"/>
    <col min="4351" max="4351" width="16.7265625" style="19" customWidth="1"/>
    <col min="4352" max="4352" width="24.7265625" style="19" customWidth="1"/>
    <col min="4353" max="4353" width="16.7265625" style="19" customWidth="1"/>
    <col min="4354" max="4354" width="24.7265625" style="19" customWidth="1"/>
    <col min="4355" max="4355" width="12.7265625" style="19" customWidth="1"/>
    <col min="4356" max="4356" width="16.7265625" style="19" customWidth="1"/>
    <col min="4357" max="4357" width="18.7265625" style="19" customWidth="1"/>
    <col min="4358" max="4604" width="9.1796875" style="19"/>
    <col min="4605" max="4605" width="5.7265625" style="19" customWidth="1"/>
    <col min="4606" max="4606" width="42.7265625" style="19" customWidth="1"/>
    <col min="4607" max="4607" width="16.7265625" style="19" customWidth="1"/>
    <col min="4608" max="4608" width="24.7265625" style="19" customWidth="1"/>
    <col min="4609" max="4609" width="16.7265625" style="19" customWidth="1"/>
    <col min="4610" max="4610" width="24.7265625" style="19" customWidth="1"/>
    <col min="4611" max="4611" width="12.7265625" style="19" customWidth="1"/>
    <col min="4612" max="4612" width="16.7265625" style="19" customWidth="1"/>
    <col min="4613" max="4613" width="18.7265625" style="19" customWidth="1"/>
    <col min="4614" max="4860" width="9.1796875" style="19"/>
    <col min="4861" max="4861" width="5.7265625" style="19" customWidth="1"/>
    <col min="4862" max="4862" width="42.7265625" style="19" customWidth="1"/>
    <col min="4863" max="4863" width="16.7265625" style="19" customWidth="1"/>
    <col min="4864" max="4864" width="24.7265625" style="19" customWidth="1"/>
    <col min="4865" max="4865" width="16.7265625" style="19" customWidth="1"/>
    <col min="4866" max="4866" width="24.7265625" style="19" customWidth="1"/>
    <col min="4867" max="4867" width="12.7265625" style="19" customWidth="1"/>
    <col min="4868" max="4868" width="16.7265625" style="19" customWidth="1"/>
    <col min="4869" max="4869" width="18.7265625" style="19" customWidth="1"/>
    <col min="4870" max="5116" width="9.1796875" style="19"/>
    <col min="5117" max="5117" width="5.7265625" style="19" customWidth="1"/>
    <col min="5118" max="5118" width="42.7265625" style="19" customWidth="1"/>
    <col min="5119" max="5119" width="16.7265625" style="19" customWidth="1"/>
    <col min="5120" max="5120" width="24.7265625" style="19" customWidth="1"/>
    <col min="5121" max="5121" width="16.7265625" style="19" customWidth="1"/>
    <col min="5122" max="5122" width="24.7265625" style="19" customWidth="1"/>
    <col min="5123" max="5123" width="12.7265625" style="19" customWidth="1"/>
    <col min="5124" max="5124" width="16.7265625" style="19" customWidth="1"/>
    <col min="5125" max="5125" width="18.7265625" style="19" customWidth="1"/>
    <col min="5126" max="5372" width="9.1796875" style="19"/>
    <col min="5373" max="5373" width="5.7265625" style="19" customWidth="1"/>
    <col min="5374" max="5374" width="42.7265625" style="19" customWidth="1"/>
    <col min="5375" max="5375" width="16.7265625" style="19" customWidth="1"/>
    <col min="5376" max="5376" width="24.7265625" style="19" customWidth="1"/>
    <col min="5377" max="5377" width="16.7265625" style="19" customWidth="1"/>
    <col min="5378" max="5378" width="24.7265625" style="19" customWidth="1"/>
    <col min="5379" max="5379" width="12.7265625" style="19" customWidth="1"/>
    <col min="5380" max="5380" width="16.7265625" style="19" customWidth="1"/>
    <col min="5381" max="5381" width="18.7265625" style="19" customWidth="1"/>
    <col min="5382" max="5628" width="9.1796875" style="19"/>
    <col min="5629" max="5629" width="5.7265625" style="19" customWidth="1"/>
    <col min="5630" max="5630" width="42.7265625" style="19" customWidth="1"/>
    <col min="5631" max="5631" width="16.7265625" style="19" customWidth="1"/>
    <col min="5632" max="5632" width="24.7265625" style="19" customWidth="1"/>
    <col min="5633" max="5633" width="16.7265625" style="19" customWidth="1"/>
    <col min="5634" max="5634" width="24.7265625" style="19" customWidth="1"/>
    <col min="5635" max="5635" width="12.7265625" style="19" customWidth="1"/>
    <col min="5636" max="5636" width="16.7265625" style="19" customWidth="1"/>
    <col min="5637" max="5637" width="18.7265625" style="19" customWidth="1"/>
    <col min="5638" max="5884" width="9.1796875" style="19"/>
    <col min="5885" max="5885" width="5.7265625" style="19" customWidth="1"/>
    <col min="5886" max="5886" width="42.7265625" style="19" customWidth="1"/>
    <col min="5887" max="5887" width="16.7265625" style="19" customWidth="1"/>
    <col min="5888" max="5888" width="24.7265625" style="19" customWidth="1"/>
    <col min="5889" max="5889" width="16.7265625" style="19" customWidth="1"/>
    <col min="5890" max="5890" width="24.7265625" style="19" customWidth="1"/>
    <col min="5891" max="5891" width="12.7265625" style="19" customWidth="1"/>
    <col min="5892" max="5892" width="16.7265625" style="19" customWidth="1"/>
    <col min="5893" max="5893" width="18.7265625" style="19" customWidth="1"/>
    <col min="5894" max="6140" width="9.1796875" style="19"/>
    <col min="6141" max="6141" width="5.7265625" style="19" customWidth="1"/>
    <col min="6142" max="6142" width="42.7265625" style="19" customWidth="1"/>
    <col min="6143" max="6143" width="16.7265625" style="19" customWidth="1"/>
    <col min="6144" max="6144" width="24.7265625" style="19" customWidth="1"/>
    <col min="6145" max="6145" width="16.7265625" style="19" customWidth="1"/>
    <col min="6146" max="6146" width="24.7265625" style="19" customWidth="1"/>
    <col min="6147" max="6147" width="12.7265625" style="19" customWidth="1"/>
    <col min="6148" max="6148" width="16.7265625" style="19" customWidth="1"/>
    <col min="6149" max="6149" width="18.7265625" style="19" customWidth="1"/>
    <col min="6150" max="6396" width="9.1796875" style="19"/>
    <col min="6397" max="6397" width="5.7265625" style="19" customWidth="1"/>
    <col min="6398" max="6398" width="42.7265625" style="19" customWidth="1"/>
    <col min="6399" max="6399" width="16.7265625" style="19" customWidth="1"/>
    <col min="6400" max="6400" width="24.7265625" style="19" customWidth="1"/>
    <col min="6401" max="6401" width="16.7265625" style="19" customWidth="1"/>
    <col min="6402" max="6402" width="24.7265625" style="19" customWidth="1"/>
    <col min="6403" max="6403" width="12.7265625" style="19" customWidth="1"/>
    <col min="6404" max="6404" width="16.7265625" style="19" customWidth="1"/>
    <col min="6405" max="6405" width="18.7265625" style="19" customWidth="1"/>
    <col min="6406" max="6652" width="9.1796875" style="19"/>
    <col min="6653" max="6653" width="5.7265625" style="19" customWidth="1"/>
    <col min="6654" max="6654" width="42.7265625" style="19" customWidth="1"/>
    <col min="6655" max="6655" width="16.7265625" style="19" customWidth="1"/>
    <col min="6656" max="6656" width="24.7265625" style="19" customWidth="1"/>
    <col min="6657" max="6657" width="16.7265625" style="19" customWidth="1"/>
    <col min="6658" max="6658" width="24.7265625" style="19" customWidth="1"/>
    <col min="6659" max="6659" width="12.7265625" style="19" customWidth="1"/>
    <col min="6660" max="6660" width="16.7265625" style="19" customWidth="1"/>
    <col min="6661" max="6661" width="18.7265625" style="19" customWidth="1"/>
    <col min="6662" max="6908" width="9.1796875" style="19"/>
    <col min="6909" max="6909" width="5.7265625" style="19" customWidth="1"/>
    <col min="6910" max="6910" width="42.7265625" style="19" customWidth="1"/>
    <col min="6911" max="6911" width="16.7265625" style="19" customWidth="1"/>
    <col min="6912" max="6912" width="24.7265625" style="19" customWidth="1"/>
    <col min="6913" max="6913" width="16.7265625" style="19" customWidth="1"/>
    <col min="6914" max="6914" width="24.7265625" style="19" customWidth="1"/>
    <col min="6915" max="6915" width="12.7265625" style="19" customWidth="1"/>
    <col min="6916" max="6916" width="16.7265625" style="19" customWidth="1"/>
    <col min="6917" max="6917" width="18.7265625" style="19" customWidth="1"/>
    <col min="6918" max="7164" width="9.1796875" style="19"/>
    <col min="7165" max="7165" width="5.7265625" style="19" customWidth="1"/>
    <col min="7166" max="7166" width="42.7265625" style="19" customWidth="1"/>
    <col min="7167" max="7167" width="16.7265625" style="19" customWidth="1"/>
    <col min="7168" max="7168" width="24.7265625" style="19" customWidth="1"/>
    <col min="7169" max="7169" width="16.7265625" style="19" customWidth="1"/>
    <col min="7170" max="7170" width="24.7265625" style="19" customWidth="1"/>
    <col min="7171" max="7171" width="12.7265625" style="19" customWidth="1"/>
    <col min="7172" max="7172" width="16.7265625" style="19" customWidth="1"/>
    <col min="7173" max="7173" width="18.7265625" style="19" customWidth="1"/>
    <col min="7174" max="7420" width="9.1796875" style="19"/>
    <col min="7421" max="7421" width="5.7265625" style="19" customWidth="1"/>
    <col min="7422" max="7422" width="42.7265625" style="19" customWidth="1"/>
    <col min="7423" max="7423" width="16.7265625" style="19" customWidth="1"/>
    <col min="7424" max="7424" width="24.7265625" style="19" customWidth="1"/>
    <col min="7425" max="7425" width="16.7265625" style="19" customWidth="1"/>
    <col min="7426" max="7426" width="24.7265625" style="19" customWidth="1"/>
    <col min="7427" max="7427" width="12.7265625" style="19" customWidth="1"/>
    <col min="7428" max="7428" width="16.7265625" style="19" customWidth="1"/>
    <col min="7429" max="7429" width="18.7265625" style="19" customWidth="1"/>
    <col min="7430" max="7676" width="9.1796875" style="19"/>
    <col min="7677" max="7677" width="5.7265625" style="19" customWidth="1"/>
    <col min="7678" max="7678" width="42.7265625" style="19" customWidth="1"/>
    <col min="7679" max="7679" width="16.7265625" style="19" customWidth="1"/>
    <col min="7680" max="7680" width="24.7265625" style="19" customWidth="1"/>
    <col min="7681" max="7681" width="16.7265625" style="19" customWidth="1"/>
    <col min="7682" max="7682" width="24.7265625" style="19" customWidth="1"/>
    <col min="7683" max="7683" width="12.7265625" style="19" customWidth="1"/>
    <col min="7684" max="7684" width="16.7265625" style="19" customWidth="1"/>
    <col min="7685" max="7685" width="18.7265625" style="19" customWidth="1"/>
    <col min="7686" max="7932" width="9.1796875" style="19"/>
    <col min="7933" max="7933" width="5.7265625" style="19" customWidth="1"/>
    <col min="7934" max="7934" width="42.7265625" style="19" customWidth="1"/>
    <col min="7935" max="7935" width="16.7265625" style="19" customWidth="1"/>
    <col min="7936" max="7936" width="24.7265625" style="19" customWidth="1"/>
    <col min="7937" max="7937" width="16.7265625" style="19" customWidth="1"/>
    <col min="7938" max="7938" width="24.7265625" style="19" customWidth="1"/>
    <col min="7939" max="7939" width="12.7265625" style="19" customWidth="1"/>
    <col min="7940" max="7940" width="16.7265625" style="19" customWidth="1"/>
    <col min="7941" max="7941" width="18.7265625" style="19" customWidth="1"/>
    <col min="7942" max="8188" width="9.1796875" style="19"/>
    <col min="8189" max="8189" width="5.7265625" style="19" customWidth="1"/>
    <col min="8190" max="8190" width="42.7265625" style="19" customWidth="1"/>
    <col min="8191" max="8191" width="16.7265625" style="19" customWidth="1"/>
    <col min="8192" max="8192" width="24.7265625" style="19" customWidth="1"/>
    <col min="8193" max="8193" width="16.7265625" style="19" customWidth="1"/>
    <col min="8194" max="8194" width="24.7265625" style="19" customWidth="1"/>
    <col min="8195" max="8195" width="12.7265625" style="19" customWidth="1"/>
    <col min="8196" max="8196" width="16.7265625" style="19" customWidth="1"/>
    <col min="8197" max="8197" width="18.7265625" style="19" customWidth="1"/>
    <col min="8198" max="8444" width="9.1796875" style="19"/>
    <col min="8445" max="8445" width="5.7265625" style="19" customWidth="1"/>
    <col min="8446" max="8446" width="42.7265625" style="19" customWidth="1"/>
    <col min="8447" max="8447" width="16.7265625" style="19" customWidth="1"/>
    <col min="8448" max="8448" width="24.7265625" style="19" customWidth="1"/>
    <col min="8449" max="8449" width="16.7265625" style="19" customWidth="1"/>
    <col min="8450" max="8450" width="24.7265625" style="19" customWidth="1"/>
    <col min="8451" max="8451" width="12.7265625" style="19" customWidth="1"/>
    <col min="8452" max="8452" width="16.7265625" style="19" customWidth="1"/>
    <col min="8453" max="8453" width="18.7265625" style="19" customWidth="1"/>
    <col min="8454" max="8700" width="9.1796875" style="19"/>
    <col min="8701" max="8701" width="5.7265625" style="19" customWidth="1"/>
    <col min="8702" max="8702" width="42.7265625" style="19" customWidth="1"/>
    <col min="8703" max="8703" width="16.7265625" style="19" customWidth="1"/>
    <col min="8704" max="8704" width="24.7265625" style="19" customWidth="1"/>
    <col min="8705" max="8705" width="16.7265625" style="19" customWidth="1"/>
    <col min="8706" max="8706" width="24.7265625" style="19" customWidth="1"/>
    <col min="8707" max="8707" width="12.7265625" style="19" customWidth="1"/>
    <col min="8708" max="8708" width="16.7265625" style="19" customWidth="1"/>
    <col min="8709" max="8709" width="18.7265625" style="19" customWidth="1"/>
    <col min="8710" max="8956" width="9.1796875" style="19"/>
    <col min="8957" max="8957" width="5.7265625" style="19" customWidth="1"/>
    <col min="8958" max="8958" width="42.7265625" style="19" customWidth="1"/>
    <col min="8959" max="8959" width="16.7265625" style="19" customWidth="1"/>
    <col min="8960" max="8960" width="24.7265625" style="19" customWidth="1"/>
    <col min="8961" max="8961" width="16.7265625" style="19" customWidth="1"/>
    <col min="8962" max="8962" width="24.7265625" style="19" customWidth="1"/>
    <col min="8963" max="8963" width="12.7265625" style="19" customWidth="1"/>
    <col min="8964" max="8964" width="16.7265625" style="19" customWidth="1"/>
    <col min="8965" max="8965" width="18.7265625" style="19" customWidth="1"/>
    <col min="8966" max="9212" width="9.1796875" style="19"/>
    <col min="9213" max="9213" width="5.7265625" style="19" customWidth="1"/>
    <col min="9214" max="9214" width="42.7265625" style="19" customWidth="1"/>
    <col min="9215" max="9215" width="16.7265625" style="19" customWidth="1"/>
    <col min="9216" max="9216" width="24.7265625" style="19" customWidth="1"/>
    <col min="9217" max="9217" width="16.7265625" style="19" customWidth="1"/>
    <col min="9218" max="9218" width="24.7265625" style="19" customWidth="1"/>
    <col min="9219" max="9219" width="12.7265625" style="19" customWidth="1"/>
    <col min="9220" max="9220" width="16.7265625" style="19" customWidth="1"/>
    <col min="9221" max="9221" width="18.7265625" style="19" customWidth="1"/>
    <col min="9222" max="9468" width="9.1796875" style="19"/>
    <col min="9469" max="9469" width="5.7265625" style="19" customWidth="1"/>
    <col min="9470" max="9470" width="42.7265625" style="19" customWidth="1"/>
    <col min="9471" max="9471" width="16.7265625" style="19" customWidth="1"/>
    <col min="9472" max="9472" width="24.7265625" style="19" customWidth="1"/>
    <col min="9473" max="9473" width="16.7265625" style="19" customWidth="1"/>
    <col min="9474" max="9474" width="24.7265625" style="19" customWidth="1"/>
    <col min="9475" max="9475" width="12.7265625" style="19" customWidth="1"/>
    <col min="9476" max="9476" width="16.7265625" style="19" customWidth="1"/>
    <col min="9477" max="9477" width="18.7265625" style="19" customWidth="1"/>
    <col min="9478" max="9724" width="9.1796875" style="19"/>
    <col min="9725" max="9725" width="5.7265625" style="19" customWidth="1"/>
    <col min="9726" max="9726" width="42.7265625" style="19" customWidth="1"/>
    <col min="9727" max="9727" width="16.7265625" style="19" customWidth="1"/>
    <col min="9728" max="9728" width="24.7265625" style="19" customWidth="1"/>
    <col min="9729" max="9729" width="16.7265625" style="19" customWidth="1"/>
    <col min="9730" max="9730" width="24.7265625" style="19" customWidth="1"/>
    <col min="9731" max="9731" width="12.7265625" style="19" customWidth="1"/>
    <col min="9732" max="9732" width="16.7265625" style="19" customWidth="1"/>
    <col min="9733" max="9733" width="18.7265625" style="19" customWidth="1"/>
    <col min="9734" max="9980" width="9.1796875" style="19"/>
    <col min="9981" max="9981" width="5.7265625" style="19" customWidth="1"/>
    <col min="9982" max="9982" width="42.7265625" style="19" customWidth="1"/>
    <col min="9983" max="9983" width="16.7265625" style="19" customWidth="1"/>
    <col min="9984" max="9984" width="24.7265625" style="19" customWidth="1"/>
    <col min="9985" max="9985" width="16.7265625" style="19" customWidth="1"/>
    <col min="9986" max="9986" width="24.7265625" style="19" customWidth="1"/>
    <col min="9987" max="9987" width="12.7265625" style="19" customWidth="1"/>
    <col min="9988" max="9988" width="16.7265625" style="19" customWidth="1"/>
    <col min="9989" max="9989" width="18.7265625" style="19" customWidth="1"/>
    <col min="9990" max="10236" width="9.1796875" style="19"/>
    <col min="10237" max="10237" width="5.7265625" style="19" customWidth="1"/>
    <col min="10238" max="10238" width="42.7265625" style="19" customWidth="1"/>
    <col min="10239" max="10239" width="16.7265625" style="19" customWidth="1"/>
    <col min="10240" max="10240" width="24.7265625" style="19" customWidth="1"/>
    <col min="10241" max="10241" width="16.7265625" style="19" customWidth="1"/>
    <col min="10242" max="10242" width="24.7265625" style="19" customWidth="1"/>
    <col min="10243" max="10243" width="12.7265625" style="19" customWidth="1"/>
    <col min="10244" max="10244" width="16.7265625" style="19" customWidth="1"/>
    <col min="10245" max="10245" width="18.7265625" style="19" customWidth="1"/>
    <col min="10246" max="10492" width="9.1796875" style="19"/>
    <col min="10493" max="10493" width="5.7265625" style="19" customWidth="1"/>
    <col min="10494" max="10494" width="42.7265625" style="19" customWidth="1"/>
    <col min="10495" max="10495" width="16.7265625" style="19" customWidth="1"/>
    <col min="10496" max="10496" width="24.7265625" style="19" customWidth="1"/>
    <col min="10497" max="10497" width="16.7265625" style="19" customWidth="1"/>
    <col min="10498" max="10498" width="24.7265625" style="19" customWidth="1"/>
    <col min="10499" max="10499" width="12.7265625" style="19" customWidth="1"/>
    <col min="10500" max="10500" width="16.7265625" style="19" customWidth="1"/>
    <col min="10501" max="10501" width="18.7265625" style="19" customWidth="1"/>
    <col min="10502" max="10748" width="9.1796875" style="19"/>
    <col min="10749" max="10749" width="5.7265625" style="19" customWidth="1"/>
    <col min="10750" max="10750" width="42.7265625" style="19" customWidth="1"/>
    <col min="10751" max="10751" width="16.7265625" style="19" customWidth="1"/>
    <col min="10752" max="10752" width="24.7265625" style="19" customWidth="1"/>
    <col min="10753" max="10753" width="16.7265625" style="19" customWidth="1"/>
    <col min="10754" max="10754" width="24.7265625" style="19" customWidth="1"/>
    <col min="10755" max="10755" width="12.7265625" style="19" customWidth="1"/>
    <col min="10756" max="10756" width="16.7265625" style="19" customWidth="1"/>
    <col min="10757" max="10757" width="18.7265625" style="19" customWidth="1"/>
    <col min="10758" max="11004" width="9.1796875" style="19"/>
    <col min="11005" max="11005" width="5.7265625" style="19" customWidth="1"/>
    <col min="11006" max="11006" width="42.7265625" style="19" customWidth="1"/>
    <col min="11007" max="11007" width="16.7265625" style="19" customWidth="1"/>
    <col min="11008" max="11008" width="24.7265625" style="19" customWidth="1"/>
    <col min="11009" max="11009" width="16.7265625" style="19" customWidth="1"/>
    <col min="11010" max="11010" width="24.7265625" style="19" customWidth="1"/>
    <col min="11011" max="11011" width="12.7265625" style="19" customWidth="1"/>
    <col min="11012" max="11012" width="16.7265625" style="19" customWidth="1"/>
    <col min="11013" max="11013" width="18.7265625" style="19" customWidth="1"/>
    <col min="11014" max="11260" width="9.1796875" style="19"/>
    <col min="11261" max="11261" width="5.7265625" style="19" customWidth="1"/>
    <col min="11262" max="11262" width="42.7265625" style="19" customWidth="1"/>
    <col min="11263" max="11263" width="16.7265625" style="19" customWidth="1"/>
    <col min="11264" max="11264" width="24.7265625" style="19" customWidth="1"/>
    <col min="11265" max="11265" width="16.7265625" style="19" customWidth="1"/>
    <col min="11266" max="11266" width="24.7265625" style="19" customWidth="1"/>
    <col min="11267" max="11267" width="12.7265625" style="19" customWidth="1"/>
    <col min="11268" max="11268" width="16.7265625" style="19" customWidth="1"/>
    <col min="11269" max="11269" width="18.7265625" style="19" customWidth="1"/>
    <col min="11270" max="11516" width="9.1796875" style="19"/>
    <col min="11517" max="11517" width="5.7265625" style="19" customWidth="1"/>
    <col min="11518" max="11518" width="42.7265625" style="19" customWidth="1"/>
    <col min="11519" max="11519" width="16.7265625" style="19" customWidth="1"/>
    <col min="11520" max="11520" width="24.7265625" style="19" customWidth="1"/>
    <col min="11521" max="11521" width="16.7265625" style="19" customWidth="1"/>
    <col min="11522" max="11522" width="24.7265625" style="19" customWidth="1"/>
    <col min="11523" max="11523" width="12.7265625" style="19" customWidth="1"/>
    <col min="11524" max="11524" width="16.7265625" style="19" customWidth="1"/>
    <col min="11525" max="11525" width="18.7265625" style="19" customWidth="1"/>
    <col min="11526" max="11772" width="9.1796875" style="19"/>
    <col min="11773" max="11773" width="5.7265625" style="19" customWidth="1"/>
    <col min="11774" max="11774" width="42.7265625" style="19" customWidth="1"/>
    <col min="11775" max="11775" width="16.7265625" style="19" customWidth="1"/>
    <col min="11776" max="11776" width="24.7265625" style="19" customWidth="1"/>
    <col min="11777" max="11777" width="16.7265625" style="19" customWidth="1"/>
    <col min="11778" max="11778" width="24.7265625" style="19" customWidth="1"/>
    <col min="11779" max="11779" width="12.7265625" style="19" customWidth="1"/>
    <col min="11780" max="11780" width="16.7265625" style="19" customWidth="1"/>
    <col min="11781" max="11781" width="18.7265625" style="19" customWidth="1"/>
    <col min="11782" max="12028" width="9.1796875" style="19"/>
    <col min="12029" max="12029" width="5.7265625" style="19" customWidth="1"/>
    <col min="12030" max="12030" width="42.7265625" style="19" customWidth="1"/>
    <col min="12031" max="12031" width="16.7265625" style="19" customWidth="1"/>
    <col min="12032" max="12032" width="24.7265625" style="19" customWidth="1"/>
    <col min="12033" max="12033" width="16.7265625" style="19" customWidth="1"/>
    <col min="12034" max="12034" width="24.7265625" style="19" customWidth="1"/>
    <col min="12035" max="12035" width="12.7265625" style="19" customWidth="1"/>
    <col min="12036" max="12036" width="16.7265625" style="19" customWidth="1"/>
    <col min="12037" max="12037" width="18.7265625" style="19" customWidth="1"/>
    <col min="12038" max="12284" width="9.1796875" style="19"/>
    <col min="12285" max="12285" width="5.7265625" style="19" customWidth="1"/>
    <col min="12286" max="12286" width="42.7265625" style="19" customWidth="1"/>
    <col min="12287" max="12287" width="16.7265625" style="19" customWidth="1"/>
    <col min="12288" max="12288" width="24.7265625" style="19" customWidth="1"/>
    <col min="12289" max="12289" width="16.7265625" style="19" customWidth="1"/>
    <col min="12290" max="12290" width="24.7265625" style="19" customWidth="1"/>
    <col min="12291" max="12291" width="12.7265625" style="19" customWidth="1"/>
    <col min="12292" max="12292" width="16.7265625" style="19" customWidth="1"/>
    <col min="12293" max="12293" width="18.7265625" style="19" customWidth="1"/>
    <col min="12294" max="12540" width="9.1796875" style="19"/>
    <col min="12541" max="12541" width="5.7265625" style="19" customWidth="1"/>
    <col min="12542" max="12542" width="42.7265625" style="19" customWidth="1"/>
    <col min="12543" max="12543" width="16.7265625" style="19" customWidth="1"/>
    <col min="12544" max="12544" width="24.7265625" style="19" customWidth="1"/>
    <col min="12545" max="12545" width="16.7265625" style="19" customWidth="1"/>
    <col min="12546" max="12546" width="24.7265625" style="19" customWidth="1"/>
    <col min="12547" max="12547" width="12.7265625" style="19" customWidth="1"/>
    <col min="12548" max="12548" width="16.7265625" style="19" customWidth="1"/>
    <col min="12549" max="12549" width="18.7265625" style="19" customWidth="1"/>
    <col min="12550" max="12796" width="9.1796875" style="19"/>
    <col min="12797" max="12797" width="5.7265625" style="19" customWidth="1"/>
    <col min="12798" max="12798" width="42.7265625" style="19" customWidth="1"/>
    <col min="12799" max="12799" width="16.7265625" style="19" customWidth="1"/>
    <col min="12800" max="12800" width="24.7265625" style="19" customWidth="1"/>
    <col min="12801" max="12801" width="16.7265625" style="19" customWidth="1"/>
    <col min="12802" max="12802" width="24.7265625" style="19" customWidth="1"/>
    <col min="12803" max="12803" width="12.7265625" style="19" customWidth="1"/>
    <col min="12804" max="12804" width="16.7265625" style="19" customWidth="1"/>
    <col min="12805" max="12805" width="18.7265625" style="19" customWidth="1"/>
    <col min="12806" max="13052" width="9.1796875" style="19"/>
    <col min="13053" max="13053" width="5.7265625" style="19" customWidth="1"/>
    <col min="13054" max="13054" width="42.7265625" style="19" customWidth="1"/>
    <col min="13055" max="13055" width="16.7265625" style="19" customWidth="1"/>
    <col min="13056" max="13056" width="24.7265625" style="19" customWidth="1"/>
    <col min="13057" max="13057" width="16.7265625" style="19" customWidth="1"/>
    <col min="13058" max="13058" width="24.7265625" style="19" customWidth="1"/>
    <col min="13059" max="13059" width="12.7265625" style="19" customWidth="1"/>
    <col min="13060" max="13060" width="16.7265625" style="19" customWidth="1"/>
    <col min="13061" max="13061" width="18.7265625" style="19" customWidth="1"/>
    <col min="13062" max="13308" width="9.1796875" style="19"/>
    <col min="13309" max="13309" width="5.7265625" style="19" customWidth="1"/>
    <col min="13310" max="13310" width="42.7265625" style="19" customWidth="1"/>
    <col min="13311" max="13311" width="16.7265625" style="19" customWidth="1"/>
    <col min="13312" max="13312" width="24.7265625" style="19" customWidth="1"/>
    <col min="13313" max="13313" width="16.7265625" style="19" customWidth="1"/>
    <col min="13314" max="13314" width="24.7265625" style="19" customWidth="1"/>
    <col min="13315" max="13315" width="12.7265625" style="19" customWidth="1"/>
    <col min="13316" max="13316" width="16.7265625" style="19" customWidth="1"/>
    <col min="13317" max="13317" width="18.7265625" style="19" customWidth="1"/>
    <col min="13318" max="13564" width="9.1796875" style="19"/>
    <col min="13565" max="13565" width="5.7265625" style="19" customWidth="1"/>
    <col min="13566" max="13566" width="42.7265625" style="19" customWidth="1"/>
    <col min="13567" max="13567" width="16.7265625" style="19" customWidth="1"/>
    <col min="13568" max="13568" width="24.7265625" style="19" customWidth="1"/>
    <col min="13569" max="13569" width="16.7265625" style="19" customWidth="1"/>
    <col min="13570" max="13570" width="24.7265625" style="19" customWidth="1"/>
    <col min="13571" max="13571" width="12.7265625" style="19" customWidth="1"/>
    <col min="13572" max="13572" width="16.7265625" style="19" customWidth="1"/>
    <col min="13573" max="13573" width="18.7265625" style="19" customWidth="1"/>
    <col min="13574" max="13820" width="9.1796875" style="19"/>
    <col min="13821" max="13821" width="5.7265625" style="19" customWidth="1"/>
    <col min="13822" max="13822" width="42.7265625" style="19" customWidth="1"/>
    <col min="13823" max="13823" width="16.7265625" style="19" customWidth="1"/>
    <col min="13824" max="13824" width="24.7265625" style="19" customWidth="1"/>
    <col min="13825" max="13825" width="16.7265625" style="19" customWidth="1"/>
    <col min="13826" max="13826" width="24.7265625" style="19" customWidth="1"/>
    <col min="13827" max="13827" width="12.7265625" style="19" customWidth="1"/>
    <col min="13828" max="13828" width="16.7265625" style="19" customWidth="1"/>
    <col min="13829" max="13829" width="18.7265625" style="19" customWidth="1"/>
    <col min="13830" max="14076" width="9.1796875" style="19"/>
    <col min="14077" max="14077" width="5.7265625" style="19" customWidth="1"/>
    <col min="14078" max="14078" width="42.7265625" style="19" customWidth="1"/>
    <col min="14079" max="14079" width="16.7265625" style="19" customWidth="1"/>
    <col min="14080" max="14080" width="24.7265625" style="19" customWidth="1"/>
    <col min="14081" max="14081" width="16.7265625" style="19" customWidth="1"/>
    <col min="14082" max="14082" width="24.7265625" style="19" customWidth="1"/>
    <col min="14083" max="14083" width="12.7265625" style="19" customWidth="1"/>
    <col min="14084" max="14084" width="16.7265625" style="19" customWidth="1"/>
    <col min="14085" max="14085" width="18.7265625" style="19" customWidth="1"/>
    <col min="14086" max="14332" width="9.1796875" style="19"/>
    <col min="14333" max="14333" width="5.7265625" style="19" customWidth="1"/>
    <col min="14334" max="14334" width="42.7265625" style="19" customWidth="1"/>
    <col min="14335" max="14335" width="16.7265625" style="19" customWidth="1"/>
    <col min="14336" max="14336" width="24.7265625" style="19" customWidth="1"/>
    <col min="14337" max="14337" width="16.7265625" style="19" customWidth="1"/>
    <col min="14338" max="14338" width="24.7265625" style="19" customWidth="1"/>
    <col min="14339" max="14339" width="12.7265625" style="19" customWidth="1"/>
    <col min="14340" max="14340" width="16.7265625" style="19" customWidth="1"/>
    <col min="14341" max="14341" width="18.7265625" style="19" customWidth="1"/>
    <col min="14342" max="14588" width="9.1796875" style="19"/>
    <col min="14589" max="14589" width="5.7265625" style="19" customWidth="1"/>
    <col min="14590" max="14590" width="42.7265625" style="19" customWidth="1"/>
    <col min="14591" max="14591" width="16.7265625" style="19" customWidth="1"/>
    <col min="14592" max="14592" width="24.7265625" style="19" customWidth="1"/>
    <col min="14593" max="14593" width="16.7265625" style="19" customWidth="1"/>
    <col min="14594" max="14594" width="24.7265625" style="19" customWidth="1"/>
    <col min="14595" max="14595" width="12.7265625" style="19" customWidth="1"/>
    <col min="14596" max="14596" width="16.7265625" style="19" customWidth="1"/>
    <col min="14597" max="14597" width="18.7265625" style="19" customWidth="1"/>
    <col min="14598" max="14844" width="9.1796875" style="19"/>
    <col min="14845" max="14845" width="5.7265625" style="19" customWidth="1"/>
    <col min="14846" max="14846" width="42.7265625" style="19" customWidth="1"/>
    <col min="14847" max="14847" width="16.7265625" style="19" customWidth="1"/>
    <col min="14848" max="14848" width="24.7265625" style="19" customWidth="1"/>
    <col min="14849" max="14849" width="16.7265625" style="19" customWidth="1"/>
    <col min="14850" max="14850" width="24.7265625" style="19" customWidth="1"/>
    <col min="14851" max="14851" width="12.7265625" style="19" customWidth="1"/>
    <col min="14852" max="14852" width="16.7265625" style="19" customWidth="1"/>
    <col min="14853" max="14853" width="18.7265625" style="19" customWidth="1"/>
    <col min="14854" max="15100" width="9.1796875" style="19"/>
    <col min="15101" max="15101" width="5.7265625" style="19" customWidth="1"/>
    <col min="15102" max="15102" width="42.7265625" style="19" customWidth="1"/>
    <col min="15103" max="15103" width="16.7265625" style="19" customWidth="1"/>
    <col min="15104" max="15104" width="24.7265625" style="19" customWidth="1"/>
    <col min="15105" max="15105" width="16.7265625" style="19" customWidth="1"/>
    <col min="15106" max="15106" width="24.7265625" style="19" customWidth="1"/>
    <col min="15107" max="15107" width="12.7265625" style="19" customWidth="1"/>
    <col min="15108" max="15108" width="16.7265625" style="19" customWidth="1"/>
    <col min="15109" max="15109" width="18.7265625" style="19" customWidth="1"/>
    <col min="15110" max="15356" width="9.1796875" style="19"/>
    <col min="15357" max="15357" width="5.7265625" style="19" customWidth="1"/>
    <col min="15358" max="15358" width="42.7265625" style="19" customWidth="1"/>
    <col min="15359" max="15359" width="16.7265625" style="19" customWidth="1"/>
    <col min="15360" max="15360" width="24.7265625" style="19" customWidth="1"/>
    <col min="15361" max="15361" width="16.7265625" style="19" customWidth="1"/>
    <col min="15362" max="15362" width="24.7265625" style="19" customWidth="1"/>
    <col min="15363" max="15363" width="12.7265625" style="19" customWidth="1"/>
    <col min="15364" max="15364" width="16.7265625" style="19" customWidth="1"/>
    <col min="15365" max="15365" width="18.7265625" style="19" customWidth="1"/>
    <col min="15366" max="15612" width="9.1796875" style="19"/>
    <col min="15613" max="15613" width="5.7265625" style="19" customWidth="1"/>
    <col min="15614" max="15614" width="42.7265625" style="19" customWidth="1"/>
    <col min="15615" max="15615" width="16.7265625" style="19" customWidth="1"/>
    <col min="15616" max="15616" width="24.7265625" style="19" customWidth="1"/>
    <col min="15617" max="15617" width="16.7265625" style="19" customWidth="1"/>
    <col min="15618" max="15618" width="24.7265625" style="19" customWidth="1"/>
    <col min="15619" max="15619" width="12.7265625" style="19" customWidth="1"/>
    <col min="15620" max="15620" width="16.7265625" style="19" customWidth="1"/>
    <col min="15621" max="15621" width="18.7265625" style="19" customWidth="1"/>
    <col min="15622" max="15868" width="9.1796875" style="19"/>
    <col min="15869" max="15869" width="5.7265625" style="19" customWidth="1"/>
    <col min="15870" max="15870" width="42.7265625" style="19" customWidth="1"/>
    <col min="15871" max="15871" width="16.7265625" style="19" customWidth="1"/>
    <col min="15872" max="15872" width="24.7265625" style="19" customWidth="1"/>
    <col min="15873" max="15873" width="16.7265625" style="19" customWidth="1"/>
    <col min="15874" max="15874" width="24.7265625" style="19" customWidth="1"/>
    <col min="15875" max="15875" width="12.7265625" style="19" customWidth="1"/>
    <col min="15876" max="15876" width="16.7265625" style="19" customWidth="1"/>
    <col min="15877" max="15877" width="18.7265625" style="19" customWidth="1"/>
    <col min="15878" max="16124" width="9.1796875" style="19"/>
    <col min="16125" max="16125" width="5.7265625" style="19" customWidth="1"/>
    <col min="16126" max="16126" width="42.7265625" style="19" customWidth="1"/>
    <col min="16127" max="16127" width="16.7265625" style="19" customWidth="1"/>
    <col min="16128" max="16128" width="24.7265625" style="19" customWidth="1"/>
    <col min="16129" max="16129" width="16.7265625" style="19" customWidth="1"/>
    <col min="16130" max="16130" width="24.7265625" style="19" customWidth="1"/>
    <col min="16131" max="16131" width="12.7265625" style="19" customWidth="1"/>
    <col min="16132" max="16132" width="16.7265625" style="19" customWidth="1"/>
    <col min="16133" max="16133" width="18.7265625" style="19" customWidth="1"/>
    <col min="16134" max="16384" width="9.1796875" style="19"/>
  </cols>
  <sheetData>
    <row r="1" spans="1:9" s="88" customFormat="1" x14ac:dyDescent="0.35">
      <c r="A1" s="202"/>
      <c r="B1" s="1842"/>
      <c r="C1" s="202"/>
      <c r="F1" s="3255" t="s">
        <v>5461</v>
      </c>
      <c r="G1" s="3255"/>
      <c r="H1" s="3255"/>
      <c r="I1" s="3255"/>
    </row>
    <row r="2" spans="1:9" s="88" customFormat="1" x14ac:dyDescent="0.35">
      <c r="A2" s="202"/>
      <c r="B2" s="1842"/>
      <c r="C2" s="202"/>
      <c r="F2" s="3255"/>
      <c r="G2" s="3255"/>
      <c r="H2" s="3255"/>
      <c r="I2" s="3255"/>
    </row>
    <row r="3" spans="1:9" s="88" customFormat="1" x14ac:dyDescent="0.35">
      <c r="A3" s="202"/>
      <c r="B3" s="1842"/>
      <c r="C3" s="202"/>
      <c r="H3" s="201"/>
      <c r="I3" s="207"/>
    </row>
    <row r="4" spans="1:9" s="88" customFormat="1" x14ac:dyDescent="0.35">
      <c r="A4" s="202"/>
      <c r="B4" s="1842"/>
      <c r="C4" s="202"/>
      <c r="H4" s="201"/>
      <c r="I4" s="207"/>
    </row>
    <row r="5" spans="1:9" s="88" customFormat="1" x14ac:dyDescent="0.35">
      <c r="A5" s="202"/>
      <c r="B5" s="1842"/>
      <c r="C5" s="202"/>
      <c r="H5" s="201"/>
      <c r="I5" s="207"/>
    </row>
    <row r="6" spans="1:9" s="88" customFormat="1" x14ac:dyDescent="0.35">
      <c r="A6" s="202"/>
      <c r="B6" s="1842"/>
      <c r="C6" s="202"/>
      <c r="H6" s="201"/>
      <c r="I6" s="207"/>
    </row>
    <row r="7" spans="1:9" s="88" customFormat="1" x14ac:dyDescent="0.35">
      <c r="A7" s="202"/>
      <c r="B7" s="1842"/>
      <c r="C7" s="202"/>
      <c r="H7" s="201"/>
      <c r="I7" s="207"/>
    </row>
    <row r="8" spans="1:9" s="88" customFormat="1" x14ac:dyDescent="0.35">
      <c r="A8" s="2831" t="s">
        <v>829</v>
      </c>
      <c r="B8" s="2831"/>
      <c r="C8" s="2831"/>
      <c r="D8" s="200"/>
      <c r="E8" s="200"/>
      <c r="F8" s="200"/>
      <c r="G8" s="200"/>
      <c r="H8" s="80"/>
      <c r="I8" s="206"/>
    </row>
    <row r="9" spans="1:9" s="88" customFormat="1" x14ac:dyDescent="0.35">
      <c r="A9" s="2831" t="s">
        <v>1748</v>
      </c>
      <c r="B9" s="2831"/>
      <c r="C9" s="2831"/>
      <c r="D9" s="2831"/>
      <c r="E9" s="2831"/>
      <c r="F9" s="2831"/>
      <c r="G9" s="2831"/>
      <c r="H9" s="2831"/>
      <c r="I9" s="205"/>
    </row>
    <row r="10" spans="1:9" s="88" customFormat="1" ht="15" thickBot="1" x14ac:dyDescent="0.4">
      <c r="A10" s="3248"/>
      <c r="B10" s="3248"/>
      <c r="C10" s="3248"/>
      <c r="D10" s="3248"/>
      <c r="E10" s="3248"/>
      <c r="F10" s="3248"/>
      <c r="G10" s="3248"/>
      <c r="H10" s="3248"/>
      <c r="I10" s="205"/>
    </row>
    <row r="11" spans="1:9" s="87" customFormat="1" ht="30.65" customHeight="1" x14ac:dyDescent="0.35">
      <c r="A11" s="3249" t="s">
        <v>713</v>
      </c>
      <c r="B11" s="3251" t="s">
        <v>723</v>
      </c>
      <c r="C11" s="3258" t="s">
        <v>886</v>
      </c>
      <c r="D11" s="3259"/>
      <c r="E11" s="3258" t="s">
        <v>885</v>
      </c>
      <c r="F11" s="3259"/>
      <c r="G11" s="3260" t="s">
        <v>884</v>
      </c>
      <c r="H11" s="3253" t="s">
        <v>883</v>
      </c>
      <c r="I11" s="3253" t="s">
        <v>882</v>
      </c>
    </row>
    <row r="12" spans="1:9" s="87" customFormat="1" ht="30.75" customHeight="1" thickBot="1" x14ac:dyDescent="0.4">
      <c r="A12" s="3250"/>
      <c r="B12" s="3252"/>
      <c r="C12" s="198" t="s">
        <v>881</v>
      </c>
      <c r="D12" s="198" t="s">
        <v>880</v>
      </c>
      <c r="E12" s="198" t="s">
        <v>881</v>
      </c>
      <c r="F12" s="198" t="s">
        <v>880</v>
      </c>
      <c r="G12" s="3261"/>
      <c r="H12" s="3254"/>
      <c r="I12" s="3254"/>
    </row>
    <row r="13" spans="1:9" ht="15" thickBot="1" x14ac:dyDescent="0.4">
      <c r="A13" s="2544" t="s">
        <v>1726</v>
      </c>
      <c r="B13" s="2545"/>
      <c r="C13" s="2545"/>
      <c r="D13" s="2545"/>
      <c r="E13" s="2545"/>
      <c r="F13" s="2545"/>
      <c r="G13" s="2545"/>
      <c r="H13" s="3295"/>
      <c r="I13" s="3296"/>
    </row>
    <row r="14" spans="1:9" s="20" customFormat="1" ht="17.25" customHeight="1" thickBot="1" x14ac:dyDescent="0.4">
      <c r="A14" s="3297" t="s">
        <v>2823</v>
      </c>
      <c r="B14" s="3298"/>
      <c r="C14" s="3298"/>
      <c r="D14" s="3298"/>
      <c r="E14" s="3298"/>
      <c r="F14" s="3298"/>
      <c r="G14" s="3298"/>
      <c r="H14" s="3298"/>
      <c r="I14" s="3299"/>
    </row>
    <row r="15" spans="1:9" s="896" customFormat="1" x14ac:dyDescent="0.35">
      <c r="A15" s="899">
        <v>1</v>
      </c>
      <c r="B15" s="881" t="s">
        <v>2524</v>
      </c>
      <c r="C15" s="38" t="s">
        <v>862</v>
      </c>
      <c r="D15" s="901" t="s">
        <v>2523</v>
      </c>
      <c r="E15" s="1647"/>
      <c r="F15" s="1647"/>
      <c r="G15" s="948">
        <v>1</v>
      </c>
      <c r="H15" s="704"/>
      <c r="I15" s="914">
        <f t="shared" ref="I15:I46" si="0">ROUND(H15,2)*G15</f>
        <v>0</v>
      </c>
    </row>
    <row r="16" spans="1:9" s="896" customFormat="1" x14ac:dyDescent="0.35">
      <c r="A16" s="897">
        <v>2</v>
      </c>
      <c r="B16" s="882" t="s">
        <v>2822</v>
      </c>
      <c r="C16" s="1713" t="s">
        <v>862</v>
      </c>
      <c r="D16" s="902" t="s">
        <v>2519</v>
      </c>
      <c r="E16" s="910"/>
      <c r="F16" s="910"/>
      <c r="G16" s="916">
        <v>1</v>
      </c>
      <c r="H16" s="703"/>
      <c r="I16" s="917">
        <f t="shared" si="0"/>
        <v>0</v>
      </c>
    </row>
    <row r="17" spans="1:9" s="896" customFormat="1" x14ac:dyDescent="0.35">
      <c r="A17" s="897">
        <v>3</v>
      </c>
      <c r="B17" s="882" t="s">
        <v>2821</v>
      </c>
      <c r="C17" s="1713" t="s">
        <v>862</v>
      </c>
      <c r="D17" s="902" t="s">
        <v>2820</v>
      </c>
      <c r="E17" s="910"/>
      <c r="F17" s="910"/>
      <c r="G17" s="916">
        <v>1</v>
      </c>
      <c r="H17" s="703"/>
      <c r="I17" s="917">
        <f t="shared" si="0"/>
        <v>0</v>
      </c>
    </row>
    <row r="18" spans="1:9" s="896" customFormat="1" x14ac:dyDescent="0.35">
      <c r="A18" s="897">
        <v>4</v>
      </c>
      <c r="B18" s="882" t="s">
        <v>2819</v>
      </c>
      <c r="C18" s="1713" t="s">
        <v>862</v>
      </c>
      <c r="D18" s="902" t="s">
        <v>2818</v>
      </c>
      <c r="E18" s="910"/>
      <c r="F18" s="910"/>
      <c r="G18" s="916">
        <v>1</v>
      </c>
      <c r="H18" s="703"/>
      <c r="I18" s="917">
        <f t="shared" si="0"/>
        <v>0</v>
      </c>
    </row>
    <row r="19" spans="1:9" s="896" customFormat="1" x14ac:dyDescent="0.35">
      <c r="A19" s="897">
        <v>5</v>
      </c>
      <c r="B19" s="882" t="s">
        <v>2817</v>
      </c>
      <c r="C19" s="1713" t="s">
        <v>862</v>
      </c>
      <c r="D19" s="902" t="s">
        <v>2816</v>
      </c>
      <c r="E19" s="910"/>
      <c r="F19" s="910"/>
      <c r="G19" s="916">
        <v>1</v>
      </c>
      <c r="H19" s="703"/>
      <c r="I19" s="917">
        <f t="shared" si="0"/>
        <v>0</v>
      </c>
    </row>
    <row r="20" spans="1:9" s="896" customFormat="1" x14ac:dyDescent="0.35">
      <c r="A20" s="897">
        <v>6</v>
      </c>
      <c r="B20" s="882" t="s">
        <v>2815</v>
      </c>
      <c r="C20" s="1713" t="s">
        <v>862</v>
      </c>
      <c r="D20" s="902" t="s">
        <v>2814</v>
      </c>
      <c r="E20" s="910"/>
      <c r="F20" s="910"/>
      <c r="G20" s="916">
        <v>1</v>
      </c>
      <c r="H20" s="703"/>
      <c r="I20" s="917">
        <f t="shared" si="0"/>
        <v>0</v>
      </c>
    </row>
    <row r="21" spans="1:9" s="892" customFormat="1" x14ac:dyDescent="0.35">
      <c r="A21" s="897">
        <v>7</v>
      </c>
      <c r="B21" s="882" t="s">
        <v>2813</v>
      </c>
      <c r="C21" s="1713" t="s">
        <v>862</v>
      </c>
      <c r="D21" s="902" t="s">
        <v>2812</v>
      </c>
      <c r="E21" s="910"/>
      <c r="F21" s="910"/>
      <c r="G21" s="916">
        <v>1</v>
      </c>
      <c r="H21" s="703"/>
      <c r="I21" s="917">
        <f t="shared" si="0"/>
        <v>0</v>
      </c>
    </row>
    <row r="22" spans="1:9" s="892" customFormat="1" x14ac:dyDescent="0.35">
      <c r="A22" s="897">
        <v>8</v>
      </c>
      <c r="B22" s="882" t="s">
        <v>2811</v>
      </c>
      <c r="C22" s="1713" t="s">
        <v>862</v>
      </c>
      <c r="D22" s="902" t="s">
        <v>2810</v>
      </c>
      <c r="E22" s="910"/>
      <c r="F22" s="910"/>
      <c r="G22" s="916">
        <v>1</v>
      </c>
      <c r="H22" s="703"/>
      <c r="I22" s="917">
        <f t="shared" si="0"/>
        <v>0</v>
      </c>
    </row>
    <row r="23" spans="1:9" s="896" customFormat="1" x14ac:dyDescent="0.35">
      <c r="A23" s="897">
        <v>9</v>
      </c>
      <c r="B23" s="882" t="s">
        <v>2809</v>
      </c>
      <c r="C23" s="1713" t="s">
        <v>862</v>
      </c>
      <c r="D23" s="902" t="s">
        <v>2808</v>
      </c>
      <c r="E23" s="910"/>
      <c r="F23" s="910"/>
      <c r="G23" s="916">
        <v>1</v>
      </c>
      <c r="H23" s="703"/>
      <c r="I23" s="917">
        <f t="shared" si="0"/>
        <v>0</v>
      </c>
    </row>
    <row r="24" spans="1:9" s="896" customFormat="1" x14ac:dyDescent="0.35">
      <c r="A24" s="897">
        <v>10</v>
      </c>
      <c r="B24" s="882" t="s">
        <v>2544</v>
      </c>
      <c r="C24" s="1713" t="s">
        <v>862</v>
      </c>
      <c r="D24" s="902" t="s">
        <v>2543</v>
      </c>
      <c r="E24" s="911"/>
      <c r="F24" s="911"/>
      <c r="G24" s="916">
        <v>1</v>
      </c>
      <c r="H24" s="703"/>
      <c r="I24" s="917">
        <f t="shared" si="0"/>
        <v>0</v>
      </c>
    </row>
    <row r="25" spans="1:9" s="896" customFormat="1" x14ac:dyDescent="0.35">
      <c r="A25" s="897">
        <v>11</v>
      </c>
      <c r="B25" s="882" t="s">
        <v>3967</v>
      </c>
      <c r="C25" s="1713" t="s">
        <v>862</v>
      </c>
      <c r="D25" s="902" t="s">
        <v>2807</v>
      </c>
      <c r="E25" s="911"/>
      <c r="F25" s="911"/>
      <c r="G25" s="916">
        <v>1</v>
      </c>
      <c r="H25" s="703"/>
      <c r="I25" s="917">
        <f t="shared" si="0"/>
        <v>0</v>
      </c>
    </row>
    <row r="26" spans="1:9" s="896" customFormat="1" x14ac:dyDescent="0.35">
      <c r="A26" s="897">
        <v>12</v>
      </c>
      <c r="B26" s="882" t="s">
        <v>2806</v>
      </c>
      <c r="C26" s="1713" t="s">
        <v>862</v>
      </c>
      <c r="D26" s="902" t="s">
        <v>2805</v>
      </c>
      <c r="E26" s="911"/>
      <c r="F26" s="911"/>
      <c r="G26" s="916">
        <v>1</v>
      </c>
      <c r="H26" s="703"/>
      <c r="I26" s="917">
        <f t="shared" si="0"/>
        <v>0</v>
      </c>
    </row>
    <row r="27" spans="1:9" s="896" customFormat="1" x14ac:dyDescent="0.35">
      <c r="A27" s="897">
        <v>13</v>
      </c>
      <c r="B27" s="882" t="s">
        <v>3968</v>
      </c>
      <c r="C27" s="1713" t="s">
        <v>862</v>
      </c>
      <c r="D27" s="902" t="s">
        <v>2804</v>
      </c>
      <c r="E27" s="910"/>
      <c r="F27" s="910"/>
      <c r="G27" s="916">
        <v>1</v>
      </c>
      <c r="H27" s="703"/>
      <c r="I27" s="917">
        <f t="shared" si="0"/>
        <v>0</v>
      </c>
    </row>
    <row r="28" spans="1:9" s="892" customFormat="1" x14ac:dyDescent="0.35">
      <c r="A28" s="897">
        <v>14</v>
      </c>
      <c r="B28" s="882" t="s">
        <v>2803</v>
      </c>
      <c r="C28" s="1713" t="s">
        <v>862</v>
      </c>
      <c r="D28" s="902" t="s">
        <v>2802</v>
      </c>
      <c r="E28" s="911"/>
      <c r="F28" s="911"/>
      <c r="G28" s="916">
        <v>1</v>
      </c>
      <c r="H28" s="703"/>
      <c r="I28" s="917">
        <f t="shared" si="0"/>
        <v>0</v>
      </c>
    </row>
    <row r="29" spans="1:9" s="896" customFormat="1" x14ac:dyDescent="0.35">
      <c r="A29" s="897">
        <v>15</v>
      </c>
      <c r="B29" s="882" t="s">
        <v>2801</v>
      </c>
      <c r="C29" s="1713" t="s">
        <v>862</v>
      </c>
      <c r="D29" s="902" t="s">
        <v>2800</v>
      </c>
      <c r="E29" s="910"/>
      <c r="F29" s="910"/>
      <c r="G29" s="916">
        <v>1</v>
      </c>
      <c r="H29" s="703"/>
      <c r="I29" s="917">
        <f t="shared" si="0"/>
        <v>0</v>
      </c>
    </row>
    <row r="30" spans="1:9" s="896" customFormat="1" x14ac:dyDescent="0.35">
      <c r="A30" s="897">
        <v>16</v>
      </c>
      <c r="B30" s="882" t="s">
        <v>2799</v>
      </c>
      <c r="C30" s="1713" t="s">
        <v>862</v>
      </c>
      <c r="D30" s="902" t="s">
        <v>2798</v>
      </c>
      <c r="E30" s="911"/>
      <c r="F30" s="911"/>
      <c r="G30" s="916">
        <v>1</v>
      </c>
      <c r="H30" s="703"/>
      <c r="I30" s="917">
        <f t="shared" si="0"/>
        <v>0</v>
      </c>
    </row>
    <row r="31" spans="1:9" s="896" customFormat="1" x14ac:dyDescent="0.35">
      <c r="A31" s="897">
        <v>17</v>
      </c>
      <c r="B31" s="882" t="s">
        <v>2797</v>
      </c>
      <c r="C31" s="1713" t="s">
        <v>862</v>
      </c>
      <c r="D31" s="902" t="s">
        <v>2796</v>
      </c>
      <c r="E31" s="911"/>
      <c r="F31" s="911"/>
      <c r="G31" s="916">
        <v>1</v>
      </c>
      <c r="H31" s="703"/>
      <c r="I31" s="917">
        <f t="shared" si="0"/>
        <v>0</v>
      </c>
    </row>
    <row r="32" spans="1:9" s="896" customFormat="1" x14ac:dyDescent="0.35">
      <c r="A32" s="897">
        <v>18</v>
      </c>
      <c r="B32" s="882" t="s">
        <v>2795</v>
      </c>
      <c r="C32" s="1713" t="s">
        <v>862</v>
      </c>
      <c r="D32" s="902" t="s">
        <v>2794</v>
      </c>
      <c r="E32" s="911"/>
      <c r="F32" s="911"/>
      <c r="G32" s="916">
        <v>1</v>
      </c>
      <c r="H32" s="703"/>
      <c r="I32" s="917">
        <f t="shared" si="0"/>
        <v>0</v>
      </c>
    </row>
    <row r="33" spans="1:9" s="896" customFormat="1" x14ac:dyDescent="0.35">
      <c r="A33" s="897">
        <v>19</v>
      </c>
      <c r="B33" s="882" t="s">
        <v>2542</v>
      </c>
      <c r="C33" s="1713" t="s">
        <v>862</v>
      </c>
      <c r="D33" s="902" t="s">
        <v>2541</v>
      </c>
      <c r="E33" s="911"/>
      <c r="F33" s="911"/>
      <c r="G33" s="916">
        <v>1</v>
      </c>
      <c r="H33" s="703"/>
      <c r="I33" s="917">
        <f t="shared" si="0"/>
        <v>0</v>
      </c>
    </row>
    <row r="34" spans="1:9" s="896" customFormat="1" x14ac:dyDescent="0.35">
      <c r="A34" s="897">
        <v>20</v>
      </c>
      <c r="B34" s="882" t="s">
        <v>2793</v>
      </c>
      <c r="C34" s="1713" t="s">
        <v>862</v>
      </c>
      <c r="D34" s="902" t="s">
        <v>2792</v>
      </c>
      <c r="E34" s="910"/>
      <c r="F34" s="910"/>
      <c r="G34" s="916">
        <v>1</v>
      </c>
      <c r="H34" s="703"/>
      <c r="I34" s="917">
        <f t="shared" si="0"/>
        <v>0</v>
      </c>
    </row>
    <row r="35" spans="1:9" s="892" customFormat="1" x14ac:dyDescent="0.35">
      <c r="A35" s="897">
        <v>21</v>
      </c>
      <c r="B35" s="882" t="s">
        <v>2534</v>
      </c>
      <c r="C35" s="1713" t="s">
        <v>862</v>
      </c>
      <c r="D35" s="902" t="s">
        <v>2533</v>
      </c>
      <c r="E35" s="910"/>
      <c r="F35" s="910"/>
      <c r="G35" s="916">
        <v>1</v>
      </c>
      <c r="H35" s="703"/>
      <c r="I35" s="917">
        <f t="shared" si="0"/>
        <v>0</v>
      </c>
    </row>
    <row r="36" spans="1:9" s="896" customFormat="1" x14ac:dyDescent="0.35">
      <c r="A36" s="897">
        <v>22</v>
      </c>
      <c r="B36" s="882" t="s">
        <v>2522</v>
      </c>
      <c r="C36" s="1713" t="s">
        <v>862</v>
      </c>
      <c r="D36" s="902" t="s">
        <v>2521</v>
      </c>
      <c r="E36" s="910"/>
      <c r="F36" s="910"/>
      <c r="G36" s="916">
        <v>1</v>
      </c>
      <c r="H36" s="703"/>
      <c r="I36" s="917">
        <f t="shared" si="0"/>
        <v>0</v>
      </c>
    </row>
    <row r="37" spans="1:9" s="896" customFormat="1" x14ac:dyDescent="0.35">
      <c r="A37" s="897">
        <v>23</v>
      </c>
      <c r="B37" s="882" t="s">
        <v>3969</v>
      </c>
      <c r="C37" s="1713" t="s">
        <v>862</v>
      </c>
      <c r="D37" s="902" t="s">
        <v>2791</v>
      </c>
      <c r="E37" s="911"/>
      <c r="F37" s="911"/>
      <c r="G37" s="916">
        <v>1</v>
      </c>
      <c r="H37" s="703"/>
      <c r="I37" s="917">
        <f t="shared" si="0"/>
        <v>0</v>
      </c>
    </row>
    <row r="38" spans="1:9" s="896" customFormat="1" x14ac:dyDescent="0.35">
      <c r="A38" s="897">
        <v>24</v>
      </c>
      <c r="B38" s="882" t="s">
        <v>2790</v>
      </c>
      <c r="C38" s="1713" t="s">
        <v>862</v>
      </c>
      <c r="D38" s="902" t="s">
        <v>2789</v>
      </c>
      <c r="E38" s="910"/>
      <c r="F38" s="910"/>
      <c r="G38" s="916">
        <v>1</v>
      </c>
      <c r="H38" s="703"/>
      <c r="I38" s="917">
        <f t="shared" si="0"/>
        <v>0</v>
      </c>
    </row>
    <row r="39" spans="1:9" s="892" customFormat="1" x14ac:dyDescent="0.35">
      <c r="A39" s="897">
        <v>25</v>
      </c>
      <c r="B39" s="882" t="s">
        <v>3970</v>
      </c>
      <c r="C39" s="1713" t="s">
        <v>862</v>
      </c>
      <c r="D39" s="902" t="s">
        <v>2788</v>
      </c>
      <c r="E39" s="911"/>
      <c r="F39" s="911"/>
      <c r="G39" s="916">
        <v>1</v>
      </c>
      <c r="H39" s="703"/>
      <c r="I39" s="917">
        <f t="shared" si="0"/>
        <v>0</v>
      </c>
    </row>
    <row r="40" spans="1:9" s="896" customFormat="1" x14ac:dyDescent="0.35">
      <c r="A40" s="897">
        <v>26</v>
      </c>
      <c r="B40" s="882" t="s">
        <v>2787</v>
      </c>
      <c r="C40" s="1713" t="s">
        <v>862</v>
      </c>
      <c r="D40" s="902" t="s">
        <v>2786</v>
      </c>
      <c r="E40" s="910"/>
      <c r="F40" s="910"/>
      <c r="G40" s="916">
        <v>1</v>
      </c>
      <c r="H40" s="703"/>
      <c r="I40" s="917">
        <f t="shared" si="0"/>
        <v>0</v>
      </c>
    </row>
    <row r="41" spans="1:9" s="896" customFormat="1" x14ac:dyDescent="0.35">
      <c r="A41" s="897">
        <v>27</v>
      </c>
      <c r="B41" s="882" t="s">
        <v>2785</v>
      </c>
      <c r="C41" s="1713" t="s">
        <v>862</v>
      </c>
      <c r="D41" s="902" t="s">
        <v>2784</v>
      </c>
      <c r="E41" s="911"/>
      <c r="F41" s="911"/>
      <c r="G41" s="916">
        <v>1</v>
      </c>
      <c r="H41" s="703"/>
      <c r="I41" s="917">
        <f t="shared" si="0"/>
        <v>0</v>
      </c>
    </row>
    <row r="42" spans="1:9" s="896" customFormat="1" x14ac:dyDescent="0.35">
      <c r="A42" s="897">
        <v>28</v>
      </c>
      <c r="B42" s="882" t="s">
        <v>2783</v>
      </c>
      <c r="C42" s="1713" t="s">
        <v>862</v>
      </c>
      <c r="D42" s="902" t="s">
        <v>2782</v>
      </c>
      <c r="E42" s="911"/>
      <c r="F42" s="911"/>
      <c r="G42" s="916">
        <v>1</v>
      </c>
      <c r="H42" s="703"/>
      <c r="I42" s="917">
        <f t="shared" si="0"/>
        <v>0</v>
      </c>
    </row>
    <row r="43" spans="1:9" s="896" customFormat="1" x14ac:dyDescent="0.35">
      <c r="A43" s="897">
        <v>29</v>
      </c>
      <c r="B43" s="882" t="s">
        <v>2781</v>
      </c>
      <c r="C43" s="1713" t="s">
        <v>862</v>
      </c>
      <c r="D43" s="902" t="s">
        <v>2780</v>
      </c>
      <c r="E43" s="911"/>
      <c r="F43" s="911"/>
      <c r="G43" s="916">
        <v>1</v>
      </c>
      <c r="H43" s="703"/>
      <c r="I43" s="917">
        <f t="shared" si="0"/>
        <v>0</v>
      </c>
    </row>
    <row r="44" spans="1:9" s="896" customFormat="1" x14ac:dyDescent="0.35">
      <c r="A44" s="897">
        <v>30</v>
      </c>
      <c r="B44" s="882" t="s">
        <v>3971</v>
      </c>
      <c r="C44" s="1713" t="s">
        <v>862</v>
      </c>
      <c r="D44" s="902" t="s">
        <v>2779</v>
      </c>
      <c r="E44" s="911"/>
      <c r="F44" s="911"/>
      <c r="G44" s="916">
        <v>1</v>
      </c>
      <c r="H44" s="703"/>
      <c r="I44" s="917">
        <f t="shared" si="0"/>
        <v>0</v>
      </c>
    </row>
    <row r="45" spans="1:9" s="896" customFormat="1" x14ac:dyDescent="0.35">
      <c r="A45" s="897">
        <v>31</v>
      </c>
      <c r="B45" s="882" t="s">
        <v>2778</v>
      </c>
      <c r="C45" s="1713" t="s">
        <v>862</v>
      </c>
      <c r="D45" s="902" t="s">
        <v>2777</v>
      </c>
      <c r="E45" s="910"/>
      <c r="F45" s="910"/>
      <c r="G45" s="916">
        <v>1</v>
      </c>
      <c r="H45" s="703"/>
      <c r="I45" s="917">
        <f t="shared" si="0"/>
        <v>0</v>
      </c>
    </row>
    <row r="46" spans="1:9" s="892" customFormat="1" x14ac:dyDescent="0.35">
      <c r="A46" s="897">
        <v>32</v>
      </c>
      <c r="B46" s="882" t="s">
        <v>2776</v>
      </c>
      <c r="C46" s="1713" t="s">
        <v>862</v>
      </c>
      <c r="D46" s="902" t="s">
        <v>2775</v>
      </c>
      <c r="E46" s="911"/>
      <c r="F46" s="911"/>
      <c r="G46" s="916">
        <v>1</v>
      </c>
      <c r="H46" s="703"/>
      <c r="I46" s="917">
        <f t="shared" si="0"/>
        <v>0</v>
      </c>
    </row>
    <row r="47" spans="1:9" s="892" customFormat="1" x14ac:dyDescent="0.35">
      <c r="A47" s="897">
        <v>33</v>
      </c>
      <c r="B47" s="882" t="s">
        <v>3972</v>
      </c>
      <c r="C47" s="1713" t="s">
        <v>862</v>
      </c>
      <c r="D47" s="902" t="s">
        <v>2774</v>
      </c>
      <c r="E47" s="910"/>
      <c r="F47" s="910"/>
      <c r="G47" s="916">
        <v>1</v>
      </c>
      <c r="H47" s="703"/>
      <c r="I47" s="917">
        <f t="shared" ref="I47:I78" si="1">ROUND(H47,2)*G47</f>
        <v>0</v>
      </c>
    </row>
    <row r="48" spans="1:9" s="896" customFormat="1" x14ac:dyDescent="0.35">
      <c r="A48" s="897">
        <v>34</v>
      </c>
      <c r="B48" s="882" t="s">
        <v>2773</v>
      </c>
      <c r="C48" s="1713" t="s">
        <v>862</v>
      </c>
      <c r="D48" s="902" t="s">
        <v>2772</v>
      </c>
      <c r="E48" s="910"/>
      <c r="F48" s="910"/>
      <c r="G48" s="916">
        <v>1</v>
      </c>
      <c r="H48" s="703"/>
      <c r="I48" s="917">
        <f t="shared" si="1"/>
        <v>0</v>
      </c>
    </row>
    <row r="49" spans="1:9" s="896" customFormat="1" x14ac:dyDescent="0.35">
      <c r="A49" s="897">
        <v>35</v>
      </c>
      <c r="B49" s="882" t="s">
        <v>2753</v>
      </c>
      <c r="C49" s="1713" t="s">
        <v>862</v>
      </c>
      <c r="D49" s="902" t="s">
        <v>2771</v>
      </c>
      <c r="E49" s="910"/>
      <c r="F49" s="910"/>
      <c r="G49" s="916">
        <v>1</v>
      </c>
      <c r="H49" s="703"/>
      <c r="I49" s="917">
        <f t="shared" si="1"/>
        <v>0</v>
      </c>
    </row>
    <row r="50" spans="1:9" s="896" customFormat="1" x14ac:dyDescent="0.35">
      <c r="A50" s="897">
        <v>36</v>
      </c>
      <c r="B50" s="882" t="s">
        <v>2770</v>
      </c>
      <c r="C50" s="1713" t="s">
        <v>862</v>
      </c>
      <c r="D50" s="902" t="s">
        <v>2769</v>
      </c>
      <c r="E50" s="911"/>
      <c r="F50" s="911"/>
      <c r="G50" s="916">
        <v>1</v>
      </c>
      <c r="H50" s="703"/>
      <c r="I50" s="917">
        <f t="shared" si="1"/>
        <v>0</v>
      </c>
    </row>
    <row r="51" spans="1:9" s="896" customFormat="1" x14ac:dyDescent="0.35">
      <c r="A51" s="897">
        <v>37</v>
      </c>
      <c r="B51" s="882" t="s">
        <v>3973</v>
      </c>
      <c r="C51" s="1713" t="s">
        <v>862</v>
      </c>
      <c r="D51" s="902" t="s">
        <v>2768</v>
      </c>
      <c r="E51" s="911"/>
      <c r="F51" s="911"/>
      <c r="G51" s="916">
        <v>1</v>
      </c>
      <c r="H51" s="703"/>
      <c r="I51" s="917">
        <f t="shared" si="1"/>
        <v>0</v>
      </c>
    </row>
    <row r="52" spans="1:9" s="896" customFormat="1" x14ac:dyDescent="0.35">
      <c r="A52" s="897">
        <v>38</v>
      </c>
      <c r="B52" s="882" t="s">
        <v>2767</v>
      </c>
      <c r="C52" s="1713" t="s">
        <v>862</v>
      </c>
      <c r="D52" s="902" t="s">
        <v>2766</v>
      </c>
      <c r="E52" s="911"/>
      <c r="F52" s="911"/>
      <c r="G52" s="916">
        <v>1</v>
      </c>
      <c r="H52" s="703"/>
      <c r="I52" s="917">
        <f t="shared" si="1"/>
        <v>0</v>
      </c>
    </row>
    <row r="53" spans="1:9" s="896" customFormat="1" x14ac:dyDescent="0.35">
      <c r="A53" s="897">
        <v>39</v>
      </c>
      <c r="B53" s="882" t="s">
        <v>2765</v>
      </c>
      <c r="C53" s="1713" t="s">
        <v>862</v>
      </c>
      <c r="D53" s="902" t="s">
        <v>2764</v>
      </c>
      <c r="E53" s="911"/>
      <c r="F53" s="911"/>
      <c r="G53" s="916">
        <v>1</v>
      </c>
      <c r="H53" s="703"/>
      <c r="I53" s="917">
        <f t="shared" si="1"/>
        <v>0</v>
      </c>
    </row>
    <row r="54" spans="1:9" s="896" customFormat="1" x14ac:dyDescent="0.35">
      <c r="A54" s="897">
        <v>40</v>
      </c>
      <c r="B54" s="882" t="s">
        <v>3974</v>
      </c>
      <c r="C54" s="1713" t="s">
        <v>862</v>
      </c>
      <c r="D54" s="902" t="s">
        <v>2763</v>
      </c>
      <c r="E54" s="910"/>
      <c r="F54" s="910"/>
      <c r="G54" s="916">
        <v>1</v>
      </c>
      <c r="H54" s="703"/>
      <c r="I54" s="917">
        <f t="shared" si="1"/>
        <v>0</v>
      </c>
    </row>
    <row r="55" spans="1:9" s="892" customFormat="1" x14ac:dyDescent="0.35">
      <c r="A55" s="897">
        <v>41</v>
      </c>
      <c r="B55" s="882" t="s">
        <v>2762</v>
      </c>
      <c r="C55" s="1713" t="s">
        <v>862</v>
      </c>
      <c r="D55" s="902" t="s">
        <v>2761</v>
      </c>
      <c r="E55" s="911"/>
      <c r="F55" s="911"/>
      <c r="G55" s="916">
        <v>1</v>
      </c>
      <c r="H55" s="703"/>
      <c r="I55" s="917">
        <f t="shared" si="1"/>
        <v>0</v>
      </c>
    </row>
    <row r="56" spans="1:9" s="892" customFormat="1" x14ac:dyDescent="0.35">
      <c r="A56" s="897">
        <v>42</v>
      </c>
      <c r="B56" s="882" t="s">
        <v>2760</v>
      </c>
      <c r="C56" s="1713" t="s">
        <v>862</v>
      </c>
      <c r="D56" s="949" t="s">
        <v>2759</v>
      </c>
      <c r="E56" s="910"/>
      <c r="F56" s="910"/>
      <c r="G56" s="916">
        <v>1</v>
      </c>
      <c r="H56" s="703"/>
      <c r="I56" s="917">
        <f t="shared" si="1"/>
        <v>0</v>
      </c>
    </row>
    <row r="57" spans="1:9" s="896" customFormat="1" x14ac:dyDescent="0.35">
      <c r="A57" s="897">
        <v>43</v>
      </c>
      <c r="B57" s="882" t="s">
        <v>2758</v>
      </c>
      <c r="C57" s="1713" t="s">
        <v>862</v>
      </c>
      <c r="D57" s="902" t="s">
        <v>2757</v>
      </c>
      <c r="E57" s="911"/>
      <c r="F57" s="911"/>
      <c r="G57" s="916">
        <v>1</v>
      </c>
      <c r="H57" s="703"/>
      <c r="I57" s="917">
        <f t="shared" si="1"/>
        <v>0</v>
      </c>
    </row>
    <row r="58" spans="1:9" s="896" customFormat="1" x14ac:dyDescent="0.35">
      <c r="A58" s="897">
        <v>44</v>
      </c>
      <c r="B58" s="882" t="s">
        <v>3975</v>
      </c>
      <c r="C58" s="1713" t="s">
        <v>862</v>
      </c>
      <c r="D58" s="902" t="s">
        <v>2756</v>
      </c>
      <c r="E58" s="911"/>
      <c r="F58" s="911"/>
      <c r="G58" s="916">
        <v>1</v>
      </c>
      <c r="H58" s="703"/>
      <c r="I58" s="917">
        <f t="shared" si="1"/>
        <v>0</v>
      </c>
    </row>
    <row r="59" spans="1:9" s="896" customFormat="1" x14ac:dyDescent="0.35">
      <c r="A59" s="897">
        <v>45</v>
      </c>
      <c r="B59" s="882" t="s">
        <v>2755</v>
      </c>
      <c r="C59" s="1713" t="s">
        <v>862</v>
      </c>
      <c r="D59" s="902" t="s">
        <v>2754</v>
      </c>
      <c r="E59" s="911"/>
      <c r="F59" s="911"/>
      <c r="G59" s="916">
        <v>1</v>
      </c>
      <c r="H59" s="703"/>
      <c r="I59" s="917">
        <f t="shared" si="1"/>
        <v>0</v>
      </c>
    </row>
    <row r="60" spans="1:9" s="896" customFormat="1" x14ac:dyDescent="0.35">
      <c r="A60" s="897">
        <v>46</v>
      </c>
      <c r="B60" s="882" t="s">
        <v>2753</v>
      </c>
      <c r="C60" s="1713" t="s">
        <v>862</v>
      </c>
      <c r="D60" s="902" t="s">
        <v>2752</v>
      </c>
      <c r="E60" s="911"/>
      <c r="F60" s="911"/>
      <c r="G60" s="916">
        <v>1</v>
      </c>
      <c r="H60" s="703"/>
      <c r="I60" s="917">
        <f t="shared" si="1"/>
        <v>0</v>
      </c>
    </row>
    <row r="61" spans="1:9" s="896" customFormat="1" x14ac:dyDescent="0.35">
      <c r="A61" s="897">
        <v>47</v>
      </c>
      <c r="B61" s="882" t="s">
        <v>2751</v>
      </c>
      <c r="C61" s="1713" t="s">
        <v>862</v>
      </c>
      <c r="D61" s="902" t="s">
        <v>2750</v>
      </c>
      <c r="E61" s="910"/>
      <c r="F61" s="910"/>
      <c r="G61" s="916">
        <v>1</v>
      </c>
      <c r="H61" s="703"/>
      <c r="I61" s="917">
        <f t="shared" si="1"/>
        <v>0</v>
      </c>
    </row>
    <row r="62" spans="1:9" s="892" customFormat="1" x14ac:dyDescent="0.35">
      <c r="A62" s="897">
        <v>48</v>
      </c>
      <c r="B62" s="882" t="s">
        <v>2749</v>
      </c>
      <c r="C62" s="1713" t="s">
        <v>862</v>
      </c>
      <c r="D62" s="902" t="s">
        <v>2748</v>
      </c>
      <c r="E62" s="911"/>
      <c r="F62" s="911"/>
      <c r="G62" s="916">
        <v>1</v>
      </c>
      <c r="H62" s="703"/>
      <c r="I62" s="917">
        <f t="shared" si="1"/>
        <v>0</v>
      </c>
    </row>
    <row r="63" spans="1:9" s="896" customFormat="1" x14ac:dyDescent="0.35">
      <c r="A63" s="897">
        <v>49</v>
      </c>
      <c r="B63" s="882" t="s">
        <v>2747</v>
      </c>
      <c r="C63" s="1713" t="s">
        <v>862</v>
      </c>
      <c r="D63" s="902" t="s">
        <v>2746</v>
      </c>
      <c r="E63" s="910"/>
      <c r="F63" s="910"/>
      <c r="G63" s="916">
        <v>1</v>
      </c>
      <c r="H63" s="703"/>
      <c r="I63" s="917">
        <f t="shared" si="1"/>
        <v>0</v>
      </c>
    </row>
    <row r="64" spans="1:9" s="896" customFormat="1" x14ac:dyDescent="0.35">
      <c r="A64" s="897">
        <v>50</v>
      </c>
      <c r="B64" s="882" t="s">
        <v>2745</v>
      </c>
      <c r="C64" s="1713" t="s">
        <v>862</v>
      </c>
      <c r="D64" s="902" t="s">
        <v>2744</v>
      </c>
      <c r="E64" s="911"/>
      <c r="F64" s="911"/>
      <c r="G64" s="916">
        <v>1</v>
      </c>
      <c r="H64" s="703"/>
      <c r="I64" s="917">
        <f t="shared" si="1"/>
        <v>0</v>
      </c>
    </row>
    <row r="65" spans="1:9" s="892" customFormat="1" x14ac:dyDescent="0.35">
      <c r="A65" s="897">
        <v>51</v>
      </c>
      <c r="B65" s="882" t="s">
        <v>3976</v>
      </c>
      <c r="C65" s="1713" t="s">
        <v>862</v>
      </c>
      <c r="D65" s="902" t="s">
        <v>2743</v>
      </c>
      <c r="E65" s="911"/>
      <c r="F65" s="911"/>
      <c r="G65" s="916">
        <v>1</v>
      </c>
      <c r="H65" s="703"/>
      <c r="I65" s="917">
        <f t="shared" si="1"/>
        <v>0</v>
      </c>
    </row>
    <row r="66" spans="1:9" s="896" customFormat="1" x14ac:dyDescent="0.35">
      <c r="A66" s="897">
        <v>52</v>
      </c>
      <c r="B66" s="882" t="s">
        <v>2742</v>
      </c>
      <c r="C66" s="1713" t="s">
        <v>862</v>
      </c>
      <c r="D66" s="902" t="s">
        <v>2741</v>
      </c>
      <c r="E66" s="910"/>
      <c r="F66" s="910"/>
      <c r="G66" s="916">
        <v>1</v>
      </c>
      <c r="H66" s="703"/>
      <c r="I66" s="917">
        <f t="shared" si="1"/>
        <v>0</v>
      </c>
    </row>
    <row r="67" spans="1:9" s="892" customFormat="1" x14ac:dyDescent="0.35">
      <c r="A67" s="897">
        <v>53</v>
      </c>
      <c r="B67" s="882" t="s">
        <v>2740</v>
      </c>
      <c r="C67" s="1713" t="s">
        <v>862</v>
      </c>
      <c r="D67" s="902" t="s">
        <v>2739</v>
      </c>
      <c r="E67" s="911"/>
      <c r="F67" s="911"/>
      <c r="G67" s="916">
        <v>1</v>
      </c>
      <c r="H67" s="703"/>
      <c r="I67" s="917">
        <f t="shared" si="1"/>
        <v>0</v>
      </c>
    </row>
    <row r="68" spans="1:9" s="896" customFormat="1" x14ac:dyDescent="0.35">
      <c r="A68" s="897">
        <v>54</v>
      </c>
      <c r="B68" s="882" t="s">
        <v>2738</v>
      </c>
      <c r="C68" s="1713" t="s">
        <v>862</v>
      </c>
      <c r="D68" s="902" t="s">
        <v>2737</v>
      </c>
      <c r="E68" s="910"/>
      <c r="F68" s="910"/>
      <c r="G68" s="916">
        <v>1</v>
      </c>
      <c r="H68" s="703"/>
      <c r="I68" s="917">
        <f t="shared" si="1"/>
        <v>0</v>
      </c>
    </row>
    <row r="69" spans="1:9" s="896" customFormat="1" x14ac:dyDescent="0.35">
      <c r="A69" s="897">
        <v>55</v>
      </c>
      <c r="B69" s="882" t="s">
        <v>3977</v>
      </c>
      <c r="C69" s="1713" t="s">
        <v>862</v>
      </c>
      <c r="D69" s="902" t="s">
        <v>2736</v>
      </c>
      <c r="E69" s="911"/>
      <c r="F69" s="911"/>
      <c r="G69" s="916">
        <v>1</v>
      </c>
      <c r="H69" s="703"/>
      <c r="I69" s="917">
        <f t="shared" si="1"/>
        <v>0</v>
      </c>
    </row>
    <row r="70" spans="1:9" s="896" customFormat="1" x14ac:dyDescent="0.35">
      <c r="A70" s="897">
        <v>56</v>
      </c>
      <c r="B70" s="882" t="s">
        <v>2528</v>
      </c>
      <c r="C70" s="1713" t="s">
        <v>862</v>
      </c>
      <c r="D70" s="902" t="s">
        <v>2527</v>
      </c>
      <c r="E70" s="911"/>
      <c r="F70" s="911"/>
      <c r="G70" s="916">
        <v>1</v>
      </c>
      <c r="H70" s="703"/>
      <c r="I70" s="917">
        <f t="shared" si="1"/>
        <v>0</v>
      </c>
    </row>
    <row r="71" spans="1:9" s="896" customFormat="1" x14ac:dyDescent="0.35">
      <c r="A71" s="897">
        <v>57</v>
      </c>
      <c r="B71" s="882" t="s">
        <v>2735</v>
      </c>
      <c r="C71" s="1713" t="s">
        <v>862</v>
      </c>
      <c r="D71" s="902" t="s">
        <v>2734</v>
      </c>
      <c r="E71" s="911"/>
      <c r="F71" s="911"/>
      <c r="G71" s="916">
        <v>1</v>
      </c>
      <c r="H71" s="703"/>
      <c r="I71" s="917">
        <f t="shared" si="1"/>
        <v>0</v>
      </c>
    </row>
    <row r="72" spans="1:9" s="892" customFormat="1" x14ac:dyDescent="0.35">
      <c r="A72" s="897">
        <v>58</v>
      </c>
      <c r="B72" s="882" t="s">
        <v>2733</v>
      </c>
      <c r="C72" s="1713" t="s">
        <v>862</v>
      </c>
      <c r="D72" s="902" t="s">
        <v>2545</v>
      </c>
      <c r="E72" s="911"/>
      <c r="F72" s="911"/>
      <c r="G72" s="916">
        <v>1</v>
      </c>
      <c r="H72" s="703"/>
      <c r="I72" s="917">
        <f t="shared" si="1"/>
        <v>0</v>
      </c>
    </row>
    <row r="73" spans="1:9" s="892" customFormat="1" x14ac:dyDescent="0.35">
      <c r="A73" s="897">
        <v>59</v>
      </c>
      <c r="B73" s="882" t="s">
        <v>2732</v>
      </c>
      <c r="C73" s="1713" t="s">
        <v>862</v>
      </c>
      <c r="D73" s="902" t="s">
        <v>2731</v>
      </c>
      <c r="E73" s="910"/>
      <c r="F73" s="910"/>
      <c r="G73" s="916">
        <v>1</v>
      </c>
      <c r="H73" s="703"/>
      <c r="I73" s="917">
        <f t="shared" si="1"/>
        <v>0</v>
      </c>
    </row>
    <row r="74" spans="1:9" s="892" customFormat="1" x14ac:dyDescent="0.35">
      <c r="A74" s="897">
        <v>60</v>
      </c>
      <c r="B74" s="882" t="s">
        <v>2730</v>
      </c>
      <c r="C74" s="1713" t="s">
        <v>862</v>
      </c>
      <c r="D74" s="902" t="s">
        <v>2729</v>
      </c>
      <c r="E74" s="911"/>
      <c r="F74" s="911"/>
      <c r="G74" s="916">
        <v>1</v>
      </c>
      <c r="H74" s="703"/>
      <c r="I74" s="917">
        <f t="shared" si="1"/>
        <v>0</v>
      </c>
    </row>
    <row r="75" spans="1:9" s="896" customFormat="1" x14ac:dyDescent="0.35">
      <c r="A75" s="897">
        <v>61</v>
      </c>
      <c r="B75" s="882" t="s">
        <v>2728</v>
      </c>
      <c r="C75" s="1713" t="s">
        <v>2727</v>
      </c>
      <c r="D75" s="1713" t="s">
        <v>2726</v>
      </c>
      <c r="E75" s="910"/>
      <c r="F75" s="910"/>
      <c r="G75" s="916">
        <v>1</v>
      </c>
      <c r="H75" s="703"/>
      <c r="I75" s="917">
        <f t="shared" si="1"/>
        <v>0</v>
      </c>
    </row>
    <row r="76" spans="1:9" s="896" customFormat="1" x14ac:dyDescent="0.35">
      <c r="A76" s="897">
        <v>62</v>
      </c>
      <c r="B76" s="882" t="s">
        <v>3978</v>
      </c>
      <c r="C76" s="203" t="s">
        <v>1093</v>
      </c>
      <c r="D76" s="203" t="s">
        <v>2725</v>
      </c>
      <c r="E76" s="911"/>
      <c r="F76" s="911"/>
      <c r="G76" s="916">
        <v>1</v>
      </c>
      <c r="H76" s="703"/>
      <c r="I76" s="917">
        <f t="shared" si="1"/>
        <v>0</v>
      </c>
    </row>
    <row r="77" spans="1:9" s="896" customFormat="1" x14ac:dyDescent="0.35">
      <c r="A77" s="897">
        <v>63</v>
      </c>
      <c r="B77" s="882" t="s">
        <v>3978</v>
      </c>
      <c r="C77" s="203" t="s">
        <v>1093</v>
      </c>
      <c r="D77" s="203" t="s">
        <v>2724</v>
      </c>
      <c r="E77" s="911"/>
      <c r="F77" s="911"/>
      <c r="G77" s="916">
        <v>1</v>
      </c>
      <c r="H77" s="703"/>
      <c r="I77" s="917">
        <f t="shared" si="1"/>
        <v>0</v>
      </c>
    </row>
    <row r="78" spans="1:9" s="896" customFormat="1" x14ac:dyDescent="0.35">
      <c r="A78" s="897">
        <v>64</v>
      </c>
      <c r="B78" s="882" t="s">
        <v>2723</v>
      </c>
      <c r="C78" s="203" t="s">
        <v>831</v>
      </c>
      <c r="D78" s="902" t="s">
        <v>2722</v>
      </c>
      <c r="E78" s="911"/>
      <c r="F78" s="911"/>
      <c r="G78" s="916">
        <v>1</v>
      </c>
      <c r="H78" s="703"/>
      <c r="I78" s="917">
        <f t="shared" si="1"/>
        <v>0</v>
      </c>
    </row>
    <row r="79" spans="1:9" s="896" customFormat="1" x14ac:dyDescent="0.35">
      <c r="A79" s="897">
        <v>65</v>
      </c>
      <c r="B79" s="882" t="s">
        <v>2721</v>
      </c>
      <c r="C79" s="203"/>
      <c r="D79" s="902" t="s">
        <v>2720</v>
      </c>
      <c r="E79" s="911"/>
      <c r="F79" s="911"/>
      <c r="G79" s="916">
        <v>1</v>
      </c>
      <c r="H79" s="703"/>
      <c r="I79" s="917">
        <f t="shared" ref="I79:I88" si="2">ROUND(H79,2)*G79</f>
        <v>0</v>
      </c>
    </row>
    <row r="80" spans="1:9" s="896" customFormat="1" x14ac:dyDescent="0.35">
      <c r="A80" s="897">
        <v>66</v>
      </c>
      <c r="B80" s="882" t="s">
        <v>2719</v>
      </c>
      <c r="C80" s="1713"/>
      <c r="D80" s="902" t="s">
        <v>2718</v>
      </c>
      <c r="E80" s="910"/>
      <c r="F80" s="910"/>
      <c r="G80" s="916">
        <v>1</v>
      </c>
      <c r="H80" s="703"/>
      <c r="I80" s="917">
        <f t="shared" si="2"/>
        <v>0</v>
      </c>
    </row>
    <row r="81" spans="1:15" s="892" customFormat="1" x14ac:dyDescent="0.35">
      <c r="A81" s="897">
        <v>67</v>
      </c>
      <c r="B81" s="882" t="s">
        <v>1234</v>
      </c>
      <c r="C81" s="923"/>
      <c r="D81" s="902" t="s">
        <v>2717</v>
      </c>
      <c r="E81" s="911"/>
      <c r="F81" s="911"/>
      <c r="G81" s="916">
        <v>1</v>
      </c>
      <c r="H81" s="703"/>
      <c r="I81" s="917">
        <f t="shared" si="2"/>
        <v>0</v>
      </c>
    </row>
    <row r="82" spans="1:15" s="892" customFormat="1" x14ac:dyDescent="0.35">
      <c r="A82" s="897">
        <v>68</v>
      </c>
      <c r="B82" s="882" t="s">
        <v>2716</v>
      </c>
      <c r="C82" s="923"/>
      <c r="D82" s="902" t="s">
        <v>2715</v>
      </c>
      <c r="E82" s="910"/>
      <c r="F82" s="910"/>
      <c r="G82" s="916">
        <v>1</v>
      </c>
      <c r="H82" s="703"/>
      <c r="I82" s="917">
        <f t="shared" si="2"/>
        <v>0</v>
      </c>
    </row>
    <row r="83" spans="1:15" s="896" customFormat="1" x14ac:dyDescent="0.35">
      <c r="A83" s="897">
        <v>69</v>
      </c>
      <c r="B83" s="882" t="s">
        <v>2714</v>
      </c>
      <c r="C83" s="38"/>
      <c r="D83" s="902" t="s">
        <v>2713</v>
      </c>
      <c r="E83" s="910"/>
      <c r="F83" s="910"/>
      <c r="G83" s="916">
        <v>1</v>
      </c>
      <c r="H83" s="703"/>
      <c r="I83" s="917">
        <f t="shared" si="2"/>
        <v>0</v>
      </c>
    </row>
    <row r="84" spans="1:15" s="892" customFormat="1" x14ac:dyDescent="0.35">
      <c r="A84" s="897">
        <v>70</v>
      </c>
      <c r="B84" s="882" t="s">
        <v>2712</v>
      </c>
      <c r="C84" s="923"/>
      <c r="D84" s="902" t="s">
        <v>2711</v>
      </c>
      <c r="E84" s="911"/>
      <c r="F84" s="911"/>
      <c r="G84" s="916">
        <v>1</v>
      </c>
      <c r="H84" s="703"/>
      <c r="I84" s="917">
        <f t="shared" si="2"/>
        <v>0</v>
      </c>
    </row>
    <row r="85" spans="1:15" s="896" customFormat="1" x14ac:dyDescent="0.35">
      <c r="A85" s="897">
        <v>71</v>
      </c>
      <c r="B85" s="882" t="s">
        <v>1071</v>
      </c>
      <c r="C85" s="203" t="s">
        <v>2517</v>
      </c>
      <c r="D85" s="203" t="s">
        <v>3979</v>
      </c>
      <c r="E85" s="911"/>
      <c r="F85" s="911"/>
      <c r="G85" s="931">
        <v>1</v>
      </c>
      <c r="H85" s="703"/>
      <c r="I85" s="917">
        <f t="shared" si="2"/>
        <v>0</v>
      </c>
    </row>
    <row r="86" spans="1:15" s="896" customFormat="1" x14ac:dyDescent="0.35">
      <c r="A86" s="897">
        <v>72</v>
      </c>
      <c r="B86" s="882" t="s">
        <v>1071</v>
      </c>
      <c r="C86" s="203" t="s">
        <v>2643</v>
      </c>
      <c r="D86" s="203" t="s">
        <v>2710</v>
      </c>
      <c r="E86" s="911"/>
      <c r="F86" s="911"/>
      <c r="G86" s="931">
        <v>1</v>
      </c>
      <c r="H86" s="703"/>
      <c r="I86" s="917">
        <f t="shared" si="2"/>
        <v>0</v>
      </c>
    </row>
    <row r="87" spans="1:15" s="896" customFormat="1" x14ac:dyDescent="0.35">
      <c r="A87" s="897">
        <v>73</v>
      </c>
      <c r="B87" s="882" t="s">
        <v>1071</v>
      </c>
      <c r="C87" s="203" t="s">
        <v>2643</v>
      </c>
      <c r="D87" s="203" t="s">
        <v>3980</v>
      </c>
      <c r="E87" s="911"/>
      <c r="F87" s="911"/>
      <c r="G87" s="931">
        <v>1</v>
      </c>
      <c r="H87" s="703"/>
      <c r="I87" s="917">
        <f t="shared" si="2"/>
        <v>0</v>
      </c>
    </row>
    <row r="88" spans="1:15" s="896" customFormat="1" ht="15" thickBot="1" x14ac:dyDescent="0.4">
      <c r="A88" s="950">
        <v>74</v>
      </c>
      <c r="B88" s="951" t="s">
        <v>2709</v>
      </c>
      <c r="C88" s="195" t="s">
        <v>2548</v>
      </c>
      <c r="D88" s="195" t="s">
        <v>2708</v>
      </c>
      <c r="E88" s="1353"/>
      <c r="F88" s="1353"/>
      <c r="G88" s="204">
        <v>1</v>
      </c>
      <c r="H88" s="705"/>
      <c r="I88" s="917">
        <f t="shared" si="2"/>
        <v>0</v>
      </c>
    </row>
    <row r="89" spans="1:15" s="88" customFormat="1" ht="15" thickBot="1" x14ac:dyDescent="0.4">
      <c r="A89" s="3262" t="s">
        <v>817</v>
      </c>
      <c r="B89" s="3263"/>
      <c r="C89" s="3263"/>
      <c r="D89" s="3263"/>
      <c r="E89" s="3263"/>
      <c r="F89" s="3263"/>
      <c r="G89" s="3263"/>
      <c r="H89" s="3247"/>
      <c r="I89" s="1646">
        <f>SUM(I15:I88)</f>
        <v>0</v>
      </c>
      <c r="J89" s="1645"/>
      <c r="K89" s="1645"/>
      <c r="L89" s="1645"/>
      <c r="M89" s="1645"/>
      <c r="N89" s="1645"/>
      <c r="O89" s="1645"/>
    </row>
    <row r="91" spans="1:15" s="17" customFormat="1" ht="63" customHeight="1" x14ac:dyDescent="0.35">
      <c r="A91" s="2445" t="s">
        <v>5189</v>
      </c>
      <c r="B91" s="3244"/>
      <c r="C91" s="3244"/>
      <c r="D91" s="3244"/>
      <c r="E91" s="3244"/>
      <c r="F91" s="3244"/>
      <c r="G91" s="3244"/>
      <c r="H91" s="3244"/>
      <c r="I91" s="3244"/>
    </row>
    <row r="97" spans="1:6" x14ac:dyDescent="0.35">
      <c r="A97" s="904"/>
      <c r="B97" s="883"/>
      <c r="C97" s="883"/>
      <c r="D97" s="883"/>
      <c r="E97" s="892"/>
      <c r="F97" s="904"/>
    </row>
    <row r="98" spans="1:6" x14ac:dyDescent="0.35">
      <c r="A98" s="904"/>
      <c r="B98" s="883"/>
      <c r="C98" s="883"/>
      <c r="D98" s="883"/>
      <c r="E98" s="892"/>
      <c r="F98" s="947"/>
    </row>
  </sheetData>
  <sheetProtection algorithmName="SHA-512" hashValue="HZ1s+l49J9ClJaIopTwzKUm6oGtyszxEMPsOIa3AzaBP0oWwTS1IS/jecm3n+Ye3scNT1DvPHhbgVmZqv7T7Rg==" saltValue="n5eZ03FWDIkRrrr9VmvdnQ==" spinCount="100000" sheet="1" objects="1" scenarios="1"/>
  <mergeCells count="16">
    <mergeCell ref="A91:I91"/>
    <mergeCell ref="A8:C8"/>
    <mergeCell ref="A9:H9"/>
    <mergeCell ref="A10:H10"/>
    <mergeCell ref="F1:I2"/>
    <mergeCell ref="A89:H89"/>
    <mergeCell ref="A11:A12"/>
    <mergeCell ref="B11:B12"/>
    <mergeCell ref="C11:D11"/>
    <mergeCell ref="E11:F11"/>
    <mergeCell ref="G11:G12"/>
    <mergeCell ref="A13:G13"/>
    <mergeCell ref="H13:I13"/>
    <mergeCell ref="H11:H12"/>
    <mergeCell ref="I11:I12"/>
    <mergeCell ref="A14:I14"/>
  </mergeCells>
  <printOptions horizontalCentered="1"/>
  <pageMargins left="0.7" right="0.7" top="0.75" bottom="0.75" header="0.3" footer="0.3"/>
  <pageSetup paperSize="9" scale="53" fitToHeight="0" orientation="landscape" r:id="rId1"/>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62">
    <tabColor rgb="FFCCFFFF"/>
    <pageSetUpPr fitToPage="1"/>
  </sheetPr>
  <dimension ref="A1:O76"/>
  <sheetViews>
    <sheetView topLeftCell="A4" zoomScale="80" zoomScaleNormal="80" workbookViewId="0">
      <selection activeCell="N51" sqref="N51"/>
    </sheetView>
  </sheetViews>
  <sheetFormatPr defaultRowHeight="14.5" x14ac:dyDescent="0.35"/>
  <cols>
    <col min="1" max="1" width="9.81640625" style="25" customWidth="1"/>
    <col min="2" max="2" width="62.54296875" style="1755" customWidth="1"/>
    <col min="3" max="3" width="26.26953125" style="1755" customWidth="1"/>
    <col min="4" max="4" width="33.81640625" style="1755" customWidth="1"/>
    <col min="5" max="6" width="26.26953125" style="19" customWidth="1"/>
    <col min="7" max="7" width="16.26953125" style="25" customWidth="1"/>
    <col min="8" max="8" width="18.54296875" style="37" customWidth="1"/>
    <col min="9" max="9" width="19.7265625" style="36" customWidth="1"/>
    <col min="10" max="245" width="9.1796875" style="19"/>
    <col min="246" max="246" width="5.7265625" style="19" customWidth="1"/>
    <col min="247" max="247" width="42.7265625" style="19" customWidth="1"/>
    <col min="248" max="248" width="16.7265625" style="19" customWidth="1"/>
    <col min="249" max="249" width="24.7265625" style="19" customWidth="1"/>
    <col min="250" max="250" width="16.7265625" style="19" customWidth="1"/>
    <col min="251" max="251" width="24.7265625" style="19" customWidth="1"/>
    <col min="252" max="252" width="12.7265625" style="19" customWidth="1"/>
    <col min="253" max="253" width="16.7265625" style="19" customWidth="1"/>
    <col min="254" max="254" width="18.7265625" style="19" customWidth="1"/>
    <col min="255" max="501" width="9.1796875" style="19"/>
    <col min="502" max="502" width="5.7265625" style="19" customWidth="1"/>
    <col min="503" max="503" width="42.7265625" style="19" customWidth="1"/>
    <col min="504" max="504" width="16.7265625" style="19" customWidth="1"/>
    <col min="505" max="505" width="24.7265625" style="19" customWidth="1"/>
    <col min="506" max="506" width="16.7265625" style="19" customWidth="1"/>
    <col min="507" max="507" width="24.7265625" style="19" customWidth="1"/>
    <col min="508" max="508" width="12.7265625" style="19" customWidth="1"/>
    <col min="509" max="509" width="16.7265625" style="19" customWidth="1"/>
    <col min="510" max="510" width="18.7265625" style="19" customWidth="1"/>
    <col min="511" max="757" width="9.1796875" style="19"/>
    <col min="758" max="758" width="5.7265625" style="19" customWidth="1"/>
    <col min="759" max="759" width="42.7265625" style="19" customWidth="1"/>
    <col min="760" max="760" width="16.7265625" style="19" customWidth="1"/>
    <col min="761" max="761" width="24.7265625" style="19" customWidth="1"/>
    <col min="762" max="762" width="16.7265625" style="19" customWidth="1"/>
    <col min="763" max="763" width="24.7265625" style="19" customWidth="1"/>
    <col min="764" max="764" width="12.7265625" style="19" customWidth="1"/>
    <col min="765" max="765" width="16.7265625" style="19" customWidth="1"/>
    <col min="766" max="766" width="18.7265625" style="19" customWidth="1"/>
    <col min="767" max="1013" width="9.1796875" style="19"/>
    <col min="1014" max="1014" width="5.7265625" style="19" customWidth="1"/>
    <col min="1015" max="1015" width="42.7265625" style="19" customWidth="1"/>
    <col min="1016" max="1016" width="16.7265625" style="19" customWidth="1"/>
    <col min="1017" max="1017" width="24.7265625" style="19" customWidth="1"/>
    <col min="1018" max="1018" width="16.7265625" style="19" customWidth="1"/>
    <col min="1019" max="1019" width="24.7265625" style="19" customWidth="1"/>
    <col min="1020" max="1020" width="12.7265625" style="19" customWidth="1"/>
    <col min="1021" max="1021" width="16.7265625" style="19" customWidth="1"/>
    <col min="1022" max="1022" width="18.7265625" style="19" customWidth="1"/>
    <col min="1023" max="1269" width="9.1796875" style="19"/>
    <col min="1270" max="1270" width="5.7265625" style="19" customWidth="1"/>
    <col min="1271" max="1271" width="42.7265625" style="19" customWidth="1"/>
    <col min="1272" max="1272" width="16.7265625" style="19" customWidth="1"/>
    <col min="1273" max="1273" width="24.7265625" style="19" customWidth="1"/>
    <col min="1274" max="1274" width="16.7265625" style="19" customWidth="1"/>
    <col min="1275" max="1275" width="24.7265625" style="19" customWidth="1"/>
    <col min="1276" max="1276" width="12.7265625" style="19" customWidth="1"/>
    <col min="1277" max="1277" width="16.7265625" style="19" customWidth="1"/>
    <col min="1278" max="1278" width="18.7265625" style="19" customWidth="1"/>
    <col min="1279" max="1525" width="9.1796875" style="19"/>
    <col min="1526" max="1526" width="5.7265625" style="19" customWidth="1"/>
    <col min="1527" max="1527" width="42.7265625" style="19" customWidth="1"/>
    <col min="1528" max="1528" width="16.7265625" style="19" customWidth="1"/>
    <col min="1529" max="1529" width="24.7265625" style="19" customWidth="1"/>
    <col min="1530" max="1530" width="16.7265625" style="19" customWidth="1"/>
    <col min="1531" max="1531" width="24.7265625" style="19" customWidth="1"/>
    <col min="1532" max="1532" width="12.7265625" style="19" customWidth="1"/>
    <col min="1533" max="1533" width="16.7265625" style="19" customWidth="1"/>
    <col min="1534" max="1534" width="18.7265625" style="19" customWidth="1"/>
    <col min="1535" max="1781" width="9.1796875" style="19"/>
    <col min="1782" max="1782" width="5.7265625" style="19" customWidth="1"/>
    <col min="1783" max="1783" width="42.7265625" style="19" customWidth="1"/>
    <col min="1784" max="1784" width="16.7265625" style="19" customWidth="1"/>
    <col min="1785" max="1785" width="24.7265625" style="19" customWidth="1"/>
    <col min="1786" max="1786" width="16.7265625" style="19" customWidth="1"/>
    <col min="1787" max="1787" width="24.7265625" style="19" customWidth="1"/>
    <col min="1788" max="1788" width="12.7265625" style="19" customWidth="1"/>
    <col min="1789" max="1789" width="16.7265625" style="19" customWidth="1"/>
    <col min="1790" max="1790" width="18.7265625" style="19" customWidth="1"/>
    <col min="1791" max="2037" width="9.1796875" style="19"/>
    <col min="2038" max="2038" width="5.7265625" style="19" customWidth="1"/>
    <col min="2039" max="2039" width="42.7265625" style="19" customWidth="1"/>
    <col min="2040" max="2040" width="16.7265625" style="19" customWidth="1"/>
    <col min="2041" max="2041" width="24.7265625" style="19" customWidth="1"/>
    <col min="2042" max="2042" width="16.7265625" style="19" customWidth="1"/>
    <col min="2043" max="2043" width="24.7265625" style="19" customWidth="1"/>
    <col min="2044" max="2044" width="12.7265625" style="19" customWidth="1"/>
    <col min="2045" max="2045" width="16.7265625" style="19" customWidth="1"/>
    <col min="2046" max="2046" width="18.7265625" style="19" customWidth="1"/>
    <col min="2047" max="2293" width="9.1796875" style="19"/>
    <col min="2294" max="2294" width="5.7265625" style="19" customWidth="1"/>
    <col min="2295" max="2295" width="42.7265625" style="19" customWidth="1"/>
    <col min="2296" max="2296" width="16.7265625" style="19" customWidth="1"/>
    <col min="2297" max="2297" width="24.7265625" style="19" customWidth="1"/>
    <col min="2298" max="2298" width="16.7265625" style="19" customWidth="1"/>
    <col min="2299" max="2299" width="24.7265625" style="19" customWidth="1"/>
    <col min="2300" max="2300" width="12.7265625" style="19" customWidth="1"/>
    <col min="2301" max="2301" width="16.7265625" style="19" customWidth="1"/>
    <col min="2302" max="2302" width="18.7265625" style="19" customWidth="1"/>
    <col min="2303" max="2549" width="9.1796875" style="19"/>
    <col min="2550" max="2550" width="5.7265625" style="19" customWidth="1"/>
    <col min="2551" max="2551" width="42.7265625" style="19" customWidth="1"/>
    <col min="2552" max="2552" width="16.7265625" style="19" customWidth="1"/>
    <col min="2553" max="2553" width="24.7265625" style="19" customWidth="1"/>
    <col min="2554" max="2554" width="16.7265625" style="19" customWidth="1"/>
    <col min="2555" max="2555" width="24.7265625" style="19" customWidth="1"/>
    <col min="2556" max="2556" width="12.7265625" style="19" customWidth="1"/>
    <col min="2557" max="2557" width="16.7265625" style="19" customWidth="1"/>
    <col min="2558" max="2558" width="18.7265625" style="19" customWidth="1"/>
    <col min="2559" max="2805" width="9.1796875" style="19"/>
    <col min="2806" max="2806" width="5.7265625" style="19" customWidth="1"/>
    <col min="2807" max="2807" width="42.7265625" style="19" customWidth="1"/>
    <col min="2808" max="2808" width="16.7265625" style="19" customWidth="1"/>
    <col min="2809" max="2809" width="24.7265625" style="19" customWidth="1"/>
    <col min="2810" max="2810" width="16.7265625" style="19" customWidth="1"/>
    <col min="2811" max="2811" width="24.7265625" style="19" customWidth="1"/>
    <col min="2812" max="2812" width="12.7265625" style="19" customWidth="1"/>
    <col min="2813" max="2813" width="16.7265625" style="19" customWidth="1"/>
    <col min="2814" max="2814" width="18.7265625" style="19" customWidth="1"/>
    <col min="2815" max="3061" width="9.1796875" style="19"/>
    <col min="3062" max="3062" width="5.7265625" style="19" customWidth="1"/>
    <col min="3063" max="3063" width="42.7265625" style="19" customWidth="1"/>
    <col min="3064" max="3064" width="16.7265625" style="19" customWidth="1"/>
    <col min="3065" max="3065" width="24.7265625" style="19" customWidth="1"/>
    <col min="3066" max="3066" width="16.7265625" style="19" customWidth="1"/>
    <col min="3067" max="3067" width="24.7265625" style="19" customWidth="1"/>
    <col min="3068" max="3068" width="12.7265625" style="19" customWidth="1"/>
    <col min="3069" max="3069" width="16.7265625" style="19" customWidth="1"/>
    <col min="3070" max="3070" width="18.7265625" style="19" customWidth="1"/>
    <col min="3071" max="3317" width="9.1796875" style="19"/>
    <col min="3318" max="3318" width="5.7265625" style="19" customWidth="1"/>
    <col min="3319" max="3319" width="42.7265625" style="19" customWidth="1"/>
    <col min="3320" max="3320" width="16.7265625" style="19" customWidth="1"/>
    <col min="3321" max="3321" width="24.7265625" style="19" customWidth="1"/>
    <col min="3322" max="3322" width="16.7265625" style="19" customWidth="1"/>
    <col min="3323" max="3323" width="24.7265625" style="19" customWidth="1"/>
    <col min="3324" max="3324" width="12.7265625" style="19" customWidth="1"/>
    <col min="3325" max="3325" width="16.7265625" style="19" customWidth="1"/>
    <col min="3326" max="3326" width="18.7265625" style="19" customWidth="1"/>
    <col min="3327" max="3573" width="9.1796875" style="19"/>
    <col min="3574" max="3574" width="5.7265625" style="19" customWidth="1"/>
    <col min="3575" max="3575" width="42.7265625" style="19" customWidth="1"/>
    <col min="3576" max="3576" width="16.7265625" style="19" customWidth="1"/>
    <col min="3577" max="3577" width="24.7265625" style="19" customWidth="1"/>
    <col min="3578" max="3578" width="16.7265625" style="19" customWidth="1"/>
    <col min="3579" max="3579" width="24.7265625" style="19" customWidth="1"/>
    <col min="3580" max="3580" width="12.7265625" style="19" customWidth="1"/>
    <col min="3581" max="3581" width="16.7265625" style="19" customWidth="1"/>
    <col min="3582" max="3582" width="18.7265625" style="19" customWidth="1"/>
    <col min="3583" max="3829" width="9.1796875" style="19"/>
    <col min="3830" max="3830" width="5.7265625" style="19" customWidth="1"/>
    <col min="3831" max="3831" width="42.7265625" style="19" customWidth="1"/>
    <col min="3832" max="3832" width="16.7265625" style="19" customWidth="1"/>
    <col min="3833" max="3833" width="24.7265625" style="19" customWidth="1"/>
    <col min="3834" max="3834" width="16.7265625" style="19" customWidth="1"/>
    <col min="3835" max="3835" width="24.7265625" style="19" customWidth="1"/>
    <col min="3836" max="3836" width="12.7265625" style="19" customWidth="1"/>
    <col min="3837" max="3837" width="16.7265625" style="19" customWidth="1"/>
    <col min="3838" max="3838" width="18.7265625" style="19" customWidth="1"/>
    <col min="3839" max="4085" width="9.1796875" style="19"/>
    <col min="4086" max="4086" width="5.7265625" style="19" customWidth="1"/>
    <col min="4087" max="4087" width="42.7265625" style="19" customWidth="1"/>
    <col min="4088" max="4088" width="16.7265625" style="19" customWidth="1"/>
    <col min="4089" max="4089" width="24.7265625" style="19" customWidth="1"/>
    <col min="4090" max="4090" width="16.7265625" style="19" customWidth="1"/>
    <col min="4091" max="4091" width="24.7265625" style="19" customWidth="1"/>
    <col min="4092" max="4092" width="12.7265625" style="19" customWidth="1"/>
    <col min="4093" max="4093" width="16.7265625" style="19" customWidth="1"/>
    <col min="4094" max="4094" width="18.7265625" style="19" customWidth="1"/>
    <col min="4095" max="4341" width="9.1796875" style="19"/>
    <col min="4342" max="4342" width="5.7265625" style="19" customWidth="1"/>
    <col min="4343" max="4343" width="42.7265625" style="19" customWidth="1"/>
    <col min="4344" max="4344" width="16.7265625" style="19" customWidth="1"/>
    <col min="4345" max="4345" width="24.7265625" style="19" customWidth="1"/>
    <col min="4346" max="4346" width="16.7265625" style="19" customWidth="1"/>
    <col min="4347" max="4347" width="24.7265625" style="19" customWidth="1"/>
    <col min="4348" max="4348" width="12.7265625" style="19" customWidth="1"/>
    <col min="4349" max="4349" width="16.7265625" style="19" customWidth="1"/>
    <col min="4350" max="4350" width="18.7265625" style="19" customWidth="1"/>
    <col min="4351" max="4597" width="9.1796875" style="19"/>
    <col min="4598" max="4598" width="5.7265625" style="19" customWidth="1"/>
    <col min="4599" max="4599" width="42.7265625" style="19" customWidth="1"/>
    <col min="4600" max="4600" width="16.7265625" style="19" customWidth="1"/>
    <col min="4601" max="4601" width="24.7265625" style="19" customWidth="1"/>
    <col min="4602" max="4602" width="16.7265625" style="19" customWidth="1"/>
    <col min="4603" max="4603" width="24.7265625" style="19" customWidth="1"/>
    <col min="4604" max="4604" width="12.7265625" style="19" customWidth="1"/>
    <col min="4605" max="4605" width="16.7265625" style="19" customWidth="1"/>
    <col min="4606" max="4606" width="18.7265625" style="19" customWidth="1"/>
    <col min="4607" max="4853" width="9.1796875" style="19"/>
    <col min="4854" max="4854" width="5.7265625" style="19" customWidth="1"/>
    <col min="4855" max="4855" width="42.7265625" style="19" customWidth="1"/>
    <col min="4856" max="4856" width="16.7265625" style="19" customWidth="1"/>
    <col min="4857" max="4857" width="24.7265625" style="19" customWidth="1"/>
    <col min="4858" max="4858" width="16.7265625" style="19" customWidth="1"/>
    <col min="4859" max="4859" width="24.7265625" style="19" customWidth="1"/>
    <col min="4860" max="4860" width="12.7265625" style="19" customWidth="1"/>
    <col min="4861" max="4861" width="16.7265625" style="19" customWidth="1"/>
    <col min="4862" max="4862" width="18.7265625" style="19" customWidth="1"/>
    <col min="4863" max="5109" width="9.1796875" style="19"/>
    <col min="5110" max="5110" width="5.7265625" style="19" customWidth="1"/>
    <col min="5111" max="5111" width="42.7265625" style="19" customWidth="1"/>
    <col min="5112" max="5112" width="16.7265625" style="19" customWidth="1"/>
    <col min="5113" max="5113" width="24.7265625" style="19" customWidth="1"/>
    <col min="5114" max="5114" width="16.7265625" style="19" customWidth="1"/>
    <col min="5115" max="5115" width="24.7265625" style="19" customWidth="1"/>
    <col min="5116" max="5116" width="12.7265625" style="19" customWidth="1"/>
    <col min="5117" max="5117" width="16.7265625" style="19" customWidth="1"/>
    <col min="5118" max="5118" width="18.7265625" style="19" customWidth="1"/>
    <col min="5119" max="5365" width="9.1796875" style="19"/>
    <col min="5366" max="5366" width="5.7265625" style="19" customWidth="1"/>
    <col min="5367" max="5367" width="42.7265625" style="19" customWidth="1"/>
    <col min="5368" max="5368" width="16.7265625" style="19" customWidth="1"/>
    <col min="5369" max="5369" width="24.7265625" style="19" customWidth="1"/>
    <col min="5370" max="5370" width="16.7265625" style="19" customWidth="1"/>
    <col min="5371" max="5371" width="24.7265625" style="19" customWidth="1"/>
    <col min="5372" max="5372" width="12.7265625" style="19" customWidth="1"/>
    <col min="5373" max="5373" width="16.7265625" style="19" customWidth="1"/>
    <col min="5374" max="5374" width="18.7265625" style="19" customWidth="1"/>
    <col min="5375" max="5621" width="9.1796875" style="19"/>
    <col min="5622" max="5622" width="5.7265625" style="19" customWidth="1"/>
    <col min="5623" max="5623" width="42.7265625" style="19" customWidth="1"/>
    <col min="5624" max="5624" width="16.7265625" style="19" customWidth="1"/>
    <col min="5625" max="5625" width="24.7265625" style="19" customWidth="1"/>
    <col min="5626" max="5626" width="16.7265625" style="19" customWidth="1"/>
    <col min="5627" max="5627" width="24.7265625" style="19" customWidth="1"/>
    <col min="5628" max="5628" width="12.7265625" style="19" customWidth="1"/>
    <col min="5629" max="5629" width="16.7265625" style="19" customWidth="1"/>
    <col min="5630" max="5630" width="18.7265625" style="19" customWidth="1"/>
    <col min="5631" max="5877" width="9.1796875" style="19"/>
    <col min="5878" max="5878" width="5.7265625" style="19" customWidth="1"/>
    <col min="5879" max="5879" width="42.7265625" style="19" customWidth="1"/>
    <col min="5880" max="5880" width="16.7265625" style="19" customWidth="1"/>
    <col min="5881" max="5881" width="24.7265625" style="19" customWidth="1"/>
    <col min="5882" max="5882" width="16.7265625" style="19" customWidth="1"/>
    <col min="5883" max="5883" width="24.7265625" style="19" customWidth="1"/>
    <col min="5884" max="5884" width="12.7265625" style="19" customWidth="1"/>
    <col min="5885" max="5885" width="16.7265625" style="19" customWidth="1"/>
    <col min="5886" max="5886" width="18.7265625" style="19" customWidth="1"/>
    <col min="5887" max="6133" width="9.1796875" style="19"/>
    <col min="6134" max="6134" width="5.7265625" style="19" customWidth="1"/>
    <col min="6135" max="6135" width="42.7265625" style="19" customWidth="1"/>
    <col min="6136" max="6136" width="16.7265625" style="19" customWidth="1"/>
    <col min="6137" max="6137" width="24.7265625" style="19" customWidth="1"/>
    <col min="6138" max="6138" width="16.7265625" style="19" customWidth="1"/>
    <col min="6139" max="6139" width="24.7265625" style="19" customWidth="1"/>
    <col min="6140" max="6140" width="12.7265625" style="19" customWidth="1"/>
    <col min="6141" max="6141" width="16.7265625" style="19" customWidth="1"/>
    <col min="6142" max="6142" width="18.7265625" style="19" customWidth="1"/>
    <col min="6143" max="6389" width="9.1796875" style="19"/>
    <col min="6390" max="6390" width="5.7265625" style="19" customWidth="1"/>
    <col min="6391" max="6391" width="42.7265625" style="19" customWidth="1"/>
    <col min="6392" max="6392" width="16.7265625" style="19" customWidth="1"/>
    <col min="6393" max="6393" width="24.7265625" style="19" customWidth="1"/>
    <col min="6394" max="6394" width="16.7265625" style="19" customWidth="1"/>
    <col min="6395" max="6395" width="24.7265625" style="19" customWidth="1"/>
    <col min="6396" max="6396" width="12.7265625" style="19" customWidth="1"/>
    <col min="6397" max="6397" width="16.7265625" style="19" customWidth="1"/>
    <col min="6398" max="6398" width="18.7265625" style="19" customWidth="1"/>
    <col min="6399" max="6645" width="9.1796875" style="19"/>
    <col min="6646" max="6646" width="5.7265625" style="19" customWidth="1"/>
    <col min="6647" max="6647" width="42.7265625" style="19" customWidth="1"/>
    <col min="6648" max="6648" width="16.7265625" style="19" customWidth="1"/>
    <col min="6649" max="6649" width="24.7265625" style="19" customWidth="1"/>
    <col min="6650" max="6650" width="16.7265625" style="19" customWidth="1"/>
    <col min="6651" max="6651" width="24.7265625" style="19" customWidth="1"/>
    <col min="6652" max="6652" width="12.7265625" style="19" customWidth="1"/>
    <col min="6653" max="6653" width="16.7265625" style="19" customWidth="1"/>
    <col min="6654" max="6654" width="18.7265625" style="19" customWidth="1"/>
    <col min="6655" max="6901" width="9.1796875" style="19"/>
    <col min="6902" max="6902" width="5.7265625" style="19" customWidth="1"/>
    <col min="6903" max="6903" width="42.7265625" style="19" customWidth="1"/>
    <col min="6904" max="6904" width="16.7265625" style="19" customWidth="1"/>
    <col min="6905" max="6905" width="24.7265625" style="19" customWidth="1"/>
    <col min="6906" max="6906" width="16.7265625" style="19" customWidth="1"/>
    <col min="6907" max="6907" width="24.7265625" style="19" customWidth="1"/>
    <col min="6908" max="6908" width="12.7265625" style="19" customWidth="1"/>
    <col min="6909" max="6909" width="16.7265625" style="19" customWidth="1"/>
    <col min="6910" max="6910" width="18.7265625" style="19" customWidth="1"/>
    <col min="6911" max="7157" width="9.1796875" style="19"/>
    <col min="7158" max="7158" width="5.7265625" style="19" customWidth="1"/>
    <col min="7159" max="7159" width="42.7265625" style="19" customWidth="1"/>
    <col min="7160" max="7160" width="16.7265625" style="19" customWidth="1"/>
    <col min="7161" max="7161" width="24.7265625" style="19" customWidth="1"/>
    <col min="7162" max="7162" width="16.7265625" style="19" customWidth="1"/>
    <col min="7163" max="7163" width="24.7265625" style="19" customWidth="1"/>
    <col min="7164" max="7164" width="12.7265625" style="19" customWidth="1"/>
    <col min="7165" max="7165" width="16.7265625" style="19" customWidth="1"/>
    <col min="7166" max="7166" width="18.7265625" style="19" customWidth="1"/>
    <col min="7167" max="7413" width="9.1796875" style="19"/>
    <col min="7414" max="7414" width="5.7265625" style="19" customWidth="1"/>
    <col min="7415" max="7415" width="42.7265625" style="19" customWidth="1"/>
    <col min="7416" max="7416" width="16.7265625" style="19" customWidth="1"/>
    <col min="7417" max="7417" width="24.7265625" style="19" customWidth="1"/>
    <col min="7418" max="7418" width="16.7265625" style="19" customWidth="1"/>
    <col min="7419" max="7419" width="24.7265625" style="19" customWidth="1"/>
    <col min="7420" max="7420" width="12.7265625" style="19" customWidth="1"/>
    <col min="7421" max="7421" width="16.7265625" style="19" customWidth="1"/>
    <col min="7422" max="7422" width="18.7265625" style="19" customWidth="1"/>
    <col min="7423" max="7669" width="9.1796875" style="19"/>
    <col min="7670" max="7670" width="5.7265625" style="19" customWidth="1"/>
    <col min="7671" max="7671" width="42.7265625" style="19" customWidth="1"/>
    <col min="7672" max="7672" width="16.7265625" style="19" customWidth="1"/>
    <col min="7673" max="7673" width="24.7265625" style="19" customWidth="1"/>
    <col min="7674" max="7674" width="16.7265625" style="19" customWidth="1"/>
    <col min="7675" max="7675" width="24.7265625" style="19" customWidth="1"/>
    <col min="7676" max="7676" width="12.7265625" style="19" customWidth="1"/>
    <col min="7677" max="7677" width="16.7265625" style="19" customWidth="1"/>
    <col min="7678" max="7678" width="18.7265625" style="19" customWidth="1"/>
    <col min="7679" max="7925" width="9.1796875" style="19"/>
    <col min="7926" max="7926" width="5.7265625" style="19" customWidth="1"/>
    <col min="7927" max="7927" width="42.7265625" style="19" customWidth="1"/>
    <col min="7928" max="7928" width="16.7265625" style="19" customWidth="1"/>
    <col min="7929" max="7929" width="24.7265625" style="19" customWidth="1"/>
    <col min="7930" max="7930" width="16.7265625" style="19" customWidth="1"/>
    <col min="7931" max="7931" width="24.7265625" style="19" customWidth="1"/>
    <col min="7932" max="7932" width="12.7265625" style="19" customWidth="1"/>
    <col min="7933" max="7933" width="16.7265625" style="19" customWidth="1"/>
    <col min="7934" max="7934" width="18.7265625" style="19" customWidth="1"/>
    <col min="7935" max="8181" width="9.1796875" style="19"/>
    <col min="8182" max="8182" width="5.7265625" style="19" customWidth="1"/>
    <col min="8183" max="8183" width="42.7265625" style="19" customWidth="1"/>
    <col min="8184" max="8184" width="16.7265625" style="19" customWidth="1"/>
    <col min="8185" max="8185" width="24.7265625" style="19" customWidth="1"/>
    <col min="8186" max="8186" width="16.7265625" style="19" customWidth="1"/>
    <col min="8187" max="8187" width="24.7265625" style="19" customWidth="1"/>
    <col min="8188" max="8188" width="12.7265625" style="19" customWidth="1"/>
    <col min="8189" max="8189" width="16.7265625" style="19" customWidth="1"/>
    <col min="8190" max="8190" width="18.7265625" style="19" customWidth="1"/>
    <col min="8191" max="8437" width="9.1796875" style="19"/>
    <col min="8438" max="8438" width="5.7265625" style="19" customWidth="1"/>
    <col min="8439" max="8439" width="42.7265625" style="19" customWidth="1"/>
    <col min="8440" max="8440" width="16.7265625" style="19" customWidth="1"/>
    <col min="8441" max="8441" width="24.7265625" style="19" customWidth="1"/>
    <col min="8442" max="8442" width="16.7265625" style="19" customWidth="1"/>
    <col min="8443" max="8443" width="24.7265625" style="19" customWidth="1"/>
    <col min="8444" max="8444" width="12.7265625" style="19" customWidth="1"/>
    <col min="8445" max="8445" width="16.7265625" style="19" customWidth="1"/>
    <col min="8446" max="8446" width="18.7265625" style="19" customWidth="1"/>
    <col min="8447" max="8693" width="9.1796875" style="19"/>
    <col min="8694" max="8694" width="5.7265625" style="19" customWidth="1"/>
    <col min="8695" max="8695" width="42.7265625" style="19" customWidth="1"/>
    <col min="8696" max="8696" width="16.7265625" style="19" customWidth="1"/>
    <col min="8697" max="8697" width="24.7265625" style="19" customWidth="1"/>
    <col min="8698" max="8698" width="16.7265625" style="19" customWidth="1"/>
    <col min="8699" max="8699" width="24.7265625" style="19" customWidth="1"/>
    <col min="8700" max="8700" width="12.7265625" style="19" customWidth="1"/>
    <col min="8701" max="8701" width="16.7265625" style="19" customWidth="1"/>
    <col min="8702" max="8702" width="18.7265625" style="19" customWidth="1"/>
    <col min="8703" max="8949" width="9.1796875" style="19"/>
    <col min="8950" max="8950" width="5.7265625" style="19" customWidth="1"/>
    <col min="8951" max="8951" width="42.7265625" style="19" customWidth="1"/>
    <col min="8952" max="8952" width="16.7265625" style="19" customWidth="1"/>
    <col min="8953" max="8953" width="24.7265625" style="19" customWidth="1"/>
    <col min="8954" max="8954" width="16.7265625" style="19" customWidth="1"/>
    <col min="8955" max="8955" width="24.7265625" style="19" customWidth="1"/>
    <col min="8956" max="8956" width="12.7265625" style="19" customWidth="1"/>
    <col min="8957" max="8957" width="16.7265625" style="19" customWidth="1"/>
    <col min="8958" max="8958" width="18.7265625" style="19" customWidth="1"/>
    <col min="8959" max="9205" width="9.1796875" style="19"/>
    <col min="9206" max="9206" width="5.7265625" style="19" customWidth="1"/>
    <col min="9207" max="9207" width="42.7265625" style="19" customWidth="1"/>
    <col min="9208" max="9208" width="16.7265625" style="19" customWidth="1"/>
    <col min="9209" max="9209" width="24.7265625" style="19" customWidth="1"/>
    <col min="9210" max="9210" width="16.7265625" style="19" customWidth="1"/>
    <col min="9211" max="9211" width="24.7265625" style="19" customWidth="1"/>
    <col min="9212" max="9212" width="12.7265625" style="19" customWidth="1"/>
    <col min="9213" max="9213" width="16.7265625" style="19" customWidth="1"/>
    <col min="9214" max="9214" width="18.7265625" style="19" customWidth="1"/>
    <col min="9215" max="9461" width="9.1796875" style="19"/>
    <col min="9462" max="9462" width="5.7265625" style="19" customWidth="1"/>
    <col min="9463" max="9463" width="42.7265625" style="19" customWidth="1"/>
    <col min="9464" max="9464" width="16.7265625" style="19" customWidth="1"/>
    <col min="9465" max="9465" width="24.7265625" style="19" customWidth="1"/>
    <col min="9466" max="9466" width="16.7265625" style="19" customWidth="1"/>
    <col min="9467" max="9467" width="24.7265625" style="19" customWidth="1"/>
    <col min="9468" max="9468" width="12.7265625" style="19" customWidth="1"/>
    <col min="9469" max="9469" width="16.7265625" style="19" customWidth="1"/>
    <col min="9470" max="9470" width="18.7265625" style="19" customWidth="1"/>
    <col min="9471" max="9717" width="9.1796875" style="19"/>
    <col min="9718" max="9718" width="5.7265625" style="19" customWidth="1"/>
    <col min="9719" max="9719" width="42.7265625" style="19" customWidth="1"/>
    <col min="9720" max="9720" width="16.7265625" style="19" customWidth="1"/>
    <col min="9721" max="9721" width="24.7265625" style="19" customWidth="1"/>
    <col min="9722" max="9722" width="16.7265625" style="19" customWidth="1"/>
    <col min="9723" max="9723" width="24.7265625" style="19" customWidth="1"/>
    <col min="9724" max="9724" width="12.7265625" style="19" customWidth="1"/>
    <col min="9725" max="9725" width="16.7265625" style="19" customWidth="1"/>
    <col min="9726" max="9726" width="18.7265625" style="19" customWidth="1"/>
    <col min="9727" max="9973" width="9.1796875" style="19"/>
    <col min="9974" max="9974" width="5.7265625" style="19" customWidth="1"/>
    <col min="9975" max="9975" width="42.7265625" style="19" customWidth="1"/>
    <col min="9976" max="9976" width="16.7265625" style="19" customWidth="1"/>
    <col min="9977" max="9977" width="24.7265625" style="19" customWidth="1"/>
    <col min="9978" max="9978" width="16.7265625" style="19" customWidth="1"/>
    <col min="9979" max="9979" width="24.7265625" style="19" customWidth="1"/>
    <col min="9980" max="9980" width="12.7265625" style="19" customWidth="1"/>
    <col min="9981" max="9981" width="16.7265625" style="19" customWidth="1"/>
    <col min="9982" max="9982" width="18.7265625" style="19" customWidth="1"/>
    <col min="9983" max="10229" width="9.1796875" style="19"/>
    <col min="10230" max="10230" width="5.7265625" style="19" customWidth="1"/>
    <col min="10231" max="10231" width="42.7265625" style="19" customWidth="1"/>
    <col min="10232" max="10232" width="16.7265625" style="19" customWidth="1"/>
    <col min="10233" max="10233" width="24.7265625" style="19" customWidth="1"/>
    <col min="10234" max="10234" width="16.7265625" style="19" customWidth="1"/>
    <col min="10235" max="10235" width="24.7265625" style="19" customWidth="1"/>
    <col min="10236" max="10236" width="12.7265625" style="19" customWidth="1"/>
    <col min="10237" max="10237" width="16.7265625" style="19" customWidth="1"/>
    <col min="10238" max="10238" width="18.7265625" style="19" customWidth="1"/>
    <col min="10239" max="10485" width="9.1796875" style="19"/>
    <col min="10486" max="10486" width="5.7265625" style="19" customWidth="1"/>
    <col min="10487" max="10487" width="42.7265625" style="19" customWidth="1"/>
    <col min="10488" max="10488" width="16.7265625" style="19" customWidth="1"/>
    <col min="10489" max="10489" width="24.7265625" style="19" customWidth="1"/>
    <col min="10490" max="10490" width="16.7265625" style="19" customWidth="1"/>
    <col min="10491" max="10491" width="24.7265625" style="19" customWidth="1"/>
    <col min="10492" max="10492" width="12.7265625" style="19" customWidth="1"/>
    <col min="10493" max="10493" width="16.7265625" style="19" customWidth="1"/>
    <col min="10494" max="10494" width="18.7265625" style="19" customWidth="1"/>
    <col min="10495" max="10741" width="9.1796875" style="19"/>
    <col min="10742" max="10742" width="5.7265625" style="19" customWidth="1"/>
    <col min="10743" max="10743" width="42.7265625" style="19" customWidth="1"/>
    <col min="10744" max="10744" width="16.7265625" style="19" customWidth="1"/>
    <col min="10745" max="10745" width="24.7265625" style="19" customWidth="1"/>
    <col min="10746" max="10746" width="16.7265625" style="19" customWidth="1"/>
    <col min="10747" max="10747" width="24.7265625" style="19" customWidth="1"/>
    <col min="10748" max="10748" width="12.7265625" style="19" customWidth="1"/>
    <col min="10749" max="10749" width="16.7265625" style="19" customWidth="1"/>
    <col min="10750" max="10750" width="18.7265625" style="19" customWidth="1"/>
    <col min="10751" max="10997" width="9.1796875" style="19"/>
    <col min="10998" max="10998" width="5.7265625" style="19" customWidth="1"/>
    <col min="10999" max="10999" width="42.7265625" style="19" customWidth="1"/>
    <col min="11000" max="11000" width="16.7265625" style="19" customWidth="1"/>
    <col min="11001" max="11001" width="24.7265625" style="19" customWidth="1"/>
    <col min="11002" max="11002" width="16.7265625" style="19" customWidth="1"/>
    <col min="11003" max="11003" width="24.7265625" style="19" customWidth="1"/>
    <col min="11004" max="11004" width="12.7265625" style="19" customWidth="1"/>
    <col min="11005" max="11005" width="16.7265625" style="19" customWidth="1"/>
    <col min="11006" max="11006" width="18.7265625" style="19" customWidth="1"/>
    <col min="11007" max="11253" width="9.1796875" style="19"/>
    <col min="11254" max="11254" width="5.7265625" style="19" customWidth="1"/>
    <col min="11255" max="11255" width="42.7265625" style="19" customWidth="1"/>
    <col min="11256" max="11256" width="16.7265625" style="19" customWidth="1"/>
    <col min="11257" max="11257" width="24.7265625" style="19" customWidth="1"/>
    <col min="11258" max="11258" width="16.7265625" style="19" customWidth="1"/>
    <col min="11259" max="11259" width="24.7265625" style="19" customWidth="1"/>
    <col min="11260" max="11260" width="12.7265625" style="19" customWidth="1"/>
    <col min="11261" max="11261" width="16.7265625" style="19" customWidth="1"/>
    <col min="11262" max="11262" width="18.7265625" style="19" customWidth="1"/>
    <col min="11263" max="11509" width="9.1796875" style="19"/>
    <col min="11510" max="11510" width="5.7265625" style="19" customWidth="1"/>
    <col min="11511" max="11511" width="42.7265625" style="19" customWidth="1"/>
    <col min="11512" max="11512" width="16.7265625" style="19" customWidth="1"/>
    <col min="11513" max="11513" width="24.7265625" style="19" customWidth="1"/>
    <col min="11514" max="11514" width="16.7265625" style="19" customWidth="1"/>
    <col min="11515" max="11515" width="24.7265625" style="19" customWidth="1"/>
    <col min="11516" max="11516" width="12.7265625" style="19" customWidth="1"/>
    <col min="11517" max="11517" width="16.7265625" style="19" customWidth="1"/>
    <col min="11518" max="11518" width="18.7265625" style="19" customWidth="1"/>
    <col min="11519" max="11765" width="9.1796875" style="19"/>
    <col min="11766" max="11766" width="5.7265625" style="19" customWidth="1"/>
    <col min="11767" max="11767" width="42.7265625" style="19" customWidth="1"/>
    <col min="11768" max="11768" width="16.7265625" style="19" customWidth="1"/>
    <col min="11769" max="11769" width="24.7265625" style="19" customWidth="1"/>
    <col min="11770" max="11770" width="16.7265625" style="19" customWidth="1"/>
    <col min="11771" max="11771" width="24.7265625" style="19" customWidth="1"/>
    <col min="11772" max="11772" width="12.7265625" style="19" customWidth="1"/>
    <col min="11773" max="11773" width="16.7265625" style="19" customWidth="1"/>
    <col min="11774" max="11774" width="18.7265625" style="19" customWidth="1"/>
    <col min="11775" max="12021" width="9.1796875" style="19"/>
    <col min="12022" max="12022" width="5.7265625" style="19" customWidth="1"/>
    <col min="12023" max="12023" width="42.7265625" style="19" customWidth="1"/>
    <col min="12024" max="12024" width="16.7265625" style="19" customWidth="1"/>
    <col min="12025" max="12025" width="24.7265625" style="19" customWidth="1"/>
    <col min="12026" max="12026" width="16.7265625" style="19" customWidth="1"/>
    <col min="12027" max="12027" width="24.7265625" style="19" customWidth="1"/>
    <col min="12028" max="12028" width="12.7265625" style="19" customWidth="1"/>
    <col min="12029" max="12029" width="16.7265625" style="19" customWidth="1"/>
    <col min="12030" max="12030" width="18.7265625" style="19" customWidth="1"/>
    <col min="12031" max="12277" width="9.1796875" style="19"/>
    <col min="12278" max="12278" width="5.7265625" style="19" customWidth="1"/>
    <col min="12279" max="12279" width="42.7265625" style="19" customWidth="1"/>
    <col min="12280" max="12280" width="16.7265625" style="19" customWidth="1"/>
    <col min="12281" max="12281" width="24.7265625" style="19" customWidth="1"/>
    <col min="12282" max="12282" width="16.7265625" style="19" customWidth="1"/>
    <col min="12283" max="12283" width="24.7265625" style="19" customWidth="1"/>
    <col min="12284" max="12284" width="12.7265625" style="19" customWidth="1"/>
    <col min="12285" max="12285" width="16.7265625" style="19" customWidth="1"/>
    <col min="12286" max="12286" width="18.7265625" style="19" customWidth="1"/>
    <col min="12287" max="12533" width="9.1796875" style="19"/>
    <col min="12534" max="12534" width="5.7265625" style="19" customWidth="1"/>
    <col min="12535" max="12535" width="42.7265625" style="19" customWidth="1"/>
    <col min="12536" max="12536" width="16.7265625" style="19" customWidth="1"/>
    <col min="12537" max="12537" width="24.7265625" style="19" customWidth="1"/>
    <col min="12538" max="12538" width="16.7265625" style="19" customWidth="1"/>
    <col min="12539" max="12539" width="24.7265625" style="19" customWidth="1"/>
    <col min="12540" max="12540" width="12.7265625" style="19" customWidth="1"/>
    <col min="12541" max="12541" width="16.7265625" style="19" customWidth="1"/>
    <col min="12542" max="12542" width="18.7265625" style="19" customWidth="1"/>
    <col min="12543" max="12789" width="9.1796875" style="19"/>
    <col min="12790" max="12790" width="5.7265625" style="19" customWidth="1"/>
    <col min="12791" max="12791" width="42.7265625" style="19" customWidth="1"/>
    <col min="12792" max="12792" width="16.7265625" style="19" customWidth="1"/>
    <col min="12793" max="12793" width="24.7265625" style="19" customWidth="1"/>
    <col min="12794" max="12794" width="16.7265625" style="19" customWidth="1"/>
    <col min="12795" max="12795" width="24.7265625" style="19" customWidth="1"/>
    <col min="12796" max="12796" width="12.7265625" style="19" customWidth="1"/>
    <col min="12797" max="12797" width="16.7265625" style="19" customWidth="1"/>
    <col min="12798" max="12798" width="18.7265625" style="19" customWidth="1"/>
    <col min="12799" max="13045" width="9.1796875" style="19"/>
    <col min="13046" max="13046" width="5.7265625" style="19" customWidth="1"/>
    <col min="13047" max="13047" width="42.7265625" style="19" customWidth="1"/>
    <col min="13048" max="13048" width="16.7265625" style="19" customWidth="1"/>
    <col min="13049" max="13049" width="24.7265625" style="19" customWidth="1"/>
    <col min="13050" max="13050" width="16.7265625" style="19" customWidth="1"/>
    <col min="13051" max="13051" width="24.7265625" style="19" customWidth="1"/>
    <col min="13052" max="13052" width="12.7265625" style="19" customWidth="1"/>
    <col min="13053" max="13053" width="16.7265625" style="19" customWidth="1"/>
    <col min="13054" max="13054" width="18.7265625" style="19" customWidth="1"/>
    <col min="13055" max="13301" width="9.1796875" style="19"/>
    <col min="13302" max="13302" width="5.7265625" style="19" customWidth="1"/>
    <col min="13303" max="13303" width="42.7265625" style="19" customWidth="1"/>
    <col min="13304" max="13304" width="16.7265625" style="19" customWidth="1"/>
    <col min="13305" max="13305" width="24.7265625" style="19" customWidth="1"/>
    <col min="13306" max="13306" width="16.7265625" style="19" customWidth="1"/>
    <col min="13307" max="13307" width="24.7265625" style="19" customWidth="1"/>
    <col min="13308" max="13308" width="12.7265625" style="19" customWidth="1"/>
    <col min="13309" max="13309" width="16.7265625" style="19" customWidth="1"/>
    <col min="13310" max="13310" width="18.7265625" style="19" customWidth="1"/>
    <col min="13311" max="13557" width="9.1796875" style="19"/>
    <col min="13558" max="13558" width="5.7265625" style="19" customWidth="1"/>
    <col min="13559" max="13559" width="42.7265625" style="19" customWidth="1"/>
    <col min="13560" max="13560" width="16.7265625" style="19" customWidth="1"/>
    <col min="13561" max="13561" width="24.7265625" style="19" customWidth="1"/>
    <col min="13562" max="13562" width="16.7265625" style="19" customWidth="1"/>
    <col min="13563" max="13563" width="24.7265625" style="19" customWidth="1"/>
    <col min="13564" max="13564" width="12.7265625" style="19" customWidth="1"/>
    <col min="13565" max="13565" width="16.7265625" style="19" customWidth="1"/>
    <col min="13566" max="13566" width="18.7265625" style="19" customWidth="1"/>
    <col min="13567" max="13813" width="9.1796875" style="19"/>
    <col min="13814" max="13814" width="5.7265625" style="19" customWidth="1"/>
    <col min="13815" max="13815" width="42.7265625" style="19" customWidth="1"/>
    <col min="13816" max="13816" width="16.7265625" style="19" customWidth="1"/>
    <col min="13817" max="13817" width="24.7265625" style="19" customWidth="1"/>
    <col min="13818" max="13818" width="16.7265625" style="19" customWidth="1"/>
    <col min="13819" max="13819" width="24.7265625" style="19" customWidth="1"/>
    <col min="13820" max="13820" width="12.7265625" style="19" customWidth="1"/>
    <col min="13821" max="13821" width="16.7265625" style="19" customWidth="1"/>
    <col min="13822" max="13822" width="18.7265625" style="19" customWidth="1"/>
    <col min="13823" max="14069" width="9.1796875" style="19"/>
    <col min="14070" max="14070" width="5.7265625" style="19" customWidth="1"/>
    <col min="14071" max="14071" width="42.7265625" style="19" customWidth="1"/>
    <col min="14072" max="14072" width="16.7265625" style="19" customWidth="1"/>
    <col min="14073" max="14073" width="24.7265625" style="19" customWidth="1"/>
    <col min="14074" max="14074" width="16.7265625" style="19" customWidth="1"/>
    <col min="14075" max="14075" width="24.7265625" style="19" customWidth="1"/>
    <col min="14076" max="14076" width="12.7265625" style="19" customWidth="1"/>
    <col min="14077" max="14077" width="16.7265625" style="19" customWidth="1"/>
    <col min="14078" max="14078" width="18.7265625" style="19" customWidth="1"/>
    <col min="14079" max="14325" width="9.1796875" style="19"/>
    <col min="14326" max="14326" width="5.7265625" style="19" customWidth="1"/>
    <col min="14327" max="14327" width="42.7265625" style="19" customWidth="1"/>
    <col min="14328" max="14328" width="16.7265625" style="19" customWidth="1"/>
    <col min="14329" max="14329" width="24.7265625" style="19" customWidth="1"/>
    <col min="14330" max="14330" width="16.7265625" style="19" customWidth="1"/>
    <col min="14331" max="14331" width="24.7265625" style="19" customWidth="1"/>
    <col min="14332" max="14332" width="12.7265625" style="19" customWidth="1"/>
    <col min="14333" max="14333" width="16.7265625" style="19" customWidth="1"/>
    <col min="14334" max="14334" width="18.7265625" style="19" customWidth="1"/>
    <col min="14335" max="14581" width="9.1796875" style="19"/>
    <col min="14582" max="14582" width="5.7265625" style="19" customWidth="1"/>
    <col min="14583" max="14583" width="42.7265625" style="19" customWidth="1"/>
    <col min="14584" max="14584" width="16.7265625" style="19" customWidth="1"/>
    <col min="14585" max="14585" width="24.7265625" style="19" customWidth="1"/>
    <col min="14586" max="14586" width="16.7265625" style="19" customWidth="1"/>
    <col min="14587" max="14587" width="24.7265625" style="19" customWidth="1"/>
    <col min="14588" max="14588" width="12.7265625" style="19" customWidth="1"/>
    <col min="14589" max="14589" width="16.7265625" style="19" customWidth="1"/>
    <col min="14590" max="14590" width="18.7265625" style="19" customWidth="1"/>
    <col min="14591" max="14837" width="9.1796875" style="19"/>
    <col min="14838" max="14838" width="5.7265625" style="19" customWidth="1"/>
    <col min="14839" max="14839" width="42.7265625" style="19" customWidth="1"/>
    <col min="14840" max="14840" width="16.7265625" style="19" customWidth="1"/>
    <col min="14841" max="14841" width="24.7265625" style="19" customWidth="1"/>
    <col min="14842" max="14842" width="16.7265625" style="19" customWidth="1"/>
    <col min="14843" max="14843" width="24.7265625" style="19" customWidth="1"/>
    <col min="14844" max="14844" width="12.7265625" style="19" customWidth="1"/>
    <col min="14845" max="14845" width="16.7265625" style="19" customWidth="1"/>
    <col min="14846" max="14846" width="18.7265625" style="19" customWidth="1"/>
    <col min="14847" max="15093" width="9.1796875" style="19"/>
    <col min="15094" max="15094" width="5.7265625" style="19" customWidth="1"/>
    <col min="15095" max="15095" width="42.7265625" style="19" customWidth="1"/>
    <col min="15096" max="15096" width="16.7265625" style="19" customWidth="1"/>
    <col min="15097" max="15097" width="24.7265625" style="19" customWidth="1"/>
    <col min="15098" max="15098" width="16.7265625" style="19" customWidth="1"/>
    <col min="15099" max="15099" width="24.7265625" style="19" customWidth="1"/>
    <col min="15100" max="15100" width="12.7265625" style="19" customWidth="1"/>
    <col min="15101" max="15101" width="16.7265625" style="19" customWidth="1"/>
    <col min="15102" max="15102" width="18.7265625" style="19" customWidth="1"/>
    <col min="15103" max="15349" width="9.1796875" style="19"/>
    <col min="15350" max="15350" width="5.7265625" style="19" customWidth="1"/>
    <col min="15351" max="15351" width="42.7265625" style="19" customWidth="1"/>
    <col min="15352" max="15352" width="16.7265625" style="19" customWidth="1"/>
    <col min="15353" max="15353" width="24.7265625" style="19" customWidth="1"/>
    <col min="15354" max="15354" width="16.7265625" style="19" customWidth="1"/>
    <col min="15355" max="15355" width="24.7265625" style="19" customWidth="1"/>
    <col min="15356" max="15356" width="12.7265625" style="19" customWidth="1"/>
    <col min="15357" max="15357" width="16.7265625" style="19" customWidth="1"/>
    <col min="15358" max="15358" width="18.7265625" style="19" customWidth="1"/>
    <col min="15359" max="15605" width="9.1796875" style="19"/>
    <col min="15606" max="15606" width="5.7265625" style="19" customWidth="1"/>
    <col min="15607" max="15607" width="42.7265625" style="19" customWidth="1"/>
    <col min="15608" max="15608" width="16.7265625" style="19" customWidth="1"/>
    <col min="15609" max="15609" width="24.7265625" style="19" customWidth="1"/>
    <col min="15610" max="15610" width="16.7265625" style="19" customWidth="1"/>
    <col min="15611" max="15611" width="24.7265625" style="19" customWidth="1"/>
    <col min="15612" max="15612" width="12.7265625" style="19" customWidth="1"/>
    <col min="15613" max="15613" width="16.7265625" style="19" customWidth="1"/>
    <col min="15614" max="15614" width="18.7265625" style="19" customWidth="1"/>
    <col min="15615" max="15861" width="9.1796875" style="19"/>
    <col min="15862" max="15862" width="5.7265625" style="19" customWidth="1"/>
    <col min="15863" max="15863" width="42.7265625" style="19" customWidth="1"/>
    <col min="15864" max="15864" width="16.7265625" style="19" customWidth="1"/>
    <col min="15865" max="15865" width="24.7265625" style="19" customWidth="1"/>
    <col min="15866" max="15866" width="16.7265625" style="19" customWidth="1"/>
    <col min="15867" max="15867" width="24.7265625" style="19" customWidth="1"/>
    <col min="15868" max="15868" width="12.7265625" style="19" customWidth="1"/>
    <col min="15869" max="15869" width="16.7265625" style="19" customWidth="1"/>
    <col min="15870" max="15870" width="18.7265625" style="19" customWidth="1"/>
    <col min="15871" max="16117" width="9.1796875" style="19"/>
    <col min="16118" max="16118" width="5.7265625" style="19" customWidth="1"/>
    <col min="16119" max="16119" width="42.7265625" style="19" customWidth="1"/>
    <col min="16120" max="16120" width="16.7265625" style="19" customWidth="1"/>
    <col min="16121" max="16121" width="24.7265625" style="19" customWidth="1"/>
    <col min="16122" max="16122" width="16.7265625" style="19" customWidth="1"/>
    <col min="16123" max="16123" width="24.7265625" style="19" customWidth="1"/>
    <col min="16124" max="16124" width="12.7265625" style="19" customWidth="1"/>
    <col min="16125" max="16125" width="16.7265625" style="19" customWidth="1"/>
    <col min="16126" max="16126" width="18.7265625" style="19" customWidth="1"/>
    <col min="16127" max="16378" width="9.1796875" style="19"/>
    <col min="16379" max="16384" width="8.81640625" style="19" customWidth="1"/>
  </cols>
  <sheetData>
    <row r="1" spans="1:9" s="88" customFormat="1" x14ac:dyDescent="0.35">
      <c r="A1" s="202"/>
      <c r="B1" s="1842"/>
      <c r="C1" s="202"/>
      <c r="F1" s="3255" t="s">
        <v>5462</v>
      </c>
      <c r="G1" s="3255"/>
      <c r="H1" s="3255"/>
      <c r="I1" s="3255"/>
    </row>
    <row r="2" spans="1:9" s="88" customFormat="1" x14ac:dyDescent="0.35">
      <c r="A2" s="202"/>
      <c r="B2" s="1842"/>
      <c r="C2" s="202"/>
      <c r="F2" s="3255"/>
      <c r="G2" s="3255"/>
      <c r="H2" s="3255"/>
      <c r="I2" s="3255"/>
    </row>
    <row r="3" spans="1:9" s="88" customFormat="1" x14ac:dyDescent="0.35">
      <c r="A3" s="202"/>
      <c r="B3" s="1842"/>
      <c r="C3" s="202"/>
      <c r="H3" s="201"/>
      <c r="I3" s="207"/>
    </row>
    <row r="4" spans="1:9" s="88" customFormat="1" x14ac:dyDescent="0.35">
      <c r="A4" s="202"/>
      <c r="B4" s="1842"/>
      <c r="C4" s="202"/>
      <c r="H4" s="201"/>
      <c r="I4" s="207"/>
    </row>
    <row r="5" spans="1:9" s="88" customFormat="1" x14ac:dyDescent="0.35">
      <c r="A5" s="202"/>
      <c r="B5" s="1842"/>
      <c r="C5" s="202"/>
      <c r="H5" s="201"/>
      <c r="I5" s="207"/>
    </row>
    <row r="6" spans="1:9" s="88" customFormat="1" x14ac:dyDescent="0.35">
      <c r="A6" s="202"/>
      <c r="B6" s="1842"/>
      <c r="C6" s="202"/>
      <c r="H6" s="201"/>
      <c r="I6" s="207"/>
    </row>
    <row r="7" spans="1:9" s="88" customFormat="1" x14ac:dyDescent="0.35">
      <c r="A7" s="202"/>
      <c r="B7" s="1842"/>
      <c r="C7" s="202"/>
      <c r="H7" s="201"/>
      <c r="I7" s="207"/>
    </row>
    <row r="8" spans="1:9" s="88" customFormat="1" x14ac:dyDescent="0.35">
      <c r="A8" s="2831" t="s">
        <v>829</v>
      </c>
      <c r="B8" s="2831"/>
      <c r="C8" s="2831"/>
      <c r="D8" s="200"/>
      <c r="E8" s="200"/>
      <c r="F8" s="200"/>
      <c r="G8" s="200"/>
      <c r="H8" s="80"/>
      <c r="I8" s="206"/>
    </row>
    <row r="9" spans="1:9" s="88" customFormat="1" x14ac:dyDescent="0.35">
      <c r="A9" s="2831" t="s">
        <v>1748</v>
      </c>
      <c r="B9" s="2831"/>
      <c r="C9" s="2831"/>
      <c r="D9" s="2831"/>
      <c r="E9" s="2831"/>
      <c r="F9" s="2831"/>
      <c r="G9" s="2831"/>
      <c r="H9" s="2831"/>
      <c r="I9" s="205"/>
    </row>
    <row r="10" spans="1:9" s="88" customFormat="1" ht="15" thickBot="1" x14ac:dyDescent="0.4">
      <c r="A10" s="3248"/>
      <c r="B10" s="3248"/>
      <c r="C10" s="3248"/>
      <c r="D10" s="3248"/>
      <c r="E10" s="3248"/>
      <c r="F10" s="3248"/>
      <c r="G10" s="3248"/>
      <c r="H10" s="3248"/>
      <c r="I10" s="205"/>
    </row>
    <row r="11" spans="1:9" s="87" customFormat="1" ht="30.65" customHeight="1" x14ac:dyDescent="0.35">
      <c r="A11" s="3249" t="s">
        <v>713</v>
      </c>
      <c r="B11" s="3251" t="s">
        <v>723</v>
      </c>
      <c r="C11" s="3258" t="s">
        <v>886</v>
      </c>
      <c r="D11" s="3259"/>
      <c r="E11" s="3258" t="s">
        <v>885</v>
      </c>
      <c r="F11" s="3259"/>
      <c r="G11" s="3260" t="s">
        <v>884</v>
      </c>
      <c r="H11" s="3253" t="s">
        <v>883</v>
      </c>
      <c r="I11" s="3253" t="s">
        <v>882</v>
      </c>
    </row>
    <row r="12" spans="1:9" s="87" customFormat="1" ht="30.75" customHeight="1" thickBot="1" x14ac:dyDescent="0.4">
      <c r="A12" s="3250"/>
      <c r="B12" s="3252"/>
      <c r="C12" s="198" t="s">
        <v>881</v>
      </c>
      <c r="D12" s="198" t="s">
        <v>880</v>
      </c>
      <c r="E12" s="198" t="s">
        <v>881</v>
      </c>
      <c r="F12" s="198" t="s">
        <v>880</v>
      </c>
      <c r="G12" s="3261"/>
      <c r="H12" s="3254"/>
      <c r="I12" s="3254"/>
    </row>
    <row r="13" spans="1:9" ht="15" thickBot="1" x14ac:dyDescent="0.4">
      <c r="A13" s="2898" t="s">
        <v>1724</v>
      </c>
      <c r="B13" s="2899"/>
      <c r="C13" s="2899"/>
      <c r="D13" s="2899"/>
      <c r="E13" s="2899"/>
      <c r="F13" s="2899"/>
      <c r="G13" s="2899"/>
      <c r="H13" s="3256"/>
      <c r="I13" s="3257"/>
    </row>
    <row r="14" spans="1:9" s="896" customFormat="1" x14ac:dyDescent="0.35">
      <c r="A14" s="912">
        <v>1</v>
      </c>
      <c r="B14" s="2103" t="s">
        <v>2908</v>
      </c>
      <c r="C14" s="197" t="s">
        <v>980</v>
      </c>
      <c r="D14" s="197" t="s">
        <v>1068</v>
      </c>
      <c r="E14" s="1364"/>
      <c r="F14" s="1364"/>
      <c r="G14" s="913">
        <v>1</v>
      </c>
      <c r="H14" s="895"/>
      <c r="I14" s="946">
        <f t="shared" ref="I14:I44" si="0">ROUND(H14,2)*G14</f>
        <v>0</v>
      </c>
    </row>
    <row r="15" spans="1:9" s="896" customFormat="1" x14ac:dyDescent="0.35">
      <c r="A15" s="915">
        <v>2</v>
      </c>
      <c r="B15" s="2104" t="s">
        <v>3981</v>
      </c>
      <c r="C15" s="1713" t="s">
        <v>980</v>
      </c>
      <c r="D15" s="1713" t="s">
        <v>1064</v>
      </c>
      <c r="E15" s="910"/>
      <c r="F15" s="910"/>
      <c r="G15" s="916">
        <v>1</v>
      </c>
      <c r="H15" s="703"/>
      <c r="I15" s="178">
        <f t="shared" si="0"/>
        <v>0</v>
      </c>
    </row>
    <row r="16" spans="1:9" s="896" customFormat="1" x14ac:dyDescent="0.35">
      <c r="A16" s="915">
        <v>3</v>
      </c>
      <c r="B16" s="2104" t="s">
        <v>3982</v>
      </c>
      <c r="C16" s="1713" t="s">
        <v>980</v>
      </c>
      <c r="D16" s="1713" t="s">
        <v>2907</v>
      </c>
      <c r="E16" s="910"/>
      <c r="F16" s="910"/>
      <c r="G16" s="916">
        <v>1</v>
      </c>
      <c r="H16" s="703"/>
      <c r="I16" s="178">
        <f t="shared" si="0"/>
        <v>0</v>
      </c>
    </row>
    <row r="17" spans="1:9" s="896" customFormat="1" x14ac:dyDescent="0.35">
      <c r="A17" s="915">
        <v>1</v>
      </c>
      <c r="B17" s="1713" t="s">
        <v>2906</v>
      </c>
      <c r="C17" s="1713" t="s">
        <v>980</v>
      </c>
      <c r="D17" s="1713" t="s">
        <v>979</v>
      </c>
      <c r="E17" s="910"/>
      <c r="F17" s="910"/>
      <c r="G17" s="916">
        <v>1</v>
      </c>
      <c r="H17" s="703"/>
      <c r="I17" s="178">
        <f t="shared" si="0"/>
        <v>0</v>
      </c>
    </row>
    <row r="18" spans="1:9" s="896" customFormat="1" x14ac:dyDescent="0.35">
      <c r="A18" s="915">
        <f t="shared" ref="A18:A43" si="1">A17+1</f>
        <v>2</v>
      </c>
      <c r="B18" s="2104" t="s">
        <v>2905</v>
      </c>
      <c r="C18" s="1713" t="s">
        <v>980</v>
      </c>
      <c r="D18" s="1713" t="s">
        <v>2904</v>
      </c>
      <c r="E18" s="910"/>
      <c r="F18" s="910"/>
      <c r="G18" s="916">
        <v>1</v>
      </c>
      <c r="H18" s="703"/>
      <c r="I18" s="178">
        <f t="shared" si="0"/>
        <v>0</v>
      </c>
    </row>
    <row r="19" spans="1:9" s="896" customFormat="1" x14ac:dyDescent="0.35">
      <c r="A19" s="915">
        <f t="shared" si="1"/>
        <v>3</v>
      </c>
      <c r="B19" s="2104" t="s">
        <v>3983</v>
      </c>
      <c r="C19" s="1713" t="s">
        <v>980</v>
      </c>
      <c r="D19" s="2104" t="s">
        <v>2903</v>
      </c>
      <c r="E19" s="910"/>
      <c r="F19" s="910"/>
      <c r="G19" s="916">
        <v>1</v>
      </c>
      <c r="H19" s="703"/>
      <c r="I19" s="178">
        <f t="shared" si="0"/>
        <v>0</v>
      </c>
    </row>
    <row r="20" spans="1:9" s="896" customFormat="1" x14ac:dyDescent="0.35">
      <c r="A20" s="915">
        <f t="shared" si="1"/>
        <v>4</v>
      </c>
      <c r="B20" s="2104" t="s">
        <v>3984</v>
      </c>
      <c r="C20" s="1713" t="s">
        <v>980</v>
      </c>
      <c r="D20" s="2104" t="s">
        <v>2902</v>
      </c>
      <c r="E20" s="910"/>
      <c r="F20" s="910"/>
      <c r="G20" s="916">
        <v>1</v>
      </c>
      <c r="H20" s="703"/>
      <c r="I20" s="178">
        <f t="shared" si="0"/>
        <v>0</v>
      </c>
    </row>
    <row r="21" spans="1:9" s="896" customFormat="1" x14ac:dyDescent="0.35">
      <c r="A21" s="915">
        <f t="shared" si="1"/>
        <v>5</v>
      </c>
      <c r="B21" s="2104" t="s">
        <v>2901</v>
      </c>
      <c r="C21" s="1713" t="s">
        <v>980</v>
      </c>
      <c r="D21" s="2104" t="s">
        <v>2900</v>
      </c>
      <c r="E21" s="910"/>
      <c r="F21" s="910"/>
      <c r="G21" s="916">
        <v>1</v>
      </c>
      <c r="H21" s="703"/>
      <c r="I21" s="178">
        <f t="shared" si="0"/>
        <v>0</v>
      </c>
    </row>
    <row r="22" spans="1:9" s="896" customFormat="1" x14ac:dyDescent="0.35">
      <c r="A22" s="915">
        <f t="shared" si="1"/>
        <v>6</v>
      </c>
      <c r="B22" s="2104" t="s">
        <v>2899</v>
      </c>
      <c r="C22" s="1713" t="s">
        <v>980</v>
      </c>
      <c r="D22" s="2104" t="s">
        <v>2898</v>
      </c>
      <c r="E22" s="910"/>
      <c r="F22" s="910"/>
      <c r="G22" s="916">
        <v>1</v>
      </c>
      <c r="H22" s="703"/>
      <c r="I22" s="178">
        <f t="shared" si="0"/>
        <v>0</v>
      </c>
    </row>
    <row r="23" spans="1:9" s="896" customFormat="1" x14ac:dyDescent="0.35">
      <c r="A23" s="915">
        <f t="shared" si="1"/>
        <v>7</v>
      </c>
      <c r="B23" s="2104" t="s">
        <v>3985</v>
      </c>
      <c r="C23" s="1713" t="s">
        <v>980</v>
      </c>
      <c r="D23" s="2104" t="s">
        <v>2897</v>
      </c>
      <c r="E23" s="910"/>
      <c r="F23" s="910"/>
      <c r="G23" s="916">
        <v>1</v>
      </c>
      <c r="H23" s="703"/>
      <c r="I23" s="178">
        <f t="shared" si="0"/>
        <v>0</v>
      </c>
    </row>
    <row r="24" spans="1:9" s="896" customFormat="1" x14ac:dyDescent="0.35">
      <c r="A24" s="915">
        <f t="shared" si="1"/>
        <v>8</v>
      </c>
      <c r="B24" s="2104" t="s">
        <v>2896</v>
      </c>
      <c r="C24" s="1713" t="s">
        <v>980</v>
      </c>
      <c r="D24" s="2104" t="s">
        <v>2895</v>
      </c>
      <c r="E24" s="910"/>
      <c r="F24" s="910"/>
      <c r="G24" s="916">
        <v>1</v>
      </c>
      <c r="H24" s="703"/>
      <c r="I24" s="178">
        <f t="shared" si="0"/>
        <v>0</v>
      </c>
    </row>
    <row r="25" spans="1:9" s="896" customFormat="1" x14ac:dyDescent="0.35">
      <c r="A25" s="915">
        <f t="shared" si="1"/>
        <v>9</v>
      </c>
      <c r="B25" s="2104" t="s">
        <v>2894</v>
      </c>
      <c r="C25" s="1713" t="s">
        <v>980</v>
      </c>
      <c r="D25" s="2104" t="s">
        <v>2893</v>
      </c>
      <c r="E25" s="910"/>
      <c r="F25" s="910"/>
      <c r="G25" s="916">
        <v>1</v>
      </c>
      <c r="H25" s="703"/>
      <c r="I25" s="178">
        <f t="shared" si="0"/>
        <v>0</v>
      </c>
    </row>
    <row r="26" spans="1:9" s="896" customFormat="1" x14ac:dyDescent="0.35">
      <c r="A26" s="915">
        <f t="shared" si="1"/>
        <v>10</v>
      </c>
      <c r="B26" s="2104" t="s">
        <v>2892</v>
      </c>
      <c r="C26" s="1713" t="s">
        <v>980</v>
      </c>
      <c r="D26" s="2104" t="s">
        <v>2891</v>
      </c>
      <c r="E26" s="910"/>
      <c r="F26" s="910"/>
      <c r="G26" s="916">
        <v>1</v>
      </c>
      <c r="H26" s="703"/>
      <c r="I26" s="178">
        <f t="shared" si="0"/>
        <v>0</v>
      </c>
    </row>
    <row r="27" spans="1:9" s="896" customFormat="1" x14ac:dyDescent="0.35">
      <c r="A27" s="915">
        <v>11</v>
      </c>
      <c r="B27" s="2104" t="s">
        <v>3986</v>
      </c>
      <c r="C27" s="1713" t="s">
        <v>996</v>
      </c>
      <c r="D27" s="2104" t="s">
        <v>996</v>
      </c>
      <c r="E27" s="910"/>
      <c r="F27" s="910"/>
      <c r="G27" s="916">
        <v>1</v>
      </c>
      <c r="H27" s="703"/>
      <c r="I27" s="178">
        <f t="shared" si="0"/>
        <v>0</v>
      </c>
    </row>
    <row r="28" spans="1:9" s="896" customFormat="1" x14ac:dyDescent="0.35">
      <c r="A28" s="915">
        <f t="shared" si="1"/>
        <v>12</v>
      </c>
      <c r="B28" s="2104" t="s">
        <v>2890</v>
      </c>
      <c r="C28" s="1713" t="s">
        <v>2889</v>
      </c>
      <c r="D28" s="2104" t="s">
        <v>2889</v>
      </c>
      <c r="E28" s="910"/>
      <c r="F28" s="910"/>
      <c r="G28" s="916">
        <v>1</v>
      </c>
      <c r="H28" s="703"/>
      <c r="I28" s="178">
        <f t="shared" si="0"/>
        <v>0</v>
      </c>
    </row>
    <row r="29" spans="1:9" s="896" customFormat="1" x14ac:dyDescent="0.35">
      <c r="A29" s="915">
        <f t="shared" si="1"/>
        <v>13</v>
      </c>
      <c r="B29" s="2104" t="s">
        <v>2888</v>
      </c>
      <c r="C29" s="1713" t="s">
        <v>980</v>
      </c>
      <c r="D29" s="1713" t="s">
        <v>989</v>
      </c>
      <c r="E29" s="910"/>
      <c r="F29" s="910"/>
      <c r="G29" s="916">
        <v>1</v>
      </c>
      <c r="H29" s="703"/>
      <c r="I29" s="178">
        <f t="shared" si="0"/>
        <v>0</v>
      </c>
    </row>
    <row r="30" spans="1:9" s="896" customFormat="1" x14ac:dyDescent="0.35">
      <c r="A30" s="928">
        <f t="shared" si="1"/>
        <v>14</v>
      </c>
      <c r="B30" s="2105" t="s">
        <v>1000</v>
      </c>
      <c r="C30" s="1713" t="s">
        <v>980</v>
      </c>
      <c r="D30" s="203" t="s">
        <v>2887</v>
      </c>
      <c r="E30" s="911"/>
      <c r="F30" s="911"/>
      <c r="G30" s="916">
        <v>1</v>
      </c>
      <c r="H30" s="703"/>
      <c r="I30" s="178">
        <f t="shared" si="0"/>
        <v>0</v>
      </c>
    </row>
    <row r="31" spans="1:9" s="896" customFormat="1" x14ac:dyDescent="0.35">
      <c r="A31" s="928">
        <f t="shared" si="1"/>
        <v>15</v>
      </c>
      <c r="B31" s="2105" t="s">
        <v>1000</v>
      </c>
      <c r="C31" s="1713" t="s">
        <v>980</v>
      </c>
      <c r="D31" s="203" t="s">
        <v>982</v>
      </c>
      <c r="E31" s="911"/>
      <c r="F31" s="911"/>
      <c r="G31" s="916">
        <v>1</v>
      </c>
      <c r="H31" s="703"/>
      <c r="I31" s="178">
        <f t="shared" si="0"/>
        <v>0</v>
      </c>
    </row>
    <row r="32" spans="1:9" s="896" customFormat="1" x14ac:dyDescent="0.35">
      <c r="A32" s="928">
        <f t="shared" si="1"/>
        <v>16</v>
      </c>
      <c r="B32" s="2105" t="s">
        <v>2886</v>
      </c>
      <c r="C32" s="1713" t="s">
        <v>980</v>
      </c>
      <c r="D32" s="203" t="s">
        <v>2885</v>
      </c>
      <c r="E32" s="911"/>
      <c r="F32" s="911"/>
      <c r="G32" s="916">
        <v>1</v>
      </c>
      <c r="H32" s="703"/>
      <c r="I32" s="178">
        <f t="shared" si="0"/>
        <v>0</v>
      </c>
    </row>
    <row r="33" spans="1:9" s="896" customFormat="1" x14ac:dyDescent="0.35">
      <c r="A33" s="928">
        <f t="shared" si="1"/>
        <v>17</v>
      </c>
      <c r="B33" s="2105" t="s">
        <v>352</v>
      </c>
      <c r="C33" s="1713" t="s">
        <v>980</v>
      </c>
      <c r="D33" s="203" t="s">
        <v>986</v>
      </c>
      <c r="E33" s="911"/>
      <c r="F33" s="911"/>
      <c r="G33" s="916">
        <v>1</v>
      </c>
      <c r="H33" s="703"/>
      <c r="I33" s="178">
        <f t="shared" si="0"/>
        <v>0</v>
      </c>
    </row>
    <row r="34" spans="1:9" s="896" customFormat="1" x14ac:dyDescent="0.35">
      <c r="A34" s="928">
        <f t="shared" si="1"/>
        <v>18</v>
      </c>
      <c r="B34" s="2105" t="s">
        <v>2884</v>
      </c>
      <c r="C34" s="1713" t="s">
        <v>980</v>
      </c>
      <c r="D34" s="203" t="s">
        <v>1056</v>
      </c>
      <c r="E34" s="911"/>
      <c r="F34" s="911"/>
      <c r="G34" s="916">
        <v>1</v>
      </c>
      <c r="H34" s="703"/>
      <c r="I34" s="178">
        <f t="shared" si="0"/>
        <v>0</v>
      </c>
    </row>
    <row r="35" spans="1:9" s="896" customFormat="1" x14ac:dyDescent="0.35">
      <c r="A35" s="928">
        <f t="shared" si="1"/>
        <v>19</v>
      </c>
      <c r="B35" s="2105" t="s">
        <v>2883</v>
      </c>
      <c r="C35" s="1713" t="s">
        <v>980</v>
      </c>
      <c r="D35" s="203" t="s">
        <v>985</v>
      </c>
      <c r="E35" s="911"/>
      <c r="F35" s="911"/>
      <c r="G35" s="916">
        <v>1</v>
      </c>
      <c r="H35" s="703"/>
      <c r="I35" s="178">
        <f t="shared" si="0"/>
        <v>0</v>
      </c>
    </row>
    <row r="36" spans="1:9" s="896" customFormat="1" x14ac:dyDescent="0.35">
      <c r="A36" s="928">
        <f t="shared" si="1"/>
        <v>20</v>
      </c>
      <c r="B36" s="2105" t="s">
        <v>2882</v>
      </c>
      <c r="C36" s="1713" t="s">
        <v>980</v>
      </c>
      <c r="D36" s="203" t="s">
        <v>1057</v>
      </c>
      <c r="E36" s="911"/>
      <c r="F36" s="911"/>
      <c r="G36" s="916">
        <v>1</v>
      </c>
      <c r="H36" s="703"/>
      <c r="I36" s="178">
        <f t="shared" si="0"/>
        <v>0</v>
      </c>
    </row>
    <row r="37" spans="1:9" s="896" customFormat="1" x14ac:dyDescent="0.35">
      <c r="A37" s="928">
        <f t="shared" si="1"/>
        <v>21</v>
      </c>
      <c r="B37" s="2105" t="s">
        <v>3987</v>
      </c>
      <c r="C37" s="1713" t="s">
        <v>980</v>
      </c>
      <c r="D37" s="203" t="s">
        <v>2881</v>
      </c>
      <c r="E37" s="911"/>
      <c r="F37" s="911"/>
      <c r="G37" s="916">
        <v>1</v>
      </c>
      <c r="H37" s="703"/>
      <c r="I37" s="178">
        <f t="shared" si="0"/>
        <v>0</v>
      </c>
    </row>
    <row r="38" spans="1:9" s="896" customFormat="1" x14ac:dyDescent="0.35">
      <c r="A38" s="928">
        <f t="shared" si="1"/>
        <v>22</v>
      </c>
      <c r="B38" s="2105" t="s">
        <v>2880</v>
      </c>
      <c r="C38" s="1713" t="s">
        <v>2859</v>
      </c>
      <c r="D38" s="203" t="s">
        <v>2878</v>
      </c>
      <c r="E38" s="911"/>
      <c r="F38" s="911"/>
      <c r="G38" s="916">
        <v>1</v>
      </c>
      <c r="H38" s="703"/>
      <c r="I38" s="178">
        <f t="shared" si="0"/>
        <v>0</v>
      </c>
    </row>
    <row r="39" spans="1:9" s="896" customFormat="1" x14ac:dyDescent="0.35">
      <c r="A39" s="928">
        <f t="shared" si="1"/>
        <v>23</v>
      </c>
      <c r="B39" s="2105" t="s">
        <v>2879</v>
      </c>
      <c r="C39" s="1713" t="s">
        <v>2859</v>
      </c>
      <c r="D39" s="203" t="s">
        <v>2878</v>
      </c>
      <c r="E39" s="911"/>
      <c r="F39" s="911"/>
      <c r="G39" s="916">
        <v>1</v>
      </c>
      <c r="H39" s="703"/>
      <c r="I39" s="178">
        <f t="shared" si="0"/>
        <v>0</v>
      </c>
    </row>
    <row r="40" spans="1:9" s="896" customFormat="1" x14ac:dyDescent="0.35">
      <c r="A40" s="928">
        <f t="shared" si="1"/>
        <v>24</v>
      </c>
      <c r="B40" s="2106" t="s">
        <v>2877</v>
      </c>
      <c r="C40" s="203" t="s">
        <v>2876</v>
      </c>
      <c r="D40" s="203" t="s">
        <v>2875</v>
      </c>
      <c r="E40" s="911"/>
      <c r="F40" s="911"/>
      <c r="G40" s="916">
        <v>1</v>
      </c>
      <c r="H40" s="703"/>
      <c r="I40" s="178">
        <f t="shared" si="0"/>
        <v>0</v>
      </c>
    </row>
    <row r="41" spans="1:9" s="896" customFormat="1" x14ac:dyDescent="0.35">
      <c r="A41" s="928">
        <f t="shared" si="1"/>
        <v>25</v>
      </c>
      <c r="B41" s="2105" t="s">
        <v>2874</v>
      </c>
      <c r="C41" s="1713" t="s">
        <v>2871</v>
      </c>
      <c r="D41" s="203" t="s">
        <v>2873</v>
      </c>
      <c r="E41" s="911"/>
      <c r="F41" s="911"/>
      <c r="G41" s="916">
        <v>1</v>
      </c>
      <c r="H41" s="703"/>
      <c r="I41" s="178">
        <f t="shared" si="0"/>
        <v>0</v>
      </c>
    </row>
    <row r="42" spans="1:9" s="896" customFormat="1" x14ac:dyDescent="0.35">
      <c r="A42" s="928">
        <f t="shared" si="1"/>
        <v>26</v>
      </c>
      <c r="B42" s="2105" t="s">
        <v>2872</v>
      </c>
      <c r="C42" s="1713" t="s">
        <v>2871</v>
      </c>
      <c r="D42" s="203" t="s">
        <v>2870</v>
      </c>
      <c r="E42" s="911"/>
      <c r="F42" s="911"/>
      <c r="G42" s="916">
        <v>1</v>
      </c>
      <c r="H42" s="703"/>
      <c r="I42" s="178">
        <f t="shared" si="0"/>
        <v>0</v>
      </c>
    </row>
    <row r="43" spans="1:9" s="896" customFormat="1" ht="29" x14ac:dyDescent="0.35">
      <c r="A43" s="928">
        <f t="shared" si="1"/>
        <v>27</v>
      </c>
      <c r="B43" s="2105" t="s">
        <v>2869</v>
      </c>
      <c r="C43" s="1713" t="s">
        <v>2868</v>
      </c>
      <c r="D43" s="203" t="s">
        <v>2867</v>
      </c>
      <c r="E43" s="911"/>
      <c r="F43" s="911"/>
      <c r="G43" s="916">
        <v>1</v>
      </c>
      <c r="H43" s="703"/>
      <c r="I43" s="178">
        <f t="shared" si="0"/>
        <v>0</v>
      </c>
    </row>
    <row r="44" spans="1:9" s="896" customFormat="1" x14ac:dyDescent="0.35">
      <c r="A44" s="928">
        <v>29</v>
      </c>
      <c r="B44" s="2105" t="s">
        <v>2866</v>
      </c>
      <c r="C44" s="1713" t="s">
        <v>2865</v>
      </c>
      <c r="D44" s="203" t="s">
        <v>2864</v>
      </c>
      <c r="E44" s="911"/>
      <c r="F44" s="911"/>
      <c r="G44" s="916">
        <v>1</v>
      </c>
      <c r="H44" s="703"/>
      <c r="I44" s="178">
        <f t="shared" si="0"/>
        <v>0</v>
      </c>
    </row>
    <row r="45" spans="1:9" s="896" customFormat="1" x14ac:dyDescent="0.35">
      <c r="A45" s="928">
        <v>30</v>
      </c>
      <c r="B45" s="2105" t="s">
        <v>2863</v>
      </c>
      <c r="C45" s="1713" t="s">
        <v>2862</v>
      </c>
      <c r="D45" s="203" t="s">
        <v>2861</v>
      </c>
      <c r="E45" s="911"/>
      <c r="F45" s="911"/>
      <c r="G45" s="916">
        <v>1</v>
      </c>
      <c r="H45" s="703"/>
      <c r="I45" s="178">
        <f t="shared" ref="I45:I67" si="2">ROUND(H45,2)*G45</f>
        <v>0</v>
      </c>
    </row>
    <row r="46" spans="1:9" s="896" customFormat="1" x14ac:dyDescent="0.35">
      <c r="A46" s="928">
        <v>31</v>
      </c>
      <c r="B46" s="2105" t="s">
        <v>2860</v>
      </c>
      <c r="C46" s="1713" t="s">
        <v>2859</v>
      </c>
      <c r="D46" s="203" t="s">
        <v>2858</v>
      </c>
      <c r="E46" s="911"/>
      <c r="F46" s="911"/>
      <c r="G46" s="916">
        <v>1</v>
      </c>
      <c r="H46" s="703"/>
      <c r="I46" s="178">
        <f t="shared" si="2"/>
        <v>0</v>
      </c>
    </row>
    <row r="47" spans="1:9" s="896" customFormat="1" x14ac:dyDescent="0.35">
      <c r="A47" s="928">
        <f>A46+1</f>
        <v>32</v>
      </c>
      <c r="B47" s="2105" t="s">
        <v>2857</v>
      </c>
      <c r="C47" s="1713" t="s">
        <v>2856</v>
      </c>
      <c r="D47" s="203" t="s">
        <v>2855</v>
      </c>
      <c r="E47" s="911"/>
      <c r="F47" s="911"/>
      <c r="G47" s="916">
        <v>1</v>
      </c>
      <c r="H47" s="703"/>
      <c r="I47" s="178">
        <f t="shared" si="2"/>
        <v>0</v>
      </c>
    </row>
    <row r="48" spans="1:9" s="896" customFormat="1" x14ac:dyDescent="0.35">
      <c r="A48" s="928">
        <f>A47+1</f>
        <v>33</v>
      </c>
      <c r="B48" s="2105" t="s">
        <v>2854</v>
      </c>
      <c r="C48" s="1713" t="s">
        <v>2853</v>
      </c>
      <c r="D48" s="203" t="s">
        <v>2852</v>
      </c>
      <c r="E48" s="911"/>
      <c r="F48" s="911"/>
      <c r="G48" s="916">
        <v>1</v>
      </c>
      <c r="H48" s="703"/>
      <c r="I48" s="178">
        <f t="shared" si="2"/>
        <v>0</v>
      </c>
    </row>
    <row r="49" spans="1:9" s="896" customFormat="1" x14ac:dyDescent="0.35">
      <c r="A49" s="928">
        <f>A48+1</f>
        <v>34</v>
      </c>
      <c r="B49" s="2105" t="s">
        <v>3988</v>
      </c>
      <c r="C49" s="1713" t="s">
        <v>907</v>
      </c>
      <c r="D49" s="203" t="s">
        <v>2851</v>
      </c>
      <c r="E49" s="911"/>
      <c r="F49" s="911"/>
      <c r="G49" s="916">
        <v>1</v>
      </c>
      <c r="H49" s="703"/>
      <c r="I49" s="178">
        <f t="shared" si="2"/>
        <v>0</v>
      </c>
    </row>
    <row r="50" spans="1:9" s="896" customFormat="1" x14ac:dyDescent="0.35">
      <c r="A50" s="928">
        <v>35</v>
      </c>
      <c r="B50" s="2105" t="s">
        <v>2850</v>
      </c>
      <c r="C50" s="1713" t="s">
        <v>907</v>
      </c>
      <c r="D50" s="203" t="s">
        <v>916</v>
      </c>
      <c r="E50" s="911"/>
      <c r="F50" s="911"/>
      <c r="G50" s="916">
        <v>1</v>
      </c>
      <c r="H50" s="703"/>
      <c r="I50" s="178">
        <f t="shared" si="2"/>
        <v>0</v>
      </c>
    </row>
    <row r="51" spans="1:9" s="896" customFormat="1" x14ac:dyDescent="0.35">
      <c r="A51" s="928">
        <v>36</v>
      </c>
      <c r="B51" s="2105" t="s">
        <v>2849</v>
      </c>
      <c r="C51" s="1713" t="s">
        <v>907</v>
      </c>
      <c r="D51" s="203" t="s">
        <v>2848</v>
      </c>
      <c r="E51" s="911"/>
      <c r="F51" s="911"/>
      <c r="G51" s="916">
        <v>1</v>
      </c>
      <c r="H51" s="703"/>
      <c r="I51" s="178">
        <f t="shared" si="2"/>
        <v>0</v>
      </c>
    </row>
    <row r="52" spans="1:9" s="896" customFormat="1" x14ac:dyDescent="0.35">
      <c r="A52" s="928">
        <v>37</v>
      </c>
      <c r="B52" s="2105" t="s">
        <v>2847</v>
      </c>
      <c r="C52" s="1713" t="s">
        <v>907</v>
      </c>
      <c r="D52" s="203" t="s">
        <v>2846</v>
      </c>
      <c r="E52" s="911"/>
      <c r="F52" s="911"/>
      <c r="G52" s="916">
        <v>1</v>
      </c>
      <c r="H52" s="703"/>
      <c r="I52" s="178">
        <f t="shared" si="2"/>
        <v>0</v>
      </c>
    </row>
    <row r="53" spans="1:9" s="896" customFormat="1" x14ac:dyDescent="0.35">
      <c r="A53" s="928">
        <v>38</v>
      </c>
      <c r="B53" s="2105" t="s">
        <v>2845</v>
      </c>
      <c r="C53" s="1713" t="s">
        <v>907</v>
      </c>
      <c r="D53" s="203" t="s">
        <v>2844</v>
      </c>
      <c r="E53" s="911"/>
      <c r="F53" s="911"/>
      <c r="G53" s="916">
        <v>1</v>
      </c>
      <c r="H53" s="703"/>
      <c r="I53" s="178">
        <f t="shared" si="2"/>
        <v>0</v>
      </c>
    </row>
    <row r="54" spans="1:9" s="896" customFormat="1" x14ac:dyDescent="0.35">
      <c r="A54" s="928">
        <v>39</v>
      </c>
      <c r="B54" s="2105" t="s">
        <v>2843</v>
      </c>
      <c r="C54" s="1713" t="s">
        <v>2842</v>
      </c>
      <c r="D54" s="203" t="s">
        <v>2841</v>
      </c>
      <c r="E54" s="911"/>
      <c r="F54" s="911"/>
      <c r="G54" s="916">
        <v>1</v>
      </c>
      <c r="H54" s="703"/>
      <c r="I54" s="178">
        <f t="shared" si="2"/>
        <v>0</v>
      </c>
    </row>
    <row r="55" spans="1:9" s="896" customFormat="1" x14ac:dyDescent="0.35">
      <c r="A55" s="928">
        <f>A54+1</f>
        <v>40</v>
      </c>
      <c r="B55" s="2105" t="s">
        <v>2840</v>
      </c>
      <c r="C55" s="1713" t="s">
        <v>907</v>
      </c>
      <c r="D55" s="203" t="s">
        <v>2839</v>
      </c>
      <c r="E55" s="911"/>
      <c r="F55" s="911"/>
      <c r="G55" s="916">
        <v>1</v>
      </c>
      <c r="H55" s="703"/>
      <c r="I55" s="178">
        <f t="shared" si="2"/>
        <v>0</v>
      </c>
    </row>
    <row r="56" spans="1:9" s="896" customFormat="1" x14ac:dyDescent="0.35">
      <c r="A56" s="928">
        <v>42</v>
      </c>
      <c r="B56" s="2105" t="s">
        <v>2838</v>
      </c>
      <c r="C56" s="1713" t="s">
        <v>907</v>
      </c>
      <c r="D56" s="203" t="s">
        <v>2837</v>
      </c>
      <c r="E56" s="911"/>
      <c r="F56" s="911"/>
      <c r="G56" s="916">
        <v>1</v>
      </c>
      <c r="H56" s="703"/>
      <c r="I56" s="178">
        <f t="shared" si="2"/>
        <v>0</v>
      </c>
    </row>
    <row r="57" spans="1:9" s="896" customFormat="1" x14ac:dyDescent="0.35">
      <c r="A57" s="928">
        <f t="shared" ref="A57:A66" si="3">A56+1</f>
        <v>43</v>
      </c>
      <c r="B57" s="2105" t="s">
        <v>2836</v>
      </c>
      <c r="C57" s="1713" t="s">
        <v>2835</v>
      </c>
      <c r="D57" s="203" t="s">
        <v>2834</v>
      </c>
      <c r="E57" s="911"/>
      <c r="F57" s="911"/>
      <c r="G57" s="916">
        <v>1</v>
      </c>
      <c r="H57" s="703"/>
      <c r="I57" s="178">
        <f t="shared" si="2"/>
        <v>0</v>
      </c>
    </row>
    <row r="58" spans="1:9" s="896" customFormat="1" x14ac:dyDescent="0.35">
      <c r="A58" s="928">
        <f t="shared" si="3"/>
        <v>44</v>
      </c>
      <c r="B58" s="2105" t="s">
        <v>2833</v>
      </c>
      <c r="C58" s="1713"/>
      <c r="D58" s="203"/>
      <c r="E58" s="911"/>
      <c r="F58" s="911"/>
      <c r="G58" s="916">
        <v>1</v>
      </c>
      <c r="H58" s="703"/>
      <c r="I58" s="178">
        <f t="shared" si="2"/>
        <v>0</v>
      </c>
    </row>
    <row r="59" spans="1:9" s="896" customFormat="1" x14ac:dyDescent="0.35">
      <c r="A59" s="928">
        <f t="shared" si="3"/>
        <v>45</v>
      </c>
      <c r="B59" s="2105" t="s">
        <v>923</v>
      </c>
      <c r="C59" s="1713" t="s">
        <v>920</v>
      </c>
      <c r="D59" s="203" t="s">
        <v>922</v>
      </c>
      <c r="E59" s="911"/>
      <c r="F59" s="911"/>
      <c r="G59" s="916">
        <v>1</v>
      </c>
      <c r="H59" s="703"/>
      <c r="I59" s="178">
        <f t="shared" si="2"/>
        <v>0</v>
      </c>
    </row>
    <row r="60" spans="1:9" s="896" customFormat="1" x14ac:dyDescent="0.35">
      <c r="A60" s="928">
        <f t="shared" si="3"/>
        <v>46</v>
      </c>
      <c r="B60" s="2105" t="s">
        <v>2832</v>
      </c>
      <c r="C60" s="1713" t="s">
        <v>1084</v>
      </c>
      <c r="D60" s="203" t="s">
        <v>2831</v>
      </c>
      <c r="E60" s="911"/>
      <c r="F60" s="911"/>
      <c r="G60" s="916">
        <v>1</v>
      </c>
      <c r="H60" s="703"/>
      <c r="I60" s="178">
        <f t="shared" si="2"/>
        <v>0</v>
      </c>
    </row>
    <row r="61" spans="1:9" s="896" customFormat="1" x14ac:dyDescent="0.35">
      <c r="A61" s="928">
        <f t="shared" si="3"/>
        <v>47</v>
      </c>
      <c r="B61" s="2105" t="s">
        <v>1071</v>
      </c>
      <c r="C61" s="1713" t="s">
        <v>2643</v>
      </c>
      <c r="D61" s="203" t="s">
        <v>2830</v>
      </c>
      <c r="E61" s="911"/>
      <c r="F61" s="911"/>
      <c r="G61" s="916">
        <v>1</v>
      </c>
      <c r="H61" s="703"/>
      <c r="I61" s="178">
        <f t="shared" si="2"/>
        <v>0</v>
      </c>
    </row>
    <row r="62" spans="1:9" s="896" customFormat="1" x14ac:dyDescent="0.35">
      <c r="A62" s="928">
        <f t="shared" si="3"/>
        <v>48</v>
      </c>
      <c r="B62" s="2105" t="s">
        <v>1071</v>
      </c>
      <c r="C62" s="1713" t="s">
        <v>2643</v>
      </c>
      <c r="D62" s="203" t="s">
        <v>2829</v>
      </c>
      <c r="E62" s="911"/>
      <c r="F62" s="911"/>
      <c r="G62" s="916">
        <v>1</v>
      </c>
      <c r="H62" s="703"/>
      <c r="I62" s="178">
        <f t="shared" si="2"/>
        <v>0</v>
      </c>
    </row>
    <row r="63" spans="1:9" s="896" customFormat="1" x14ac:dyDescent="0.35">
      <c r="A63" s="928">
        <f t="shared" si="3"/>
        <v>49</v>
      </c>
      <c r="B63" s="2105" t="s">
        <v>2828</v>
      </c>
      <c r="C63" s="1713" t="s">
        <v>2643</v>
      </c>
      <c r="D63" s="203" t="s">
        <v>2827</v>
      </c>
      <c r="E63" s="911"/>
      <c r="F63" s="911"/>
      <c r="G63" s="916">
        <v>1</v>
      </c>
      <c r="H63" s="703"/>
      <c r="I63" s="178">
        <f t="shared" si="2"/>
        <v>0</v>
      </c>
    </row>
    <row r="64" spans="1:9" s="896" customFormat="1" x14ac:dyDescent="0.35">
      <c r="A64" s="928">
        <f t="shared" si="3"/>
        <v>50</v>
      </c>
      <c r="B64" s="2105" t="s">
        <v>1071</v>
      </c>
      <c r="C64" s="1713" t="s">
        <v>2643</v>
      </c>
      <c r="D64" s="203" t="s">
        <v>2826</v>
      </c>
      <c r="E64" s="911"/>
      <c r="F64" s="911"/>
      <c r="G64" s="916">
        <v>1</v>
      </c>
      <c r="H64" s="703"/>
      <c r="I64" s="178">
        <f t="shared" si="2"/>
        <v>0</v>
      </c>
    </row>
    <row r="65" spans="1:15" s="896" customFormat="1" x14ac:dyDescent="0.35">
      <c r="A65" s="928">
        <f t="shared" si="3"/>
        <v>51</v>
      </c>
      <c r="B65" s="2105" t="s">
        <v>1182</v>
      </c>
      <c r="C65" s="1713" t="s">
        <v>862</v>
      </c>
      <c r="D65" s="203" t="s">
        <v>3989</v>
      </c>
      <c r="E65" s="911"/>
      <c r="F65" s="911"/>
      <c r="G65" s="916">
        <v>1</v>
      </c>
      <c r="H65" s="703"/>
      <c r="I65" s="178">
        <f t="shared" si="2"/>
        <v>0</v>
      </c>
    </row>
    <row r="66" spans="1:15" s="896" customFormat="1" x14ac:dyDescent="0.35">
      <c r="A66" s="927">
        <f t="shared" si="3"/>
        <v>52</v>
      </c>
      <c r="B66" s="2107" t="s">
        <v>2825</v>
      </c>
      <c r="C66" s="203"/>
      <c r="D66" s="203" t="s">
        <v>2824</v>
      </c>
      <c r="E66" s="911"/>
      <c r="F66" s="911"/>
      <c r="G66" s="931">
        <v>1</v>
      </c>
      <c r="H66" s="703"/>
      <c r="I66" s="2108">
        <f t="shared" si="2"/>
        <v>0</v>
      </c>
    </row>
    <row r="67" spans="1:15" s="896" customFormat="1" ht="15" thickBot="1" x14ac:dyDescent="0.4">
      <c r="A67" s="918">
        <v>53</v>
      </c>
      <c r="B67" s="2109" t="s">
        <v>4380</v>
      </c>
      <c r="C67" s="195"/>
      <c r="D67" s="357" t="s">
        <v>4381</v>
      </c>
      <c r="E67" s="1353"/>
      <c r="F67" s="1353"/>
      <c r="G67" s="204">
        <v>1</v>
      </c>
      <c r="H67" s="705"/>
      <c r="I67" s="2110">
        <f t="shared" si="2"/>
        <v>0</v>
      </c>
    </row>
    <row r="68" spans="1:15" s="88" customFormat="1" ht="15" thickBot="1" x14ac:dyDescent="0.4">
      <c r="A68" s="3245" t="s">
        <v>817</v>
      </c>
      <c r="B68" s="3246"/>
      <c r="C68" s="3246"/>
      <c r="D68" s="3246"/>
      <c r="E68" s="3246"/>
      <c r="F68" s="3246"/>
      <c r="G68" s="3246"/>
      <c r="H68" s="3247"/>
      <c r="I68" s="1644">
        <f>SUM(I14:I67)</f>
        <v>0</v>
      </c>
      <c r="J68" s="1645"/>
      <c r="K68" s="1645"/>
      <c r="L68" s="1645"/>
      <c r="M68" s="1645"/>
      <c r="N68" s="1645"/>
      <c r="O68" s="1645"/>
    </row>
    <row r="69" spans="1:15" x14ac:dyDescent="0.35">
      <c r="H69" s="2111"/>
    </row>
    <row r="70" spans="1:15" s="17" customFormat="1" ht="63" customHeight="1" x14ac:dyDescent="0.35">
      <c r="A70" s="2445" t="s">
        <v>5189</v>
      </c>
      <c r="B70" s="3244"/>
      <c r="C70" s="3244"/>
      <c r="D70" s="3244"/>
      <c r="E70" s="3244"/>
      <c r="F70" s="3244"/>
      <c r="G70" s="3244"/>
      <c r="H70" s="3244"/>
      <c r="I70" s="3244"/>
    </row>
    <row r="74" spans="1:15" x14ac:dyDescent="0.35">
      <c r="A74" s="904"/>
      <c r="B74" s="883"/>
      <c r="C74" s="883"/>
      <c r="D74" s="883"/>
      <c r="E74" s="892"/>
      <c r="F74" s="904"/>
    </row>
    <row r="75" spans="1:15" x14ac:dyDescent="0.35">
      <c r="A75" s="904"/>
      <c r="B75" s="883"/>
      <c r="C75" s="883"/>
      <c r="D75" s="883"/>
      <c r="E75" s="892"/>
      <c r="F75" s="947"/>
    </row>
    <row r="76" spans="1:15" x14ac:dyDescent="0.35">
      <c r="C76" s="25"/>
    </row>
  </sheetData>
  <sheetProtection algorithmName="SHA-512" hashValue="5TLmK7V9tYmSfP0jZdgljHjBWvrBpzEMTkLPP1GtoCo7IotXGoEN24o8giv4h1qj1sekYw2EucGMeEjeQ0CV6w==" saltValue="BRjbDH9lFmtNF7/1wHlkXA==" spinCount="100000" sheet="1" objects="1" scenarios="1"/>
  <mergeCells count="15">
    <mergeCell ref="A70:I70"/>
    <mergeCell ref="A8:C8"/>
    <mergeCell ref="A9:H9"/>
    <mergeCell ref="A10:H10"/>
    <mergeCell ref="F1:I2"/>
    <mergeCell ref="A68:H68"/>
    <mergeCell ref="A11:A12"/>
    <mergeCell ref="B11:B12"/>
    <mergeCell ref="C11:D11"/>
    <mergeCell ref="E11:F11"/>
    <mergeCell ref="G11:G12"/>
    <mergeCell ref="A13:G13"/>
    <mergeCell ref="H13:I13"/>
    <mergeCell ref="H11:H12"/>
    <mergeCell ref="I11:I12"/>
  </mergeCells>
  <printOptions horizontalCentered="1"/>
  <pageMargins left="0.7" right="0.7" top="0.75" bottom="0.75" header="0.3" footer="0.3"/>
  <pageSetup paperSize="9" scale="54" fitToHeight="0" orientation="landscape" r:id="rId1"/>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63">
    <tabColor rgb="FFCCFFFF"/>
    <pageSetUpPr fitToPage="1"/>
  </sheetPr>
  <dimension ref="A1:O50"/>
  <sheetViews>
    <sheetView zoomScale="80" zoomScaleNormal="80" workbookViewId="0">
      <selection activeCell="H40" sqref="H40"/>
    </sheetView>
  </sheetViews>
  <sheetFormatPr defaultRowHeight="14.5" x14ac:dyDescent="0.35"/>
  <cols>
    <col min="1" max="1" width="9.81640625" style="25" customWidth="1"/>
    <col min="2" max="2" width="84" style="1755" customWidth="1"/>
    <col min="3" max="3" width="26.26953125" style="25" customWidth="1"/>
    <col min="4" max="4" width="33.81640625" style="1755" customWidth="1"/>
    <col min="5" max="6" width="26.26953125" style="19" customWidth="1"/>
    <col min="7" max="7" width="16.26953125" style="25" customWidth="1"/>
    <col min="8" max="8" width="18.54296875" style="37" customWidth="1"/>
    <col min="9" max="9" width="19.7265625" style="36" customWidth="1"/>
    <col min="10" max="252" width="9.1796875" style="19"/>
    <col min="253" max="253" width="5.7265625" style="19" customWidth="1"/>
    <col min="254" max="254" width="42.7265625" style="19" customWidth="1"/>
    <col min="255" max="255" width="16.7265625" style="19" customWidth="1"/>
    <col min="256" max="256" width="24.7265625" style="19" customWidth="1"/>
    <col min="257" max="257" width="16.7265625" style="19" customWidth="1"/>
    <col min="258" max="258" width="24.7265625" style="19" customWidth="1"/>
    <col min="259" max="259" width="12.7265625" style="19" customWidth="1"/>
    <col min="260" max="260" width="16.7265625" style="19" customWidth="1"/>
    <col min="261" max="261" width="18.7265625" style="19" customWidth="1"/>
    <col min="262" max="508" width="9.1796875" style="19"/>
    <col min="509" max="509" width="5.7265625" style="19" customWidth="1"/>
    <col min="510" max="510" width="42.7265625" style="19" customWidth="1"/>
    <col min="511" max="511" width="16.7265625" style="19" customWidth="1"/>
    <col min="512" max="512" width="24.7265625" style="19" customWidth="1"/>
    <col min="513" max="513" width="16.7265625" style="19" customWidth="1"/>
    <col min="514" max="514" width="24.7265625" style="19" customWidth="1"/>
    <col min="515" max="515" width="12.7265625" style="19" customWidth="1"/>
    <col min="516" max="516" width="16.7265625" style="19" customWidth="1"/>
    <col min="517" max="517" width="18.7265625" style="19" customWidth="1"/>
    <col min="518" max="764" width="9.1796875" style="19"/>
    <col min="765" max="765" width="5.7265625" style="19" customWidth="1"/>
    <col min="766" max="766" width="42.7265625" style="19" customWidth="1"/>
    <col min="767" max="767" width="16.7265625" style="19" customWidth="1"/>
    <col min="768" max="768" width="24.7265625" style="19" customWidth="1"/>
    <col min="769" max="769" width="16.7265625" style="19" customWidth="1"/>
    <col min="770" max="770" width="24.7265625" style="19" customWidth="1"/>
    <col min="771" max="771" width="12.7265625" style="19" customWidth="1"/>
    <col min="772" max="772" width="16.7265625" style="19" customWidth="1"/>
    <col min="773" max="773" width="18.7265625" style="19" customWidth="1"/>
    <col min="774" max="1020" width="9.1796875" style="19"/>
    <col min="1021" max="1021" width="5.7265625" style="19" customWidth="1"/>
    <col min="1022" max="1022" width="42.7265625" style="19" customWidth="1"/>
    <col min="1023" max="1023" width="16.7265625" style="19" customWidth="1"/>
    <col min="1024" max="1024" width="24.7265625" style="19" customWidth="1"/>
    <col min="1025" max="1025" width="16.7265625" style="19" customWidth="1"/>
    <col min="1026" max="1026" width="24.7265625" style="19" customWidth="1"/>
    <col min="1027" max="1027" width="12.7265625" style="19" customWidth="1"/>
    <col min="1028" max="1028" width="16.7265625" style="19" customWidth="1"/>
    <col min="1029" max="1029" width="18.7265625" style="19" customWidth="1"/>
    <col min="1030" max="1276" width="9.1796875" style="19"/>
    <col min="1277" max="1277" width="5.7265625" style="19" customWidth="1"/>
    <col min="1278" max="1278" width="42.7265625" style="19" customWidth="1"/>
    <col min="1279" max="1279" width="16.7265625" style="19" customWidth="1"/>
    <col min="1280" max="1280" width="24.7265625" style="19" customWidth="1"/>
    <col min="1281" max="1281" width="16.7265625" style="19" customWidth="1"/>
    <col min="1282" max="1282" width="24.7265625" style="19" customWidth="1"/>
    <col min="1283" max="1283" width="12.7265625" style="19" customWidth="1"/>
    <col min="1284" max="1284" width="16.7265625" style="19" customWidth="1"/>
    <col min="1285" max="1285" width="18.7265625" style="19" customWidth="1"/>
    <col min="1286" max="1532" width="9.1796875" style="19"/>
    <col min="1533" max="1533" width="5.7265625" style="19" customWidth="1"/>
    <col min="1534" max="1534" width="42.7265625" style="19" customWidth="1"/>
    <col min="1535" max="1535" width="16.7265625" style="19" customWidth="1"/>
    <col min="1536" max="1536" width="24.7265625" style="19" customWidth="1"/>
    <col min="1537" max="1537" width="16.7265625" style="19" customWidth="1"/>
    <col min="1538" max="1538" width="24.7265625" style="19" customWidth="1"/>
    <col min="1539" max="1539" width="12.7265625" style="19" customWidth="1"/>
    <col min="1540" max="1540" width="16.7265625" style="19" customWidth="1"/>
    <col min="1541" max="1541" width="18.7265625" style="19" customWidth="1"/>
    <col min="1542" max="1788" width="9.1796875" style="19"/>
    <col min="1789" max="1789" width="5.7265625" style="19" customWidth="1"/>
    <col min="1790" max="1790" width="42.7265625" style="19" customWidth="1"/>
    <col min="1791" max="1791" width="16.7265625" style="19" customWidth="1"/>
    <col min="1792" max="1792" width="24.7265625" style="19" customWidth="1"/>
    <col min="1793" max="1793" width="16.7265625" style="19" customWidth="1"/>
    <col min="1794" max="1794" width="24.7265625" style="19" customWidth="1"/>
    <col min="1795" max="1795" width="12.7265625" style="19" customWidth="1"/>
    <col min="1796" max="1796" width="16.7265625" style="19" customWidth="1"/>
    <col min="1797" max="1797" width="18.7265625" style="19" customWidth="1"/>
    <col min="1798" max="2044" width="9.1796875" style="19"/>
    <col min="2045" max="2045" width="5.7265625" style="19" customWidth="1"/>
    <col min="2046" max="2046" width="42.7265625" style="19" customWidth="1"/>
    <col min="2047" max="2047" width="16.7265625" style="19" customWidth="1"/>
    <col min="2048" max="2048" width="24.7265625" style="19" customWidth="1"/>
    <col min="2049" max="2049" width="16.7265625" style="19" customWidth="1"/>
    <col min="2050" max="2050" width="24.7265625" style="19" customWidth="1"/>
    <col min="2051" max="2051" width="12.7265625" style="19" customWidth="1"/>
    <col min="2052" max="2052" width="16.7265625" style="19" customWidth="1"/>
    <col min="2053" max="2053" width="18.7265625" style="19" customWidth="1"/>
    <col min="2054" max="2300" width="9.1796875" style="19"/>
    <col min="2301" max="2301" width="5.7265625" style="19" customWidth="1"/>
    <col min="2302" max="2302" width="42.7265625" style="19" customWidth="1"/>
    <col min="2303" max="2303" width="16.7265625" style="19" customWidth="1"/>
    <col min="2304" max="2304" width="24.7265625" style="19" customWidth="1"/>
    <col min="2305" max="2305" width="16.7265625" style="19" customWidth="1"/>
    <col min="2306" max="2306" width="24.7265625" style="19" customWidth="1"/>
    <col min="2307" max="2307" width="12.7265625" style="19" customWidth="1"/>
    <col min="2308" max="2308" width="16.7265625" style="19" customWidth="1"/>
    <col min="2309" max="2309" width="18.7265625" style="19" customWidth="1"/>
    <col min="2310" max="2556" width="9.1796875" style="19"/>
    <col min="2557" max="2557" width="5.7265625" style="19" customWidth="1"/>
    <col min="2558" max="2558" width="42.7265625" style="19" customWidth="1"/>
    <col min="2559" max="2559" width="16.7265625" style="19" customWidth="1"/>
    <col min="2560" max="2560" width="24.7265625" style="19" customWidth="1"/>
    <col min="2561" max="2561" width="16.7265625" style="19" customWidth="1"/>
    <col min="2562" max="2562" width="24.7265625" style="19" customWidth="1"/>
    <col min="2563" max="2563" width="12.7265625" style="19" customWidth="1"/>
    <col min="2564" max="2564" width="16.7265625" style="19" customWidth="1"/>
    <col min="2565" max="2565" width="18.7265625" style="19" customWidth="1"/>
    <col min="2566" max="2812" width="9.1796875" style="19"/>
    <col min="2813" max="2813" width="5.7265625" style="19" customWidth="1"/>
    <col min="2814" max="2814" width="42.7265625" style="19" customWidth="1"/>
    <col min="2815" max="2815" width="16.7265625" style="19" customWidth="1"/>
    <col min="2816" max="2816" width="24.7265625" style="19" customWidth="1"/>
    <col min="2817" max="2817" width="16.7265625" style="19" customWidth="1"/>
    <col min="2818" max="2818" width="24.7265625" style="19" customWidth="1"/>
    <col min="2819" max="2819" width="12.7265625" style="19" customWidth="1"/>
    <col min="2820" max="2820" width="16.7265625" style="19" customWidth="1"/>
    <col min="2821" max="2821" width="18.7265625" style="19" customWidth="1"/>
    <col min="2822" max="3068" width="9.1796875" style="19"/>
    <col min="3069" max="3069" width="5.7265625" style="19" customWidth="1"/>
    <col min="3070" max="3070" width="42.7265625" style="19" customWidth="1"/>
    <col min="3071" max="3071" width="16.7265625" style="19" customWidth="1"/>
    <col min="3072" max="3072" width="24.7265625" style="19" customWidth="1"/>
    <col min="3073" max="3073" width="16.7265625" style="19" customWidth="1"/>
    <col min="3074" max="3074" width="24.7265625" style="19" customWidth="1"/>
    <col min="3075" max="3075" width="12.7265625" style="19" customWidth="1"/>
    <col min="3076" max="3076" width="16.7265625" style="19" customWidth="1"/>
    <col min="3077" max="3077" width="18.7265625" style="19" customWidth="1"/>
    <col min="3078" max="3324" width="9.1796875" style="19"/>
    <col min="3325" max="3325" width="5.7265625" style="19" customWidth="1"/>
    <col min="3326" max="3326" width="42.7265625" style="19" customWidth="1"/>
    <col min="3327" max="3327" width="16.7265625" style="19" customWidth="1"/>
    <col min="3328" max="3328" width="24.7265625" style="19" customWidth="1"/>
    <col min="3329" max="3329" width="16.7265625" style="19" customWidth="1"/>
    <col min="3330" max="3330" width="24.7265625" style="19" customWidth="1"/>
    <col min="3331" max="3331" width="12.7265625" style="19" customWidth="1"/>
    <col min="3332" max="3332" width="16.7265625" style="19" customWidth="1"/>
    <col min="3333" max="3333" width="18.7265625" style="19" customWidth="1"/>
    <col min="3334" max="3580" width="9.1796875" style="19"/>
    <col min="3581" max="3581" width="5.7265625" style="19" customWidth="1"/>
    <col min="3582" max="3582" width="42.7265625" style="19" customWidth="1"/>
    <col min="3583" max="3583" width="16.7265625" style="19" customWidth="1"/>
    <col min="3584" max="3584" width="24.7265625" style="19" customWidth="1"/>
    <col min="3585" max="3585" width="16.7265625" style="19" customWidth="1"/>
    <col min="3586" max="3586" width="24.7265625" style="19" customWidth="1"/>
    <col min="3587" max="3587" width="12.7265625" style="19" customWidth="1"/>
    <col min="3588" max="3588" width="16.7265625" style="19" customWidth="1"/>
    <col min="3589" max="3589" width="18.7265625" style="19" customWidth="1"/>
    <col min="3590" max="3836" width="9.1796875" style="19"/>
    <col min="3837" max="3837" width="5.7265625" style="19" customWidth="1"/>
    <col min="3838" max="3838" width="42.7265625" style="19" customWidth="1"/>
    <col min="3839" max="3839" width="16.7265625" style="19" customWidth="1"/>
    <col min="3840" max="3840" width="24.7265625" style="19" customWidth="1"/>
    <col min="3841" max="3841" width="16.7265625" style="19" customWidth="1"/>
    <col min="3842" max="3842" width="24.7265625" style="19" customWidth="1"/>
    <col min="3843" max="3843" width="12.7265625" style="19" customWidth="1"/>
    <col min="3844" max="3844" width="16.7265625" style="19" customWidth="1"/>
    <col min="3845" max="3845" width="18.7265625" style="19" customWidth="1"/>
    <col min="3846" max="4092" width="9.1796875" style="19"/>
    <col min="4093" max="4093" width="5.7265625" style="19" customWidth="1"/>
    <col min="4094" max="4094" width="42.7265625" style="19" customWidth="1"/>
    <col min="4095" max="4095" width="16.7265625" style="19" customWidth="1"/>
    <col min="4096" max="4096" width="24.7265625" style="19" customWidth="1"/>
    <col min="4097" max="4097" width="16.7265625" style="19" customWidth="1"/>
    <col min="4098" max="4098" width="24.7265625" style="19" customWidth="1"/>
    <col min="4099" max="4099" width="12.7265625" style="19" customWidth="1"/>
    <col min="4100" max="4100" width="16.7265625" style="19" customWidth="1"/>
    <col min="4101" max="4101" width="18.7265625" style="19" customWidth="1"/>
    <col min="4102" max="4348" width="9.1796875" style="19"/>
    <col min="4349" max="4349" width="5.7265625" style="19" customWidth="1"/>
    <col min="4350" max="4350" width="42.7265625" style="19" customWidth="1"/>
    <col min="4351" max="4351" width="16.7265625" style="19" customWidth="1"/>
    <col min="4352" max="4352" width="24.7265625" style="19" customWidth="1"/>
    <col min="4353" max="4353" width="16.7265625" style="19" customWidth="1"/>
    <col min="4354" max="4354" width="24.7265625" style="19" customWidth="1"/>
    <col min="4355" max="4355" width="12.7265625" style="19" customWidth="1"/>
    <col min="4356" max="4356" width="16.7265625" style="19" customWidth="1"/>
    <col min="4357" max="4357" width="18.7265625" style="19" customWidth="1"/>
    <col min="4358" max="4604" width="9.1796875" style="19"/>
    <col min="4605" max="4605" width="5.7265625" style="19" customWidth="1"/>
    <col min="4606" max="4606" width="42.7265625" style="19" customWidth="1"/>
    <col min="4607" max="4607" width="16.7265625" style="19" customWidth="1"/>
    <col min="4608" max="4608" width="24.7265625" style="19" customWidth="1"/>
    <col min="4609" max="4609" width="16.7265625" style="19" customWidth="1"/>
    <col min="4610" max="4610" width="24.7265625" style="19" customWidth="1"/>
    <col min="4611" max="4611" width="12.7265625" style="19" customWidth="1"/>
    <col min="4612" max="4612" width="16.7265625" style="19" customWidth="1"/>
    <col min="4613" max="4613" width="18.7265625" style="19" customWidth="1"/>
    <col min="4614" max="4860" width="9.1796875" style="19"/>
    <col min="4861" max="4861" width="5.7265625" style="19" customWidth="1"/>
    <col min="4862" max="4862" width="42.7265625" style="19" customWidth="1"/>
    <col min="4863" max="4863" width="16.7265625" style="19" customWidth="1"/>
    <col min="4864" max="4864" width="24.7265625" style="19" customWidth="1"/>
    <col min="4865" max="4865" width="16.7265625" style="19" customWidth="1"/>
    <col min="4866" max="4866" width="24.7265625" style="19" customWidth="1"/>
    <col min="4867" max="4867" width="12.7265625" style="19" customWidth="1"/>
    <col min="4868" max="4868" width="16.7265625" style="19" customWidth="1"/>
    <col min="4869" max="4869" width="18.7265625" style="19" customWidth="1"/>
    <col min="4870" max="5116" width="9.1796875" style="19"/>
    <col min="5117" max="5117" width="5.7265625" style="19" customWidth="1"/>
    <col min="5118" max="5118" width="42.7265625" style="19" customWidth="1"/>
    <col min="5119" max="5119" width="16.7265625" style="19" customWidth="1"/>
    <col min="5120" max="5120" width="24.7265625" style="19" customWidth="1"/>
    <col min="5121" max="5121" width="16.7265625" style="19" customWidth="1"/>
    <col min="5122" max="5122" width="24.7265625" style="19" customWidth="1"/>
    <col min="5123" max="5123" width="12.7265625" style="19" customWidth="1"/>
    <col min="5124" max="5124" width="16.7265625" style="19" customWidth="1"/>
    <col min="5125" max="5125" width="18.7265625" style="19" customWidth="1"/>
    <col min="5126" max="5372" width="9.1796875" style="19"/>
    <col min="5373" max="5373" width="5.7265625" style="19" customWidth="1"/>
    <col min="5374" max="5374" width="42.7265625" style="19" customWidth="1"/>
    <col min="5375" max="5375" width="16.7265625" style="19" customWidth="1"/>
    <col min="5376" max="5376" width="24.7265625" style="19" customWidth="1"/>
    <col min="5377" max="5377" width="16.7265625" style="19" customWidth="1"/>
    <col min="5378" max="5378" width="24.7265625" style="19" customWidth="1"/>
    <col min="5379" max="5379" width="12.7265625" style="19" customWidth="1"/>
    <col min="5380" max="5380" width="16.7265625" style="19" customWidth="1"/>
    <col min="5381" max="5381" width="18.7265625" style="19" customWidth="1"/>
    <col min="5382" max="5628" width="9.1796875" style="19"/>
    <col min="5629" max="5629" width="5.7265625" style="19" customWidth="1"/>
    <col min="5630" max="5630" width="42.7265625" style="19" customWidth="1"/>
    <col min="5631" max="5631" width="16.7265625" style="19" customWidth="1"/>
    <col min="5632" max="5632" width="24.7265625" style="19" customWidth="1"/>
    <col min="5633" max="5633" width="16.7265625" style="19" customWidth="1"/>
    <col min="5634" max="5634" width="24.7265625" style="19" customWidth="1"/>
    <col min="5635" max="5635" width="12.7265625" style="19" customWidth="1"/>
    <col min="5636" max="5636" width="16.7265625" style="19" customWidth="1"/>
    <col min="5637" max="5637" width="18.7265625" style="19" customWidth="1"/>
    <col min="5638" max="5884" width="9.1796875" style="19"/>
    <col min="5885" max="5885" width="5.7265625" style="19" customWidth="1"/>
    <col min="5886" max="5886" width="42.7265625" style="19" customWidth="1"/>
    <col min="5887" max="5887" width="16.7265625" style="19" customWidth="1"/>
    <col min="5888" max="5888" width="24.7265625" style="19" customWidth="1"/>
    <col min="5889" max="5889" width="16.7265625" style="19" customWidth="1"/>
    <col min="5890" max="5890" width="24.7265625" style="19" customWidth="1"/>
    <col min="5891" max="5891" width="12.7265625" style="19" customWidth="1"/>
    <col min="5892" max="5892" width="16.7265625" style="19" customWidth="1"/>
    <col min="5893" max="5893" width="18.7265625" style="19" customWidth="1"/>
    <col min="5894" max="6140" width="9.1796875" style="19"/>
    <col min="6141" max="6141" width="5.7265625" style="19" customWidth="1"/>
    <col min="6142" max="6142" width="42.7265625" style="19" customWidth="1"/>
    <col min="6143" max="6143" width="16.7265625" style="19" customWidth="1"/>
    <col min="6144" max="6144" width="24.7265625" style="19" customWidth="1"/>
    <col min="6145" max="6145" width="16.7265625" style="19" customWidth="1"/>
    <col min="6146" max="6146" width="24.7265625" style="19" customWidth="1"/>
    <col min="6147" max="6147" width="12.7265625" style="19" customWidth="1"/>
    <col min="6148" max="6148" width="16.7265625" style="19" customWidth="1"/>
    <col min="6149" max="6149" width="18.7265625" style="19" customWidth="1"/>
    <col min="6150" max="6396" width="9.1796875" style="19"/>
    <col min="6397" max="6397" width="5.7265625" style="19" customWidth="1"/>
    <col min="6398" max="6398" width="42.7265625" style="19" customWidth="1"/>
    <col min="6399" max="6399" width="16.7265625" style="19" customWidth="1"/>
    <col min="6400" max="6400" width="24.7265625" style="19" customWidth="1"/>
    <col min="6401" max="6401" width="16.7265625" style="19" customWidth="1"/>
    <col min="6402" max="6402" width="24.7265625" style="19" customWidth="1"/>
    <col min="6403" max="6403" width="12.7265625" style="19" customWidth="1"/>
    <col min="6404" max="6404" width="16.7265625" style="19" customWidth="1"/>
    <col min="6405" max="6405" width="18.7265625" style="19" customWidth="1"/>
    <col min="6406" max="6652" width="9.1796875" style="19"/>
    <col min="6653" max="6653" width="5.7265625" style="19" customWidth="1"/>
    <col min="6654" max="6654" width="42.7265625" style="19" customWidth="1"/>
    <col min="6655" max="6655" width="16.7265625" style="19" customWidth="1"/>
    <col min="6656" max="6656" width="24.7265625" style="19" customWidth="1"/>
    <col min="6657" max="6657" width="16.7265625" style="19" customWidth="1"/>
    <col min="6658" max="6658" width="24.7265625" style="19" customWidth="1"/>
    <col min="6659" max="6659" width="12.7265625" style="19" customWidth="1"/>
    <col min="6660" max="6660" width="16.7265625" style="19" customWidth="1"/>
    <col min="6661" max="6661" width="18.7265625" style="19" customWidth="1"/>
    <col min="6662" max="6908" width="9.1796875" style="19"/>
    <col min="6909" max="6909" width="5.7265625" style="19" customWidth="1"/>
    <col min="6910" max="6910" width="42.7265625" style="19" customWidth="1"/>
    <col min="6911" max="6911" width="16.7265625" style="19" customWidth="1"/>
    <col min="6912" max="6912" width="24.7265625" style="19" customWidth="1"/>
    <col min="6913" max="6913" width="16.7265625" style="19" customWidth="1"/>
    <col min="6914" max="6914" width="24.7265625" style="19" customWidth="1"/>
    <col min="6915" max="6915" width="12.7265625" style="19" customWidth="1"/>
    <col min="6916" max="6916" width="16.7265625" style="19" customWidth="1"/>
    <col min="6917" max="6917" width="18.7265625" style="19" customWidth="1"/>
    <col min="6918" max="7164" width="9.1796875" style="19"/>
    <col min="7165" max="7165" width="5.7265625" style="19" customWidth="1"/>
    <col min="7166" max="7166" width="42.7265625" style="19" customWidth="1"/>
    <col min="7167" max="7167" width="16.7265625" style="19" customWidth="1"/>
    <col min="7168" max="7168" width="24.7265625" style="19" customWidth="1"/>
    <col min="7169" max="7169" width="16.7265625" style="19" customWidth="1"/>
    <col min="7170" max="7170" width="24.7265625" style="19" customWidth="1"/>
    <col min="7171" max="7171" width="12.7265625" style="19" customWidth="1"/>
    <col min="7172" max="7172" width="16.7265625" style="19" customWidth="1"/>
    <col min="7173" max="7173" width="18.7265625" style="19" customWidth="1"/>
    <col min="7174" max="7420" width="9.1796875" style="19"/>
    <col min="7421" max="7421" width="5.7265625" style="19" customWidth="1"/>
    <col min="7422" max="7422" width="42.7265625" style="19" customWidth="1"/>
    <col min="7423" max="7423" width="16.7265625" style="19" customWidth="1"/>
    <col min="7424" max="7424" width="24.7265625" style="19" customWidth="1"/>
    <col min="7425" max="7425" width="16.7265625" style="19" customWidth="1"/>
    <col min="7426" max="7426" width="24.7265625" style="19" customWidth="1"/>
    <col min="7427" max="7427" width="12.7265625" style="19" customWidth="1"/>
    <col min="7428" max="7428" width="16.7265625" style="19" customWidth="1"/>
    <col min="7429" max="7429" width="18.7265625" style="19" customWidth="1"/>
    <col min="7430" max="7676" width="9.1796875" style="19"/>
    <col min="7677" max="7677" width="5.7265625" style="19" customWidth="1"/>
    <col min="7678" max="7678" width="42.7265625" style="19" customWidth="1"/>
    <col min="7679" max="7679" width="16.7265625" style="19" customWidth="1"/>
    <col min="7680" max="7680" width="24.7265625" style="19" customWidth="1"/>
    <col min="7681" max="7681" width="16.7265625" style="19" customWidth="1"/>
    <col min="7682" max="7682" width="24.7265625" style="19" customWidth="1"/>
    <col min="7683" max="7683" width="12.7265625" style="19" customWidth="1"/>
    <col min="7684" max="7684" width="16.7265625" style="19" customWidth="1"/>
    <col min="7685" max="7685" width="18.7265625" style="19" customWidth="1"/>
    <col min="7686" max="7932" width="9.1796875" style="19"/>
    <col min="7933" max="7933" width="5.7265625" style="19" customWidth="1"/>
    <col min="7934" max="7934" width="42.7265625" style="19" customWidth="1"/>
    <col min="7935" max="7935" width="16.7265625" style="19" customWidth="1"/>
    <col min="7936" max="7936" width="24.7265625" style="19" customWidth="1"/>
    <col min="7937" max="7937" width="16.7265625" style="19" customWidth="1"/>
    <col min="7938" max="7938" width="24.7265625" style="19" customWidth="1"/>
    <col min="7939" max="7939" width="12.7265625" style="19" customWidth="1"/>
    <col min="7940" max="7940" width="16.7265625" style="19" customWidth="1"/>
    <col min="7941" max="7941" width="18.7265625" style="19" customWidth="1"/>
    <col min="7942" max="8188" width="9.1796875" style="19"/>
    <col min="8189" max="8189" width="5.7265625" style="19" customWidth="1"/>
    <col min="8190" max="8190" width="42.7265625" style="19" customWidth="1"/>
    <col min="8191" max="8191" width="16.7265625" style="19" customWidth="1"/>
    <col min="8192" max="8192" width="24.7265625" style="19" customWidth="1"/>
    <col min="8193" max="8193" width="16.7265625" style="19" customWidth="1"/>
    <col min="8194" max="8194" width="24.7265625" style="19" customWidth="1"/>
    <col min="8195" max="8195" width="12.7265625" style="19" customWidth="1"/>
    <col min="8196" max="8196" width="16.7265625" style="19" customWidth="1"/>
    <col min="8197" max="8197" width="18.7265625" style="19" customWidth="1"/>
    <col min="8198" max="8444" width="9.1796875" style="19"/>
    <col min="8445" max="8445" width="5.7265625" style="19" customWidth="1"/>
    <col min="8446" max="8446" width="42.7265625" style="19" customWidth="1"/>
    <col min="8447" max="8447" width="16.7265625" style="19" customWidth="1"/>
    <col min="8448" max="8448" width="24.7265625" style="19" customWidth="1"/>
    <col min="8449" max="8449" width="16.7265625" style="19" customWidth="1"/>
    <col min="8450" max="8450" width="24.7265625" style="19" customWidth="1"/>
    <col min="8451" max="8451" width="12.7265625" style="19" customWidth="1"/>
    <col min="8452" max="8452" width="16.7265625" style="19" customWidth="1"/>
    <col min="8453" max="8453" width="18.7265625" style="19" customWidth="1"/>
    <col min="8454" max="8700" width="9.1796875" style="19"/>
    <col min="8701" max="8701" width="5.7265625" style="19" customWidth="1"/>
    <col min="8702" max="8702" width="42.7265625" style="19" customWidth="1"/>
    <col min="8703" max="8703" width="16.7265625" style="19" customWidth="1"/>
    <col min="8704" max="8704" width="24.7265625" style="19" customWidth="1"/>
    <col min="8705" max="8705" width="16.7265625" style="19" customWidth="1"/>
    <col min="8706" max="8706" width="24.7265625" style="19" customWidth="1"/>
    <col min="8707" max="8707" width="12.7265625" style="19" customWidth="1"/>
    <col min="8708" max="8708" width="16.7265625" style="19" customWidth="1"/>
    <col min="8709" max="8709" width="18.7265625" style="19" customWidth="1"/>
    <col min="8710" max="8956" width="9.1796875" style="19"/>
    <col min="8957" max="8957" width="5.7265625" style="19" customWidth="1"/>
    <col min="8958" max="8958" width="42.7265625" style="19" customWidth="1"/>
    <col min="8959" max="8959" width="16.7265625" style="19" customWidth="1"/>
    <col min="8960" max="8960" width="24.7265625" style="19" customWidth="1"/>
    <col min="8961" max="8961" width="16.7265625" style="19" customWidth="1"/>
    <col min="8962" max="8962" width="24.7265625" style="19" customWidth="1"/>
    <col min="8963" max="8963" width="12.7265625" style="19" customWidth="1"/>
    <col min="8964" max="8964" width="16.7265625" style="19" customWidth="1"/>
    <col min="8965" max="8965" width="18.7265625" style="19" customWidth="1"/>
    <col min="8966" max="9212" width="9.1796875" style="19"/>
    <col min="9213" max="9213" width="5.7265625" style="19" customWidth="1"/>
    <col min="9214" max="9214" width="42.7265625" style="19" customWidth="1"/>
    <col min="9215" max="9215" width="16.7265625" style="19" customWidth="1"/>
    <col min="9216" max="9216" width="24.7265625" style="19" customWidth="1"/>
    <col min="9217" max="9217" width="16.7265625" style="19" customWidth="1"/>
    <col min="9218" max="9218" width="24.7265625" style="19" customWidth="1"/>
    <col min="9219" max="9219" width="12.7265625" style="19" customWidth="1"/>
    <col min="9220" max="9220" width="16.7265625" style="19" customWidth="1"/>
    <col min="9221" max="9221" width="18.7265625" style="19" customWidth="1"/>
    <col min="9222" max="9468" width="9.1796875" style="19"/>
    <col min="9469" max="9469" width="5.7265625" style="19" customWidth="1"/>
    <col min="9470" max="9470" width="42.7265625" style="19" customWidth="1"/>
    <col min="9471" max="9471" width="16.7265625" style="19" customWidth="1"/>
    <col min="9472" max="9472" width="24.7265625" style="19" customWidth="1"/>
    <col min="9473" max="9473" width="16.7265625" style="19" customWidth="1"/>
    <col min="9474" max="9474" width="24.7265625" style="19" customWidth="1"/>
    <col min="9475" max="9475" width="12.7265625" style="19" customWidth="1"/>
    <col min="9476" max="9476" width="16.7265625" style="19" customWidth="1"/>
    <col min="9477" max="9477" width="18.7265625" style="19" customWidth="1"/>
    <col min="9478" max="9724" width="9.1796875" style="19"/>
    <col min="9725" max="9725" width="5.7265625" style="19" customWidth="1"/>
    <col min="9726" max="9726" width="42.7265625" style="19" customWidth="1"/>
    <col min="9727" max="9727" width="16.7265625" style="19" customWidth="1"/>
    <col min="9728" max="9728" width="24.7265625" style="19" customWidth="1"/>
    <col min="9729" max="9729" width="16.7265625" style="19" customWidth="1"/>
    <col min="9730" max="9730" width="24.7265625" style="19" customWidth="1"/>
    <col min="9731" max="9731" width="12.7265625" style="19" customWidth="1"/>
    <col min="9732" max="9732" width="16.7265625" style="19" customWidth="1"/>
    <col min="9733" max="9733" width="18.7265625" style="19" customWidth="1"/>
    <col min="9734" max="9980" width="9.1796875" style="19"/>
    <col min="9981" max="9981" width="5.7265625" style="19" customWidth="1"/>
    <col min="9982" max="9982" width="42.7265625" style="19" customWidth="1"/>
    <col min="9983" max="9983" width="16.7265625" style="19" customWidth="1"/>
    <col min="9984" max="9984" width="24.7265625" style="19" customWidth="1"/>
    <col min="9985" max="9985" width="16.7265625" style="19" customWidth="1"/>
    <col min="9986" max="9986" width="24.7265625" style="19" customWidth="1"/>
    <col min="9987" max="9987" width="12.7265625" style="19" customWidth="1"/>
    <col min="9988" max="9988" width="16.7265625" style="19" customWidth="1"/>
    <col min="9989" max="9989" width="18.7265625" style="19" customWidth="1"/>
    <col min="9990" max="10236" width="9.1796875" style="19"/>
    <col min="10237" max="10237" width="5.7265625" style="19" customWidth="1"/>
    <col min="10238" max="10238" width="42.7265625" style="19" customWidth="1"/>
    <col min="10239" max="10239" width="16.7265625" style="19" customWidth="1"/>
    <col min="10240" max="10240" width="24.7265625" style="19" customWidth="1"/>
    <col min="10241" max="10241" width="16.7265625" style="19" customWidth="1"/>
    <col min="10242" max="10242" width="24.7265625" style="19" customWidth="1"/>
    <col min="10243" max="10243" width="12.7265625" style="19" customWidth="1"/>
    <col min="10244" max="10244" width="16.7265625" style="19" customWidth="1"/>
    <col min="10245" max="10245" width="18.7265625" style="19" customWidth="1"/>
    <col min="10246" max="10492" width="9.1796875" style="19"/>
    <col min="10493" max="10493" width="5.7265625" style="19" customWidth="1"/>
    <col min="10494" max="10494" width="42.7265625" style="19" customWidth="1"/>
    <col min="10495" max="10495" width="16.7265625" style="19" customWidth="1"/>
    <col min="10496" max="10496" width="24.7265625" style="19" customWidth="1"/>
    <col min="10497" max="10497" width="16.7265625" style="19" customWidth="1"/>
    <col min="10498" max="10498" width="24.7265625" style="19" customWidth="1"/>
    <col min="10499" max="10499" width="12.7265625" style="19" customWidth="1"/>
    <col min="10500" max="10500" width="16.7265625" style="19" customWidth="1"/>
    <col min="10501" max="10501" width="18.7265625" style="19" customWidth="1"/>
    <col min="10502" max="10748" width="9.1796875" style="19"/>
    <col min="10749" max="10749" width="5.7265625" style="19" customWidth="1"/>
    <col min="10750" max="10750" width="42.7265625" style="19" customWidth="1"/>
    <col min="10751" max="10751" width="16.7265625" style="19" customWidth="1"/>
    <col min="10752" max="10752" width="24.7265625" style="19" customWidth="1"/>
    <col min="10753" max="10753" width="16.7265625" style="19" customWidth="1"/>
    <col min="10754" max="10754" width="24.7265625" style="19" customWidth="1"/>
    <col min="10755" max="10755" width="12.7265625" style="19" customWidth="1"/>
    <col min="10756" max="10756" width="16.7265625" style="19" customWidth="1"/>
    <col min="10757" max="10757" width="18.7265625" style="19" customWidth="1"/>
    <col min="10758" max="11004" width="9.1796875" style="19"/>
    <col min="11005" max="11005" width="5.7265625" style="19" customWidth="1"/>
    <col min="11006" max="11006" width="42.7265625" style="19" customWidth="1"/>
    <col min="11007" max="11007" width="16.7265625" style="19" customWidth="1"/>
    <col min="11008" max="11008" width="24.7265625" style="19" customWidth="1"/>
    <col min="11009" max="11009" width="16.7265625" style="19" customWidth="1"/>
    <col min="11010" max="11010" width="24.7265625" style="19" customWidth="1"/>
    <col min="11011" max="11011" width="12.7265625" style="19" customWidth="1"/>
    <col min="11012" max="11012" width="16.7265625" style="19" customWidth="1"/>
    <col min="11013" max="11013" width="18.7265625" style="19" customWidth="1"/>
    <col min="11014" max="11260" width="9.1796875" style="19"/>
    <col min="11261" max="11261" width="5.7265625" style="19" customWidth="1"/>
    <col min="11262" max="11262" width="42.7265625" style="19" customWidth="1"/>
    <col min="11263" max="11263" width="16.7265625" style="19" customWidth="1"/>
    <col min="11264" max="11264" width="24.7265625" style="19" customWidth="1"/>
    <col min="11265" max="11265" width="16.7265625" style="19" customWidth="1"/>
    <col min="11266" max="11266" width="24.7265625" style="19" customWidth="1"/>
    <col min="11267" max="11267" width="12.7265625" style="19" customWidth="1"/>
    <col min="11268" max="11268" width="16.7265625" style="19" customWidth="1"/>
    <col min="11269" max="11269" width="18.7265625" style="19" customWidth="1"/>
    <col min="11270" max="11516" width="9.1796875" style="19"/>
    <col min="11517" max="11517" width="5.7265625" style="19" customWidth="1"/>
    <col min="11518" max="11518" width="42.7265625" style="19" customWidth="1"/>
    <col min="11519" max="11519" width="16.7265625" style="19" customWidth="1"/>
    <col min="11520" max="11520" width="24.7265625" style="19" customWidth="1"/>
    <col min="11521" max="11521" width="16.7265625" style="19" customWidth="1"/>
    <col min="11522" max="11522" width="24.7265625" style="19" customWidth="1"/>
    <col min="11523" max="11523" width="12.7265625" style="19" customWidth="1"/>
    <col min="11524" max="11524" width="16.7265625" style="19" customWidth="1"/>
    <col min="11525" max="11525" width="18.7265625" style="19" customWidth="1"/>
    <col min="11526" max="11772" width="9.1796875" style="19"/>
    <col min="11773" max="11773" width="5.7265625" style="19" customWidth="1"/>
    <col min="11774" max="11774" width="42.7265625" style="19" customWidth="1"/>
    <col min="11775" max="11775" width="16.7265625" style="19" customWidth="1"/>
    <col min="11776" max="11776" width="24.7265625" style="19" customWidth="1"/>
    <col min="11777" max="11777" width="16.7265625" style="19" customWidth="1"/>
    <col min="11778" max="11778" width="24.7265625" style="19" customWidth="1"/>
    <col min="11779" max="11779" width="12.7265625" style="19" customWidth="1"/>
    <col min="11780" max="11780" width="16.7265625" style="19" customWidth="1"/>
    <col min="11781" max="11781" width="18.7265625" style="19" customWidth="1"/>
    <col min="11782" max="12028" width="9.1796875" style="19"/>
    <col min="12029" max="12029" width="5.7265625" style="19" customWidth="1"/>
    <col min="12030" max="12030" width="42.7265625" style="19" customWidth="1"/>
    <col min="12031" max="12031" width="16.7265625" style="19" customWidth="1"/>
    <col min="12032" max="12032" width="24.7265625" style="19" customWidth="1"/>
    <col min="12033" max="12033" width="16.7265625" style="19" customWidth="1"/>
    <col min="12034" max="12034" width="24.7265625" style="19" customWidth="1"/>
    <col min="12035" max="12035" width="12.7265625" style="19" customWidth="1"/>
    <col min="12036" max="12036" width="16.7265625" style="19" customWidth="1"/>
    <col min="12037" max="12037" width="18.7265625" style="19" customWidth="1"/>
    <col min="12038" max="12284" width="9.1796875" style="19"/>
    <col min="12285" max="12285" width="5.7265625" style="19" customWidth="1"/>
    <col min="12286" max="12286" width="42.7265625" style="19" customWidth="1"/>
    <col min="12287" max="12287" width="16.7265625" style="19" customWidth="1"/>
    <col min="12288" max="12288" width="24.7265625" style="19" customWidth="1"/>
    <col min="12289" max="12289" width="16.7265625" style="19" customWidth="1"/>
    <col min="12290" max="12290" width="24.7265625" style="19" customWidth="1"/>
    <col min="12291" max="12291" width="12.7265625" style="19" customWidth="1"/>
    <col min="12292" max="12292" width="16.7265625" style="19" customWidth="1"/>
    <col min="12293" max="12293" width="18.7265625" style="19" customWidth="1"/>
    <col min="12294" max="12540" width="9.1796875" style="19"/>
    <col min="12541" max="12541" width="5.7265625" style="19" customWidth="1"/>
    <col min="12542" max="12542" width="42.7265625" style="19" customWidth="1"/>
    <col min="12543" max="12543" width="16.7265625" style="19" customWidth="1"/>
    <col min="12544" max="12544" width="24.7265625" style="19" customWidth="1"/>
    <col min="12545" max="12545" width="16.7265625" style="19" customWidth="1"/>
    <col min="12546" max="12546" width="24.7265625" style="19" customWidth="1"/>
    <col min="12547" max="12547" width="12.7265625" style="19" customWidth="1"/>
    <col min="12548" max="12548" width="16.7265625" style="19" customWidth="1"/>
    <col min="12549" max="12549" width="18.7265625" style="19" customWidth="1"/>
    <col min="12550" max="12796" width="9.1796875" style="19"/>
    <col min="12797" max="12797" width="5.7265625" style="19" customWidth="1"/>
    <col min="12798" max="12798" width="42.7265625" style="19" customWidth="1"/>
    <col min="12799" max="12799" width="16.7265625" style="19" customWidth="1"/>
    <col min="12800" max="12800" width="24.7265625" style="19" customWidth="1"/>
    <col min="12801" max="12801" width="16.7265625" style="19" customWidth="1"/>
    <col min="12802" max="12802" width="24.7265625" style="19" customWidth="1"/>
    <col min="12803" max="12803" width="12.7265625" style="19" customWidth="1"/>
    <col min="12804" max="12804" width="16.7265625" style="19" customWidth="1"/>
    <col min="12805" max="12805" width="18.7265625" style="19" customWidth="1"/>
    <col min="12806" max="13052" width="9.1796875" style="19"/>
    <col min="13053" max="13053" width="5.7265625" style="19" customWidth="1"/>
    <col min="13054" max="13054" width="42.7265625" style="19" customWidth="1"/>
    <col min="13055" max="13055" width="16.7265625" style="19" customWidth="1"/>
    <col min="13056" max="13056" width="24.7265625" style="19" customWidth="1"/>
    <col min="13057" max="13057" width="16.7265625" style="19" customWidth="1"/>
    <col min="13058" max="13058" width="24.7265625" style="19" customWidth="1"/>
    <col min="13059" max="13059" width="12.7265625" style="19" customWidth="1"/>
    <col min="13060" max="13060" width="16.7265625" style="19" customWidth="1"/>
    <col min="13061" max="13061" width="18.7265625" style="19" customWidth="1"/>
    <col min="13062" max="13308" width="9.1796875" style="19"/>
    <col min="13309" max="13309" width="5.7265625" style="19" customWidth="1"/>
    <col min="13310" max="13310" width="42.7265625" style="19" customWidth="1"/>
    <col min="13311" max="13311" width="16.7265625" style="19" customWidth="1"/>
    <col min="13312" max="13312" width="24.7265625" style="19" customWidth="1"/>
    <col min="13313" max="13313" width="16.7265625" style="19" customWidth="1"/>
    <col min="13314" max="13314" width="24.7265625" style="19" customWidth="1"/>
    <col min="13315" max="13315" width="12.7265625" style="19" customWidth="1"/>
    <col min="13316" max="13316" width="16.7265625" style="19" customWidth="1"/>
    <col min="13317" max="13317" width="18.7265625" style="19" customWidth="1"/>
    <col min="13318" max="13564" width="9.1796875" style="19"/>
    <col min="13565" max="13565" width="5.7265625" style="19" customWidth="1"/>
    <col min="13566" max="13566" width="42.7265625" style="19" customWidth="1"/>
    <col min="13567" max="13567" width="16.7265625" style="19" customWidth="1"/>
    <col min="13568" max="13568" width="24.7265625" style="19" customWidth="1"/>
    <col min="13569" max="13569" width="16.7265625" style="19" customWidth="1"/>
    <col min="13570" max="13570" width="24.7265625" style="19" customWidth="1"/>
    <col min="13571" max="13571" width="12.7265625" style="19" customWidth="1"/>
    <col min="13572" max="13572" width="16.7265625" style="19" customWidth="1"/>
    <col min="13573" max="13573" width="18.7265625" style="19" customWidth="1"/>
    <col min="13574" max="13820" width="9.1796875" style="19"/>
    <col min="13821" max="13821" width="5.7265625" style="19" customWidth="1"/>
    <col min="13822" max="13822" width="42.7265625" style="19" customWidth="1"/>
    <col min="13823" max="13823" width="16.7265625" style="19" customWidth="1"/>
    <col min="13824" max="13824" width="24.7265625" style="19" customWidth="1"/>
    <col min="13825" max="13825" width="16.7265625" style="19" customWidth="1"/>
    <col min="13826" max="13826" width="24.7265625" style="19" customWidth="1"/>
    <col min="13827" max="13827" width="12.7265625" style="19" customWidth="1"/>
    <col min="13828" max="13828" width="16.7265625" style="19" customWidth="1"/>
    <col min="13829" max="13829" width="18.7265625" style="19" customWidth="1"/>
    <col min="13830" max="14076" width="9.1796875" style="19"/>
    <col min="14077" max="14077" width="5.7265625" style="19" customWidth="1"/>
    <col min="14078" max="14078" width="42.7265625" style="19" customWidth="1"/>
    <col min="14079" max="14079" width="16.7265625" style="19" customWidth="1"/>
    <col min="14080" max="14080" width="24.7265625" style="19" customWidth="1"/>
    <col min="14081" max="14081" width="16.7265625" style="19" customWidth="1"/>
    <col min="14082" max="14082" width="24.7265625" style="19" customWidth="1"/>
    <col min="14083" max="14083" width="12.7265625" style="19" customWidth="1"/>
    <col min="14084" max="14084" width="16.7265625" style="19" customWidth="1"/>
    <col min="14085" max="14085" width="18.7265625" style="19" customWidth="1"/>
    <col min="14086" max="14332" width="9.1796875" style="19"/>
    <col min="14333" max="14333" width="5.7265625" style="19" customWidth="1"/>
    <col min="14334" max="14334" width="42.7265625" style="19" customWidth="1"/>
    <col min="14335" max="14335" width="16.7265625" style="19" customWidth="1"/>
    <col min="14336" max="14336" width="24.7265625" style="19" customWidth="1"/>
    <col min="14337" max="14337" width="16.7265625" style="19" customWidth="1"/>
    <col min="14338" max="14338" width="24.7265625" style="19" customWidth="1"/>
    <col min="14339" max="14339" width="12.7265625" style="19" customWidth="1"/>
    <col min="14340" max="14340" width="16.7265625" style="19" customWidth="1"/>
    <col min="14341" max="14341" width="18.7265625" style="19" customWidth="1"/>
    <col min="14342" max="14588" width="9.1796875" style="19"/>
    <col min="14589" max="14589" width="5.7265625" style="19" customWidth="1"/>
    <col min="14590" max="14590" width="42.7265625" style="19" customWidth="1"/>
    <col min="14591" max="14591" width="16.7265625" style="19" customWidth="1"/>
    <col min="14592" max="14592" width="24.7265625" style="19" customWidth="1"/>
    <col min="14593" max="14593" width="16.7265625" style="19" customWidth="1"/>
    <col min="14594" max="14594" width="24.7265625" style="19" customWidth="1"/>
    <col min="14595" max="14595" width="12.7265625" style="19" customWidth="1"/>
    <col min="14596" max="14596" width="16.7265625" style="19" customWidth="1"/>
    <col min="14597" max="14597" width="18.7265625" style="19" customWidth="1"/>
    <col min="14598" max="14844" width="9.1796875" style="19"/>
    <col min="14845" max="14845" width="5.7265625" style="19" customWidth="1"/>
    <col min="14846" max="14846" width="42.7265625" style="19" customWidth="1"/>
    <col min="14847" max="14847" width="16.7265625" style="19" customWidth="1"/>
    <col min="14848" max="14848" width="24.7265625" style="19" customWidth="1"/>
    <col min="14849" max="14849" width="16.7265625" style="19" customWidth="1"/>
    <col min="14850" max="14850" width="24.7265625" style="19" customWidth="1"/>
    <col min="14851" max="14851" width="12.7265625" style="19" customWidth="1"/>
    <col min="14852" max="14852" width="16.7265625" style="19" customWidth="1"/>
    <col min="14853" max="14853" width="18.7265625" style="19" customWidth="1"/>
    <col min="14854" max="15100" width="9.1796875" style="19"/>
    <col min="15101" max="15101" width="5.7265625" style="19" customWidth="1"/>
    <col min="15102" max="15102" width="42.7265625" style="19" customWidth="1"/>
    <col min="15103" max="15103" width="16.7265625" style="19" customWidth="1"/>
    <col min="15104" max="15104" width="24.7265625" style="19" customWidth="1"/>
    <col min="15105" max="15105" width="16.7265625" style="19" customWidth="1"/>
    <col min="15106" max="15106" width="24.7265625" style="19" customWidth="1"/>
    <col min="15107" max="15107" width="12.7265625" style="19" customWidth="1"/>
    <col min="15108" max="15108" width="16.7265625" style="19" customWidth="1"/>
    <col min="15109" max="15109" width="18.7265625" style="19" customWidth="1"/>
    <col min="15110" max="15356" width="9.1796875" style="19"/>
    <col min="15357" max="15357" width="5.7265625" style="19" customWidth="1"/>
    <col min="15358" max="15358" width="42.7265625" style="19" customWidth="1"/>
    <col min="15359" max="15359" width="16.7265625" style="19" customWidth="1"/>
    <col min="15360" max="15360" width="24.7265625" style="19" customWidth="1"/>
    <col min="15361" max="15361" width="16.7265625" style="19" customWidth="1"/>
    <col min="15362" max="15362" width="24.7265625" style="19" customWidth="1"/>
    <col min="15363" max="15363" width="12.7265625" style="19" customWidth="1"/>
    <col min="15364" max="15364" width="16.7265625" style="19" customWidth="1"/>
    <col min="15365" max="15365" width="18.7265625" style="19" customWidth="1"/>
    <col min="15366" max="15612" width="9.1796875" style="19"/>
    <col min="15613" max="15613" width="5.7265625" style="19" customWidth="1"/>
    <col min="15614" max="15614" width="42.7265625" style="19" customWidth="1"/>
    <col min="15615" max="15615" width="16.7265625" style="19" customWidth="1"/>
    <col min="15616" max="15616" width="24.7265625" style="19" customWidth="1"/>
    <col min="15617" max="15617" width="16.7265625" style="19" customWidth="1"/>
    <col min="15618" max="15618" width="24.7265625" style="19" customWidth="1"/>
    <col min="15619" max="15619" width="12.7265625" style="19" customWidth="1"/>
    <col min="15620" max="15620" width="16.7265625" style="19" customWidth="1"/>
    <col min="15621" max="15621" width="18.7265625" style="19" customWidth="1"/>
    <col min="15622" max="15868" width="9.1796875" style="19"/>
    <col min="15869" max="15869" width="5.7265625" style="19" customWidth="1"/>
    <col min="15870" max="15870" width="42.7265625" style="19" customWidth="1"/>
    <col min="15871" max="15871" width="16.7265625" style="19" customWidth="1"/>
    <col min="15872" max="15872" width="24.7265625" style="19" customWidth="1"/>
    <col min="15873" max="15873" width="16.7265625" style="19" customWidth="1"/>
    <col min="15874" max="15874" width="24.7265625" style="19" customWidth="1"/>
    <col min="15875" max="15875" width="12.7265625" style="19" customWidth="1"/>
    <col min="15876" max="15876" width="16.7265625" style="19" customWidth="1"/>
    <col min="15877" max="15877" width="18.7265625" style="19" customWidth="1"/>
    <col min="15878" max="16124" width="9.1796875" style="19"/>
    <col min="16125" max="16125" width="5.7265625" style="19" customWidth="1"/>
    <col min="16126" max="16126" width="42.7265625" style="19" customWidth="1"/>
    <col min="16127" max="16127" width="16.7265625" style="19" customWidth="1"/>
    <col min="16128" max="16128" width="24.7265625" style="19" customWidth="1"/>
    <col min="16129" max="16129" width="16.7265625" style="19" customWidth="1"/>
    <col min="16130" max="16130" width="24.7265625" style="19" customWidth="1"/>
    <col min="16131" max="16131" width="12.7265625" style="19" customWidth="1"/>
    <col min="16132" max="16132" width="16.7265625" style="19" customWidth="1"/>
    <col min="16133" max="16133" width="18.7265625" style="19" customWidth="1"/>
    <col min="16134" max="16384" width="9.1796875" style="19"/>
  </cols>
  <sheetData>
    <row r="1" spans="1:9" s="88" customFormat="1" x14ac:dyDescent="0.35">
      <c r="A1" s="202"/>
      <c r="B1" s="1842"/>
      <c r="C1" s="202"/>
      <c r="F1" s="3255" t="s">
        <v>5463</v>
      </c>
      <c r="G1" s="3255"/>
      <c r="H1" s="3255"/>
      <c r="I1" s="3255"/>
    </row>
    <row r="2" spans="1:9" s="88" customFormat="1" x14ac:dyDescent="0.35">
      <c r="A2" s="202"/>
      <c r="B2" s="1842"/>
      <c r="C2" s="202"/>
      <c r="F2" s="3255"/>
      <c r="G2" s="3255"/>
      <c r="H2" s="3255"/>
      <c r="I2" s="3255"/>
    </row>
    <row r="3" spans="1:9" s="88" customFormat="1" x14ac:dyDescent="0.35">
      <c r="A3" s="202"/>
      <c r="B3" s="1842"/>
      <c r="C3" s="202"/>
      <c r="H3" s="201"/>
      <c r="I3" s="207"/>
    </row>
    <row r="4" spans="1:9" s="88" customFormat="1" x14ac:dyDescent="0.35">
      <c r="A4" s="202"/>
      <c r="B4" s="1842"/>
      <c r="C4" s="202"/>
      <c r="H4" s="201"/>
      <c r="I4" s="207"/>
    </row>
    <row r="5" spans="1:9" s="88" customFormat="1" x14ac:dyDescent="0.35">
      <c r="A5" s="202"/>
      <c r="B5" s="1842"/>
      <c r="C5" s="202"/>
      <c r="H5" s="201"/>
      <c r="I5" s="207"/>
    </row>
    <row r="6" spans="1:9" s="88" customFormat="1" x14ac:dyDescent="0.35">
      <c r="A6" s="202"/>
      <c r="B6" s="1842"/>
      <c r="C6" s="202"/>
      <c r="H6" s="201"/>
      <c r="I6" s="207"/>
    </row>
    <row r="7" spans="1:9" s="88" customFormat="1" x14ac:dyDescent="0.35">
      <c r="A7" s="202"/>
      <c r="B7" s="1842"/>
      <c r="C7" s="202"/>
      <c r="H7" s="201"/>
      <c r="I7" s="207"/>
    </row>
    <row r="8" spans="1:9" s="88" customFormat="1" x14ac:dyDescent="0.35">
      <c r="A8" s="2831" t="s">
        <v>829</v>
      </c>
      <c r="B8" s="2831"/>
      <c r="C8" s="2831"/>
      <c r="D8" s="200"/>
      <c r="E8" s="200"/>
      <c r="F8" s="200"/>
      <c r="G8" s="200"/>
      <c r="H8" s="80"/>
      <c r="I8" s="206"/>
    </row>
    <row r="9" spans="1:9" s="88" customFormat="1" x14ac:dyDescent="0.35">
      <c r="A9" s="2831" t="s">
        <v>1748</v>
      </c>
      <c r="B9" s="2831"/>
      <c r="C9" s="2831"/>
      <c r="D9" s="2831"/>
      <c r="E9" s="2831"/>
      <c r="F9" s="2831"/>
      <c r="G9" s="2831"/>
      <c r="H9" s="2831"/>
      <c r="I9" s="205"/>
    </row>
    <row r="10" spans="1:9" s="88" customFormat="1" ht="15" thickBot="1" x14ac:dyDescent="0.4">
      <c r="A10" s="3248"/>
      <c r="B10" s="3248"/>
      <c r="C10" s="3248"/>
      <c r="D10" s="3248"/>
      <c r="E10" s="3248"/>
      <c r="F10" s="3248"/>
      <c r="G10" s="3248"/>
      <c r="H10" s="3248"/>
      <c r="I10" s="205"/>
    </row>
    <row r="11" spans="1:9" s="87" customFormat="1" ht="30.65" customHeight="1" x14ac:dyDescent="0.35">
      <c r="A11" s="3249" t="s">
        <v>713</v>
      </c>
      <c r="B11" s="3251" t="s">
        <v>723</v>
      </c>
      <c r="C11" s="3258" t="s">
        <v>886</v>
      </c>
      <c r="D11" s="3259"/>
      <c r="E11" s="3258" t="s">
        <v>885</v>
      </c>
      <c r="F11" s="3259"/>
      <c r="G11" s="3260" t="s">
        <v>884</v>
      </c>
      <c r="H11" s="3253" t="s">
        <v>883</v>
      </c>
      <c r="I11" s="3253" t="s">
        <v>882</v>
      </c>
    </row>
    <row r="12" spans="1:9" s="87" customFormat="1" ht="30.75" customHeight="1" thickBot="1" x14ac:dyDescent="0.4">
      <c r="A12" s="3250"/>
      <c r="B12" s="3252"/>
      <c r="C12" s="198" t="s">
        <v>881</v>
      </c>
      <c r="D12" s="198" t="s">
        <v>880</v>
      </c>
      <c r="E12" s="198" t="s">
        <v>881</v>
      </c>
      <c r="F12" s="198" t="s">
        <v>880</v>
      </c>
      <c r="G12" s="3261"/>
      <c r="H12" s="3254"/>
      <c r="I12" s="3254"/>
    </row>
    <row r="13" spans="1:9" s="892" customFormat="1" ht="15" thickBot="1" x14ac:dyDescent="0.4">
      <c r="A13" s="3264" t="s">
        <v>1722</v>
      </c>
      <c r="B13" s="3265"/>
      <c r="C13" s="3265"/>
      <c r="D13" s="3265"/>
      <c r="E13" s="3265"/>
      <c r="F13" s="3265"/>
      <c r="G13" s="3265"/>
      <c r="H13" s="3266"/>
      <c r="I13" s="3267"/>
    </row>
    <row r="14" spans="1:9" s="896" customFormat="1" ht="15" thickBot="1" x14ac:dyDescent="0.4">
      <c r="A14" s="3290" t="s">
        <v>2957</v>
      </c>
      <c r="B14" s="3291"/>
      <c r="C14" s="3291"/>
      <c r="D14" s="3291"/>
      <c r="E14" s="3291"/>
      <c r="F14" s="3291"/>
      <c r="G14" s="3291"/>
      <c r="H14" s="3291"/>
      <c r="I14" s="3292"/>
    </row>
    <row r="15" spans="1:9" s="896" customFormat="1" x14ac:dyDescent="0.35">
      <c r="A15" s="912">
        <v>1</v>
      </c>
      <c r="B15" s="921" t="s">
        <v>2956</v>
      </c>
      <c r="C15" s="921" t="s">
        <v>2948</v>
      </c>
      <c r="D15" s="933" t="s">
        <v>2955</v>
      </c>
      <c r="E15" s="1364"/>
      <c r="F15" s="1364"/>
      <c r="G15" s="934">
        <v>1</v>
      </c>
      <c r="H15" s="895"/>
      <c r="I15" s="935">
        <f t="shared" ref="I15:I21" si="0">ROUND(H15,2)*G15</f>
        <v>0</v>
      </c>
    </row>
    <row r="16" spans="1:9" s="896" customFormat="1" x14ac:dyDescent="0.35">
      <c r="A16" s="915">
        <v>2</v>
      </c>
      <c r="B16" s="923" t="s">
        <v>2954</v>
      </c>
      <c r="C16" s="923" t="s">
        <v>2948</v>
      </c>
      <c r="D16" s="929">
        <v>8179</v>
      </c>
      <c r="E16" s="910"/>
      <c r="F16" s="910"/>
      <c r="G16" s="936">
        <v>1</v>
      </c>
      <c r="H16" s="703"/>
      <c r="I16" s="917">
        <f t="shared" si="0"/>
        <v>0</v>
      </c>
    </row>
    <row r="17" spans="1:9" s="896" customFormat="1" x14ac:dyDescent="0.35">
      <c r="A17" s="915">
        <f>A16+1</f>
        <v>3</v>
      </c>
      <c r="B17" s="923" t="s">
        <v>2953</v>
      </c>
      <c r="C17" s="923" t="s">
        <v>2948</v>
      </c>
      <c r="D17" s="929">
        <v>8178</v>
      </c>
      <c r="E17" s="910"/>
      <c r="F17" s="910"/>
      <c r="G17" s="936">
        <v>1</v>
      </c>
      <c r="H17" s="703"/>
      <c r="I17" s="917">
        <f t="shared" si="0"/>
        <v>0</v>
      </c>
    </row>
    <row r="18" spans="1:9" s="896" customFormat="1" x14ac:dyDescent="0.35">
      <c r="A18" s="915">
        <f>A17+1</f>
        <v>4</v>
      </c>
      <c r="B18" s="923" t="s">
        <v>3990</v>
      </c>
      <c r="C18" s="923" t="s">
        <v>2948</v>
      </c>
      <c r="D18" s="929" t="s">
        <v>2952</v>
      </c>
      <c r="E18" s="910"/>
      <c r="F18" s="910"/>
      <c r="G18" s="936">
        <v>1</v>
      </c>
      <c r="H18" s="703"/>
      <c r="I18" s="917">
        <f t="shared" si="0"/>
        <v>0</v>
      </c>
    </row>
    <row r="19" spans="1:9" s="896" customFormat="1" x14ac:dyDescent="0.35">
      <c r="A19" s="915">
        <f>A18+1</f>
        <v>5</v>
      </c>
      <c r="B19" s="923" t="s">
        <v>3991</v>
      </c>
      <c r="C19" s="923" t="s">
        <v>2948</v>
      </c>
      <c r="D19" s="929" t="s">
        <v>2951</v>
      </c>
      <c r="E19" s="910"/>
      <c r="F19" s="910"/>
      <c r="G19" s="936">
        <v>1</v>
      </c>
      <c r="H19" s="703"/>
      <c r="I19" s="917">
        <f t="shared" si="0"/>
        <v>0</v>
      </c>
    </row>
    <row r="20" spans="1:9" s="896" customFormat="1" x14ac:dyDescent="0.35">
      <c r="A20" s="915">
        <f>A19+1</f>
        <v>6</v>
      </c>
      <c r="B20" s="923" t="s">
        <v>3992</v>
      </c>
      <c r="C20" s="923" t="s">
        <v>2948</v>
      </c>
      <c r="D20" s="929" t="s">
        <v>2950</v>
      </c>
      <c r="E20" s="910"/>
      <c r="F20" s="910"/>
      <c r="G20" s="936">
        <v>1</v>
      </c>
      <c r="H20" s="703"/>
      <c r="I20" s="917">
        <f t="shared" si="0"/>
        <v>0</v>
      </c>
    </row>
    <row r="21" spans="1:9" s="896" customFormat="1" ht="15" thickBot="1" x14ac:dyDescent="0.4">
      <c r="A21" s="927">
        <f>A20+1</f>
        <v>7</v>
      </c>
      <c r="B21" s="937" t="s">
        <v>2949</v>
      </c>
      <c r="C21" s="937" t="s">
        <v>2948</v>
      </c>
      <c r="D21" s="938">
        <v>1471</v>
      </c>
      <c r="E21" s="911"/>
      <c r="F21" s="911"/>
      <c r="G21" s="939">
        <v>1</v>
      </c>
      <c r="H21" s="898"/>
      <c r="I21" s="932">
        <f t="shared" si="0"/>
        <v>0</v>
      </c>
    </row>
    <row r="22" spans="1:9" s="896" customFormat="1" ht="15" thickBot="1" x14ac:dyDescent="0.4">
      <c r="A22" s="3290" t="s">
        <v>4044</v>
      </c>
      <c r="B22" s="3291"/>
      <c r="C22" s="3291"/>
      <c r="D22" s="3291"/>
      <c r="E22" s="3291"/>
      <c r="F22" s="3291"/>
      <c r="G22" s="3291"/>
      <c r="H22" s="3291"/>
      <c r="I22" s="3292"/>
    </row>
    <row r="23" spans="1:9" s="896" customFormat="1" x14ac:dyDescent="0.35">
      <c r="A23" s="928">
        <v>8</v>
      </c>
      <c r="B23" s="940" t="s">
        <v>2947</v>
      </c>
      <c r="C23" s="940" t="s">
        <v>2910</v>
      </c>
      <c r="D23" s="38"/>
      <c r="E23" s="1647"/>
      <c r="F23" s="1647"/>
      <c r="G23" s="941">
        <v>1</v>
      </c>
      <c r="H23" s="704"/>
      <c r="I23" s="914">
        <f t="shared" ref="I23:I41" si="1">ROUND(H23,2)*G23</f>
        <v>0</v>
      </c>
    </row>
    <row r="24" spans="1:9" s="896" customFormat="1" x14ac:dyDescent="0.35">
      <c r="A24" s="915">
        <f t="shared" ref="A24:A40" si="2">A23+1</f>
        <v>9</v>
      </c>
      <c r="B24" s="923" t="s">
        <v>2946</v>
      </c>
      <c r="C24" s="923" t="s">
        <v>2910</v>
      </c>
      <c r="D24" s="1713" t="s">
        <v>2945</v>
      </c>
      <c r="E24" s="910"/>
      <c r="F24" s="910"/>
      <c r="G24" s="936">
        <v>1</v>
      </c>
      <c r="H24" s="703"/>
      <c r="I24" s="917">
        <f t="shared" si="1"/>
        <v>0</v>
      </c>
    </row>
    <row r="25" spans="1:9" s="896" customFormat="1" x14ac:dyDescent="0.35">
      <c r="A25" s="915">
        <f t="shared" si="2"/>
        <v>10</v>
      </c>
      <c r="B25" s="923" t="s">
        <v>2944</v>
      </c>
      <c r="C25" s="923" t="s">
        <v>2910</v>
      </c>
      <c r="D25" s="1713" t="s">
        <v>2943</v>
      </c>
      <c r="E25" s="910"/>
      <c r="F25" s="910"/>
      <c r="G25" s="936">
        <v>1</v>
      </c>
      <c r="H25" s="703"/>
      <c r="I25" s="917">
        <f t="shared" si="1"/>
        <v>0</v>
      </c>
    </row>
    <row r="26" spans="1:9" s="896" customFormat="1" x14ac:dyDescent="0.35">
      <c r="A26" s="915">
        <f t="shared" si="2"/>
        <v>11</v>
      </c>
      <c r="B26" s="923" t="s">
        <v>2942</v>
      </c>
      <c r="C26" s="923" t="s">
        <v>2910</v>
      </c>
      <c r="D26" s="1713" t="s">
        <v>2941</v>
      </c>
      <c r="E26" s="910"/>
      <c r="F26" s="910"/>
      <c r="G26" s="936">
        <v>1</v>
      </c>
      <c r="H26" s="703"/>
      <c r="I26" s="917">
        <f t="shared" si="1"/>
        <v>0</v>
      </c>
    </row>
    <row r="27" spans="1:9" s="896" customFormat="1" x14ac:dyDescent="0.35">
      <c r="A27" s="915">
        <f t="shared" si="2"/>
        <v>12</v>
      </c>
      <c r="B27" s="923" t="s">
        <v>2940</v>
      </c>
      <c r="C27" s="923" t="s">
        <v>2910</v>
      </c>
      <c r="D27" s="1713" t="s">
        <v>2921</v>
      </c>
      <c r="E27" s="910"/>
      <c r="F27" s="910"/>
      <c r="G27" s="936">
        <v>1</v>
      </c>
      <c r="H27" s="703"/>
      <c r="I27" s="917">
        <f t="shared" si="1"/>
        <v>0</v>
      </c>
    </row>
    <row r="28" spans="1:9" s="896" customFormat="1" x14ac:dyDescent="0.35">
      <c r="A28" s="915">
        <f t="shared" si="2"/>
        <v>13</v>
      </c>
      <c r="B28" s="923" t="s">
        <v>2920</v>
      </c>
      <c r="C28" s="923" t="s">
        <v>2910</v>
      </c>
      <c r="D28" s="1713" t="s">
        <v>2919</v>
      </c>
      <c r="E28" s="910"/>
      <c r="F28" s="910"/>
      <c r="G28" s="936">
        <v>1</v>
      </c>
      <c r="H28" s="703"/>
      <c r="I28" s="917">
        <f t="shared" si="1"/>
        <v>0</v>
      </c>
    </row>
    <row r="29" spans="1:9" s="896" customFormat="1" x14ac:dyDescent="0.35">
      <c r="A29" s="915">
        <v>14</v>
      </c>
      <c r="B29" s="923" t="s">
        <v>2914</v>
      </c>
      <c r="C29" s="923" t="s">
        <v>2910</v>
      </c>
      <c r="D29" s="1713" t="s">
        <v>2913</v>
      </c>
      <c r="E29" s="910"/>
      <c r="F29" s="910"/>
      <c r="G29" s="936">
        <v>1</v>
      </c>
      <c r="H29" s="703"/>
      <c r="I29" s="917">
        <f t="shared" si="1"/>
        <v>0</v>
      </c>
    </row>
    <row r="30" spans="1:9" s="896" customFormat="1" x14ac:dyDescent="0.35">
      <c r="A30" s="915">
        <f t="shared" si="2"/>
        <v>15</v>
      </c>
      <c r="B30" s="923" t="s">
        <v>2935</v>
      </c>
      <c r="C30" s="923" t="s">
        <v>2910</v>
      </c>
      <c r="D30" s="196"/>
      <c r="E30" s="910"/>
      <c r="F30" s="910"/>
      <c r="G30" s="936">
        <v>1</v>
      </c>
      <c r="H30" s="703"/>
      <c r="I30" s="917">
        <f t="shared" si="1"/>
        <v>0</v>
      </c>
    </row>
    <row r="31" spans="1:9" s="896" customFormat="1" x14ac:dyDescent="0.35">
      <c r="A31" s="915">
        <f t="shared" si="2"/>
        <v>16</v>
      </c>
      <c r="B31" s="923" t="s">
        <v>2934</v>
      </c>
      <c r="C31" s="923" t="s">
        <v>2910</v>
      </c>
      <c r="D31" s="1713" t="s">
        <v>2933</v>
      </c>
      <c r="E31" s="910"/>
      <c r="F31" s="910"/>
      <c r="G31" s="936">
        <v>1</v>
      </c>
      <c r="H31" s="703"/>
      <c r="I31" s="917">
        <f t="shared" si="1"/>
        <v>0</v>
      </c>
    </row>
    <row r="32" spans="1:9" s="896" customFormat="1" x14ac:dyDescent="0.35">
      <c r="A32" s="915">
        <f t="shared" si="2"/>
        <v>17</v>
      </c>
      <c r="B32" s="923" t="s">
        <v>2932</v>
      </c>
      <c r="C32" s="923" t="s">
        <v>2910</v>
      </c>
      <c r="D32" s="1713" t="s">
        <v>2931</v>
      </c>
      <c r="E32" s="910"/>
      <c r="F32" s="910"/>
      <c r="G32" s="936">
        <v>1</v>
      </c>
      <c r="H32" s="703"/>
      <c r="I32" s="917">
        <f t="shared" si="1"/>
        <v>0</v>
      </c>
    </row>
    <row r="33" spans="1:15" s="896" customFormat="1" x14ac:dyDescent="0.35">
      <c r="A33" s="915">
        <f t="shared" si="2"/>
        <v>18</v>
      </c>
      <c r="B33" s="923" t="s">
        <v>2930</v>
      </c>
      <c r="C33" s="923" t="s">
        <v>2910</v>
      </c>
      <c r="D33" s="1713" t="s">
        <v>2929</v>
      </c>
      <c r="E33" s="910"/>
      <c r="F33" s="910"/>
      <c r="G33" s="936">
        <v>1</v>
      </c>
      <c r="H33" s="703"/>
      <c r="I33" s="917">
        <f t="shared" si="1"/>
        <v>0</v>
      </c>
    </row>
    <row r="34" spans="1:15" s="896" customFormat="1" x14ac:dyDescent="0.35">
      <c r="A34" s="915">
        <f t="shared" si="2"/>
        <v>19</v>
      </c>
      <c r="B34" s="923" t="s">
        <v>2916</v>
      </c>
      <c r="C34" s="923" t="s">
        <v>2910</v>
      </c>
      <c r="D34" s="1713" t="s">
        <v>2915</v>
      </c>
      <c r="E34" s="910"/>
      <c r="F34" s="910"/>
      <c r="G34" s="936">
        <v>1</v>
      </c>
      <c r="H34" s="703"/>
      <c r="I34" s="917">
        <f t="shared" si="1"/>
        <v>0</v>
      </c>
    </row>
    <row r="35" spans="1:15" s="896" customFormat="1" x14ac:dyDescent="0.35">
      <c r="A35" s="915">
        <f t="shared" si="2"/>
        <v>20</v>
      </c>
      <c r="B35" s="923" t="s">
        <v>2928</v>
      </c>
      <c r="C35" s="923" t="s">
        <v>2910</v>
      </c>
      <c r="D35" s="1713" t="s">
        <v>2927</v>
      </c>
      <c r="E35" s="910"/>
      <c r="F35" s="910"/>
      <c r="G35" s="936">
        <v>1</v>
      </c>
      <c r="H35" s="703"/>
      <c r="I35" s="917">
        <f t="shared" si="1"/>
        <v>0</v>
      </c>
    </row>
    <row r="36" spans="1:15" s="896" customFormat="1" x14ac:dyDescent="0.35">
      <c r="A36" s="915">
        <f t="shared" si="2"/>
        <v>21</v>
      </c>
      <c r="B36" s="923" t="s">
        <v>2912</v>
      </c>
      <c r="C36" s="923" t="s">
        <v>2910</v>
      </c>
      <c r="D36" s="1713" t="s">
        <v>2911</v>
      </c>
      <c r="E36" s="910"/>
      <c r="F36" s="910"/>
      <c r="G36" s="936">
        <v>1</v>
      </c>
      <c r="H36" s="703"/>
      <c r="I36" s="917">
        <f t="shared" si="1"/>
        <v>0</v>
      </c>
    </row>
    <row r="37" spans="1:15" s="896" customFormat="1" x14ac:dyDescent="0.35">
      <c r="A37" s="915">
        <f t="shared" si="2"/>
        <v>22</v>
      </c>
      <c r="B37" s="923" t="s">
        <v>2926</v>
      </c>
      <c r="C37" s="923" t="s">
        <v>2910</v>
      </c>
      <c r="D37" s="1713" t="s">
        <v>2925</v>
      </c>
      <c r="E37" s="910"/>
      <c r="F37" s="910"/>
      <c r="G37" s="936">
        <v>1</v>
      </c>
      <c r="H37" s="703"/>
      <c r="I37" s="917">
        <f t="shared" si="1"/>
        <v>0</v>
      </c>
    </row>
    <row r="38" spans="1:15" s="896" customFormat="1" x14ac:dyDescent="0.35">
      <c r="A38" s="915">
        <f t="shared" si="2"/>
        <v>23</v>
      </c>
      <c r="B38" s="923" t="s">
        <v>3993</v>
      </c>
      <c r="C38" s="923" t="s">
        <v>2910</v>
      </c>
      <c r="D38" s="1713" t="s">
        <v>2909</v>
      </c>
      <c r="E38" s="910"/>
      <c r="F38" s="910"/>
      <c r="G38" s="936">
        <v>1</v>
      </c>
      <c r="H38" s="703"/>
      <c r="I38" s="917">
        <f t="shared" si="1"/>
        <v>0</v>
      </c>
    </row>
    <row r="39" spans="1:15" s="896" customFormat="1" x14ac:dyDescent="0.35">
      <c r="A39" s="915">
        <f t="shared" si="2"/>
        <v>24</v>
      </c>
      <c r="B39" s="923" t="s">
        <v>2924</v>
      </c>
      <c r="C39" s="923" t="s">
        <v>2910</v>
      </c>
      <c r="D39" s="1713" t="s">
        <v>2923</v>
      </c>
      <c r="E39" s="910"/>
      <c r="F39" s="910"/>
      <c r="G39" s="936">
        <v>1</v>
      </c>
      <c r="H39" s="703"/>
      <c r="I39" s="917">
        <f t="shared" si="1"/>
        <v>0</v>
      </c>
    </row>
    <row r="40" spans="1:15" s="896" customFormat="1" x14ac:dyDescent="0.35">
      <c r="A40" s="915">
        <f t="shared" si="2"/>
        <v>25</v>
      </c>
      <c r="B40" s="923" t="s">
        <v>2922</v>
      </c>
      <c r="C40" s="923" t="s">
        <v>2910</v>
      </c>
      <c r="D40" s="1713"/>
      <c r="E40" s="910"/>
      <c r="F40" s="910"/>
      <c r="G40" s="942">
        <v>1</v>
      </c>
      <c r="H40" s="703"/>
      <c r="I40" s="917">
        <f t="shared" si="1"/>
        <v>0</v>
      </c>
    </row>
    <row r="41" spans="1:15" s="896" customFormat="1" ht="15" thickBot="1" x14ac:dyDescent="0.4">
      <c r="A41" s="918">
        <v>26</v>
      </c>
      <c r="B41" s="943" t="s">
        <v>2914</v>
      </c>
      <c r="C41" s="943" t="s">
        <v>2910</v>
      </c>
      <c r="D41" s="195" t="s">
        <v>2913</v>
      </c>
      <c r="E41" s="1353"/>
      <c r="F41" s="1353"/>
      <c r="G41" s="944">
        <v>1</v>
      </c>
      <c r="H41" s="705"/>
      <c r="I41" s="919">
        <f t="shared" si="1"/>
        <v>0</v>
      </c>
    </row>
    <row r="42" spans="1:15" s="885" customFormat="1" ht="15" thickBot="1" x14ac:dyDescent="0.4">
      <c r="A42" s="3300" t="s">
        <v>817</v>
      </c>
      <c r="B42" s="3301"/>
      <c r="C42" s="3301"/>
      <c r="D42" s="3301"/>
      <c r="E42" s="3301"/>
      <c r="F42" s="3301"/>
      <c r="G42" s="3301"/>
      <c r="H42" s="3302"/>
      <c r="I42" s="908">
        <f>SUM(I15:I41)</f>
        <v>0</v>
      </c>
      <c r="J42" s="909"/>
      <c r="K42" s="909"/>
      <c r="L42" s="909"/>
      <c r="M42" s="909"/>
      <c r="N42" s="909"/>
      <c r="O42" s="909"/>
    </row>
    <row r="44" spans="1:15" s="17" customFormat="1" ht="63" customHeight="1" x14ac:dyDescent="0.35">
      <c r="A44" s="2445" t="s">
        <v>5189</v>
      </c>
      <c r="B44" s="3244"/>
      <c r="C44" s="3244"/>
      <c r="D44" s="3244"/>
      <c r="E44" s="3244"/>
      <c r="F44" s="3244"/>
      <c r="G44" s="3244"/>
      <c r="H44" s="3244"/>
      <c r="I44" s="3244"/>
    </row>
    <row r="49" spans="1:6" x14ac:dyDescent="0.35">
      <c r="A49" s="904"/>
      <c r="B49" s="883"/>
      <c r="C49" s="883"/>
      <c r="D49" s="883"/>
      <c r="E49" s="892"/>
      <c r="F49" s="904"/>
    </row>
    <row r="50" spans="1:6" x14ac:dyDescent="0.35">
      <c r="A50" s="904"/>
      <c r="B50" s="883"/>
      <c r="C50" s="883"/>
      <c r="D50" s="883"/>
      <c r="E50" s="892"/>
      <c r="F50" s="904"/>
    </row>
  </sheetData>
  <sheetProtection algorithmName="SHA-512" hashValue="5oznU4mDXCRqDAoXXg+Iy4inxNJyzitwBPTTZW/PibhuH/VM3p1Y+eS1hkUQjCbVh5cTVIIC/Y7OxqAPeueT6Q==" saltValue="fZz6a/Mtr4QS0dtihS+uPA==" spinCount="100000" sheet="1" objects="1" scenarios="1"/>
  <mergeCells count="17">
    <mergeCell ref="I11:I12"/>
    <mergeCell ref="A44:I44"/>
    <mergeCell ref="A8:C8"/>
    <mergeCell ref="A9:H9"/>
    <mergeCell ref="A10:H10"/>
    <mergeCell ref="F1:I2"/>
    <mergeCell ref="A42:H42"/>
    <mergeCell ref="A11:A12"/>
    <mergeCell ref="B11:B12"/>
    <mergeCell ref="C11:D11"/>
    <mergeCell ref="E11:F11"/>
    <mergeCell ref="G11:G12"/>
    <mergeCell ref="A13:G13"/>
    <mergeCell ref="H13:I13"/>
    <mergeCell ref="H11:H12"/>
    <mergeCell ref="A22:I22"/>
    <mergeCell ref="A14:I14"/>
  </mergeCells>
  <printOptions horizontalCentered="1"/>
  <pageMargins left="0.7" right="0.7" top="0.75" bottom="0.75" header="0.3" footer="0.3"/>
  <pageSetup paperSize="9" scale="50" fitToHeight="0" orientation="landscape" r:id="rId1"/>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64">
    <tabColor rgb="FFCCFFFF"/>
    <pageSetUpPr fitToPage="1"/>
  </sheetPr>
  <dimension ref="A1:O72"/>
  <sheetViews>
    <sheetView topLeftCell="A7" zoomScale="85" zoomScaleNormal="85" workbookViewId="0">
      <selection activeCell="P56" sqref="P55:P56"/>
    </sheetView>
  </sheetViews>
  <sheetFormatPr defaultRowHeight="14.5" x14ac:dyDescent="0.35"/>
  <cols>
    <col min="1" max="1" width="9.81640625" style="904" customWidth="1"/>
    <col min="2" max="2" width="59.26953125" style="883" customWidth="1"/>
    <col min="3" max="3" width="26.26953125" style="883" customWidth="1"/>
    <col min="4" max="4" width="33.81640625" style="883" customWidth="1"/>
    <col min="5" max="6" width="26.26953125" style="892" customWidth="1"/>
    <col min="7" max="7" width="16.26953125" style="904" customWidth="1"/>
    <col min="8" max="8" width="18.54296875" style="905" customWidth="1"/>
    <col min="9" max="9" width="19.7265625" style="906" customWidth="1"/>
    <col min="10" max="252" width="9.1796875" style="892"/>
    <col min="253" max="253" width="5.7265625" style="892" customWidth="1"/>
    <col min="254" max="254" width="42.7265625" style="892" customWidth="1"/>
    <col min="255" max="255" width="16.7265625" style="892" customWidth="1"/>
    <col min="256" max="256" width="24.7265625" style="892" customWidth="1"/>
    <col min="257" max="257" width="16.7265625" style="892" customWidth="1"/>
    <col min="258" max="258" width="24.7265625" style="892" customWidth="1"/>
    <col min="259" max="259" width="12.7265625" style="892" customWidth="1"/>
    <col min="260" max="260" width="16.7265625" style="892" customWidth="1"/>
    <col min="261" max="261" width="18.7265625" style="892" customWidth="1"/>
    <col min="262" max="508" width="9.1796875" style="892"/>
    <col min="509" max="509" width="5.7265625" style="892" customWidth="1"/>
    <col min="510" max="510" width="42.7265625" style="892" customWidth="1"/>
    <col min="511" max="511" width="16.7265625" style="892" customWidth="1"/>
    <col min="512" max="512" width="24.7265625" style="892" customWidth="1"/>
    <col min="513" max="513" width="16.7265625" style="892" customWidth="1"/>
    <col min="514" max="514" width="24.7265625" style="892" customWidth="1"/>
    <col min="515" max="515" width="12.7265625" style="892" customWidth="1"/>
    <col min="516" max="516" width="16.7265625" style="892" customWidth="1"/>
    <col min="517" max="517" width="18.7265625" style="892" customWidth="1"/>
    <col min="518" max="764" width="9.1796875" style="892"/>
    <col min="765" max="765" width="5.7265625" style="892" customWidth="1"/>
    <col min="766" max="766" width="42.7265625" style="892" customWidth="1"/>
    <col min="767" max="767" width="16.7265625" style="892" customWidth="1"/>
    <col min="768" max="768" width="24.7265625" style="892" customWidth="1"/>
    <col min="769" max="769" width="16.7265625" style="892" customWidth="1"/>
    <col min="770" max="770" width="24.7265625" style="892" customWidth="1"/>
    <col min="771" max="771" width="12.7265625" style="892" customWidth="1"/>
    <col min="772" max="772" width="16.7265625" style="892" customWidth="1"/>
    <col min="773" max="773" width="18.7265625" style="892" customWidth="1"/>
    <col min="774" max="1020" width="9.1796875" style="892"/>
    <col min="1021" max="1021" width="5.7265625" style="892" customWidth="1"/>
    <col min="1022" max="1022" width="42.7265625" style="892" customWidth="1"/>
    <col min="1023" max="1023" width="16.7265625" style="892" customWidth="1"/>
    <col min="1024" max="1024" width="24.7265625" style="892" customWidth="1"/>
    <col min="1025" max="1025" width="16.7265625" style="892" customWidth="1"/>
    <col min="1026" max="1026" width="24.7265625" style="892" customWidth="1"/>
    <col min="1027" max="1027" width="12.7265625" style="892" customWidth="1"/>
    <col min="1028" max="1028" width="16.7265625" style="892" customWidth="1"/>
    <col min="1029" max="1029" width="18.7265625" style="892" customWidth="1"/>
    <col min="1030" max="1276" width="9.1796875" style="892"/>
    <col min="1277" max="1277" width="5.7265625" style="892" customWidth="1"/>
    <col min="1278" max="1278" width="42.7265625" style="892" customWidth="1"/>
    <col min="1279" max="1279" width="16.7265625" style="892" customWidth="1"/>
    <col min="1280" max="1280" width="24.7265625" style="892" customWidth="1"/>
    <col min="1281" max="1281" width="16.7265625" style="892" customWidth="1"/>
    <col min="1282" max="1282" width="24.7265625" style="892" customWidth="1"/>
    <col min="1283" max="1283" width="12.7265625" style="892" customWidth="1"/>
    <col min="1284" max="1284" width="16.7265625" style="892" customWidth="1"/>
    <col min="1285" max="1285" width="18.7265625" style="892" customWidth="1"/>
    <col min="1286" max="1532" width="9.1796875" style="892"/>
    <col min="1533" max="1533" width="5.7265625" style="892" customWidth="1"/>
    <col min="1534" max="1534" width="42.7265625" style="892" customWidth="1"/>
    <col min="1535" max="1535" width="16.7265625" style="892" customWidth="1"/>
    <col min="1536" max="1536" width="24.7265625" style="892" customWidth="1"/>
    <col min="1537" max="1537" width="16.7265625" style="892" customWidth="1"/>
    <col min="1538" max="1538" width="24.7265625" style="892" customWidth="1"/>
    <col min="1539" max="1539" width="12.7265625" style="892" customWidth="1"/>
    <col min="1540" max="1540" width="16.7265625" style="892" customWidth="1"/>
    <col min="1541" max="1541" width="18.7265625" style="892" customWidth="1"/>
    <col min="1542" max="1788" width="9.1796875" style="892"/>
    <col min="1789" max="1789" width="5.7265625" style="892" customWidth="1"/>
    <col min="1790" max="1790" width="42.7265625" style="892" customWidth="1"/>
    <col min="1791" max="1791" width="16.7265625" style="892" customWidth="1"/>
    <col min="1792" max="1792" width="24.7265625" style="892" customWidth="1"/>
    <col min="1793" max="1793" width="16.7265625" style="892" customWidth="1"/>
    <col min="1794" max="1794" width="24.7265625" style="892" customWidth="1"/>
    <col min="1795" max="1795" width="12.7265625" style="892" customWidth="1"/>
    <col min="1796" max="1796" width="16.7265625" style="892" customWidth="1"/>
    <col min="1797" max="1797" width="18.7265625" style="892" customWidth="1"/>
    <col min="1798" max="2044" width="9.1796875" style="892"/>
    <col min="2045" max="2045" width="5.7265625" style="892" customWidth="1"/>
    <col min="2046" max="2046" width="42.7265625" style="892" customWidth="1"/>
    <col min="2047" max="2047" width="16.7265625" style="892" customWidth="1"/>
    <col min="2048" max="2048" width="24.7265625" style="892" customWidth="1"/>
    <col min="2049" max="2049" width="16.7265625" style="892" customWidth="1"/>
    <col min="2050" max="2050" width="24.7265625" style="892" customWidth="1"/>
    <col min="2051" max="2051" width="12.7265625" style="892" customWidth="1"/>
    <col min="2052" max="2052" width="16.7265625" style="892" customWidth="1"/>
    <col min="2053" max="2053" width="18.7265625" style="892" customWidth="1"/>
    <col min="2054" max="2300" width="9.1796875" style="892"/>
    <col min="2301" max="2301" width="5.7265625" style="892" customWidth="1"/>
    <col min="2302" max="2302" width="42.7265625" style="892" customWidth="1"/>
    <col min="2303" max="2303" width="16.7265625" style="892" customWidth="1"/>
    <col min="2304" max="2304" width="24.7265625" style="892" customWidth="1"/>
    <col min="2305" max="2305" width="16.7265625" style="892" customWidth="1"/>
    <col min="2306" max="2306" width="24.7265625" style="892" customWidth="1"/>
    <col min="2307" max="2307" width="12.7265625" style="892" customWidth="1"/>
    <col min="2308" max="2308" width="16.7265625" style="892" customWidth="1"/>
    <col min="2309" max="2309" width="18.7265625" style="892" customWidth="1"/>
    <col min="2310" max="2556" width="9.1796875" style="892"/>
    <col min="2557" max="2557" width="5.7265625" style="892" customWidth="1"/>
    <col min="2558" max="2558" width="42.7265625" style="892" customWidth="1"/>
    <col min="2559" max="2559" width="16.7265625" style="892" customWidth="1"/>
    <col min="2560" max="2560" width="24.7265625" style="892" customWidth="1"/>
    <col min="2561" max="2561" width="16.7265625" style="892" customWidth="1"/>
    <col min="2562" max="2562" width="24.7265625" style="892" customWidth="1"/>
    <col min="2563" max="2563" width="12.7265625" style="892" customWidth="1"/>
    <col min="2564" max="2564" width="16.7265625" style="892" customWidth="1"/>
    <col min="2565" max="2565" width="18.7265625" style="892" customWidth="1"/>
    <col min="2566" max="2812" width="9.1796875" style="892"/>
    <col min="2813" max="2813" width="5.7265625" style="892" customWidth="1"/>
    <col min="2814" max="2814" width="42.7265625" style="892" customWidth="1"/>
    <col min="2815" max="2815" width="16.7265625" style="892" customWidth="1"/>
    <col min="2816" max="2816" width="24.7265625" style="892" customWidth="1"/>
    <col min="2817" max="2817" width="16.7265625" style="892" customWidth="1"/>
    <col min="2818" max="2818" width="24.7265625" style="892" customWidth="1"/>
    <col min="2819" max="2819" width="12.7265625" style="892" customWidth="1"/>
    <col min="2820" max="2820" width="16.7265625" style="892" customWidth="1"/>
    <col min="2821" max="2821" width="18.7265625" style="892" customWidth="1"/>
    <col min="2822" max="3068" width="9.1796875" style="892"/>
    <col min="3069" max="3069" width="5.7265625" style="892" customWidth="1"/>
    <col min="3070" max="3070" width="42.7265625" style="892" customWidth="1"/>
    <col min="3071" max="3071" width="16.7265625" style="892" customWidth="1"/>
    <col min="3072" max="3072" width="24.7265625" style="892" customWidth="1"/>
    <col min="3073" max="3073" width="16.7265625" style="892" customWidth="1"/>
    <col min="3074" max="3074" width="24.7265625" style="892" customWidth="1"/>
    <col min="3075" max="3075" width="12.7265625" style="892" customWidth="1"/>
    <col min="3076" max="3076" width="16.7265625" style="892" customWidth="1"/>
    <col min="3077" max="3077" width="18.7265625" style="892" customWidth="1"/>
    <col min="3078" max="3324" width="9.1796875" style="892"/>
    <col min="3325" max="3325" width="5.7265625" style="892" customWidth="1"/>
    <col min="3326" max="3326" width="42.7265625" style="892" customWidth="1"/>
    <col min="3327" max="3327" width="16.7265625" style="892" customWidth="1"/>
    <col min="3328" max="3328" width="24.7265625" style="892" customWidth="1"/>
    <col min="3329" max="3329" width="16.7265625" style="892" customWidth="1"/>
    <col min="3330" max="3330" width="24.7265625" style="892" customWidth="1"/>
    <col min="3331" max="3331" width="12.7265625" style="892" customWidth="1"/>
    <col min="3332" max="3332" width="16.7265625" style="892" customWidth="1"/>
    <col min="3333" max="3333" width="18.7265625" style="892" customWidth="1"/>
    <col min="3334" max="3580" width="9.1796875" style="892"/>
    <col min="3581" max="3581" width="5.7265625" style="892" customWidth="1"/>
    <col min="3582" max="3582" width="42.7265625" style="892" customWidth="1"/>
    <col min="3583" max="3583" width="16.7265625" style="892" customWidth="1"/>
    <col min="3584" max="3584" width="24.7265625" style="892" customWidth="1"/>
    <col min="3585" max="3585" width="16.7265625" style="892" customWidth="1"/>
    <col min="3586" max="3586" width="24.7265625" style="892" customWidth="1"/>
    <col min="3587" max="3587" width="12.7265625" style="892" customWidth="1"/>
    <col min="3588" max="3588" width="16.7265625" style="892" customWidth="1"/>
    <col min="3589" max="3589" width="18.7265625" style="892" customWidth="1"/>
    <col min="3590" max="3836" width="9.1796875" style="892"/>
    <col min="3837" max="3837" width="5.7265625" style="892" customWidth="1"/>
    <col min="3838" max="3838" width="42.7265625" style="892" customWidth="1"/>
    <col min="3839" max="3839" width="16.7265625" style="892" customWidth="1"/>
    <col min="3840" max="3840" width="24.7265625" style="892" customWidth="1"/>
    <col min="3841" max="3841" width="16.7265625" style="892" customWidth="1"/>
    <col min="3842" max="3842" width="24.7265625" style="892" customWidth="1"/>
    <col min="3843" max="3843" width="12.7265625" style="892" customWidth="1"/>
    <col min="3844" max="3844" width="16.7265625" style="892" customWidth="1"/>
    <col min="3845" max="3845" width="18.7265625" style="892" customWidth="1"/>
    <col min="3846" max="4092" width="9.1796875" style="892"/>
    <col min="4093" max="4093" width="5.7265625" style="892" customWidth="1"/>
    <col min="4094" max="4094" width="42.7265625" style="892" customWidth="1"/>
    <col min="4095" max="4095" width="16.7265625" style="892" customWidth="1"/>
    <col min="4096" max="4096" width="24.7265625" style="892" customWidth="1"/>
    <col min="4097" max="4097" width="16.7265625" style="892" customWidth="1"/>
    <col min="4098" max="4098" width="24.7265625" style="892" customWidth="1"/>
    <col min="4099" max="4099" width="12.7265625" style="892" customWidth="1"/>
    <col min="4100" max="4100" width="16.7265625" style="892" customWidth="1"/>
    <col min="4101" max="4101" width="18.7265625" style="892" customWidth="1"/>
    <col min="4102" max="4348" width="9.1796875" style="892"/>
    <col min="4349" max="4349" width="5.7265625" style="892" customWidth="1"/>
    <col min="4350" max="4350" width="42.7265625" style="892" customWidth="1"/>
    <col min="4351" max="4351" width="16.7265625" style="892" customWidth="1"/>
    <col min="4352" max="4352" width="24.7265625" style="892" customWidth="1"/>
    <col min="4353" max="4353" width="16.7265625" style="892" customWidth="1"/>
    <col min="4354" max="4354" width="24.7265625" style="892" customWidth="1"/>
    <col min="4355" max="4355" width="12.7265625" style="892" customWidth="1"/>
    <col min="4356" max="4356" width="16.7265625" style="892" customWidth="1"/>
    <col min="4357" max="4357" width="18.7265625" style="892" customWidth="1"/>
    <col min="4358" max="4604" width="9.1796875" style="892"/>
    <col min="4605" max="4605" width="5.7265625" style="892" customWidth="1"/>
    <col min="4606" max="4606" width="42.7265625" style="892" customWidth="1"/>
    <col min="4607" max="4607" width="16.7265625" style="892" customWidth="1"/>
    <col min="4608" max="4608" width="24.7265625" style="892" customWidth="1"/>
    <col min="4609" max="4609" width="16.7265625" style="892" customWidth="1"/>
    <col min="4610" max="4610" width="24.7265625" style="892" customWidth="1"/>
    <col min="4611" max="4611" width="12.7265625" style="892" customWidth="1"/>
    <col min="4612" max="4612" width="16.7265625" style="892" customWidth="1"/>
    <col min="4613" max="4613" width="18.7265625" style="892" customWidth="1"/>
    <col min="4614" max="4860" width="9.1796875" style="892"/>
    <col min="4861" max="4861" width="5.7265625" style="892" customWidth="1"/>
    <col min="4862" max="4862" width="42.7265625" style="892" customWidth="1"/>
    <col min="4863" max="4863" width="16.7265625" style="892" customWidth="1"/>
    <col min="4864" max="4864" width="24.7265625" style="892" customWidth="1"/>
    <col min="4865" max="4865" width="16.7265625" style="892" customWidth="1"/>
    <col min="4866" max="4866" width="24.7265625" style="892" customWidth="1"/>
    <col min="4867" max="4867" width="12.7265625" style="892" customWidth="1"/>
    <col min="4868" max="4868" width="16.7265625" style="892" customWidth="1"/>
    <col min="4869" max="4869" width="18.7265625" style="892" customWidth="1"/>
    <col min="4870" max="5116" width="9.1796875" style="892"/>
    <col min="5117" max="5117" width="5.7265625" style="892" customWidth="1"/>
    <col min="5118" max="5118" width="42.7265625" style="892" customWidth="1"/>
    <col min="5119" max="5119" width="16.7265625" style="892" customWidth="1"/>
    <col min="5120" max="5120" width="24.7265625" style="892" customWidth="1"/>
    <col min="5121" max="5121" width="16.7265625" style="892" customWidth="1"/>
    <col min="5122" max="5122" width="24.7265625" style="892" customWidth="1"/>
    <col min="5123" max="5123" width="12.7265625" style="892" customWidth="1"/>
    <col min="5124" max="5124" width="16.7265625" style="892" customWidth="1"/>
    <col min="5125" max="5125" width="18.7265625" style="892" customWidth="1"/>
    <col min="5126" max="5372" width="9.1796875" style="892"/>
    <col min="5373" max="5373" width="5.7265625" style="892" customWidth="1"/>
    <col min="5374" max="5374" width="42.7265625" style="892" customWidth="1"/>
    <col min="5375" max="5375" width="16.7265625" style="892" customWidth="1"/>
    <col min="5376" max="5376" width="24.7265625" style="892" customWidth="1"/>
    <col min="5377" max="5377" width="16.7265625" style="892" customWidth="1"/>
    <col min="5378" max="5378" width="24.7265625" style="892" customWidth="1"/>
    <col min="5379" max="5379" width="12.7265625" style="892" customWidth="1"/>
    <col min="5380" max="5380" width="16.7265625" style="892" customWidth="1"/>
    <col min="5381" max="5381" width="18.7265625" style="892" customWidth="1"/>
    <col min="5382" max="5628" width="9.1796875" style="892"/>
    <col min="5629" max="5629" width="5.7265625" style="892" customWidth="1"/>
    <col min="5630" max="5630" width="42.7265625" style="892" customWidth="1"/>
    <col min="5631" max="5631" width="16.7265625" style="892" customWidth="1"/>
    <col min="5632" max="5632" width="24.7265625" style="892" customWidth="1"/>
    <col min="5633" max="5633" width="16.7265625" style="892" customWidth="1"/>
    <col min="5634" max="5634" width="24.7265625" style="892" customWidth="1"/>
    <col min="5635" max="5635" width="12.7265625" style="892" customWidth="1"/>
    <col min="5636" max="5636" width="16.7265625" style="892" customWidth="1"/>
    <col min="5637" max="5637" width="18.7265625" style="892" customWidth="1"/>
    <col min="5638" max="5884" width="9.1796875" style="892"/>
    <col min="5885" max="5885" width="5.7265625" style="892" customWidth="1"/>
    <col min="5886" max="5886" width="42.7265625" style="892" customWidth="1"/>
    <col min="5887" max="5887" width="16.7265625" style="892" customWidth="1"/>
    <col min="5888" max="5888" width="24.7265625" style="892" customWidth="1"/>
    <col min="5889" max="5889" width="16.7265625" style="892" customWidth="1"/>
    <col min="5890" max="5890" width="24.7265625" style="892" customWidth="1"/>
    <col min="5891" max="5891" width="12.7265625" style="892" customWidth="1"/>
    <col min="5892" max="5892" width="16.7265625" style="892" customWidth="1"/>
    <col min="5893" max="5893" width="18.7265625" style="892" customWidth="1"/>
    <col min="5894" max="6140" width="9.1796875" style="892"/>
    <col min="6141" max="6141" width="5.7265625" style="892" customWidth="1"/>
    <col min="6142" max="6142" width="42.7265625" style="892" customWidth="1"/>
    <col min="6143" max="6143" width="16.7265625" style="892" customWidth="1"/>
    <col min="6144" max="6144" width="24.7265625" style="892" customWidth="1"/>
    <col min="6145" max="6145" width="16.7265625" style="892" customWidth="1"/>
    <col min="6146" max="6146" width="24.7265625" style="892" customWidth="1"/>
    <col min="6147" max="6147" width="12.7265625" style="892" customWidth="1"/>
    <col min="6148" max="6148" width="16.7265625" style="892" customWidth="1"/>
    <col min="6149" max="6149" width="18.7265625" style="892" customWidth="1"/>
    <col min="6150" max="6396" width="9.1796875" style="892"/>
    <col min="6397" max="6397" width="5.7265625" style="892" customWidth="1"/>
    <col min="6398" max="6398" width="42.7265625" style="892" customWidth="1"/>
    <col min="6399" max="6399" width="16.7265625" style="892" customWidth="1"/>
    <col min="6400" max="6400" width="24.7265625" style="892" customWidth="1"/>
    <col min="6401" max="6401" width="16.7265625" style="892" customWidth="1"/>
    <col min="6402" max="6402" width="24.7265625" style="892" customWidth="1"/>
    <col min="6403" max="6403" width="12.7265625" style="892" customWidth="1"/>
    <col min="6404" max="6404" width="16.7265625" style="892" customWidth="1"/>
    <col min="6405" max="6405" width="18.7265625" style="892" customWidth="1"/>
    <col min="6406" max="6652" width="9.1796875" style="892"/>
    <col min="6653" max="6653" width="5.7265625" style="892" customWidth="1"/>
    <col min="6654" max="6654" width="42.7265625" style="892" customWidth="1"/>
    <col min="6655" max="6655" width="16.7265625" style="892" customWidth="1"/>
    <col min="6656" max="6656" width="24.7265625" style="892" customWidth="1"/>
    <col min="6657" max="6657" width="16.7265625" style="892" customWidth="1"/>
    <col min="6658" max="6658" width="24.7265625" style="892" customWidth="1"/>
    <col min="6659" max="6659" width="12.7265625" style="892" customWidth="1"/>
    <col min="6660" max="6660" width="16.7265625" style="892" customWidth="1"/>
    <col min="6661" max="6661" width="18.7265625" style="892" customWidth="1"/>
    <col min="6662" max="6908" width="9.1796875" style="892"/>
    <col min="6909" max="6909" width="5.7265625" style="892" customWidth="1"/>
    <col min="6910" max="6910" width="42.7265625" style="892" customWidth="1"/>
    <col min="6911" max="6911" width="16.7265625" style="892" customWidth="1"/>
    <col min="6912" max="6912" width="24.7265625" style="892" customWidth="1"/>
    <col min="6913" max="6913" width="16.7265625" style="892" customWidth="1"/>
    <col min="6914" max="6914" width="24.7265625" style="892" customWidth="1"/>
    <col min="6915" max="6915" width="12.7265625" style="892" customWidth="1"/>
    <col min="6916" max="6916" width="16.7265625" style="892" customWidth="1"/>
    <col min="6917" max="6917" width="18.7265625" style="892" customWidth="1"/>
    <col min="6918" max="7164" width="9.1796875" style="892"/>
    <col min="7165" max="7165" width="5.7265625" style="892" customWidth="1"/>
    <col min="7166" max="7166" width="42.7265625" style="892" customWidth="1"/>
    <col min="7167" max="7167" width="16.7265625" style="892" customWidth="1"/>
    <col min="7168" max="7168" width="24.7265625" style="892" customWidth="1"/>
    <col min="7169" max="7169" width="16.7265625" style="892" customWidth="1"/>
    <col min="7170" max="7170" width="24.7265625" style="892" customWidth="1"/>
    <col min="7171" max="7171" width="12.7265625" style="892" customWidth="1"/>
    <col min="7172" max="7172" width="16.7265625" style="892" customWidth="1"/>
    <col min="7173" max="7173" width="18.7265625" style="892" customWidth="1"/>
    <col min="7174" max="7420" width="9.1796875" style="892"/>
    <col min="7421" max="7421" width="5.7265625" style="892" customWidth="1"/>
    <col min="7422" max="7422" width="42.7265625" style="892" customWidth="1"/>
    <col min="7423" max="7423" width="16.7265625" style="892" customWidth="1"/>
    <col min="7424" max="7424" width="24.7265625" style="892" customWidth="1"/>
    <col min="7425" max="7425" width="16.7265625" style="892" customWidth="1"/>
    <col min="7426" max="7426" width="24.7265625" style="892" customWidth="1"/>
    <col min="7427" max="7427" width="12.7265625" style="892" customWidth="1"/>
    <col min="7428" max="7428" width="16.7265625" style="892" customWidth="1"/>
    <col min="7429" max="7429" width="18.7265625" style="892" customWidth="1"/>
    <col min="7430" max="7676" width="9.1796875" style="892"/>
    <col min="7677" max="7677" width="5.7265625" style="892" customWidth="1"/>
    <col min="7678" max="7678" width="42.7265625" style="892" customWidth="1"/>
    <col min="7679" max="7679" width="16.7265625" style="892" customWidth="1"/>
    <col min="7680" max="7680" width="24.7265625" style="892" customWidth="1"/>
    <col min="7681" max="7681" width="16.7265625" style="892" customWidth="1"/>
    <col min="7682" max="7682" width="24.7265625" style="892" customWidth="1"/>
    <col min="7683" max="7683" width="12.7265625" style="892" customWidth="1"/>
    <col min="7684" max="7684" width="16.7265625" style="892" customWidth="1"/>
    <col min="7685" max="7685" width="18.7265625" style="892" customWidth="1"/>
    <col min="7686" max="7932" width="9.1796875" style="892"/>
    <col min="7933" max="7933" width="5.7265625" style="892" customWidth="1"/>
    <col min="7934" max="7934" width="42.7265625" style="892" customWidth="1"/>
    <col min="7935" max="7935" width="16.7265625" style="892" customWidth="1"/>
    <col min="7936" max="7936" width="24.7265625" style="892" customWidth="1"/>
    <col min="7937" max="7937" width="16.7265625" style="892" customWidth="1"/>
    <col min="7938" max="7938" width="24.7265625" style="892" customWidth="1"/>
    <col min="7939" max="7939" width="12.7265625" style="892" customWidth="1"/>
    <col min="7940" max="7940" width="16.7265625" style="892" customWidth="1"/>
    <col min="7941" max="7941" width="18.7265625" style="892" customWidth="1"/>
    <col min="7942" max="8188" width="9.1796875" style="892"/>
    <col min="8189" max="8189" width="5.7265625" style="892" customWidth="1"/>
    <col min="8190" max="8190" width="42.7265625" style="892" customWidth="1"/>
    <col min="8191" max="8191" width="16.7265625" style="892" customWidth="1"/>
    <col min="8192" max="8192" width="24.7265625" style="892" customWidth="1"/>
    <col min="8193" max="8193" width="16.7265625" style="892" customWidth="1"/>
    <col min="8194" max="8194" width="24.7265625" style="892" customWidth="1"/>
    <col min="8195" max="8195" width="12.7265625" style="892" customWidth="1"/>
    <col min="8196" max="8196" width="16.7265625" style="892" customWidth="1"/>
    <col min="8197" max="8197" width="18.7265625" style="892" customWidth="1"/>
    <col min="8198" max="8444" width="9.1796875" style="892"/>
    <col min="8445" max="8445" width="5.7265625" style="892" customWidth="1"/>
    <col min="8446" max="8446" width="42.7265625" style="892" customWidth="1"/>
    <col min="8447" max="8447" width="16.7265625" style="892" customWidth="1"/>
    <col min="8448" max="8448" width="24.7265625" style="892" customWidth="1"/>
    <col min="8449" max="8449" width="16.7265625" style="892" customWidth="1"/>
    <col min="8450" max="8450" width="24.7265625" style="892" customWidth="1"/>
    <col min="8451" max="8451" width="12.7265625" style="892" customWidth="1"/>
    <col min="8452" max="8452" width="16.7265625" style="892" customWidth="1"/>
    <col min="8453" max="8453" width="18.7265625" style="892" customWidth="1"/>
    <col min="8454" max="8700" width="9.1796875" style="892"/>
    <col min="8701" max="8701" width="5.7265625" style="892" customWidth="1"/>
    <col min="8702" max="8702" width="42.7265625" style="892" customWidth="1"/>
    <col min="8703" max="8703" width="16.7265625" style="892" customWidth="1"/>
    <col min="8704" max="8704" width="24.7265625" style="892" customWidth="1"/>
    <col min="8705" max="8705" width="16.7265625" style="892" customWidth="1"/>
    <col min="8706" max="8706" width="24.7265625" style="892" customWidth="1"/>
    <col min="8707" max="8707" width="12.7265625" style="892" customWidth="1"/>
    <col min="8708" max="8708" width="16.7265625" style="892" customWidth="1"/>
    <col min="8709" max="8709" width="18.7265625" style="892" customWidth="1"/>
    <col min="8710" max="8956" width="9.1796875" style="892"/>
    <col min="8957" max="8957" width="5.7265625" style="892" customWidth="1"/>
    <col min="8958" max="8958" width="42.7265625" style="892" customWidth="1"/>
    <col min="8959" max="8959" width="16.7265625" style="892" customWidth="1"/>
    <col min="8960" max="8960" width="24.7265625" style="892" customWidth="1"/>
    <col min="8961" max="8961" width="16.7265625" style="892" customWidth="1"/>
    <col min="8962" max="8962" width="24.7265625" style="892" customWidth="1"/>
    <col min="8963" max="8963" width="12.7265625" style="892" customWidth="1"/>
    <col min="8964" max="8964" width="16.7265625" style="892" customWidth="1"/>
    <col min="8965" max="8965" width="18.7265625" style="892" customWidth="1"/>
    <col min="8966" max="9212" width="9.1796875" style="892"/>
    <col min="9213" max="9213" width="5.7265625" style="892" customWidth="1"/>
    <col min="9214" max="9214" width="42.7265625" style="892" customWidth="1"/>
    <col min="9215" max="9215" width="16.7265625" style="892" customWidth="1"/>
    <col min="9216" max="9216" width="24.7265625" style="892" customWidth="1"/>
    <col min="9217" max="9217" width="16.7265625" style="892" customWidth="1"/>
    <col min="9218" max="9218" width="24.7265625" style="892" customWidth="1"/>
    <col min="9219" max="9219" width="12.7265625" style="892" customWidth="1"/>
    <col min="9220" max="9220" width="16.7265625" style="892" customWidth="1"/>
    <col min="9221" max="9221" width="18.7265625" style="892" customWidth="1"/>
    <col min="9222" max="9468" width="9.1796875" style="892"/>
    <col min="9469" max="9469" width="5.7265625" style="892" customWidth="1"/>
    <col min="9470" max="9470" width="42.7265625" style="892" customWidth="1"/>
    <col min="9471" max="9471" width="16.7265625" style="892" customWidth="1"/>
    <col min="9472" max="9472" width="24.7265625" style="892" customWidth="1"/>
    <col min="9473" max="9473" width="16.7265625" style="892" customWidth="1"/>
    <col min="9474" max="9474" width="24.7265625" style="892" customWidth="1"/>
    <col min="9475" max="9475" width="12.7265625" style="892" customWidth="1"/>
    <col min="9476" max="9476" width="16.7265625" style="892" customWidth="1"/>
    <col min="9477" max="9477" width="18.7265625" style="892" customWidth="1"/>
    <col min="9478" max="9724" width="9.1796875" style="892"/>
    <col min="9725" max="9725" width="5.7265625" style="892" customWidth="1"/>
    <col min="9726" max="9726" width="42.7265625" style="892" customWidth="1"/>
    <col min="9727" max="9727" width="16.7265625" style="892" customWidth="1"/>
    <col min="9728" max="9728" width="24.7265625" style="892" customWidth="1"/>
    <col min="9729" max="9729" width="16.7265625" style="892" customWidth="1"/>
    <col min="9730" max="9730" width="24.7265625" style="892" customWidth="1"/>
    <col min="9731" max="9731" width="12.7265625" style="892" customWidth="1"/>
    <col min="9732" max="9732" width="16.7265625" style="892" customWidth="1"/>
    <col min="9733" max="9733" width="18.7265625" style="892" customWidth="1"/>
    <col min="9734" max="9980" width="9.1796875" style="892"/>
    <col min="9981" max="9981" width="5.7265625" style="892" customWidth="1"/>
    <col min="9982" max="9982" width="42.7265625" style="892" customWidth="1"/>
    <col min="9983" max="9983" width="16.7265625" style="892" customWidth="1"/>
    <col min="9984" max="9984" width="24.7265625" style="892" customWidth="1"/>
    <col min="9985" max="9985" width="16.7265625" style="892" customWidth="1"/>
    <col min="9986" max="9986" width="24.7265625" style="892" customWidth="1"/>
    <col min="9987" max="9987" width="12.7265625" style="892" customWidth="1"/>
    <col min="9988" max="9988" width="16.7265625" style="892" customWidth="1"/>
    <col min="9989" max="9989" width="18.7265625" style="892" customWidth="1"/>
    <col min="9990" max="10236" width="9.1796875" style="892"/>
    <col min="10237" max="10237" width="5.7265625" style="892" customWidth="1"/>
    <col min="10238" max="10238" width="42.7265625" style="892" customWidth="1"/>
    <col min="10239" max="10239" width="16.7265625" style="892" customWidth="1"/>
    <col min="10240" max="10240" width="24.7265625" style="892" customWidth="1"/>
    <col min="10241" max="10241" width="16.7265625" style="892" customWidth="1"/>
    <col min="10242" max="10242" width="24.7265625" style="892" customWidth="1"/>
    <col min="10243" max="10243" width="12.7265625" style="892" customWidth="1"/>
    <col min="10244" max="10244" width="16.7265625" style="892" customWidth="1"/>
    <col min="10245" max="10245" width="18.7265625" style="892" customWidth="1"/>
    <col min="10246" max="10492" width="9.1796875" style="892"/>
    <col min="10493" max="10493" width="5.7265625" style="892" customWidth="1"/>
    <col min="10494" max="10494" width="42.7265625" style="892" customWidth="1"/>
    <col min="10495" max="10495" width="16.7265625" style="892" customWidth="1"/>
    <col min="10496" max="10496" width="24.7265625" style="892" customWidth="1"/>
    <col min="10497" max="10497" width="16.7265625" style="892" customWidth="1"/>
    <col min="10498" max="10498" width="24.7265625" style="892" customWidth="1"/>
    <col min="10499" max="10499" width="12.7265625" style="892" customWidth="1"/>
    <col min="10500" max="10500" width="16.7265625" style="892" customWidth="1"/>
    <col min="10501" max="10501" width="18.7265625" style="892" customWidth="1"/>
    <col min="10502" max="10748" width="9.1796875" style="892"/>
    <col min="10749" max="10749" width="5.7265625" style="892" customWidth="1"/>
    <col min="10750" max="10750" width="42.7265625" style="892" customWidth="1"/>
    <col min="10751" max="10751" width="16.7265625" style="892" customWidth="1"/>
    <col min="10752" max="10752" width="24.7265625" style="892" customWidth="1"/>
    <col min="10753" max="10753" width="16.7265625" style="892" customWidth="1"/>
    <col min="10754" max="10754" width="24.7265625" style="892" customWidth="1"/>
    <col min="10755" max="10755" width="12.7265625" style="892" customWidth="1"/>
    <col min="10756" max="10756" width="16.7265625" style="892" customWidth="1"/>
    <col min="10757" max="10757" width="18.7265625" style="892" customWidth="1"/>
    <col min="10758" max="11004" width="9.1796875" style="892"/>
    <col min="11005" max="11005" width="5.7265625" style="892" customWidth="1"/>
    <col min="11006" max="11006" width="42.7265625" style="892" customWidth="1"/>
    <col min="11007" max="11007" width="16.7265625" style="892" customWidth="1"/>
    <col min="11008" max="11008" width="24.7265625" style="892" customWidth="1"/>
    <col min="11009" max="11009" width="16.7265625" style="892" customWidth="1"/>
    <col min="11010" max="11010" width="24.7265625" style="892" customWidth="1"/>
    <col min="11011" max="11011" width="12.7265625" style="892" customWidth="1"/>
    <col min="11012" max="11012" width="16.7265625" style="892" customWidth="1"/>
    <col min="11013" max="11013" width="18.7265625" style="892" customWidth="1"/>
    <col min="11014" max="11260" width="9.1796875" style="892"/>
    <col min="11261" max="11261" width="5.7265625" style="892" customWidth="1"/>
    <col min="11262" max="11262" width="42.7265625" style="892" customWidth="1"/>
    <col min="11263" max="11263" width="16.7265625" style="892" customWidth="1"/>
    <col min="11264" max="11264" width="24.7265625" style="892" customWidth="1"/>
    <col min="11265" max="11265" width="16.7265625" style="892" customWidth="1"/>
    <col min="11266" max="11266" width="24.7265625" style="892" customWidth="1"/>
    <col min="11267" max="11267" width="12.7265625" style="892" customWidth="1"/>
    <col min="11268" max="11268" width="16.7265625" style="892" customWidth="1"/>
    <col min="11269" max="11269" width="18.7265625" style="892" customWidth="1"/>
    <col min="11270" max="11516" width="9.1796875" style="892"/>
    <col min="11517" max="11517" width="5.7265625" style="892" customWidth="1"/>
    <col min="11518" max="11518" width="42.7265625" style="892" customWidth="1"/>
    <col min="11519" max="11519" width="16.7265625" style="892" customWidth="1"/>
    <col min="11520" max="11520" width="24.7265625" style="892" customWidth="1"/>
    <col min="11521" max="11521" width="16.7265625" style="892" customWidth="1"/>
    <col min="11522" max="11522" width="24.7265625" style="892" customWidth="1"/>
    <col min="11523" max="11523" width="12.7265625" style="892" customWidth="1"/>
    <col min="11524" max="11524" width="16.7265625" style="892" customWidth="1"/>
    <col min="11525" max="11525" width="18.7265625" style="892" customWidth="1"/>
    <col min="11526" max="11772" width="9.1796875" style="892"/>
    <col min="11773" max="11773" width="5.7265625" style="892" customWidth="1"/>
    <col min="11774" max="11774" width="42.7265625" style="892" customWidth="1"/>
    <col min="11775" max="11775" width="16.7265625" style="892" customWidth="1"/>
    <col min="11776" max="11776" width="24.7265625" style="892" customWidth="1"/>
    <col min="11777" max="11777" width="16.7265625" style="892" customWidth="1"/>
    <col min="11778" max="11778" width="24.7265625" style="892" customWidth="1"/>
    <col min="11779" max="11779" width="12.7265625" style="892" customWidth="1"/>
    <col min="11780" max="11780" width="16.7265625" style="892" customWidth="1"/>
    <col min="11781" max="11781" width="18.7265625" style="892" customWidth="1"/>
    <col min="11782" max="12028" width="9.1796875" style="892"/>
    <col min="12029" max="12029" width="5.7265625" style="892" customWidth="1"/>
    <col min="12030" max="12030" width="42.7265625" style="892" customWidth="1"/>
    <col min="12031" max="12031" width="16.7265625" style="892" customWidth="1"/>
    <col min="12032" max="12032" width="24.7265625" style="892" customWidth="1"/>
    <col min="12033" max="12033" width="16.7265625" style="892" customWidth="1"/>
    <col min="12034" max="12034" width="24.7265625" style="892" customWidth="1"/>
    <col min="12035" max="12035" width="12.7265625" style="892" customWidth="1"/>
    <col min="12036" max="12036" width="16.7265625" style="892" customWidth="1"/>
    <col min="12037" max="12037" width="18.7265625" style="892" customWidth="1"/>
    <col min="12038" max="12284" width="9.1796875" style="892"/>
    <col min="12285" max="12285" width="5.7265625" style="892" customWidth="1"/>
    <col min="12286" max="12286" width="42.7265625" style="892" customWidth="1"/>
    <col min="12287" max="12287" width="16.7265625" style="892" customWidth="1"/>
    <col min="12288" max="12288" width="24.7265625" style="892" customWidth="1"/>
    <col min="12289" max="12289" width="16.7265625" style="892" customWidth="1"/>
    <col min="12290" max="12290" width="24.7265625" style="892" customWidth="1"/>
    <col min="12291" max="12291" width="12.7265625" style="892" customWidth="1"/>
    <col min="12292" max="12292" width="16.7265625" style="892" customWidth="1"/>
    <col min="12293" max="12293" width="18.7265625" style="892" customWidth="1"/>
    <col min="12294" max="12540" width="9.1796875" style="892"/>
    <col min="12541" max="12541" width="5.7265625" style="892" customWidth="1"/>
    <col min="12542" max="12542" width="42.7265625" style="892" customWidth="1"/>
    <col min="12543" max="12543" width="16.7265625" style="892" customWidth="1"/>
    <col min="12544" max="12544" width="24.7265625" style="892" customWidth="1"/>
    <col min="12545" max="12545" width="16.7265625" style="892" customWidth="1"/>
    <col min="12546" max="12546" width="24.7265625" style="892" customWidth="1"/>
    <col min="12547" max="12547" width="12.7265625" style="892" customWidth="1"/>
    <col min="12548" max="12548" width="16.7265625" style="892" customWidth="1"/>
    <col min="12549" max="12549" width="18.7265625" style="892" customWidth="1"/>
    <col min="12550" max="12796" width="9.1796875" style="892"/>
    <col min="12797" max="12797" width="5.7265625" style="892" customWidth="1"/>
    <col min="12798" max="12798" width="42.7265625" style="892" customWidth="1"/>
    <col min="12799" max="12799" width="16.7265625" style="892" customWidth="1"/>
    <col min="12800" max="12800" width="24.7265625" style="892" customWidth="1"/>
    <col min="12801" max="12801" width="16.7265625" style="892" customWidth="1"/>
    <col min="12802" max="12802" width="24.7265625" style="892" customWidth="1"/>
    <col min="12803" max="12803" width="12.7265625" style="892" customWidth="1"/>
    <col min="12804" max="12804" width="16.7265625" style="892" customWidth="1"/>
    <col min="12805" max="12805" width="18.7265625" style="892" customWidth="1"/>
    <col min="12806" max="13052" width="9.1796875" style="892"/>
    <col min="13053" max="13053" width="5.7265625" style="892" customWidth="1"/>
    <col min="13054" max="13054" width="42.7265625" style="892" customWidth="1"/>
    <col min="13055" max="13055" width="16.7265625" style="892" customWidth="1"/>
    <col min="13056" max="13056" width="24.7265625" style="892" customWidth="1"/>
    <col min="13057" max="13057" width="16.7265625" style="892" customWidth="1"/>
    <col min="13058" max="13058" width="24.7265625" style="892" customWidth="1"/>
    <col min="13059" max="13059" width="12.7265625" style="892" customWidth="1"/>
    <col min="13060" max="13060" width="16.7265625" style="892" customWidth="1"/>
    <col min="13061" max="13061" width="18.7265625" style="892" customWidth="1"/>
    <col min="13062" max="13308" width="9.1796875" style="892"/>
    <col min="13309" max="13309" width="5.7265625" style="892" customWidth="1"/>
    <col min="13310" max="13310" width="42.7265625" style="892" customWidth="1"/>
    <col min="13311" max="13311" width="16.7265625" style="892" customWidth="1"/>
    <col min="13312" max="13312" width="24.7265625" style="892" customWidth="1"/>
    <col min="13313" max="13313" width="16.7265625" style="892" customWidth="1"/>
    <col min="13314" max="13314" width="24.7265625" style="892" customWidth="1"/>
    <col min="13315" max="13315" width="12.7265625" style="892" customWidth="1"/>
    <col min="13316" max="13316" width="16.7265625" style="892" customWidth="1"/>
    <col min="13317" max="13317" width="18.7265625" style="892" customWidth="1"/>
    <col min="13318" max="13564" width="9.1796875" style="892"/>
    <col min="13565" max="13565" width="5.7265625" style="892" customWidth="1"/>
    <col min="13566" max="13566" width="42.7265625" style="892" customWidth="1"/>
    <col min="13567" max="13567" width="16.7265625" style="892" customWidth="1"/>
    <col min="13568" max="13568" width="24.7265625" style="892" customWidth="1"/>
    <col min="13569" max="13569" width="16.7265625" style="892" customWidth="1"/>
    <col min="13570" max="13570" width="24.7265625" style="892" customWidth="1"/>
    <col min="13571" max="13571" width="12.7265625" style="892" customWidth="1"/>
    <col min="13572" max="13572" width="16.7265625" style="892" customWidth="1"/>
    <col min="13573" max="13573" width="18.7265625" style="892" customWidth="1"/>
    <col min="13574" max="13820" width="9.1796875" style="892"/>
    <col min="13821" max="13821" width="5.7265625" style="892" customWidth="1"/>
    <col min="13822" max="13822" width="42.7265625" style="892" customWidth="1"/>
    <col min="13823" max="13823" width="16.7265625" style="892" customWidth="1"/>
    <col min="13824" max="13824" width="24.7265625" style="892" customWidth="1"/>
    <col min="13825" max="13825" width="16.7265625" style="892" customWidth="1"/>
    <col min="13826" max="13826" width="24.7265625" style="892" customWidth="1"/>
    <col min="13827" max="13827" width="12.7265625" style="892" customWidth="1"/>
    <col min="13828" max="13828" width="16.7265625" style="892" customWidth="1"/>
    <col min="13829" max="13829" width="18.7265625" style="892" customWidth="1"/>
    <col min="13830" max="14076" width="9.1796875" style="892"/>
    <col min="14077" max="14077" width="5.7265625" style="892" customWidth="1"/>
    <col min="14078" max="14078" width="42.7265625" style="892" customWidth="1"/>
    <col min="14079" max="14079" width="16.7265625" style="892" customWidth="1"/>
    <col min="14080" max="14080" width="24.7265625" style="892" customWidth="1"/>
    <col min="14081" max="14081" width="16.7265625" style="892" customWidth="1"/>
    <col min="14082" max="14082" width="24.7265625" style="892" customWidth="1"/>
    <col min="14083" max="14083" width="12.7265625" style="892" customWidth="1"/>
    <col min="14084" max="14084" width="16.7265625" style="892" customWidth="1"/>
    <col min="14085" max="14085" width="18.7265625" style="892" customWidth="1"/>
    <col min="14086" max="14332" width="9.1796875" style="892"/>
    <col min="14333" max="14333" width="5.7265625" style="892" customWidth="1"/>
    <col min="14334" max="14334" width="42.7265625" style="892" customWidth="1"/>
    <col min="14335" max="14335" width="16.7265625" style="892" customWidth="1"/>
    <col min="14336" max="14336" width="24.7265625" style="892" customWidth="1"/>
    <col min="14337" max="14337" width="16.7265625" style="892" customWidth="1"/>
    <col min="14338" max="14338" width="24.7265625" style="892" customWidth="1"/>
    <col min="14339" max="14339" width="12.7265625" style="892" customWidth="1"/>
    <col min="14340" max="14340" width="16.7265625" style="892" customWidth="1"/>
    <col min="14341" max="14341" width="18.7265625" style="892" customWidth="1"/>
    <col min="14342" max="14588" width="9.1796875" style="892"/>
    <col min="14589" max="14589" width="5.7265625" style="892" customWidth="1"/>
    <col min="14590" max="14590" width="42.7265625" style="892" customWidth="1"/>
    <col min="14591" max="14591" width="16.7265625" style="892" customWidth="1"/>
    <col min="14592" max="14592" width="24.7265625" style="892" customWidth="1"/>
    <col min="14593" max="14593" width="16.7265625" style="892" customWidth="1"/>
    <col min="14594" max="14594" width="24.7265625" style="892" customWidth="1"/>
    <col min="14595" max="14595" width="12.7265625" style="892" customWidth="1"/>
    <col min="14596" max="14596" width="16.7265625" style="892" customWidth="1"/>
    <col min="14597" max="14597" width="18.7265625" style="892" customWidth="1"/>
    <col min="14598" max="14844" width="9.1796875" style="892"/>
    <col min="14845" max="14845" width="5.7265625" style="892" customWidth="1"/>
    <col min="14846" max="14846" width="42.7265625" style="892" customWidth="1"/>
    <col min="14847" max="14847" width="16.7265625" style="892" customWidth="1"/>
    <col min="14848" max="14848" width="24.7265625" style="892" customWidth="1"/>
    <col min="14849" max="14849" width="16.7265625" style="892" customWidth="1"/>
    <col min="14850" max="14850" width="24.7265625" style="892" customWidth="1"/>
    <col min="14851" max="14851" width="12.7265625" style="892" customWidth="1"/>
    <col min="14852" max="14852" width="16.7265625" style="892" customWidth="1"/>
    <col min="14853" max="14853" width="18.7265625" style="892" customWidth="1"/>
    <col min="14854" max="15100" width="9.1796875" style="892"/>
    <col min="15101" max="15101" width="5.7265625" style="892" customWidth="1"/>
    <col min="15102" max="15102" width="42.7265625" style="892" customWidth="1"/>
    <col min="15103" max="15103" width="16.7265625" style="892" customWidth="1"/>
    <col min="15104" max="15104" width="24.7265625" style="892" customWidth="1"/>
    <col min="15105" max="15105" width="16.7265625" style="892" customWidth="1"/>
    <col min="15106" max="15106" width="24.7265625" style="892" customWidth="1"/>
    <col min="15107" max="15107" width="12.7265625" style="892" customWidth="1"/>
    <col min="15108" max="15108" width="16.7265625" style="892" customWidth="1"/>
    <col min="15109" max="15109" width="18.7265625" style="892" customWidth="1"/>
    <col min="15110" max="15356" width="9.1796875" style="892"/>
    <col min="15357" max="15357" width="5.7265625" style="892" customWidth="1"/>
    <col min="15358" max="15358" width="42.7265625" style="892" customWidth="1"/>
    <col min="15359" max="15359" width="16.7265625" style="892" customWidth="1"/>
    <col min="15360" max="15360" width="24.7265625" style="892" customWidth="1"/>
    <col min="15361" max="15361" width="16.7265625" style="892" customWidth="1"/>
    <col min="15362" max="15362" width="24.7265625" style="892" customWidth="1"/>
    <col min="15363" max="15363" width="12.7265625" style="892" customWidth="1"/>
    <col min="15364" max="15364" width="16.7265625" style="892" customWidth="1"/>
    <col min="15365" max="15365" width="18.7265625" style="892" customWidth="1"/>
    <col min="15366" max="15612" width="9.1796875" style="892"/>
    <col min="15613" max="15613" width="5.7265625" style="892" customWidth="1"/>
    <col min="15614" max="15614" width="42.7265625" style="892" customWidth="1"/>
    <col min="15615" max="15615" width="16.7265625" style="892" customWidth="1"/>
    <col min="15616" max="15616" width="24.7265625" style="892" customWidth="1"/>
    <col min="15617" max="15617" width="16.7265625" style="892" customWidth="1"/>
    <col min="15618" max="15618" width="24.7265625" style="892" customWidth="1"/>
    <col min="15619" max="15619" width="12.7265625" style="892" customWidth="1"/>
    <col min="15620" max="15620" width="16.7265625" style="892" customWidth="1"/>
    <col min="15621" max="15621" width="18.7265625" style="892" customWidth="1"/>
    <col min="15622" max="15868" width="9.1796875" style="892"/>
    <col min="15869" max="15869" width="5.7265625" style="892" customWidth="1"/>
    <col min="15870" max="15870" width="42.7265625" style="892" customWidth="1"/>
    <col min="15871" max="15871" width="16.7265625" style="892" customWidth="1"/>
    <col min="15872" max="15872" width="24.7265625" style="892" customWidth="1"/>
    <col min="15873" max="15873" width="16.7265625" style="892" customWidth="1"/>
    <col min="15874" max="15874" width="24.7265625" style="892" customWidth="1"/>
    <col min="15875" max="15875" width="12.7265625" style="892" customWidth="1"/>
    <col min="15876" max="15876" width="16.7265625" style="892" customWidth="1"/>
    <col min="15877" max="15877" width="18.7265625" style="892" customWidth="1"/>
    <col min="15878" max="16124" width="9.1796875" style="892"/>
    <col min="16125" max="16125" width="5.7265625" style="892" customWidth="1"/>
    <col min="16126" max="16126" width="42.7265625" style="892" customWidth="1"/>
    <col min="16127" max="16127" width="16.7265625" style="892" customWidth="1"/>
    <col min="16128" max="16128" width="24.7265625" style="892" customWidth="1"/>
    <col min="16129" max="16129" width="16.7265625" style="892" customWidth="1"/>
    <col min="16130" max="16130" width="24.7265625" style="892" customWidth="1"/>
    <col min="16131" max="16131" width="12.7265625" style="892" customWidth="1"/>
    <col min="16132" max="16132" width="16.7265625" style="892" customWidth="1"/>
    <col min="16133" max="16133" width="18.7265625" style="892" customWidth="1"/>
    <col min="16134" max="16384" width="9.1796875" style="892"/>
  </cols>
  <sheetData>
    <row r="1" spans="1:9" s="885" customFormat="1" x14ac:dyDescent="0.35">
      <c r="A1" s="884"/>
      <c r="B1" s="1843"/>
      <c r="C1" s="884"/>
      <c r="F1" s="3255" t="s">
        <v>5464</v>
      </c>
      <c r="G1" s="3255"/>
      <c r="H1" s="3255"/>
      <c r="I1" s="3255"/>
    </row>
    <row r="2" spans="1:9" s="885" customFormat="1" x14ac:dyDescent="0.35">
      <c r="A2" s="884"/>
      <c r="B2" s="1843"/>
      <c r="C2" s="884"/>
      <c r="F2" s="3255"/>
      <c r="G2" s="3255"/>
      <c r="H2" s="3255"/>
      <c r="I2" s="3255"/>
    </row>
    <row r="3" spans="1:9" s="885" customFormat="1" x14ac:dyDescent="0.35">
      <c r="A3" s="884"/>
      <c r="B3" s="1843"/>
      <c r="C3" s="884"/>
      <c r="H3" s="886"/>
      <c r="I3" s="887"/>
    </row>
    <row r="4" spans="1:9" s="885" customFormat="1" x14ac:dyDescent="0.35">
      <c r="A4" s="884"/>
      <c r="B4" s="1843"/>
      <c r="C4" s="884"/>
      <c r="H4" s="886"/>
      <c r="I4" s="887"/>
    </row>
    <row r="5" spans="1:9" s="885" customFormat="1" x14ac:dyDescent="0.35">
      <c r="A5" s="884"/>
      <c r="B5" s="1843"/>
      <c r="C5" s="884"/>
      <c r="H5" s="886"/>
      <c r="I5" s="887"/>
    </row>
    <row r="6" spans="1:9" s="885" customFormat="1" x14ac:dyDescent="0.35">
      <c r="A6" s="884"/>
      <c r="B6" s="1843"/>
      <c r="C6" s="884"/>
      <c r="H6" s="886"/>
      <c r="I6" s="887"/>
    </row>
    <row r="7" spans="1:9" s="885" customFormat="1" x14ac:dyDescent="0.35">
      <c r="A7" s="884"/>
      <c r="B7" s="1843"/>
      <c r="C7" s="884"/>
      <c r="H7" s="886"/>
      <c r="I7" s="887"/>
    </row>
    <row r="8" spans="1:9" s="885" customFormat="1" x14ac:dyDescent="0.35">
      <c r="A8" s="3304" t="s">
        <v>829</v>
      </c>
      <c r="B8" s="3304"/>
      <c r="C8" s="3304"/>
      <c r="D8" s="888"/>
      <c r="E8" s="888"/>
      <c r="F8" s="888"/>
      <c r="G8" s="888"/>
      <c r="H8" s="889"/>
      <c r="I8" s="890"/>
    </row>
    <row r="9" spans="1:9" s="885" customFormat="1" x14ac:dyDescent="0.35">
      <c r="A9" s="3304" t="s">
        <v>1748</v>
      </c>
      <c r="B9" s="3304"/>
      <c r="C9" s="3304"/>
      <c r="D9" s="3304"/>
      <c r="E9" s="3304"/>
      <c r="F9" s="3304"/>
      <c r="G9" s="3304"/>
      <c r="H9" s="3304"/>
      <c r="I9" s="891"/>
    </row>
    <row r="10" spans="1:9" s="885" customFormat="1" ht="15" thickBot="1" x14ac:dyDescent="0.4">
      <c r="A10" s="3305"/>
      <c r="B10" s="3305"/>
      <c r="C10" s="3305"/>
      <c r="D10" s="3305"/>
      <c r="E10" s="3305"/>
      <c r="F10" s="3305"/>
      <c r="G10" s="3305"/>
      <c r="H10" s="3305"/>
      <c r="I10" s="891"/>
    </row>
    <row r="11" spans="1:9" s="118" customFormat="1" ht="30.65" customHeight="1" x14ac:dyDescent="0.35">
      <c r="A11" s="3249" t="s">
        <v>713</v>
      </c>
      <c r="B11" s="3251" t="s">
        <v>723</v>
      </c>
      <c r="C11" s="3309" t="s">
        <v>886</v>
      </c>
      <c r="D11" s="3310"/>
      <c r="E11" s="3309" t="s">
        <v>885</v>
      </c>
      <c r="F11" s="3310"/>
      <c r="G11" s="3260" t="s">
        <v>884</v>
      </c>
      <c r="H11" s="3253" t="s">
        <v>883</v>
      </c>
      <c r="I11" s="3253" t="s">
        <v>882</v>
      </c>
    </row>
    <row r="12" spans="1:9" s="118" customFormat="1" ht="30.75" customHeight="1" thickBot="1" x14ac:dyDescent="0.4">
      <c r="A12" s="3250"/>
      <c r="B12" s="3252"/>
      <c r="C12" s="2112" t="s">
        <v>881</v>
      </c>
      <c r="D12" s="2112" t="s">
        <v>880</v>
      </c>
      <c r="E12" s="2112" t="s">
        <v>881</v>
      </c>
      <c r="F12" s="2112" t="s">
        <v>880</v>
      </c>
      <c r="G12" s="3261"/>
      <c r="H12" s="3254"/>
      <c r="I12" s="3313"/>
    </row>
    <row r="13" spans="1:9" ht="15" thickBot="1" x14ac:dyDescent="0.4">
      <c r="A13" s="3311" t="s">
        <v>1720</v>
      </c>
      <c r="B13" s="3311"/>
      <c r="C13" s="3311"/>
      <c r="D13" s="3311"/>
      <c r="E13" s="3311"/>
      <c r="F13" s="3311"/>
      <c r="G13" s="3311"/>
      <c r="H13" s="3312"/>
      <c r="I13" s="3312"/>
    </row>
    <row r="14" spans="1:9" s="896" customFormat="1" x14ac:dyDescent="0.35">
      <c r="A14" s="912">
        <v>1</v>
      </c>
      <c r="B14" s="197" t="s">
        <v>3035</v>
      </c>
      <c r="C14" s="197" t="s">
        <v>972</v>
      </c>
      <c r="D14" s="197" t="s">
        <v>3034</v>
      </c>
      <c r="E14" s="1364"/>
      <c r="F14" s="1364"/>
      <c r="G14" s="913">
        <v>1</v>
      </c>
      <c r="H14" s="704"/>
      <c r="I14" s="914">
        <f t="shared" ref="I14:I62" si="0">ROUND(H14,2)*G14</f>
        <v>0</v>
      </c>
    </row>
    <row r="15" spans="1:9" s="896" customFormat="1" x14ac:dyDescent="0.35">
      <c r="A15" s="915">
        <f t="shared" ref="A15:A62" si="1">A14+1</f>
        <v>2</v>
      </c>
      <c r="B15" s="1713" t="s">
        <v>3033</v>
      </c>
      <c r="C15" s="1713" t="s">
        <v>972</v>
      </c>
      <c r="D15" s="1713" t="s">
        <v>3032</v>
      </c>
      <c r="E15" s="910"/>
      <c r="F15" s="910"/>
      <c r="G15" s="916">
        <v>1</v>
      </c>
      <c r="H15" s="703"/>
      <c r="I15" s="917">
        <f t="shared" si="0"/>
        <v>0</v>
      </c>
    </row>
    <row r="16" spans="1:9" s="896" customFormat="1" x14ac:dyDescent="0.35">
      <c r="A16" s="915">
        <f t="shared" si="1"/>
        <v>3</v>
      </c>
      <c r="B16" s="1713" t="s">
        <v>3031</v>
      </c>
      <c r="C16" s="1713" t="s">
        <v>972</v>
      </c>
      <c r="D16" s="1713" t="s">
        <v>3030</v>
      </c>
      <c r="E16" s="910"/>
      <c r="F16" s="910"/>
      <c r="G16" s="916">
        <v>1</v>
      </c>
      <c r="H16" s="703"/>
      <c r="I16" s="917">
        <f t="shared" si="0"/>
        <v>0</v>
      </c>
    </row>
    <row r="17" spans="1:9" s="896" customFormat="1" x14ac:dyDescent="0.35">
      <c r="A17" s="915">
        <f t="shared" si="1"/>
        <v>4</v>
      </c>
      <c r="B17" s="1713" t="s">
        <v>3029</v>
      </c>
      <c r="C17" s="1713" t="s">
        <v>972</v>
      </c>
      <c r="D17" s="1713" t="s">
        <v>3994</v>
      </c>
      <c r="E17" s="910"/>
      <c r="F17" s="910"/>
      <c r="G17" s="916">
        <v>1</v>
      </c>
      <c r="H17" s="703"/>
      <c r="I17" s="917">
        <f t="shared" si="0"/>
        <v>0</v>
      </c>
    </row>
    <row r="18" spans="1:9" s="896" customFormat="1" x14ac:dyDescent="0.35">
      <c r="A18" s="915">
        <f t="shared" si="1"/>
        <v>5</v>
      </c>
      <c r="B18" s="1713" t="s">
        <v>3028</v>
      </c>
      <c r="C18" s="1713" t="s">
        <v>3027</v>
      </c>
      <c r="D18" s="1713" t="s">
        <v>3026</v>
      </c>
      <c r="E18" s="910"/>
      <c r="F18" s="910"/>
      <c r="G18" s="916">
        <v>1</v>
      </c>
      <c r="H18" s="703"/>
      <c r="I18" s="917">
        <f t="shared" si="0"/>
        <v>0</v>
      </c>
    </row>
    <row r="19" spans="1:9" s="896" customFormat="1" x14ac:dyDescent="0.35">
      <c r="A19" s="915">
        <f t="shared" si="1"/>
        <v>6</v>
      </c>
      <c r="B19" s="1713" t="s">
        <v>3023</v>
      </c>
      <c r="C19" s="1713" t="s">
        <v>974</v>
      </c>
      <c r="D19" s="1713" t="s">
        <v>973</v>
      </c>
      <c r="E19" s="910"/>
      <c r="F19" s="910"/>
      <c r="G19" s="916">
        <v>1</v>
      </c>
      <c r="H19" s="703"/>
      <c r="I19" s="917">
        <f t="shared" si="0"/>
        <v>0</v>
      </c>
    </row>
    <row r="20" spans="1:9" s="896" customFormat="1" x14ac:dyDescent="0.35">
      <c r="A20" s="915">
        <f t="shared" si="1"/>
        <v>7</v>
      </c>
      <c r="B20" s="1713" t="s">
        <v>3025</v>
      </c>
      <c r="C20" s="1713" t="s">
        <v>2969</v>
      </c>
      <c r="D20" s="1713" t="s">
        <v>3024</v>
      </c>
      <c r="E20" s="910"/>
      <c r="F20" s="910"/>
      <c r="G20" s="916">
        <v>1</v>
      </c>
      <c r="H20" s="703"/>
      <c r="I20" s="917">
        <f t="shared" si="0"/>
        <v>0</v>
      </c>
    </row>
    <row r="21" spans="1:9" s="896" customFormat="1" ht="43.5" x14ac:dyDescent="0.35">
      <c r="A21" s="915">
        <f t="shared" si="1"/>
        <v>8</v>
      </c>
      <c r="B21" s="1713" t="s">
        <v>3023</v>
      </c>
      <c r="C21" s="1713" t="s">
        <v>3022</v>
      </c>
      <c r="D21" s="1713" t="s">
        <v>3021</v>
      </c>
      <c r="E21" s="910"/>
      <c r="F21" s="910"/>
      <c r="G21" s="916">
        <v>1</v>
      </c>
      <c r="H21" s="703"/>
      <c r="I21" s="917">
        <f t="shared" si="0"/>
        <v>0</v>
      </c>
    </row>
    <row r="22" spans="1:9" s="896" customFormat="1" x14ac:dyDescent="0.35">
      <c r="A22" s="915">
        <f t="shared" si="1"/>
        <v>9</v>
      </c>
      <c r="B22" s="1713" t="s">
        <v>2986</v>
      </c>
      <c r="C22" s="1713" t="s">
        <v>972</v>
      </c>
      <c r="D22" s="1713" t="s">
        <v>3020</v>
      </c>
      <c r="E22" s="910"/>
      <c r="F22" s="910"/>
      <c r="G22" s="916">
        <v>1</v>
      </c>
      <c r="H22" s="703"/>
      <c r="I22" s="917">
        <f t="shared" si="0"/>
        <v>0</v>
      </c>
    </row>
    <row r="23" spans="1:9" s="896" customFormat="1" x14ac:dyDescent="0.35">
      <c r="A23" s="915">
        <f t="shared" si="1"/>
        <v>10</v>
      </c>
      <c r="B23" s="1713" t="s">
        <v>2986</v>
      </c>
      <c r="C23" s="1713" t="s">
        <v>972</v>
      </c>
      <c r="D23" s="1713" t="s">
        <v>3019</v>
      </c>
      <c r="E23" s="910"/>
      <c r="F23" s="910"/>
      <c r="G23" s="916">
        <v>1</v>
      </c>
      <c r="H23" s="703"/>
      <c r="I23" s="917">
        <f t="shared" si="0"/>
        <v>0</v>
      </c>
    </row>
    <row r="24" spans="1:9" s="896" customFormat="1" x14ac:dyDescent="0.35">
      <c r="A24" s="915">
        <f t="shared" si="1"/>
        <v>11</v>
      </c>
      <c r="B24" s="1713" t="s">
        <v>3018</v>
      </c>
      <c r="C24" s="1713" t="s">
        <v>3014</v>
      </c>
      <c r="D24" s="1713" t="s">
        <v>3017</v>
      </c>
      <c r="E24" s="910"/>
      <c r="F24" s="910"/>
      <c r="G24" s="916">
        <v>1</v>
      </c>
      <c r="H24" s="703"/>
      <c r="I24" s="917">
        <f t="shared" si="0"/>
        <v>0</v>
      </c>
    </row>
    <row r="25" spans="1:9" s="896" customFormat="1" x14ac:dyDescent="0.35">
      <c r="A25" s="915">
        <f t="shared" si="1"/>
        <v>12</v>
      </c>
      <c r="B25" s="1713" t="s">
        <v>2986</v>
      </c>
      <c r="C25" s="1713" t="s">
        <v>3014</v>
      </c>
      <c r="D25" s="1713" t="s">
        <v>3016</v>
      </c>
      <c r="E25" s="910"/>
      <c r="F25" s="910"/>
      <c r="G25" s="916">
        <v>1</v>
      </c>
      <c r="H25" s="703"/>
      <c r="I25" s="917">
        <f t="shared" si="0"/>
        <v>0</v>
      </c>
    </row>
    <row r="26" spans="1:9" s="896" customFormat="1" x14ac:dyDescent="0.35">
      <c r="A26" s="915">
        <f t="shared" si="1"/>
        <v>13</v>
      </c>
      <c r="B26" s="1713" t="s">
        <v>3015</v>
      </c>
      <c r="C26" s="1713" t="s">
        <v>3014</v>
      </c>
      <c r="D26" s="1713" t="s">
        <v>3013</v>
      </c>
      <c r="E26" s="910"/>
      <c r="F26" s="910"/>
      <c r="G26" s="916">
        <v>1</v>
      </c>
      <c r="H26" s="703"/>
      <c r="I26" s="917">
        <f t="shared" si="0"/>
        <v>0</v>
      </c>
    </row>
    <row r="27" spans="1:9" s="896" customFormat="1" x14ac:dyDescent="0.35">
      <c r="A27" s="915">
        <f t="shared" si="1"/>
        <v>14</v>
      </c>
      <c r="B27" s="1713" t="s">
        <v>2986</v>
      </c>
      <c r="C27" s="1713" t="s">
        <v>972</v>
      </c>
      <c r="D27" s="1713" t="s">
        <v>3012</v>
      </c>
      <c r="E27" s="910"/>
      <c r="F27" s="910"/>
      <c r="G27" s="916">
        <v>1</v>
      </c>
      <c r="H27" s="703"/>
      <c r="I27" s="917">
        <f t="shared" si="0"/>
        <v>0</v>
      </c>
    </row>
    <row r="28" spans="1:9" s="896" customFormat="1" x14ac:dyDescent="0.35">
      <c r="A28" s="915">
        <v>15</v>
      </c>
      <c r="B28" s="31" t="s">
        <v>5933</v>
      </c>
      <c r="C28" s="31" t="s">
        <v>972</v>
      </c>
      <c r="D28" s="31" t="s">
        <v>5934</v>
      </c>
      <c r="E28" s="910"/>
      <c r="F28" s="910"/>
      <c r="G28" s="916">
        <v>1</v>
      </c>
      <c r="H28" s="703"/>
      <c r="I28" s="917">
        <f t="shared" si="0"/>
        <v>0</v>
      </c>
    </row>
    <row r="29" spans="1:9" s="896" customFormat="1" x14ac:dyDescent="0.35">
      <c r="A29" s="915">
        <v>16</v>
      </c>
      <c r="B29" s="1713" t="s">
        <v>2986</v>
      </c>
      <c r="C29" s="1713" t="s">
        <v>972</v>
      </c>
      <c r="D29" s="1713" t="s">
        <v>3011</v>
      </c>
      <c r="E29" s="910"/>
      <c r="F29" s="910"/>
      <c r="G29" s="916">
        <v>1</v>
      </c>
      <c r="H29" s="703"/>
      <c r="I29" s="917">
        <f t="shared" si="0"/>
        <v>0</v>
      </c>
    </row>
    <row r="30" spans="1:9" s="896" customFormat="1" x14ac:dyDescent="0.35">
      <c r="A30" s="915">
        <f t="shared" si="1"/>
        <v>17</v>
      </c>
      <c r="B30" s="1713" t="s">
        <v>3010</v>
      </c>
      <c r="C30" s="1713" t="s">
        <v>972</v>
      </c>
      <c r="D30" s="1713" t="s">
        <v>3009</v>
      </c>
      <c r="E30" s="910"/>
      <c r="F30" s="910"/>
      <c r="G30" s="916">
        <v>1</v>
      </c>
      <c r="H30" s="703"/>
      <c r="I30" s="917">
        <f t="shared" si="0"/>
        <v>0</v>
      </c>
    </row>
    <row r="31" spans="1:9" s="896" customFormat="1" x14ac:dyDescent="0.35">
      <c r="A31" s="915">
        <f t="shared" si="1"/>
        <v>18</v>
      </c>
      <c r="B31" s="1713" t="s">
        <v>3008</v>
      </c>
      <c r="C31" s="1713" t="s">
        <v>3005</v>
      </c>
      <c r="D31" s="1713" t="s">
        <v>3007</v>
      </c>
      <c r="E31" s="910"/>
      <c r="F31" s="910"/>
      <c r="G31" s="916">
        <v>1</v>
      </c>
      <c r="H31" s="703"/>
      <c r="I31" s="917">
        <f t="shared" si="0"/>
        <v>0</v>
      </c>
    </row>
    <row r="32" spans="1:9" s="896" customFormat="1" x14ac:dyDescent="0.35">
      <c r="A32" s="915">
        <f t="shared" si="1"/>
        <v>19</v>
      </c>
      <c r="B32" s="1713" t="s">
        <v>3006</v>
      </c>
      <c r="C32" s="1713" t="s">
        <v>3005</v>
      </c>
      <c r="D32" s="1713" t="s">
        <v>3004</v>
      </c>
      <c r="E32" s="910"/>
      <c r="F32" s="910"/>
      <c r="G32" s="916">
        <v>1</v>
      </c>
      <c r="H32" s="703"/>
      <c r="I32" s="917">
        <f t="shared" si="0"/>
        <v>0</v>
      </c>
    </row>
    <row r="33" spans="1:9" s="896" customFormat="1" x14ac:dyDescent="0.35">
      <c r="A33" s="915">
        <f t="shared" si="1"/>
        <v>20</v>
      </c>
      <c r="B33" s="1713" t="s">
        <v>3003</v>
      </c>
      <c r="C33" s="1713" t="s">
        <v>3002</v>
      </c>
      <c r="D33" s="1713" t="s">
        <v>3001</v>
      </c>
      <c r="E33" s="910"/>
      <c r="F33" s="910"/>
      <c r="G33" s="916">
        <v>1</v>
      </c>
      <c r="H33" s="703"/>
      <c r="I33" s="917">
        <f t="shared" si="0"/>
        <v>0</v>
      </c>
    </row>
    <row r="34" spans="1:9" s="896" customFormat="1" x14ac:dyDescent="0.35">
      <c r="A34" s="915">
        <f t="shared" si="1"/>
        <v>21</v>
      </c>
      <c r="B34" s="1713" t="s">
        <v>2996</v>
      </c>
      <c r="C34" s="1713" t="s">
        <v>2998</v>
      </c>
      <c r="D34" s="1713" t="s">
        <v>3000</v>
      </c>
      <c r="E34" s="910"/>
      <c r="F34" s="910"/>
      <c r="G34" s="916">
        <v>1</v>
      </c>
      <c r="H34" s="703"/>
      <c r="I34" s="917">
        <f t="shared" si="0"/>
        <v>0</v>
      </c>
    </row>
    <row r="35" spans="1:9" s="896" customFormat="1" x14ac:dyDescent="0.35">
      <c r="A35" s="915">
        <f t="shared" si="1"/>
        <v>22</v>
      </c>
      <c r="B35" s="1713" t="s">
        <v>2999</v>
      </c>
      <c r="C35" s="1713" t="s">
        <v>2998</v>
      </c>
      <c r="D35" s="1713" t="s">
        <v>2997</v>
      </c>
      <c r="E35" s="910"/>
      <c r="F35" s="910"/>
      <c r="G35" s="916">
        <v>1</v>
      </c>
      <c r="H35" s="703"/>
      <c r="I35" s="917">
        <f t="shared" si="0"/>
        <v>0</v>
      </c>
    </row>
    <row r="36" spans="1:9" s="896" customFormat="1" x14ac:dyDescent="0.35">
      <c r="A36" s="915">
        <f t="shared" si="1"/>
        <v>23</v>
      </c>
      <c r="B36" s="1713" t="s">
        <v>2995</v>
      </c>
      <c r="C36" s="1713" t="s">
        <v>2998</v>
      </c>
      <c r="D36" s="31" t="s">
        <v>2997</v>
      </c>
      <c r="E36" s="910"/>
      <c r="F36" s="910"/>
      <c r="G36" s="916">
        <v>1</v>
      </c>
      <c r="H36" s="703"/>
      <c r="I36" s="917">
        <f t="shared" si="0"/>
        <v>0</v>
      </c>
    </row>
    <row r="37" spans="1:9" s="896" customFormat="1" x14ac:dyDescent="0.35">
      <c r="A37" s="915">
        <f t="shared" si="1"/>
        <v>24</v>
      </c>
      <c r="B37" s="1713" t="s">
        <v>2996</v>
      </c>
      <c r="C37" s="1713" t="s">
        <v>975</v>
      </c>
      <c r="D37" s="1713" t="s">
        <v>3995</v>
      </c>
      <c r="E37" s="910"/>
      <c r="F37" s="910"/>
      <c r="G37" s="916">
        <v>1</v>
      </c>
      <c r="H37" s="703"/>
      <c r="I37" s="917">
        <f t="shared" si="0"/>
        <v>0</v>
      </c>
    </row>
    <row r="38" spans="1:9" s="896" customFormat="1" x14ac:dyDescent="0.35">
      <c r="A38" s="915">
        <f t="shared" si="1"/>
        <v>25</v>
      </c>
      <c r="B38" s="1713" t="s">
        <v>2995</v>
      </c>
      <c r="C38" s="1713" t="s">
        <v>975</v>
      </c>
      <c r="D38" s="1713" t="s">
        <v>3996</v>
      </c>
      <c r="E38" s="910"/>
      <c r="F38" s="910"/>
      <c r="G38" s="916">
        <v>1</v>
      </c>
      <c r="H38" s="703"/>
      <c r="I38" s="917">
        <f t="shared" si="0"/>
        <v>0</v>
      </c>
    </row>
    <row r="39" spans="1:9" s="896" customFormat="1" x14ac:dyDescent="0.35">
      <c r="A39" s="915">
        <f t="shared" si="1"/>
        <v>26</v>
      </c>
      <c r="B39" s="1713" t="s">
        <v>2986</v>
      </c>
      <c r="C39" s="1713" t="s">
        <v>972</v>
      </c>
      <c r="D39" s="1713" t="s">
        <v>2994</v>
      </c>
      <c r="E39" s="910"/>
      <c r="F39" s="910"/>
      <c r="G39" s="916">
        <v>1</v>
      </c>
      <c r="H39" s="703"/>
      <c r="I39" s="917">
        <f t="shared" si="0"/>
        <v>0</v>
      </c>
    </row>
    <row r="40" spans="1:9" s="896" customFormat="1" x14ac:dyDescent="0.35">
      <c r="A40" s="915">
        <f t="shared" si="1"/>
        <v>27</v>
      </c>
      <c r="B40" s="1713" t="s">
        <v>2993</v>
      </c>
      <c r="C40" s="1713" t="s">
        <v>977</v>
      </c>
      <c r="D40" s="1713" t="s">
        <v>2992</v>
      </c>
      <c r="E40" s="910"/>
      <c r="F40" s="910"/>
      <c r="G40" s="916">
        <v>1</v>
      </c>
      <c r="H40" s="703"/>
      <c r="I40" s="917">
        <f t="shared" si="0"/>
        <v>0</v>
      </c>
    </row>
    <row r="41" spans="1:9" s="896" customFormat="1" x14ac:dyDescent="0.35">
      <c r="A41" s="915">
        <f t="shared" si="1"/>
        <v>28</v>
      </c>
      <c r="B41" s="1713" t="s">
        <v>2991</v>
      </c>
      <c r="C41" s="1713" t="s">
        <v>2990</v>
      </c>
      <c r="D41" s="1713" t="s">
        <v>2989</v>
      </c>
      <c r="E41" s="910"/>
      <c r="F41" s="910"/>
      <c r="G41" s="916">
        <v>1</v>
      </c>
      <c r="H41" s="703"/>
      <c r="I41" s="917">
        <f t="shared" si="0"/>
        <v>0</v>
      </c>
    </row>
    <row r="42" spans="1:9" s="896" customFormat="1" x14ac:dyDescent="0.35">
      <c r="A42" s="915">
        <f t="shared" si="1"/>
        <v>29</v>
      </c>
      <c r="B42" s="1713" t="s">
        <v>2996</v>
      </c>
      <c r="C42" s="1713" t="s">
        <v>2988</v>
      </c>
      <c r="D42" s="1713" t="s">
        <v>2987</v>
      </c>
      <c r="E42" s="910"/>
      <c r="F42" s="910"/>
      <c r="G42" s="916">
        <v>1</v>
      </c>
      <c r="H42" s="703"/>
      <c r="I42" s="917">
        <f t="shared" si="0"/>
        <v>0</v>
      </c>
    </row>
    <row r="43" spans="1:9" s="896" customFormat="1" x14ac:dyDescent="0.35">
      <c r="A43" s="915">
        <f t="shared" si="1"/>
        <v>30</v>
      </c>
      <c r="B43" s="1713" t="s">
        <v>2986</v>
      </c>
      <c r="C43" s="1713" t="s">
        <v>2985</v>
      </c>
      <c r="D43" s="1713" t="s">
        <v>2984</v>
      </c>
      <c r="E43" s="910"/>
      <c r="F43" s="910"/>
      <c r="G43" s="916">
        <v>1</v>
      </c>
      <c r="H43" s="703"/>
      <c r="I43" s="917">
        <f t="shared" si="0"/>
        <v>0</v>
      </c>
    </row>
    <row r="44" spans="1:9" s="896" customFormat="1" x14ac:dyDescent="0.35">
      <c r="A44" s="915">
        <f t="shared" si="1"/>
        <v>31</v>
      </c>
      <c r="B44" s="1713" t="s">
        <v>2983</v>
      </c>
      <c r="C44" s="1713" t="s">
        <v>2972</v>
      </c>
      <c r="D44" s="1713" t="s">
        <v>2982</v>
      </c>
      <c r="E44" s="910"/>
      <c r="F44" s="910"/>
      <c r="G44" s="916">
        <v>1</v>
      </c>
      <c r="H44" s="703"/>
      <c r="I44" s="917">
        <f t="shared" si="0"/>
        <v>0</v>
      </c>
    </row>
    <row r="45" spans="1:9" s="896" customFormat="1" x14ac:dyDescent="0.35">
      <c r="A45" s="915">
        <f t="shared" si="1"/>
        <v>32</v>
      </c>
      <c r="B45" s="1713" t="s">
        <v>2981</v>
      </c>
      <c r="C45" s="1713" t="s">
        <v>2972</v>
      </c>
      <c r="D45" s="1713" t="s">
        <v>2980</v>
      </c>
      <c r="E45" s="910"/>
      <c r="F45" s="910"/>
      <c r="G45" s="916">
        <v>1</v>
      </c>
      <c r="H45" s="703"/>
      <c r="I45" s="917">
        <f t="shared" si="0"/>
        <v>0</v>
      </c>
    </row>
    <row r="46" spans="1:9" s="896" customFormat="1" x14ac:dyDescent="0.35">
      <c r="A46" s="915">
        <f t="shared" si="1"/>
        <v>33</v>
      </c>
      <c r="B46" s="1713" t="s">
        <v>2979</v>
      </c>
      <c r="C46" s="1713" t="s">
        <v>2972</v>
      </c>
      <c r="D46" s="1713" t="s">
        <v>2978</v>
      </c>
      <c r="E46" s="910"/>
      <c r="F46" s="910"/>
      <c r="G46" s="916">
        <v>1</v>
      </c>
      <c r="H46" s="703"/>
      <c r="I46" s="917">
        <f t="shared" si="0"/>
        <v>0</v>
      </c>
    </row>
    <row r="47" spans="1:9" s="896" customFormat="1" x14ac:dyDescent="0.35">
      <c r="A47" s="915">
        <f t="shared" si="1"/>
        <v>34</v>
      </c>
      <c r="B47" s="1713" t="s">
        <v>3988</v>
      </c>
      <c r="C47" s="1713" t="s">
        <v>907</v>
      </c>
      <c r="D47" s="1713" t="s">
        <v>2977</v>
      </c>
      <c r="E47" s="910"/>
      <c r="F47" s="910"/>
      <c r="G47" s="916">
        <v>1</v>
      </c>
      <c r="H47" s="703"/>
      <c r="I47" s="917">
        <f t="shared" si="0"/>
        <v>0</v>
      </c>
    </row>
    <row r="48" spans="1:9" s="896" customFormat="1" x14ac:dyDescent="0.35">
      <c r="A48" s="915">
        <f t="shared" si="1"/>
        <v>35</v>
      </c>
      <c r="B48" s="1713" t="s">
        <v>2838</v>
      </c>
      <c r="C48" s="1713" t="s">
        <v>907</v>
      </c>
      <c r="D48" s="1713" t="s">
        <v>2837</v>
      </c>
      <c r="E48" s="910"/>
      <c r="F48" s="910"/>
      <c r="G48" s="916">
        <v>1</v>
      </c>
      <c r="H48" s="703"/>
      <c r="I48" s="917">
        <f t="shared" si="0"/>
        <v>0</v>
      </c>
    </row>
    <row r="49" spans="1:15" s="896" customFormat="1" x14ac:dyDescent="0.35">
      <c r="A49" s="915">
        <f t="shared" si="1"/>
        <v>36</v>
      </c>
      <c r="B49" s="1713" t="s">
        <v>2976</v>
      </c>
      <c r="C49" s="1713" t="s">
        <v>2975</v>
      </c>
      <c r="D49" s="1713" t="s">
        <v>2974</v>
      </c>
      <c r="E49" s="910"/>
      <c r="F49" s="910"/>
      <c r="G49" s="916">
        <v>1</v>
      </c>
      <c r="H49" s="703"/>
      <c r="I49" s="917">
        <f t="shared" si="0"/>
        <v>0</v>
      </c>
    </row>
    <row r="50" spans="1:15" s="896" customFormat="1" x14ac:dyDescent="0.35">
      <c r="A50" s="915">
        <f t="shared" si="1"/>
        <v>37</v>
      </c>
      <c r="B50" s="1713" t="s">
        <v>2973</v>
      </c>
      <c r="C50" s="1713" t="s">
        <v>2972</v>
      </c>
      <c r="D50" s="1713" t="s">
        <v>2971</v>
      </c>
      <c r="E50" s="910"/>
      <c r="F50" s="910"/>
      <c r="G50" s="916">
        <v>1</v>
      </c>
      <c r="H50" s="703"/>
      <c r="I50" s="917">
        <f t="shared" si="0"/>
        <v>0</v>
      </c>
    </row>
    <row r="51" spans="1:15" s="896" customFormat="1" x14ac:dyDescent="0.35">
      <c r="A51" s="915">
        <f t="shared" si="1"/>
        <v>38</v>
      </c>
      <c r="B51" s="1713" t="s">
        <v>2970</v>
      </c>
      <c r="C51" s="1713" t="s">
        <v>2969</v>
      </c>
      <c r="D51" s="1713" t="s">
        <v>2968</v>
      </c>
      <c r="E51" s="910"/>
      <c r="F51" s="910"/>
      <c r="G51" s="916">
        <v>1</v>
      </c>
      <c r="H51" s="703"/>
      <c r="I51" s="917">
        <f t="shared" si="0"/>
        <v>0</v>
      </c>
    </row>
    <row r="52" spans="1:15" s="896" customFormat="1" x14ac:dyDescent="0.35">
      <c r="A52" s="915">
        <f t="shared" si="1"/>
        <v>39</v>
      </c>
      <c r="B52" s="1713" t="s">
        <v>3997</v>
      </c>
      <c r="C52" s="1713" t="s">
        <v>2862</v>
      </c>
      <c r="D52" s="1713" t="s">
        <v>2967</v>
      </c>
      <c r="E52" s="910"/>
      <c r="F52" s="910"/>
      <c r="G52" s="916">
        <v>1</v>
      </c>
      <c r="H52" s="703"/>
      <c r="I52" s="917">
        <f t="shared" si="0"/>
        <v>0</v>
      </c>
    </row>
    <row r="53" spans="1:15" s="896" customFormat="1" ht="29" x14ac:dyDescent="0.35">
      <c r="A53" s="915">
        <f t="shared" si="1"/>
        <v>40</v>
      </c>
      <c r="B53" s="1713" t="s">
        <v>2869</v>
      </c>
      <c r="C53" s="1713" t="s">
        <v>2966</v>
      </c>
      <c r="D53" s="1713" t="s">
        <v>2867</v>
      </c>
      <c r="E53" s="910"/>
      <c r="F53" s="910"/>
      <c r="G53" s="916">
        <v>1</v>
      </c>
      <c r="H53" s="703"/>
      <c r="I53" s="917">
        <f t="shared" si="0"/>
        <v>0</v>
      </c>
    </row>
    <row r="54" spans="1:15" s="896" customFormat="1" ht="43.5" x14ac:dyDescent="0.35">
      <c r="A54" s="915">
        <f t="shared" si="1"/>
        <v>41</v>
      </c>
      <c r="B54" s="1713" t="s">
        <v>2965</v>
      </c>
      <c r="C54" s="1713" t="s">
        <v>862</v>
      </c>
      <c r="D54" s="1713" t="s">
        <v>2964</v>
      </c>
      <c r="E54" s="910"/>
      <c r="F54" s="910"/>
      <c r="G54" s="916">
        <v>1</v>
      </c>
      <c r="H54" s="703"/>
      <c r="I54" s="917">
        <f t="shared" si="0"/>
        <v>0</v>
      </c>
    </row>
    <row r="55" spans="1:15" s="896" customFormat="1" x14ac:dyDescent="0.35">
      <c r="A55" s="915">
        <f t="shared" si="1"/>
        <v>42</v>
      </c>
      <c r="B55" s="1713" t="s">
        <v>2963</v>
      </c>
      <c r="C55" s="1713" t="s">
        <v>2962</v>
      </c>
      <c r="D55" s="1713" t="s">
        <v>2961</v>
      </c>
      <c r="E55" s="910"/>
      <c r="F55" s="910"/>
      <c r="G55" s="916">
        <v>1</v>
      </c>
      <c r="H55" s="703"/>
      <c r="I55" s="917">
        <f t="shared" si="0"/>
        <v>0</v>
      </c>
    </row>
    <row r="56" spans="1:15" s="896" customFormat="1" x14ac:dyDescent="0.35">
      <c r="A56" s="915">
        <f t="shared" si="1"/>
        <v>43</v>
      </c>
      <c r="B56" s="1713" t="s">
        <v>1071</v>
      </c>
      <c r="C56" s="1713" t="s">
        <v>2643</v>
      </c>
      <c r="D56" s="1713" t="s">
        <v>2830</v>
      </c>
      <c r="E56" s="910"/>
      <c r="F56" s="910"/>
      <c r="G56" s="916">
        <v>1</v>
      </c>
      <c r="H56" s="703"/>
      <c r="I56" s="917">
        <f t="shared" si="0"/>
        <v>0</v>
      </c>
    </row>
    <row r="57" spans="1:15" s="896" customFormat="1" x14ac:dyDescent="0.35">
      <c r="A57" s="915">
        <f t="shared" si="1"/>
        <v>44</v>
      </c>
      <c r="B57" s="1713" t="s">
        <v>1071</v>
      </c>
      <c r="C57" s="1713" t="s">
        <v>2643</v>
      </c>
      <c r="D57" s="1713" t="s">
        <v>2829</v>
      </c>
      <c r="E57" s="910"/>
      <c r="F57" s="910"/>
      <c r="G57" s="916">
        <v>1</v>
      </c>
      <c r="H57" s="703"/>
      <c r="I57" s="917">
        <f t="shared" si="0"/>
        <v>0</v>
      </c>
    </row>
    <row r="58" spans="1:15" s="896" customFormat="1" x14ac:dyDescent="0.35">
      <c r="A58" s="915">
        <f t="shared" si="1"/>
        <v>45</v>
      </c>
      <c r="B58" s="1713" t="s">
        <v>2960</v>
      </c>
      <c r="C58" s="1713" t="s">
        <v>2643</v>
      </c>
      <c r="D58" s="1713" t="s">
        <v>2827</v>
      </c>
      <c r="E58" s="910"/>
      <c r="F58" s="910"/>
      <c r="G58" s="916">
        <v>1</v>
      </c>
      <c r="H58" s="703"/>
      <c r="I58" s="917">
        <f t="shared" si="0"/>
        <v>0</v>
      </c>
    </row>
    <row r="59" spans="1:15" s="896" customFormat="1" x14ac:dyDescent="0.35">
      <c r="A59" s="915">
        <f t="shared" si="1"/>
        <v>46</v>
      </c>
      <c r="B59" s="1713" t="s">
        <v>1071</v>
      </c>
      <c r="C59" s="1713" t="s">
        <v>2643</v>
      </c>
      <c r="D59" s="1713" t="s">
        <v>2826</v>
      </c>
      <c r="E59" s="910"/>
      <c r="F59" s="910"/>
      <c r="G59" s="916">
        <v>1</v>
      </c>
      <c r="H59" s="703"/>
      <c r="I59" s="917">
        <f t="shared" si="0"/>
        <v>0</v>
      </c>
    </row>
    <row r="60" spans="1:15" s="896" customFormat="1" x14ac:dyDescent="0.35">
      <c r="A60" s="915">
        <f t="shared" si="1"/>
        <v>47</v>
      </c>
      <c r="B60" s="1713" t="s">
        <v>2836</v>
      </c>
      <c r="C60" s="1713" t="s">
        <v>2835</v>
      </c>
      <c r="D60" s="1713" t="s">
        <v>2834</v>
      </c>
      <c r="E60" s="910"/>
      <c r="F60" s="910"/>
      <c r="G60" s="916">
        <v>1</v>
      </c>
      <c r="H60" s="703"/>
      <c r="I60" s="917">
        <f t="shared" si="0"/>
        <v>0</v>
      </c>
    </row>
    <row r="61" spans="1:15" s="896" customFormat="1" x14ac:dyDescent="0.35">
      <c r="A61" s="915">
        <f t="shared" si="1"/>
        <v>48</v>
      </c>
      <c r="B61" s="1713" t="s">
        <v>2959</v>
      </c>
      <c r="C61" s="1713" t="s">
        <v>2835</v>
      </c>
      <c r="D61" s="1713" t="s">
        <v>2958</v>
      </c>
      <c r="E61" s="910"/>
      <c r="F61" s="910"/>
      <c r="G61" s="916">
        <v>1</v>
      </c>
      <c r="H61" s="703"/>
      <c r="I61" s="917">
        <f t="shared" si="0"/>
        <v>0</v>
      </c>
    </row>
    <row r="62" spans="1:15" s="896" customFormat="1" ht="15" thickBot="1" x14ac:dyDescent="0.4">
      <c r="A62" s="927">
        <f t="shared" si="1"/>
        <v>49</v>
      </c>
      <c r="B62" s="203" t="s">
        <v>923</v>
      </c>
      <c r="C62" s="203" t="s">
        <v>920</v>
      </c>
      <c r="D62" s="203" t="s">
        <v>922</v>
      </c>
      <c r="E62" s="911"/>
      <c r="F62" s="911"/>
      <c r="G62" s="931">
        <v>1</v>
      </c>
      <c r="H62" s="705"/>
      <c r="I62" s="932">
        <f t="shared" si="0"/>
        <v>0</v>
      </c>
    </row>
    <row r="63" spans="1:15" s="885" customFormat="1" ht="15" thickBot="1" x14ac:dyDescent="0.4">
      <c r="A63" s="3306" t="s">
        <v>817</v>
      </c>
      <c r="B63" s="3307"/>
      <c r="C63" s="3307"/>
      <c r="D63" s="3307"/>
      <c r="E63" s="3307"/>
      <c r="F63" s="3307"/>
      <c r="G63" s="3307"/>
      <c r="H63" s="3308"/>
      <c r="I63" s="2113">
        <f>SUM(I14:I62)</f>
        <v>0</v>
      </c>
      <c r="J63" s="909"/>
      <c r="K63" s="909"/>
      <c r="L63" s="909"/>
      <c r="M63" s="909"/>
      <c r="N63" s="909"/>
      <c r="O63" s="909"/>
    </row>
    <row r="65" spans="1:9" s="907" customFormat="1" ht="61.5" customHeight="1" x14ac:dyDescent="0.35">
      <c r="A65" s="2445" t="s">
        <v>5189</v>
      </c>
      <c r="B65" s="3303"/>
      <c r="C65" s="3303"/>
      <c r="D65" s="3303"/>
      <c r="E65" s="3303"/>
      <c r="F65" s="3303"/>
      <c r="G65" s="3303"/>
      <c r="H65" s="3303"/>
      <c r="I65" s="3303"/>
    </row>
    <row r="70" spans="1:9" x14ac:dyDescent="0.35">
      <c r="F70" s="904"/>
    </row>
    <row r="71" spans="1:9" x14ac:dyDescent="0.35">
      <c r="F71" s="904"/>
    </row>
    <row r="72" spans="1:9" x14ac:dyDescent="0.35">
      <c r="A72" s="25"/>
      <c r="B72" s="1755"/>
      <c r="C72" s="25"/>
      <c r="D72" s="1755"/>
      <c r="E72" s="19"/>
      <c r="F72" s="19"/>
    </row>
  </sheetData>
  <sheetProtection algorithmName="SHA-512" hashValue="ugNwQtyAmESZLYgkNH0av93R5SC3noZDh9amNUDXBYFGTLHYjUoNueOCGjQYVuNvu4nPuR95uMpx3BsiAi4VCA==" saltValue="Pd3UZspmBrRKzkUnMpvH8g==" spinCount="100000" sheet="1" objects="1" scenarios="1"/>
  <mergeCells count="15">
    <mergeCell ref="A65:I65"/>
    <mergeCell ref="A8:C8"/>
    <mergeCell ref="A9:H9"/>
    <mergeCell ref="A10:H10"/>
    <mergeCell ref="F1:I2"/>
    <mergeCell ref="A63:H63"/>
    <mergeCell ref="A11:A12"/>
    <mergeCell ref="B11:B12"/>
    <mergeCell ref="C11:D11"/>
    <mergeCell ref="E11:F11"/>
    <mergeCell ref="G11:G12"/>
    <mergeCell ref="A13:G13"/>
    <mergeCell ref="H13:I13"/>
    <mergeCell ref="H11:H12"/>
    <mergeCell ref="I11:I12"/>
  </mergeCells>
  <printOptions horizontalCentered="1"/>
  <pageMargins left="0.7" right="0.7" top="0.75" bottom="0.75" header="0.3" footer="0.3"/>
  <pageSetup paperSize="9" scale="55" fitToHeight="0" orientation="landscape" r:id="rId1"/>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65">
    <tabColor rgb="FFCCFFFF"/>
    <pageSetUpPr fitToPage="1"/>
  </sheetPr>
  <dimension ref="A1:O43"/>
  <sheetViews>
    <sheetView zoomScale="80" zoomScaleNormal="80" workbookViewId="0">
      <selection activeCell="H24" sqref="H24"/>
    </sheetView>
  </sheetViews>
  <sheetFormatPr defaultRowHeight="14.5" x14ac:dyDescent="0.35"/>
  <cols>
    <col min="1" max="1" width="9.81640625" style="904" customWidth="1"/>
    <col min="2" max="2" width="84" style="883" customWidth="1"/>
    <col min="3" max="3" width="26.26953125" style="883" customWidth="1"/>
    <col min="4" max="4" width="33.81640625" style="883" customWidth="1"/>
    <col min="5" max="6" width="26.26953125" style="892" customWidth="1"/>
    <col min="7" max="7" width="16.26953125" style="904" customWidth="1"/>
    <col min="8" max="8" width="18.54296875" style="905" customWidth="1"/>
    <col min="9" max="9" width="19.7265625" style="906" customWidth="1"/>
    <col min="10" max="252" width="9.1796875" style="892"/>
    <col min="253" max="253" width="5.7265625" style="892" customWidth="1"/>
    <col min="254" max="254" width="42.7265625" style="892" customWidth="1"/>
    <col min="255" max="255" width="16.7265625" style="892" customWidth="1"/>
    <col min="256" max="256" width="24.7265625" style="892" customWidth="1"/>
    <col min="257" max="257" width="16.7265625" style="892" customWidth="1"/>
    <col min="258" max="258" width="24.7265625" style="892" customWidth="1"/>
    <col min="259" max="259" width="12.7265625" style="892" customWidth="1"/>
    <col min="260" max="260" width="16.7265625" style="892" customWidth="1"/>
    <col min="261" max="261" width="18.7265625" style="892" customWidth="1"/>
    <col min="262" max="508" width="9.1796875" style="892"/>
    <col min="509" max="509" width="5.7265625" style="892" customWidth="1"/>
    <col min="510" max="510" width="42.7265625" style="892" customWidth="1"/>
    <col min="511" max="511" width="16.7265625" style="892" customWidth="1"/>
    <col min="512" max="512" width="24.7265625" style="892" customWidth="1"/>
    <col min="513" max="513" width="16.7265625" style="892" customWidth="1"/>
    <col min="514" max="514" width="24.7265625" style="892" customWidth="1"/>
    <col min="515" max="515" width="12.7265625" style="892" customWidth="1"/>
    <col min="516" max="516" width="16.7265625" style="892" customWidth="1"/>
    <col min="517" max="517" width="18.7265625" style="892" customWidth="1"/>
    <col min="518" max="764" width="9.1796875" style="892"/>
    <col min="765" max="765" width="5.7265625" style="892" customWidth="1"/>
    <col min="766" max="766" width="42.7265625" style="892" customWidth="1"/>
    <col min="767" max="767" width="16.7265625" style="892" customWidth="1"/>
    <col min="768" max="768" width="24.7265625" style="892" customWidth="1"/>
    <col min="769" max="769" width="16.7265625" style="892" customWidth="1"/>
    <col min="770" max="770" width="24.7265625" style="892" customWidth="1"/>
    <col min="771" max="771" width="12.7265625" style="892" customWidth="1"/>
    <col min="772" max="772" width="16.7265625" style="892" customWidth="1"/>
    <col min="773" max="773" width="18.7265625" style="892" customWidth="1"/>
    <col min="774" max="1020" width="9.1796875" style="892"/>
    <col min="1021" max="1021" width="5.7265625" style="892" customWidth="1"/>
    <col min="1022" max="1022" width="42.7265625" style="892" customWidth="1"/>
    <col min="1023" max="1023" width="16.7265625" style="892" customWidth="1"/>
    <col min="1024" max="1024" width="24.7265625" style="892" customWidth="1"/>
    <col min="1025" max="1025" width="16.7265625" style="892" customWidth="1"/>
    <col min="1026" max="1026" width="24.7265625" style="892" customWidth="1"/>
    <col min="1027" max="1027" width="12.7265625" style="892" customWidth="1"/>
    <col min="1028" max="1028" width="16.7265625" style="892" customWidth="1"/>
    <col min="1029" max="1029" width="18.7265625" style="892" customWidth="1"/>
    <col min="1030" max="1276" width="9.1796875" style="892"/>
    <col min="1277" max="1277" width="5.7265625" style="892" customWidth="1"/>
    <col min="1278" max="1278" width="42.7265625" style="892" customWidth="1"/>
    <col min="1279" max="1279" width="16.7265625" style="892" customWidth="1"/>
    <col min="1280" max="1280" width="24.7265625" style="892" customWidth="1"/>
    <col min="1281" max="1281" width="16.7265625" style="892" customWidth="1"/>
    <col min="1282" max="1282" width="24.7265625" style="892" customWidth="1"/>
    <col min="1283" max="1283" width="12.7265625" style="892" customWidth="1"/>
    <col min="1284" max="1284" width="16.7265625" style="892" customWidth="1"/>
    <col min="1285" max="1285" width="18.7265625" style="892" customWidth="1"/>
    <col min="1286" max="1532" width="9.1796875" style="892"/>
    <col min="1533" max="1533" width="5.7265625" style="892" customWidth="1"/>
    <col min="1534" max="1534" width="42.7265625" style="892" customWidth="1"/>
    <col min="1535" max="1535" width="16.7265625" style="892" customWidth="1"/>
    <col min="1536" max="1536" width="24.7265625" style="892" customWidth="1"/>
    <col min="1537" max="1537" width="16.7265625" style="892" customWidth="1"/>
    <col min="1538" max="1538" width="24.7265625" style="892" customWidth="1"/>
    <col min="1539" max="1539" width="12.7265625" style="892" customWidth="1"/>
    <col min="1540" max="1540" width="16.7265625" style="892" customWidth="1"/>
    <col min="1541" max="1541" width="18.7265625" style="892" customWidth="1"/>
    <col min="1542" max="1788" width="9.1796875" style="892"/>
    <col min="1789" max="1789" width="5.7265625" style="892" customWidth="1"/>
    <col min="1790" max="1790" width="42.7265625" style="892" customWidth="1"/>
    <col min="1791" max="1791" width="16.7265625" style="892" customWidth="1"/>
    <col min="1792" max="1792" width="24.7265625" style="892" customWidth="1"/>
    <col min="1793" max="1793" width="16.7265625" style="892" customWidth="1"/>
    <col min="1794" max="1794" width="24.7265625" style="892" customWidth="1"/>
    <col min="1795" max="1795" width="12.7265625" style="892" customWidth="1"/>
    <col min="1796" max="1796" width="16.7265625" style="892" customWidth="1"/>
    <col min="1797" max="1797" width="18.7265625" style="892" customWidth="1"/>
    <col min="1798" max="2044" width="9.1796875" style="892"/>
    <col min="2045" max="2045" width="5.7265625" style="892" customWidth="1"/>
    <col min="2046" max="2046" width="42.7265625" style="892" customWidth="1"/>
    <col min="2047" max="2047" width="16.7265625" style="892" customWidth="1"/>
    <col min="2048" max="2048" width="24.7265625" style="892" customWidth="1"/>
    <col min="2049" max="2049" width="16.7265625" style="892" customWidth="1"/>
    <col min="2050" max="2050" width="24.7265625" style="892" customWidth="1"/>
    <col min="2051" max="2051" width="12.7265625" style="892" customWidth="1"/>
    <col min="2052" max="2052" width="16.7265625" style="892" customWidth="1"/>
    <col min="2053" max="2053" width="18.7265625" style="892" customWidth="1"/>
    <col min="2054" max="2300" width="9.1796875" style="892"/>
    <col min="2301" max="2301" width="5.7265625" style="892" customWidth="1"/>
    <col min="2302" max="2302" width="42.7265625" style="892" customWidth="1"/>
    <col min="2303" max="2303" width="16.7265625" style="892" customWidth="1"/>
    <col min="2304" max="2304" width="24.7265625" style="892" customWidth="1"/>
    <col min="2305" max="2305" width="16.7265625" style="892" customWidth="1"/>
    <col min="2306" max="2306" width="24.7265625" style="892" customWidth="1"/>
    <col min="2307" max="2307" width="12.7265625" style="892" customWidth="1"/>
    <col min="2308" max="2308" width="16.7265625" style="892" customWidth="1"/>
    <col min="2309" max="2309" width="18.7265625" style="892" customWidth="1"/>
    <col min="2310" max="2556" width="9.1796875" style="892"/>
    <col min="2557" max="2557" width="5.7265625" style="892" customWidth="1"/>
    <col min="2558" max="2558" width="42.7265625" style="892" customWidth="1"/>
    <col min="2559" max="2559" width="16.7265625" style="892" customWidth="1"/>
    <col min="2560" max="2560" width="24.7265625" style="892" customWidth="1"/>
    <col min="2561" max="2561" width="16.7265625" style="892" customWidth="1"/>
    <col min="2562" max="2562" width="24.7265625" style="892" customWidth="1"/>
    <col min="2563" max="2563" width="12.7265625" style="892" customWidth="1"/>
    <col min="2564" max="2564" width="16.7265625" style="892" customWidth="1"/>
    <col min="2565" max="2565" width="18.7265625" style="892" customWidth="1"/>
    <col min="2566" max="2812" width="9.1796875" style="892"/>
    <col min="2813" max="2813" width="5.7265625" style="892" customWidth="1"/>
    <col min="2814" max="2814" width="42.7265625" style="892" customWidth="1"/>
    <col min="2815" max="2815" width="16.7265625" style="892" customWidth="1"/>
    <col min="2816" max="2816" width="24.7265625" style="892" customWidth="1"/>
    <col min="2817" max="2817" width="16.7265625" style="892" customWidth="1"/>
    <col min="2818" max="2818" width="24.7265625" style="892" customWidth="1"/>
    <col min="2819" max="2819" width="12.7265625" style="892" customWidth="1"/>
    <col min="2820" max="2820" width="16.7265625" style="892" customWidth="1"/>
    <col min="2821" max="2821" width="18.7265625" style="892" customWidth="1"/>
    <col min="2822" max="3068" width="9.1796875" style="892"/>
    <col min="3069" max="3069" width="5.7265625" style="892" customWidth="1"/>
    <col min="3070" max="3070" width="42.7265625" style="892" customWidth="1"/>
    <col min="3071" max="3071" width="16.7265625" style="892" customWidth="1"/>
    <col min="3072" max="3072" width="24.7265625" style="892" customWidth="1"/>
    <col min="3073" max="3073" width="16.7265625" style="892" customWidth="1"/>
    <col min="3074" max="3074" width="24.7265625" style="892" customWidth="1"/>
    <col min="3075" max="3075" width="12.7265625" style="892" customWidth="1"/>
    <col min="3076" max="3076" width="16.7265625" style="892" customWidth="1"/>
    <col min="3077" max="3077" width="18.7265625" style="892" customWidth="1"/>
    <col min="3078" max="3324" width="9.1796875" style="892"/>
    <col min="3325" max="3325" width="5.7265625" style="892" customWidth="1"/>
    <col min="3326" max="3326" width="42.7265625" style="892" customWidth="1"/>
    <col min="3327" max="3327" width="16.7265625" style="892" customWidth="1"/>
    <col min="3328" max="3328" width="24.7265625" style="892" customWidth="1"/>
    <col min="3329" max="3329" width="16.7265625" style="892" customWidth="1"/>
    <col min="3330" max="3330" width="24.7265625" style="892" customWidth="1"/>
    <col min="3331" max="3331" width="12.7265625" style="892" customWidth="1"/>
    <col min="3332" max="3332" width="16.7265625" style="892" customWidth="1"/>
    <col min="3333" max="3333" width="18.7265625" style="892" customWidth="1"/>
    <col min="3334" max="3580" width="9.1796875" style="892"/>
    <col min="3581" max="3581" width="5.7265625" style="892" customWidth="1"/>
    <col min="3582" max="3582" width="42.7265625" style="892" customWidth="1"/>
    <col min="3583" max="3583" width="16.7265625" style="892" customWidth="1"/>
    <col min="3584" max="3584" width="24.7265625" style="892" customWidth="1"/>
    <col min="3585" max="3585" width="16.7265625" style="892" customWidth="1"/>
    <col min="3586" max="3586" width="24.7265625" style="892" customWidth="1"/>
    <col min="3587" max="3587" width="12.7265625" style="892" customWidth="1"/>
    <col min="3588" max="3588" width="16.7265625" style="892" customWidth="1"/>
    <col min="3589" max="3589" width="18.7265625" style="892" customWidth="1"/>
    <col min="3590" max="3836" width="9.1796875" style="892"/>
    <col min="3837" max="3837" width="5.7265625" style="892" customWidth="1"/>
    <col min="3838" max="3838" width="42.7265625" style="892" customWidth="1"/>
    <col min="3839" max="3839" width="16.7265625" style="892" customWidth="1"/>
    <col min="3840" max="3840" width="24.7265625" style="892" customWidth="1"/>
    <col min="3841" max="3841" width="16.7265625" style="892" customWidth="1"/>
    <col min="3842" max="3842" width="24.7265625" style="892" customWidth="1"/>
    <col min="3843" max="3843" width="12.7265625" style="892" customWidth="1"/>
    <col min="3844" max="3844" width="16.7265625" style="892" customWidth="1"/>
    <col min="3845" max="3845" width="18.7265625" style="892" customWidth="1"/>
    <col min="3846" max="4092" width="9.1796875" style="892"/>
    <col min="4093" max="4093" width="5.7265625" style="892" customWidth="1"/>
    <col min="4094" max="4094" width="42.7265625" style="892" customWidth="1"/>
    <col min="4095" max="4095" width="16.7265625" style="892" customWidth="1"/>
    <col min="4096" max="4096" width="24.7265625" style="892" customWidth="1"/>
    <col min="4097" max="4097" width="16.7265625" style="892" customWidth="1"/>
    <col min="4098" max="4098" width="24.7265625" style="892" customWidth="1"/>
    <col min="4099" max="4099" width="12.7265625" style="892" customWidth="1"/>
    <col min="4100" max="4100" width="16.7265625" style="892" customWidth="1"/>
    <col min="4101" max="4101" width="18.7265625" style="892" customWidth="1"/>
    <col min="4102" max="4348" width="9.1796875" style="892"/>
    <col min="4349" max="4349" width="5.7265625" style="892" customWidth="1"/>
    <col min="4350" max="4350" width="42.7265625" style="892" customWidth="1"/>
    <col min="4351" max="4351" width="16.7265625" style="892" customWidth="1"/>
    <col min="4352" max="4352" width="24.7265625" style="892" customWidth="1"/>
    <col min="4353" max="4353" width="16.7265625" style="892" customWidth="1"/>
    <col min="4354" max="4354" width="24.7265625" style="892" customWidth="1"/>
    <col min="4355" max="4355" width="12.7265625" style="892" customWidth="1"/>
    <col min="4356" max="4356" width="16.7265625" style="892" customWidth="1"/>
    <col min="4357" max="4357" width="18.7265625" style="892" customWidth="1"/>
    <col min="4358" max="4604" width="9.1796875" style="892"/>
    <col min="4605" max="4605" width="5.7265625" style="892" customWidth="1"/>
    <col min="4606" max="4606" width="42.7265625" style="892" customWidth="1"/>
    <col min="4607" max="4607" width="16.7265625" style="892" customWidth="1"/>
    <col min="4608" max="4608" width="24.7265625" style="892" customWidth="1"/>
    <col min="4609" max="4609" width="16.7265625" style="892" customWidth="1"/>
    <col min="4610" max="4610" width="24.7265625" style="892" customWidth="1"/>
    <col min="4611" max="4611" width="12.7265625" style="892" customWidth="1"/>
    <col min="4612" max="4612" width="16.7265625" style="892" customWidth="1"/>
    <col min="4613" max="4613" width="18.7265625" style="892" customWidth="1"/>
    <col min="4614" max="4860" width="9.1796875" style="892"/>
    <col min="4861" max="4861" width="5.7265625" style="892" customWidth="1"/>
    <col min="4862" max="4862" width="42.7265625" style="892" customWidth="1"/>
    <col min="4863" max="4863" width="16.7265625" style="892" customWidth="1"/>
    <col min="4864" max="4864" width="24.7265625" style="892" customWidth="1"/>
    <col min="4865" max="4865" width="16.7265625" style="892" customWidth="1"/>
    <col min="4866" max="4866" width="24.7265625" style="892" customWidth="1"/>
    <col min="4867" max="4867" width="12.7265625" style="892" customWidth="1"/>
    <col min="4868" max="4868" width="16.7265625" style="892" customWidth="1"/>
    <col min="4869" max="4869" width="18.7265625" style="892" customWidth="1"/>
    <col min="4870" max="5116" width="9.1796875" style="892"/>
    <col min="5117" max="5117" width="5.7265625" style="892" customWidth="1"/>
    <col min="5118" max="5118" width="42.7265625" style="892" customWidth="1"/>
    <col min="5119" max="5119" width="16.7265625" style="892" customWidth="1"/>
    <col min="5120" max="5120" width="24.7265625" style="892" customWidth="1"/>
    <col min="5121" max="5121" width="16.7265625" style="892" customWidth="1"/>
    <col min="5122" max="5122" width="24.7265625" style="892" customWidth="1"/>
    <col min="5123" max="5123" width="12.7265625" style="892" customWidth="1"/>
    <col min="5124" max="5124" width="16.7265625" style="892" customWidth="1"/>
    <col min="5125" max="5125" width="18.7265625" style="892" customWidth="1"/>
    <col min="5126" max="5372" width="9.1796875" style="892"/>
    <col min="5373" max="5373" width="5.7265625" style="892" customWidth="1"/>
    <col min="5374" max="5374" width="42.7265625" style="892" customWidth="1"/>
    <col min="5375" max="5375" width="16.7265625" style="892" customWidth="1"/>
    <col min="5376" max="5376" width="24.7265625" style="892" customWidth="1"/>
    <col min="5377" max="5377" width="16.7265625" style="892" customWidth="1"/>
    <col min="5378" max="5378" width="24.7265625" style="892" customWidth="1"/>
    <col min="5379" max="5379" width="12.7265625" style="892" customWidth="1"/>
    <col min="5380" max="5380" width="16.7265625" style="892" customWidth="1"/>
    <col min="5381" max="5381" width="18.7265625" style="892" customWidth="1"/>
    <col min="5382" max="5628" width="9.1796875" style="892"/>
    <col min="5629" max="5629" width="5.7265625" style="892" customWidth="1"/>
    <col min="5630" max="5630" width="42.7265625" style="892" customWidth="1"/>
    <col min="5631" max="5631" width="16.7265625" style="892" customWidth="1"/>
    <col min="5632" max="5632" width="24.7265625" style="892" customWidth="1"/>
    <col min="5633" max="5633" width="16.7265625" style="892" customWidth="1"/>
    <col min="5634" max="5634" width="24.7265625" style="892" customWidth="1"/>
    <col min="5635" max="5635" width="12.7265625" style="892" customWidth="1"/>
    <col min="5636" max="5636" width="16.7265625" style="892" customWidth="1"/>
    <col min="5637" max="5637" width="18.7265625" style="892" customWidth="1"/>
    <col min="5638" max="5884" width="9.1796875" style="892"/>
    <col min="5885" max="5885" width="5.7265625" style="892" customWidth="1"/>
    <col min="5886" max="5886" width="42.7265625" style="892" customWidth="1"/>
    <col min="5887" max="5887" width="16.7265625" style="892" customWidth="1"/>
    <col min="5888" max="5888" width="24.7265625" style="892" customWidth="1"/>
    <col min="5889" max="5889" width="16.7265625" style="892" customWidth="1"/>
    <col min="5890" max="5890" width="24.7265625" style="892" customWidth="1"/>
    <col min="5891" max="5891" width="12.7265625" style="892" customWidth="1"/>
    <col min="5892" max="5892" width="16.7265625" style="892" customWidth="1"/>
    <col min="5893" max="5893" width="18.7265625" style="892" customWidth="1"/>
    <col min="5894" max="6140" width="9.1796875" style="892"/>
    <col min="6141" max="6141" width="5.7265625" style="892" customWidth="1"/>
    <col min="6142" max="6142" width="42.7265625" style="892" customWidth="1"/>
    <col min="6143" max="6143" width="16.7265625" style="892" customWidth="1"/>
    <col min="6144" max="6144" width="24.7265625" style="892" customWidth="1"/>
    <col min="6145" max="6145" width="16.7265625" style="892" customWidth="1"/>
    <col min="6146" max="6146" width="24.7265625" style="892" customWidth="1"/>
    <col min="6147" max="6147" width="12.7265625" style="892" customWidth="1"/>
    <col min="6148" max="6148" width="16.7265625" style="892" customWidth="1"/>
    <col min="6149" max="6149" width="18.7265625" style="892" customWidth="1"/>
    <col min="6150" max="6396" width="9.1796875" style="892"/>
    <col min="6397" max="6397" width="5.7265625" style="892" customWidth="1"/>
    <col min="6398" max="6398" width="42.7265625" style="892" customWidth="1"/>
    <col min="6399" max="6399" width="16.7265625" style="892" customWidth="1"/>
    <col min="6400" max="6400" width="24.7265625" style="892" customWidth="1"/>
    <col min="6401" max="6401" width="16.7265625" style="892" customWidth="1"/>
    <col min="6402" max="6402" width="24.7265625" style="892" customWidth="1"/>
    <col min="6403" max="6403" width="12.7265625" style="892" customWidth="1"/>
    <col min="6404" max="6404" width="16.7265625" style="892" customWidth="1"/>
    <col min="6405" max="6405" width="18.7265625" style="892" customWidth="1"/>
    <col min="6406" max="6652" width="9.1796875" style="892"/>
    <col min="6653" max="6653" width="5.7265625" style="892" customWidth="1"/>
    <col min="6654" max="6654" width="42.7265625" style="892" customWidth="1"/>
    <col min="6655" max="6655" width="16.7265625" style="892" customWidth="1"/>
    <col min="6656" max="6656" width="24.7265625" style="892" customWidth="1"/>
    <col min="6657" max="6657" width="16.7265625" style="892" customWidth="1"/>
    <col min="6658" max="6658" width="24.7265625" style="892" customWidth="1"/>
    <col min="6659" max="6659" width="12.7265625" style="892" customWidth="1"/>
    <col min="6660" max="6660" width="16.7265625" style="892" customWidth="1"/>
    <col min="6661" max="6661" width="18.7265625" style="892" customWidth="1"/>
    <col min="6662" max="6908" width="9.1796875" style="892"/>
    <col min="6909" max="6909" width="5.7265625" style="892" customWidth="1"/>
    <col min="6910" max="6910" width="42.7265625" style="892" customWidth="1"/>
    <col min="6911" max="6911" width="16.7265625" style="892" customWidth="1"/>
    <col min="6912" max="6912" width="24.7265625" style="892" customWidth="1"/>
    <col min="6913" max="6913" width="16.7265625" style="892" customWidth="1"/>
    <col min="6914" max="6914" width="24.7265625" style="892" customWidth="1"/>
    <col min="6915" max="6915" width="12.7265625" style="892" customWidth="1"/>
    <col min="6916" max="6916" width="16.7265625" style="892" customWidth="1"/>
    <col min="6917" max="6917" width="18.7265625" style="892" customWidth="1"/>
    <col min="6918" max="7164" width="9.1796875" style="892"/>
    <col min="7165" max="7165" width="5.7265625" style="892" customWidth="1"/>
    <col min="7166" max="7166" width="42.7265625" style="892" customWidth="1"/>
    <col min="7167" max="7167" width="16.7265625" style="892" customWidth="1"/>
    <col min="7168" max="7168" width="24.7265625" style="892" customWidth="1"/>
    <col min="7169" max="7169" width="16.7265625" style="892" customWidth="1"/>
    <col min="7170" max="7170" width="24.7265625" style="892" customWidth="1"/>
    <col min="7171" max="7171" width="12.7265625" style="892" customWidth="1"/>
    <col min="7172" max="7172" width="16.7265625" style="892" customWidth="1"/>
    <col min="7173" max="7173" width="18.7265625" style="892" customWidth="1"/>
    <col min="7174" max="7420" width="9.1796875" style="892"/>
    <col min="7421" max="7421" width="5.7265625" style="892" customWidth="1"/>
    <col min="7422" max="7422" width="42.7265625" style="892" customWidth="1"/>
    <col min="7423" max="7423" width="16.7265625" style="892" customWidth="1"/>
    <col min="7424" max="7424" width="24.7265625" style="892" customWidth="1"/>
    <col min="7425" max="7425" width="16.7265625" style="892" customWidth="1"/>
    <col min="7426" max="7426" width="24.7265625" style="892" customWidth="1"/>
    <col min="7427" max="7427" width="12.7265625" style="892" customWidth="1"/>
    <col min="7428" max="7428" width="16.7265625" style="892" customWidth="1"/>
    <col min="7429" max="7429" width="18.7265625" style="892" customWidth="1"/>
    <col min="7430" max="7676" width="9.1796875" style="892"/>
    <col min="7677" max="7677" width="5.7265625" style="892" customWidth="1"/>
    <col min="7678" max="7678" width="42.7265625" style="892" customWidth="1"/>
    <col min="7679" max="7679" width="16.7265625" style="892" customWidth="1"/>
    <col min="7680" max="7680" width="24.7265625" style="892" customWidth="1"/>
    <col min="7681" max="7681" width="16.7265625" style="892" customWidth="1"/>
    <col min="7682" max="7682" width="24.7265625" style="892" customWidth="1"/>
    <col min="7683" max="7683" width="12.7265625" style="892" customWidth="1"/>
    <col min="7684" max="7684" width="16.7265625" style="892" customWidth="1"/>
    <col min="7685" max="7685" width="18.7265625" style="892" customWidth="1"/>
    <col min="7686" max="7932" width="9.1796875" style="892"/>
    <col min="7933" max="7933" width="5.7265625" style="892" customWidth="1"/>
    <col min="7934" max="7934" width="42.7265625" style="892" customWidth="1"/>
    <col min="7935" max="7935" width="16.7265625" style="892" customWidth="1"/>
    <col min="7936" max="7936" width="24.7265625" style="892" customWidth="1"/>
    <col min="7937" max="7937" width="16.7265625" style="892" customWidth="1"/>
    <col min="7938" max="7938" width="24.7265625" style="892" customWidth="1"/>
    <col min="7939" max="7939" width="12.7265625" style="892" customWidth="1"/>
    <col min="7940" max="7940" width="16.7265625" style="892" customWidth="1"/>
    <col min="7941" max="7941" width="18.7265625" style="892" customWidth="1"/>
    <col min="7942" max="8188" width="9.1796875" style="892"/>
    <col min="8189" max="8189" width="5.7265625" style="892" customWidth="1"/>
    <col min="8190" max="8190" width="42.7265625" style="892" customWidth="1"/>
    <col min="8191" max="8191" width="16.7265625" style="892" customWidth="1"/>
    <col min="8192" max="8192" width="24.7265625" style="892" customWidth="1"/>
    <col min="8193" max="8193" width="16.7265625" style="892" customWidth="1"/>
    <col min="8194" max="8194" width="24.7265625" style="892" customWidth="1"/>
    <col min="8195" max="8195" width="12.7265625" style="892" customWidth="1"/>
    <col min="8196" max="8196" width="16.7265625" style="892" customWidth="1"/>
    <col min="8197" max="8197" width="18.7265625" style="892" customWidth="1"/>
    <col min="8198" max="8444" width="9.1796875" style="892"/>
    <col min="8445" max="8445" width="5.7265625" style="892" customWidth="1"/>
    <col min="8446" max="8446" width="42.7265625" style="892" customWidth="1"/>
    <col min="8447" max="8447" width="16.7265625" style="892" customWidth="1"/>
    <col min="8448" max="8448" width="24.7265625" style="892" customWidth="1"/>
    <col min="8449" max="8449" width="16.7265625" style="892" customWidth="1"/>
    <col min="8450" max="8450" width="24.7265625" style="892" customWidth="1"/>
    <col min="8451" max="8451" width="12.7265625" style="892" customWidth="1"/>
    <col min="8452" max="8452" width="16.7265625" style="892" customWidth="1"/>
    <col min="8453" max="8453" width="18.7265625" style="892" customWidth="1"/>
    <col min="8454" max="8700" width="9.1796875" style="892"/>
    <col min="8701" max="8701" width="5.7265625" style="892" customWidth="1"/>
    <col min="8702" max="8702" width="42.7265625" style="892" customWidth="1"/>
    <col min="8703" max="8703" width="16.7265625" style="892" customWidth="1"/>
    <col min="8704" max="8704" width="24.7265625" style="892" customWidth="1"/>
    <col min="8705" max="8705" width="16.7265625" style="892" customWidth="1"/>
    <col min="8706" max="8706" width="24.7265625" style="892" customWidth="1"/>
    <col min="8707" max="8707" width="12.7265625" style="892" customWidth="1"/>
    <col min="8708" max="8708" width="16.7265625" style="892" customWidth="1"/>
    <col min="8709" max="8709" width="18.7265625" style="892" customWidth="1"/>
    <col min="8710" max="8956" width="9.1796875" style="892"/>
    <col min="8957" max="8957" width="5.7265625" style="892" customWidth="1"/>
    <col min="8958" max="8958" width="42.7265625" style="892" customWidth="1"/>
    <col min="8959" max="8959" width="16.7265625" style="892" customWidth="1"/>
    <col min="8960" max="8960" width="24.7265625" style="892" customWidth="1"/>
    <col min="8961" max="8961" width="16.7265625" style="892" customWidth="1"/>
    <col min="8962" max="8962" width="24.7265625" style="892" customWidth="1"/>
    <col min="8963" max="8963" width="12.7265625" style="892" customWidth="1"/>
    <col min="8964" max="8964" width="16.7265625" style="892" customWidth="1"/>
    <col min="8965" max="8965" width="18.7265625" style="892" customWidth="1"/>
    <col min="8966" max="9212" width="9.1796875" style="892"/>
    <col min="9213" max="9213" width="5.7265625" style="892" customWidth="1"/>
    <col min="9214" max="9214" width="42.7265625" style="892" customWidth="1"/>
    <col min="9215" max="9215" width="16.7265625" style="892" customWidth="1"/>
    <col min="9216" max="9216" width="24.7265625" style="892" customWidth="1"/>
    <col min="9217" max="9217" width="16.7265625" style="892" customWidth="1"/>
    <col min="9218" max="9218" width="24.7265625" style="892" customWidth="1"/>
    <col min="9219" max="9219" width="12.7265625" style="892" customWidth="1"/>
    <col min="9220" max="9220" width="16.7265625" style="892" customWidth="1"/>
    <col min="9221" max="9221" width="18.7265625" style="892" customWidth="1"/>
    <col min="9222" max="9468" width="9.1796875" style="892"/>
    <col min="9469" max="9469" width="5.7265625" style="892" customWidth="1"/>
    <col min="9470" max="9470" width="42.7265625" style="892" customWidth="1"/>
    <col min="9471" max="9471" width="16.7265625" style="892" customWidth="1"/>
    <col min="9472" max="9472" width="24.7265625" style="892" customWidth="1"/>
    <col min="9473" max="9473" width="16.7265625" style="892" customWidth="1"/>
    <col min="9474" max="9474" width="24.7265625" style="892" customWidth="1"/>
    <col min="9475" max="9475" width="12.7265625" style="892" customWidth="1"/>
    <col min="9476" max="9476" width="16.7265625" style="892" customWidth="1"/>
    <col min="9477" max="9477" width="18.7265625" style="892" customWidth="1"/>
    <col min="9478" max="9724" width="9.1796875" style="892"/>
    <col min="9725" max="9725" width="5.7265625" style="892" customWidth="1"/>
    <col min="9726" max="9726" width="42.7265625" style="892" customWidth="1"/>
    <col min="9727" max="9727" width="16.7265625" style="892" customWidth="1"/>
    <col min="9728" max="9728" width="24.7265625" style="892" customWidth="1"/>
    <col min="9729" max="9729" width="16.7265625" style="892" customWidth="1"/>
    <col min="9730" max="9730" width="24.7265625" style="892" customWidth="1"/>
    <col min="9731" max="9731" width="12.7265625" style="892" customWidth="1"/>
    <col min="9732" max="9732" width="16.7265625" style="892" customWidth="1"/>
    <col min="9733" max="9733" width="18.7265625" style="892" customWidth="1"/>
    <col min="9734" max="9980" width="9.1796875" style="892"/>
    <col min="9981" max="9981" width="5.7265625" style="892" customWidth="1"/>
    <col min="9982" max="9982" width="42.7265625" style="892" customWidth="1"/>
    <col min="9983" max="9983" width="16.7265625" style="892" customWidth="1"/>
    <col min="9984" max="9984" width="24.7265625" style="892" customWidth="1"/>
    <col min="9985" max="9985" width="16.7265625" style="892" customWidth="1"/>
    <col min="9986" max="9986" width="24.7265625" style="892" customWidth="1"/>
    <col min="9987" max="9987" width="12.7265625" style="892" customWidth="1"/>
    <col min="9988" max="9988" width="16.7265625" style="892" customWidth="1"/>
    <col min="9989" max="9989" width="18.7265625" style="892" customWidth="1"/>
    <col min="9990" max="10236" width="9.1796875" style="892"/>
    <col min="10237" max="10237" width="5.7265625" style="892" customWidth="1"/>
    <col min="10238" max="10238" width="42.7265625" style="892" customWidth="1"/>
    <col min="10239" max="10239" width="16.7265625" style="892" customWidth="1"/>
    <col min="10240" max="10240" width="24.7265625" style="892" customWidth="1"/>
    <col min="10241" max="10241" width="16.7265625" style="892" customWidth="1"/>
    <col min="10242" max="10242" width="24.7265625" style="892" customWidth="1"/>
    <col min="10243" max="10243" width="12.7265625" style="892" customWidth="1"/>
    <col min="10244" max="10244" width="16.7265625" style="892" customWidth="1"/>
    <col min="10245" max="10245" width="18.7265625" style="892" customWidth="1"/>
    <col min="10246" max="10492" width="9.1796875" style="892"/>
    <col min="10493" max="10493" width="5.7265625" style="892" customWidth="1"/>
    <col min="10494" max="10494" width="42.7265625" style="892" customWidth="1"/>
    <col min="10495" max="10495" width="16.7265625" style="892" customWidth="1"/>
    <col min="10496" max="10496" width="24.7265625" style="892" customWidth="1"/>
    <col min="10497" max="10497" width="16.7265625" style="892" customWidth="1"/>
    <col min="10498" max="10498" width="24.7265625" style="892" customWidth="1"/>
    <col min="10499" max="10499" width="12.7265625" style="892" customWidth="1"/>
    <col min="10500" max="10500" width="16.7265625" style="892" customWidth="1"/>
    <col min="10501" max="10501" width="18.7265625" style="892" customWidth="1"/>
    <col min="10502" max="10748" width="9.1796875" style="892"/>
    <col min="10749" max="10749" width="5.7265625" style="892" customWidth="1"/>
    <col min="10750" max="10750" width="42.7265625" style="892" customWidth="1"/>
    <col min="10751" max="10751" width="16.7265625" style="892" customWidth="1"/>
    <col min="10752" max="10752" width="24.7265625" style="892" customWidth="1"/>
    <col min="10753" max="10753" width="16.7265625" style="892" customWidth="1"/>
    <col min="10754" max="10754" width="24.7265625" style="892" customWidth="1"/>
    <col min="10755" max="10755" width="12.7265625" style="892" customWidth="1"/>
    <col min="10756" max="10756" width="16.7265625" style="892" customWidth="1"/>
    <col min="10757" max="10757" width="18.7265625" style="892" customWidth="1"/>
    <col min="10758" max="11004" width="9.1796875" style="892"/>
    <col min="11005" max="11005" width="5.7265625" style="892" customWidth="1"/>
    <col min="11006" max="11006" width="42.7265625" style="892" customWidth="1"/>
    <col min="11007" max="11007" width="16.7265625" style="892" customWidth="1"/>
    <col min="11008" max="11008" width="24.7265625" style="892" customWidth="1"/>
    <col min="11009" max="11009" width="16.7265625" style="892" customWidth="1"/>
    <col min="11010" max="11010" width="24.7265625" style="892" customWidth="1"/>
    <col min="11011" max="11011" width="12.7265625" style="892" customWidth="1"/>
    <col min="11012" max="11012" width="16.7265625" style="892" customWidth="1"/>
    <col min="11013" max="11013" width="18.7265625" style="892" customWidth="1"/>
    <col min="11014" max="11260" width="9.1796875" style="892"/>
    <col min="11261" max="11261" width="5.7265625" style="892" customWidth="1"/>
    <col min="11262" max="11262" width="42.7265625" style="892" customWidth="1"/>
    <col min="11263" max="11263" width="16.7265625" style="892" customWidth="1"/>
    <col min="11264" max="11264" width="24.7265625" style="892" customWidth="1"/>
    <col min="11265" max="11265" width="16.7265625" style="892" customWidth="1"/>
    <col min="11266" max="11266" width="24.7265625" style="892" customWidth="1"/>
    <col min="11267" max="11267" width="12.7265625" style="892" customWidth="1"/>
    <col min="11268" max="11268" width="16.7265625" style="892" customWidth="1"/>
    <col min="11269" max="11269" width="18.7265625" style="892" customWidth="1"/>
    <col min="11270" max="11516" width="9.1796875" style="892"/>
    <col min="11517" max="11517" width="5.7265625" style="892" customWidth="1"/>
    <col min="11518" max="11518" width="42.7265625" style="892" customWidth="1"/>
    <col min="11519" max="11519" width="16.7265625" style="892" customWidth="1"/>
    <col min="11520" max="11520" width="24.7265625" style="892" customWidth="1"/>
    <col min="11521" max="11521" width="16.7265625" style="892" customWidth="1"/>
    <col min="11522" max="11522" width="24.7265625" style="892" customWidth="1"/>
    <col min="11523" max="11523" width="12.7265625" style="892" customWidth="1"/>
    <col min="11524" max="11524" width="16.7265625" style="892" customWidth="1"/>
    <col min="11525" max="11525" width="18.7265625" style="892" customWidth="1"/>
    <col min="11526" max="11772" width="9.1796875" style="892"/>
    <col min="11773" max="11773" width="5.7265625" style="892" customWidth="1"/>
    <col min="11774" max="11774" width="42.7265625" style="892" customWidth="1"/>
    <col min="11775" max="11775" width="16.7265625" style="892" customWidth="1"/>
    <col min="11776" max="11776" width="24.7265625" style="892" customWidth="1"/>
    <col min="11777" max="11777" width="16.7265625" style="892" customWidth="1"/>
    <col min="11778" max="11778" width="24.7265625" style="892" customWidth="1"/>
    <col min="11779" max="11779" width="12.7265625" style="892" customWidth="1"/>
    <col min="11780" max="11780" width="16.7265625" style="892" customWidth="1"/>
    <col min="11781" max="11781" width="18.7265625" style="892" customWidth="1"/>
    <col min="11782" max="12028" width="9.1796875" style="892"/>
    <col min="12029" max="12029" width="5.7265625" style="892" customWidth="1"/>
    <col min="12030" max="12030" width="42.7265625" style="892" customWidth="1"/>
    <col min="12031" max="12031" width="16.7265625" style="892" customWidth="1"/>
    <col min="12032" max="12032" width="24.7265625" style="892" customWidth="1"/>
    <col min="12033" max="12033" width="16.7265625" style="892" customWidth="1"/>
    <col min="12034" max="12034" width="24.7265625" style="892" customWidth="1"/>
    <col min="12035" max="12035" width="12.7265625" style="892" customWidth="1"/>
    <col min="12036" max="12036" width="16.7265625" style="892" customWidth="1"/>
    <col min="12037" max="12037" width="18.7265625" style="892" customWidth="1"/>
    <col min="12038" max="12284" width="9.1796875" style="892"/>
    <col min="12285" max="12285" width="5.7265625" style="892" customWidth="1"/>
    <col min="12286" max="12286" width="42.7265625" style="892" customWidth="1"/>
    <col min="12287" max="12287" width="16.7265625" style="892" customWidth="1"/>
    <col min="12288" max="12288" width="24.7265625" style="892" customWidth="1"/>
    <col min="12289" max="12289" width="16.7265625" style="892" customWidth="1"/>
    <col min="12290" max="12290" width="24.7265625" style="892" customWidth="1"/>
    <col min="12291" max="12291" width="12.7265625" style="892" customWidth="1"/>
    <col min="12292" max="12292" width="16.7265625" style="892" customWidth="1"/>
    <col min="12293" max="12293" width="18.7265625" style="892" customWidth="1"/>
    <col min="12294" max="12540" width="9.1796875" style="892"/>
    <col min="12541" max="12541" width="5.7265625" style="892" customWidth="1"/>
    <col min="12542" max="12542" width="42.7265625" style="892" customWidth="1"/>
    <col min="12543" max="12543" width="16.7265625" style="892" customWidth="1"/>
    <col min="12544" max="12544" width="24.7265625" style="892" customWidth="1"/>
    <col min="12545" max="12545" width="16.7265625" style="892" customWidth="1"/>
    <col min="12546" max="12546" width="24.7265625" style="892" customWidth="1"/>
    <col min="12547" max="12547" width="12.7265625" style="892" customWidth="1"/>
    <col min="12548" max="12548" width="16.7265625" style="892" customWidth="1"/>
    <col min="12549" max="12549" width="18.7265625" style="892" customWidth="1"/>
    <col min="12550" max="12796" width="9.1796875" style="892"/>
    <col min="12797" max="12797" width="5.7265625" style="892" customWidth="1"/>
    <col min="12798" max="12798" width="42.7265625" style="892" customWidth="1"/>
    <col min="12799" max="12799" width="16.7265625" style="892" customWidth="1"/>
    <col min="12800" max="12800" width="24.7265625" style="892" customWidth="1"/>
    <col min="12801" max="12801" width="16.7265625" style="892" customWidth="1"/>
    <col min="12802" max="12802" width="24.7265625" style="892" customWidth="1"/>
    <col min="12803" max="12803" width="12.7265625" style="892" customWidth="1"/>
    <col min="12804" max="12804" width="16.7265625" style="892" customWidth="1"/>
    <col min="12805" max="12805" width="18.7265625" style="892" customWidth="1"/>
    <col min="12806" max="13052" width="9.1796875" style="892"/>
    <col min="13053" max="13053" width="5.7265625" style="892" customWidth="1"/>
    <col min="13054" max="13054" width="42.7265625" style="892" customWidth="1"/>
    <col min="13055" max="13055" width="16.7265625" style="892" customWidth="1"/>
    <col min="13056" max="13056" width="24.7265625" style="892" customWidth="1"/>
    <col min="13057" max="13057" width="16.7265625" style="892" customWidth="1"/>
    <col min="13058" max="13058" width="24.7265625" style="892" customWidth="1"/>
    <col min="13059" max="13059" width="12.7265625" style="892" customWidth="1"/>
    <col min="13060" max="13060" width="16.7265625" style="892" customWidth="1"/>
    <col min="13061" max="13061" width="18.7265625" style="892" customWidth="1"/>
    <col min="13062" max="13308" width="9.1796875" style="892"/>
    <col min="13309" max="13309" width="5.7265625" style="892" customWidth="1"/>
    <col min="13310" max="13310" width="42.7265625" style="892" customWidth="1"/>
    <col min="13311" max="13311" width="16.7265625" style="892" customWidth="1"/>
    <col min="13312" max="13312" width="24.7265625" style="892" customWidth="1"/>
    <col min="13313" max="13313" width="16.7265625" style="892" customWidth="1"/>
    <col min="13314" max="13314" width="24.7265625" style="892" customWidth="1"/>
    <col min="13315" max="13315" width="12.7265625" style="892" customWidth="1"/>
    <col min="13316" max="13316" width="16.7265625" style="892" customWidth="1"/>
    <col min="13317" max="13317" width="18.7265625" style="892" customWidth="1"/>
    <col min="13318" max="13564" width="9.1796875" style="892"/>
    <col min="13565" max="13565" width="5.7265625" style="892" customWidth="1"/>
    <col min="13566" max="13566" width="42.7265625" style="892" customWidth="1"/>
    <col min="13567" max="13567" width="16.7265625" style="892" customWidth="1"/>
    <col min="13568" max="13568" width="24.7265625" style="892" customWidth="1"/>
    <col min="13569" max="13569" width="16.7265625" style="892" customWidth="1"/>
    <col min="13570" max="13570" width="24.7265625" style="892" customWidth="1"/>
    <col min="13571" max="13571" width="12.7265625" style="892" customWidth="1"/>
    <col min="13572" max="13572" width="16.7265625" style="892" customWidth="1"/>
    <col min="13573" max="13573" width="18.7265625" style="892" customWidth="1"/>
    <col min="13574" max="13820" width="9.1796875" style="892"/>
    <col min="13821" max="13821" width="5.7265625" style="892" customWidth="1"/>
    <col min="13822" max="13822" width="42.7265625" style="892" customWidth="1"/>
    <col min="13823" max="13823" width="16.7265625" style="892" customWidth="1"/>
    <col min="13824" max="13824" width="24.7265625" style="892" customWidth="1"/>
    <col min="13825" max="13825" width="16.7265625" style="892" customWidth="1"/>
    <col min="13826" max="13826" width="24.7265625" style="892" customWidth="1"/>
    <col min="13827" max="13827" width="12.7265625" style="892" customWidth="1"/>
    <col min="13828" max="13828" width="16.7265625" style="892" customWidth="1"/>
    <col min="13829" max="13829" width="18.7265625" style="892" customWidth="1"/>
    <col min="13830" max="14076" width="9.1796875" style="892"/>
    <col min="14077" max="14077" width="5.7265625" style="892" customWidth="1"/>
    <col min="14078" max="14078" width="42.7265625" style="892" customWidth="1"/>
    <col min="14079" max="14079" width="16.7265625" style="892" customWidth="1"/>
    <col min="14080" max="14080" width="24.7265625" style="892" customWidth="1"/>
    <col min="14081" max="14081" width="16.7265625" style="892" customWidth="1"/>
    <col min="14082" max="14082" width="24.7265625" style="892" customWidth="1"/>
    <col min="14083" max="14083" width="12.7265625" style="892" customWidth="1"/>
    <col min="14084" max="14084" width="16.7265625" style="892" customWidth="1"/>
    <col min="14085" max="14085" width="18.7265625" style="892" customWidth="1"/>
    <col min="14086" max="14332" width="9.1796875" style="892"/>
    <col min="14333" max="14333" width="5.7265625" style="892" customWidth="1"/>
    <col min="14334" max="14334" width="42.7265625" style="892" customWidth="1"/>
    <col min="14335" max="14335" width="16.7265625" style="892" customWidth="1"/>
    <col min="14336" max="14336" width="24.7265625" style="892" customWidth="1"/>
    <col min="14337" max="14337" width="16.7265625" style="892" customWidth="1"/>
    <col min="14338" max="14338" width="24.7265625" style="892" customWidth="1"/>
    <col min="14339" max="14339" width="12.7265625" style="892" customWidth="1"/>
    <col min="14340" max="14340" width="16.7265625" style="892" customWidth="1"/>
    <col min="14341" max="14341" width="18.7265625" style="892" customWidth="1"/>
    <col min="14342" max="14588" width="9.1796875" style="892"/>
    <col min="14589" max="14589" width="5.7265625" style="892" customWidth="1"/>
    <col min="14590" max="14590" width="42.7265625" style="892" customWidth="1"/>
    <col min="14591" max="14591" width="16.7265625" style="892" customWidth="1"/>
    <col min="14592" max="14592" width="24.7265625" style="892" customWidth="1"/>
    <col min="14593" max="14593" width="16.7265625" style="892" customWidth="1"/>
    <col min="14594" max="14594" width="24.7265625" style="892" customWidth="1"/>
    <col min="14595" max="14595" width="12.7265625" style="892" customWidth="1"/>
    <col min="14596" max="14596" width="16.7265625" style="892" customWidth="1"/>
    <col min="14597" max="14597" width="18.7265625" style="892" customWidth="1"/>
    <col min="14598" max="14844" width="9.1796875" style="892"/>
    <col min="14845" max="14845" width="5.7265625" style="892" customWidth="1"/>
    <col min="14846" max="14846" width="42.7265625" style="892" customWidth="1"/>
    <col min="14847" max="14847" width="16.7265625" style="892" customWidth="1"/>
    <col min="14848" max="14848" width="24.7265625" style="892" customWidth="1"/>
    <col min="14849" max="14849" width="16.7265625" style="892" customWidth="1"/>
    <col min="14850" max="14850" width="24.7265625" style="892" customWidth="1"/>
    <col min="14851" max="14851" width="12.7265625" style="892" customWidth="1"/>
    <col min="14852" max="14852" width="16.7265625" style="892" customWidth="1"/>
    <col min="14853" max="14853" width="18.7265625" style="892" customWidth="1"/>
    <col min="14854" max="15100" width="9.1796875" style="892"/>
    <col min="15101" max="15101" width="5.7265625" style="892" customWidth="1"/>
    <col min="15102" max="15102" width="42.7265625" style="892" customWidth="1"/>
    <col min="15103" max="15103" width="16.7265625" style="892" customWidth="1"/>
    <col min="15104" max="15104" width="24.7265625" style="892" customWidth="1"/>
    <col min="15105" max="15105" width="16.7265625" style="892" customWidth="1"/>
    <col min="15106" max="15106" width="24.7265625" style="892" customWidth="1"/>
    <col min="15107" max="15107" width="12.7265625" style="892" customWidth="1"/>
    <col min="15108" max="15108" width="16.7265625" style="892" customWidth="1"/>
    <col min="15109" max="15109" width="18.7265625" style="892" customWidth="1"/>
    <col min="15110" max="15356" width="9.1796875" style="892"/>
    <col min="15357" max="15357" width="5.7265625" style="892" customWidth="1"/>
    <col min="15358" max="15358" width="42.7265625" style="892" customWidth="1"/>
    <col min="15359" max="15359" width="16.7265625" style="892" customWidth="1"/>
    <col min="15360" max="15360" width="24.7265625" style="892" customWidth="1"/>
    <col min="15361" max="15361" width="16.7265625" style="892" customWidth="1"/>
    <col min="15362" max="15362" width="24.7265625" style="892" customWidth="1"/>
    <col min="15363" max="15363" width="12.7265625" style="892" customWidth="1"/>
    <col min="15364" max="15364" width="16.7265625" style="892" customWidth="1"/>
    <col min="15365" max="15365" width="18.7265625" style="892" customWidth="1"/>
    <col min="15366" max="15612" width="9.1796875" style="892"/>
    <col min="15613" max="15613" width="5.7265625" style="892" customWidth="1"/>
    <col min="15614" max="15614" width="42.7265625" style="892" customWidth="1"/>
    <col min="15615" max="15615" width="16.7265625" style="892" customWidth="1"/>
    <col min="15616" max="15616" width="24.7265625" style="892" customWidth="1"/>
    <col min="15617" max="15617" width="16.7265625" style="892" customWidth="1"/>
    <col min="15618" max="15618" width="24.7265625" style="892" customWidth="1"/>
    <col min="15619" max="15619" width="12.7265625" style="892" customWidth="1"/>
    <col min="15620" max="15620" width="16.7265625" style="892" customWidth="1"/>
    <col min="15621" max="15621" width="18.7265625" style="892" customWidth="1"/>
    <col min="15622" max="15868" width="9.1796875" style="892"/>
    <col min="15869" max="15869" width="5.7265625" style="892" customWidth="1"/>
    <col min="15870" max="15870" width="42.7265625" style="892" customWidth="1"/>
    <col min="15871" max="15871" width="16.7265625" style="892" customWidth="1"/>
    <col min="15872" max="15872" width="24.7265625" style="892" customWidth="1"/>
    <col min="15873" max="15873" width="16.7265625" style="892" customWidth="1"/>
    <col min="15874" max="15874" width="24.7265625" style="892" customWidth="1"/>
    <col min="15875" max="15875" width="12.7265625" style="892" customWidth="1"/>
    <col min="15876" max="15876" width="16.7265625" style="892" customWidth="1"/>
    <col min="15877" max="15877" width="18.7265625" style="892" customWidth="1"/>
    <col min="15878" max="16124" width="9.1796875" style="892"/>
    <col min="16125" max="16125" width="5.7265625" style="892" customWidth="1"/>
    <col min="16126" max="16126" width="42.7265625" style="892" customWidth="1"/>
    <col min="16127" max="16127" width="16.7265625" style="892" customWidth="1"/>
    <col min="16128" max="16128" width="24.7265625" style="892" customWidth="1"/>
    <col min="16129" max="16129" width="16.7265625" style="892" customWidth="1"/>
    <col min="16130" max="16130" width="24.7265625" style="892" customWidth="1"/>
    <col min="16131" max="16131" width="12.7265625" style="892" customWidth="1"/>
    <col min="16132" max="16132" width="16.7265625" style="892" customWidth="1"/>
    <col min="16133" max="16133" width="18.7265625" style="892" customWidth="1"/>
    <col min="16134" max="16384" width="9.1796875" style="892"/>
  </cols>
  <sheetData>
    <row r="1" spans="1:9" s="885" customFormat="1" x14ac:dyDescent="0.35">
      <c r="A1" s="884"/>
      <c r="B1" s="1843"/>
      <c r="C1" s="884"/>
      <c r="F1" s="3255" t="s">
        <v>5465</v>
      </c>
      <c r="G1" s="3255"/>
      <c r="H1" s="3255"/>
      <c r="I1" s="3255"/>
    </row>
    <row r="2" spans="1:9" s="885" customFormat="1" x14ac:dyDescent="0.35">
      <c r="A2" s="884"/>
      <c r="B2" s="1843"/>
      <c r="C2" s="884"/>
      <c r="F2" s="3255"/>
      <c r="G2" s="3255"/>
      <c r="H2" s="3255"/>
      <c r="I2" s="3255"/>
    </row>
    <row r="3" spans="1:9" s="885" customFormat="1" x14ac:dyDescent="0.35">
      <c r="A3" s="884"/>
      <c r="B3" s="1843"/>
      <c r="C3" s="884"/>
      <c r="H3" s="886"/>
      <c r="I3" s="887"/>
    </row>
    <row r="4" spans="1:9" s="885" customFormat="1" x14ac:dyDescent="0.35">
      <c r="A4" s="884"/>
      <c r="B4" s="1843"/>
      <c r="C4" s="884"/>
      <c r="H4" s="886"/>
      <c r="I4" s="887"/>
    </row>
    <row r="5" spans="1:9" s="885" customFormat="1" x14ac:dyDescent="0.35">
      <c r="A5" s="884"/>
      <c r="B5" s="1843"/>
      <c r="C5" s="884"/>
      <c r="H5" s="886"/>
      <c r="I5" s="887"/>
    </row>
    <row r="6" spans="1:9" s="885" customFormat="1" x14ac:dyDescent="0.35">
      <c r="A6" s="884"/>
      <c r="B6" s="1843"/>
      <c r="C6" s="884"/>
      <c r="H6" s="886"/>
      <c r="I6" s="887"/>
    </row>
    <row r="7" spans="1:9" s="885" customFormat="1" x14ac:dyDescent="0.35">
      <c r="A7" s="884"/>
      <c r="B7" s="1843"/>
      <c r="C7" s="884"/>
      <c r="H7" s="886"/>
      <c r="I7" s="887"/>
    </row>
    <row r="8" spans="1:9" s="885" customFormat="1" x14ac:dyDescent="0.35">
      <c r="A8" s="3304" t="s">
        <v>829</v>
      </c>
      <c r="B8" s="3304"/>
      <c r="C8" s="3304"/>
      <c r="D8" s="888"/>
      <c r="E8" s="888"/>
      <c r="F8" s="888"/>
      <c r="G8" s="888"/>
      <c r="H8" s="889"/>
      <c r="I8" s="890"/>
    </row>
    <row r="9" spans="1:9" s="885" customFormat="1" x14ac:dyDescent="0.35">
      <c r="A9" s="3304" t="s">
        <v>1748</v>
      </c>
      <c r="B9" s="3304"/>
      <c r="C9" s="3304"/>
      <c r="D9" s="3304"/>
      <c r="E9" s="3304"/>
      <c r="F9" s="3304"/>
      <c r="G9" s="3304"/>
      <c r="H9" s="3304"/>
      <c r="I9" s="891"/>
    </row>
    <row r="10" spans="1:9" s="885" customFormat="1" ht="15" thickBot="1" x14ac:dyDescent="0.4">
      <c r="A10" s="3305"/>
      <c r="B10" s="3305"/>
      <c r="C10" s="3305"/>
      <c r="D10" s="3305"/>
      <c r="E10" s="3305"/>
      <c r="F10" s="3305"/>
      <c r="G10" s="3305"/>
      <c r="H10" s="3305"/>
      <c r="I10" s="891"/>
    </row>
    <row r="11" spans="1:9" s="87" customFormat="1" ht="30.65" customHeight="1" x14ac:dyDescent="0.35">
      <c r="A11" s="3249" t="s">
        <v>713</v>
      </c>
      <c r="B11" s="3251" t="s">
        <v>723</v>
      </c>
      <c r="C11" s="3258" t="s">
        <v>886</v>
      </c>
      <c r="D11" s="3259"/>
      <c r="E11" s="3258" t="s">
        <v>885</v>
      </c>
      <c r="F11" s="3259"/>
      <c r="G11" s="3260" t="s">
        <v>884</v>
      </c>
      <c r="H11" s="3253" t="s">
        <v>883</v>
      </c>
      <c r="I11" s="3253" t="s">
        <v>882</v>
      </c>
    </row>
    <row r="12" spans="1:9" s="87" customFormat="1" ht="30.75" customHeight="1" thickBot="1" x14ac:dyDescent="0.4">
      <c r="A12" s="3250"/>
      <c r="B12" s="3252"/>
      <c r="C12" s="198" t="s">
        <v>881</v>
      </c>
      <c r="D12" s="198" t="s">
        <v>880</v>
      </c>
      <c r="E12" s="198" t="s">
        <v>881</v>
      </c>
      <c r="F12" s="198" t="s">
        <v>880</v>
      </c>
      <c r="G12" s="3261"/>
      <c r="H12" s="3254"/>
      <c r="I12" s="3316"/>
    </row>
    <row r="13" spans="1:9" ht="15" thickBot="1" x14ac:dyDescent="0.4">
      <c r="A13" s="3185" t="s">
        <v>1718</v>
      </c>
      <c r="B13" s="3186"/>
      <c r="C13" s="3186"/>
      <c r="D13" s="3186"/>
      <c r="E13" s="3186"/>
      <c r="F13" s="3186"/>
      <c r="G13" s="3186"/>
      <c r="H13" s="3314"/>
      <c r="I13" s="3315"/>
    </row>
    <row r="14" spans="1:9" s="896" customFormat="1" ht="43.5" x14ac:dyDescent="0.35">
      <c r="A14" s="912">
        <v>1</v>
      </c>
      <c r="B14" s="209" t="s">
        <v>3057</v>
      </c>
      <c r="C14" s="197" t="s">
        <v>1020</v>
      </c>
      <c r="D14" s="197" t="s">
        <v>3056</v>
      </c>
      <c r="E14" s="1932"/>
      <c r="F14" s="1932"/>
      <c r="G14" s="913">
        <v>4</v>
      </c>
      <c r="H14" s="704"/>
      <c r="I14" s="914">
        <f t="shared" ref="I14:I31" si="0">ROUND(H14,2)*G14</f>
        <v>0</v>
      </c>
    </row>
    <row r="15" spans="1:9" s="896" customFormat="1" x14ac:dyDescent="0.35">
      <c r="A15" s="915">
        <f t="shared" ref="A15:A31" si="1">A14+1</f>
        <v>2</v>
      </c>
      <c r="B15" s="208" t="s">
        <v>3055</v>
      </c>
      <c r="C15" s="1713" t="s">
        <v>1020</v>
      </c>
      <c r="D15" s="1713" t="s">
        <v>3998</v>
      </c>
      <c r="E15" s="910"/>
      <c r="F15" s="910"/>
      <c r="G15" s="916">
        <v>1</v>
      </c>
      <c r="H15" s="703"/>
      <c r="I15" s="917">
        <f t="shared" si="0"/>
        <v>0</v>
      </c>
    </row>
    <row r="16" spans="1:9" s="896" customFormat="1" x14ac:dyDescent="0.35">
      <c r="A16" s="915">
        <f t="shared" si="1"/>
        <v>3</v>
      </c>
      <c r="B16" s="208" t="s">
        <v>3054</v>
      </c>
      <c r="C16" s="1713" t="s">
        <v>1020</v>
      </c>
      <c r="D16" s="1713" t="s">
        <v>3998</v>
      </c>
      <c r="E16" s="910"/>
      <c r="F16" s="910"/>
      <c r="G16" s="916">
        <v>1</v>
      </c>
      <c r="H16" s="703"/>
      <c r="I16" s="917">
        <f t="shared" si="0"/>
        <v>0</v>
      </c>
    </row>
    <row r="17" spans="1:15" s="896" customFormat="1" x14ac:dyDescent="0.35">
      <c r="A17" s="915">
        <f t="shared" si="1"/>
        <v>4</v>
      </c>
      <c r="B17" s="208" t="s">
        <v>3053</v>
      </c>
      <c r="C17" s="1713" t="s">
        <v>1020</v>
      </c>
      <c r="D17" s="1713" t="s">
        <v>3998</v>
      </c>
      <c r="E17" s="910"/>
      <c r="F17" s="910"/>
      <c r="G17" s="916">
        <v>1</v>
      </c>
      <c r="H17" s="703"/>
      <c r="I17" s="917">
        <f t="shared" si="0"/>
        <v>0</v>
      </c>
    </row>
    <row r="18" spans="1:15" s="896" customFormat="1" x14ac:dyDescent="0.35">
      <c r="A18" s="915">
        <f t="shared" si="1"/>
        <v>5</v>
      </c>
      <c r="B18" s="208" t="s">
        <v>3052</v>
      </c>
      <c r="C18" s="1713" t="s">
        <v>1020</v>
      </c>
      <c r="D18" s="1713" t="s">
        <v>3998</v>
      </c>
      <c r="E18" s="910"/>
      <c r="F18" s="910"/>
      <c r="G18" s="916">
        <v>1</v>
      </c>
      <c r="H18" s="703"/>
      <c r="I18" s="917">
        <f t="shared" si="0"/>
        <v>0</v>
      </c>
    </row>
    <row r="19" spans="1:15" s="896" customFormat="1" x14ac:dyDescent="0.35">
      <c r="A19" s="915">
        <f t="shared" si="1"/>
        <v>6</v>
      </c>
      <c r="B19" s="208" t="s">
        <v>3051</v>
      </c>
      <c r="C19" s="1713" t="s">
        <v>1020</v>
      </c>
      <c r="D19" s="1713" t="s">
        <v>3998</v>
      </c>
      <c r="E19" s="910"/>
      <c r="F19" s="910"/>
      <c r="G19" s="916">
        <v>1</v>
      </c>
      <c r="H19" s="703"/>
      <c r="I19" s="917">
        <f t="shared" si="0"/>
        <v>0</v>
      </c>
    </row>
    <row r="20" spans="1:15" s="896" customFormat="1" x14ac:dyDescent="0.35">
      <c r="A20" s="915">
        <f t="shared" si="1"/>
        <v>7</v>
      </c>
      <c r="B20" s="208" t="s">
        <v>3050</v>
      </c>
      <c r="C20" s="1713" t="s">
        <v>1020</v>
      </c>
      <c r="D20" s="1713" t="s">
        <v>3998</v>
      </c>
      <c r="E20" s="910"/>
      <c r="F20" s="910"/>
      <c r="G20" s="916">
        <v>1</v>
      </c>
      <c r="H20" s="703"/>
      <c r="I20" s="917">
        <f t="shared" si="0"/>
        <v>0</v>
      </c>
    </row>
    <row r="21" spans="1:15" s="896" customFormat="1" x14ac:dyDescent="0.35">
      <c r="A21" s="915">
        <f t="shared" si="1"/>
        <v>8</v>
      </c>
      <c r="B21" s="208" t="s">
        <v>3049</v>
      </c>
      <c r="C21" s="1713" t="s">
        <v>1020</v>
      </c>
      <c r="D21" s="1713" t="s">
        <v>3998</v>
      </c>
      <c r="E21" s="910"/>
      <c r="F21" s="910"/>
      <c r="G21" s="916">
        <v>1</v>
      </c>
      <c r="H21" s="703"/>
      <c r="I21" s="917">
        <f t="shared" si="0"/>
        <v>0</v>
      </c>
    </row>
    <row r="22" spans="1:15" s="896" customFormat="1" x14ac:dyDescent="0.35">
      <c r="A22" s="915">
        <f t="shared" si="1"/>
        <v>9</v>
      </c>
      <c r="B22" s="208" t="s">
        <v>3048</v>
      </c>
      <c r="C22" s="1713" t="s">
        <v>1020</v>
      </c>
      <c r="D22" s="1713" t="s">
        <v>3998</v>
      </c>
      <c r="E22" s="910"/>
      <c r="F22" s="910"/>
      <c r="G22" s="916">
        <v>1</v>
      </c>
      <c r="H22" s="703"/>
      <c r="I22" s="917">
        <f t="shared" si="0"/>
        <v>0</v>
      </c>
    </row>
    <row r="23" spans="1:15" s="896" customFormat="1" x14ac:dyDescent="0.35">
      <c r="A23" s="915">
        <f t="shared" si="1"/>
        <v>10</v>
      </c>
      <c r="B23" s="208" t="s">
        <v>3047</v>
      </c>
      <c r="C23" s="1713" t="s">
        <v>1020</v>
      </c>
      <c r="D23" s="1713" t="s">
        <v>3998</v>
      </c>
      <c r="E23" s="910"/>
      <c r="F23" s="910"/>
      <c r="G23" s="916">
        <v>1</v>
      </c>
      <c r="H23" s="703"/>
      <c r="I23" s="917">
        <f t="shared" si="0"/>
        <v>0</v>
      </c>
    </row>
    <row r="24" spans="1:15" s="896" customFormat="1" x14ac:dyDescent="0.35">
      <c r="A24" s="915">
        <f t="shared" si="1"/>
        <v>11</v>
      </c>
      <c r="B24" s="208" t="s">
        <v>3046</v>
      </c>
      <c r="C24" s="1713" t="s">
        <v>1020</v>
      </c>
      <c r="D24" s="1713" t="s">
        <v>3998</v>
      </c>
      <c r="E24" s="910"/>
      <c r="F24" s="910"/>
      <c r="G24" s="916">
        <v>1</v>
      </c>
      <c r="H24" s="703"/>
      <c r="I24" s="917">
        <f t="shared" si="0"/>
        <v>0</v>
      </c>
    </row>
    <row r="25" spans="1:15" s="896" customFormat="1" x14ac:dyDescent="0.35">
      <c r="A25" s="915">
        <f t="shared" si="1"/>
        <v>12</v>
      </c>
      <c r="B25" s="208" t="s">
        <v>3045</v>
      </c>
      <c r="C25" s="1713" t="s">
        <v>1020</v>
      </c>
      <c r="D25" s="1713" t="s">
        <v>3998</v>
      </c>
      <c r="E25" s="910"/>
      <c r="F25" s="910"/>
      <c r="G25" s="916">
        <v>1</v>
      </c>
      <c r="H25" s="703"/>
      <c r="I25" s="917">
        <f t="shared" si="0"/>
        <v>0</v>
      </c>
    </row>
    <row r="26" spans="1:15" s="896" customFormat="1" x14ac:dyDescent="0.35">
      <c r="A26" s="915">
        <f t="shared" si="1"/>
        <v>13</v>
      </c>
      <c r="B26" s="1713" t="s">
        <v>3044</v>
      </c>
      <c r="C26" s="1713" t="s">
        <v>1020</v>
      </c>
      <c r="D26" s="1713" t="s">
        <v>3043</v>
      </c>
      <c r="E26" s="910"/>
      <c r="F26" s="910"/>
      <c r="G26" s="916">
        <v>1</v>
      </c>
      <c r="H26" s="703"/>
      <c r="I26" s="917">
        <f t="shared" si="0"/>
        <v>0</v>
      </c>
    </row>
    <row r="27" spans="1:15" s="896" customFormat="1" x14ac:dyDescent="0.35">
      <c r="A27" s="915">
        <f t="shared" si="1"/>
        <v>14</v>
      </c>
      <c r="B27" s="1713" t="s">
        <v>3042</v>
      </c>
      <c r="C27" s="1713" t="s">
        <v>1020</v>
      </c>
      <c r="D27" s="1713" t="s">
        <v>3041</v>
      </c>
      <c r="E27" s="910"/>
      <c r="F27" s="910"/>
      <c r="G27" s="916">
        <v>1</v>
      </c>
      <c r="H27" s="703"/>
      <c r="I27" s="917">
        <f t="shared" si="0"/>
        <v>0</v>
      </c>
    </row>
    <row r="28" spans="1:15" s="896" customFormat="1" x14ac:dyDescent="0.35">
      <c r="A28" s="915">
        <f t="shared" si="1"/>
        <v>15</v>
      </c>
      <c r="B28" s="1713" t="s">
        <v>3040</v>
      </c>
      <c r="C28" s="1713" t="s">
        <v>1020</v>
      </c>
      <c r="D28" s="1713" t="s">
        <v>3036</v>
      </c>
      <c r="E28" s="910"/>
      <c r="F28" s="910"/>
      <c r="G28" s="916">
        <v>1</v>
      </c>
      <c r="H28" s="703"/>
      <c r="I28" s="917">
        <f t="shared" si="0"/>
        <v>0</v>
      </c>
    </row>
    <row r="29" spans="1:15" s="896" customFormat="1" x14ac:dyDescent="0.35">
      <c r="A29" s="915">
        <f t="shared" si="1"/>
        <v>16</v>
      </c>
      <c r="B29" s="208" t="s">
        <v>3039</v>
      </c>
      <c r="C29" s="1713" t="s">
        <v>1020</v>
      </c>
      <c r="D29" s="1713" t="s">
        <v>3036</v>
      </c>
      <c r="E29" s="910"/>
      <c r="F29" s="910"/>
      <c r="G29" s="916">
        <v>1</v>
      </c>
      <c r="H29" s="703"/>
      <c r="I29" s="917">
        <f t="shared" si="0"/>
        <v>0</v>
      </c>
    </row>
    <row r="30" spans="1:15" s="896" customFormat="1" x14ac:dyDescent="0.35">
      <c r="A30" s="915">
        <f t="shared" si="1"/>
        <v>17</v>
      </c>
      <c r="B30" s="208" t="s">
        <v>3038</v>
      </c>
      <c r="C30" s="1713" t="s">
        <v>1020</v>
      </c>
      <c r="D30" s="1713" t="s">
        <v>3036</v>
      </c>
      <c r="E30" s="910"/>
      <c r="F30" s="910"/>
      <c r="G30" s="916">
        <v>1</v>
      </c>
      <c r="H30" s="703"/>
      <c r="I30" s="917">
        <f t="shared" si="0"/>
        <v>0</v>
      </c>
    </row>
    <row r="31" spans="1:15" s="896" customFormat="1" ht="15" thickBot="1" x14ac:dyDescent="0.4">
      <c r="A31" s="918">
        <f t="shared" si="1"/>
        <v>18</v>
      </c>
      <c r="B31" s="2114" t="s">
        <v>3037</v>
      </c>
      <c r="C31" s="195" t="s">
        <v>1020</v>
      </c>
      <c r="D31" s="195" t="s">
        <v>3036</v>
      </c>
      <c r="E31" s="1353"/>
      <c r="F31" s="1353"/>
      <c r="G31" s="204">
        <v>1</v>
      </c>
      <c r="H31" s="705"/>
      <c r="I31" s="919">
        <f t="shared" si="0"/>
        <v>0</v>
      </c>
    </row>
    <row r="32" spans="1:15" s="885" customFormat="1" ht="15" thickBot="1" x14ac:dyDescent="0.4">
      <c r="A32" s="3306" t="s">
        <v>817</v>
      </c>
      <c r="B32" s="3307"/>
      <c r="C32" s="3307"/>
      <c r="D32" s="3307"/>
      <c r="E32" s="3307"/>
      <c r="F32" s="3307"/>
      <c r="G32" s="3307"/>
      <c r="H32" s="3308"/>
      <c r="I32" s="2113">
        <f>SUM(I14:I31)</f>
        <v>0</v>
      </c>
      <c r="J32" s="909"/>
      <c r="K32" s="909"/>
      <c r="L32" s="909"/>
      <c r="M32" s="909"/>
      <c r="N32" s="909"/>
      <c r="O32" s="909"/>
    </row>
    <row r="34" spans="1:9" s="907" customFormat="1" ht="66" customHeight="1" x14ac:dyDescent="0.35">
      <c r="A34" s="2445" t="s">
        <v>5189</v>
      </c>
      <c r="B34" s="3303"/>
      <c r="C34" s="3303"/>
      <c r="D34" s="3303"/>
      <c r="E34" s="3303"/>
      <c r="F34" s="3303"/>
      <c r="G34" s="3303"/>
      <c r="H34" s="3303"/>
      <c r="I34" s="3303"/>
    </row>
    <row r="41" spans="1:9" x14ac:dyDescent="0.35">
      <c r="F41" s="904"/>
    </row>
    <row r="42" spans="1:9" x14ac:dyDescent="0.35">
      <c r="F42" s="904"/>
    </row>
    <row r="43" spans="1:9" x14ac:dyDescent="0.35">
      <c r="A43" s="25"/>
      <c r="B43" s="1755"/>
      <c r="C43" s="25"/>
      <c r="D43" s="1755"/>
      <c r="E43" s="19"/>
      <c r="F43" s="19"/>
    </row>
  </sheetData>
  <sheetProtection algorithmName="SHA-512" hashValue="ujrPHOAydFMUgkYrhFDg+5QfhDKLnodM2nYZf19X3m1iIYKt1n0Q/bG3lTbbZyvCaE36QTDTjJnLR+xWlAJFhQ==" saltValue="M1cA7qVNySt2HPTNBa9Smg==" spinCount="100000" sheet="1" objects="1" scenarios="1"/>
  <mergeCells count="15">
    <mergeCell ref="A34:I34"/>
    <mergeCell ref="A8:C8"/>
    <mergeCell ref="A9:H9"/>
    <mergeCell ref="A10:H10"/>
    <mergeCell ref="F1:I2"/>
    <mergeCell ref="A32:H32"/>
    <mergeCell ref="A11:A12"/>
    <mergeCell ref="B11:B12"/>
    <mergeCell ref="C11:D11"/>
    <mergeCell ref="E11:F11"/>
    <mergeCell ref="G11:G12"/>
    <mergeCell ref="A13:G13"/>
    <mergeCell ref="H13:I13"/>
    <mergeCell ref="H11:H12"/>
    <mergeCell ref="I11:I12"/>
  </mergeCells>
  <printOptions horizontalCentered="1"/>
  <pageMargins left="0.7" right="0.7" top="0.75" bottom="0.75" header="0.3" footer="0.3"/>
  <pageSetup paperSize="9" scale="50" fitToHeight="0" orientation="landscape" r:id="rId1"/>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66">
    <tabColor rgb="FFCCFFFF"/>
    <pageSetUpPr fitToPage="1"/>
  </sheetPr>
  <dimension ref="A1:O30"/>
  <sheetViews>
    <sheetView zoomScale="80" zoomScaleNormal="80" workbookViewId="0">
      <selection activeCell="G39" sqref="G39"/>
    </sheetView>
  </sheetViews>
  <sheetFormatPr defaultRowHeight="14.5" x14ac:dyDescent="0.35"/>
  <cols>
    <col min="1" max="1" width="9.81640625" style="904" customWidth="1"/>
    <col min="2" max="2" width="70.54296875" style="883" customWidth="1"/>
    <col min="3" max="3" width="26.26953125" style="883" customWidth="1"/>
    <col min="4" max="4" width="33.81640625" style="883" customWidth="1"/>
    <col min="5" max="6" width="26.26953125" style="892" customWidth="1"/>
    <col min="7" max="7" width="16.26953125" style="904" customWidth="1"/>
    <col min="8" max="8" width="18.54296875" style="905" customWidth="1"/>
    <col min="9" max="9" width="19.7265625" style="905" customWidth="1"/>
    <col min="10" max="252" width="9.1796875" style="892"/>
    <col min="253" max="253" width="5.7265625" style="892" customWidth="1"/>
    <col min="254" max="254" width="42.7265625" style="892" customWidth="1"/>
    <col min="255" max="255" width="16.7265625" style="892" customWidth="1"/>
    <col min="256" max="256" width="24.7265625" style="892" customWidth="1"/>
    <col min="257" max="257" width="16.7265625" style="892" customWidth="1"/>
    <col min="258" max="258" width="24.7265625" style="892" customWidth="1"/>
    <col min="259" max="259" width="12.7265625" style="892" customWidth="1"/>
    <col min="260" max="260" width="16.7265625" style="892" customWidth="1"/>
    <col min="261" max="261" width="18.7265625" style="892" customWidth="1"/>
    <col min="262" max="508" width="9.1796875" style="892"/>
    <col min="509" max="509" width="5.7265625" style="892" customWidth="1"/>
    <col min="510" max="510" width="42.7265625" style="892" customWidth="1"/>
    <col min="511" max="511" width="16.7265625" style="892" customWidth="1"/>
    <col min="512" max="512" width="24.7265625" style="892" customWidth="1"/>
    <col min="513" max="513" width="16.7265625" style="892" customWidth="1"/>
    <col min="514" max="514" width="24.7265625" style="892" customWidth="1"/>
    <col min="515" max="515" width="12.7265625" style="892" customWidth="1"/>
    <col min="516" max="516" width="16.7265625" style="892" customWidth="1"/>
    <col min="517" max="517" width="18.7265625" style="892" customWidth="1"/>
    <col min="518" max="764" width="9.1796875" style="892"/>
    <col min="765" max="765" width="5.7265625" style="892" customWidth="1"/>
    <col min="766" max="766" width="42.7265625" style="892" customWidth="1"/>
    <col min="767" max="767" width="16.7265625" style="892" customWidth="1"/>
    <col min="768" max="768" width="24.7265625" style="892" customWidth="1"/>
    <col min="769" max="769" width="16.7265625" style="892" customWidth="1"/>
    <col min="770" max="770" width="24.7265625" style="892" customWidth="1"/>
    <col min="771" max="771" width="12.7265625" style="892" customWidth="1"/>
    <col min="772" max="772" width="16.7265625" style="892" customWidth="1"/>
    <col min="773" max="773" width="18.7265625" style="892" customWidth="1"/>
    <col min="774" max="1020" width="9.1796875" style="892"/>
    <col min="1021" max="1021" width="5.7265625" style="892" customWidth="1"/>
    <col min="1022" max="1022" width="42.7265625" style="892" customWidth="1"/>
    <col min="1023" max="1023" width="16.7265625" style="892" customWidth="1"/>
    <col min="1024" max="1024" width="24.7265625" style="892" customWidth="1"/>
    <col min="1025" max="1025" width="16.7265625" style="892" customWidth="1"/>
    <col min="1026" max="1026" width="24.7265625" style="892" customWidth="1"/>
    <col min="1027" max="1027" width="12.7265625" style="892" customWidth="1"/>
    <col min="1028" max="1028" width="16.7265625" style="892" customWidth="1"/>
    <col min="1029" max="1029" width="18.7265625" style="892" customWidth="1"/>
    <col min="1030" max="1276" width="9.1796875" style="892"/>
    <col min="1277" max="1277" width="5.7265625" style="892" customWidth="1"/>
    <col min="1278" max="1278" width="42.7265625" style="892" customWidth="1"/>
    <col min="1279" max="1279" width="16.7265625" style="892" customWidth="1"/>
    <col min="1280" max="1280" width="24.7265625" style="892" customWidth="1"/>
    <col min="1281" max="1281" width="16.7265625" style="892" customWidth="1"/>
    <col min="1282" max="1282" width="24.7265625" style="892" customWidth="1"/>
    <col min="1283" max="1283" width="12.7265625" style="892" customWidth="1"/>
    <col min="1284" max="1284" width="16.7265625" style="892" customWidth="1"/>
    <col min="1285" max="1285" width="18.7265625" style="892" customWidth="1"/>
    <col min="1286" max="1532" width="9.1796875" style="892"/>
    <col min="1533" max="1533" width="5.7265625" style="892" customWidth="1"/>
    <col min="1534" max="1534" width="42.7265625" style="892" customWidth="1"/>
    <col min="1535" max="1535" width="16.7265625" style="892" customWidth="1"/>
    <col min="1536" max="1536" width="24.7265625" style="892" customWidth="1"/>
    <col min="1537" max="1537" width="16.7265625" style="892" customWidth="1"/>
    <col min="1538" max="1538" width="24.7265625" style="892" customWidth="1"/>
    <col min="1539" max="1539" width="12.7265625" style="892" customWidth="1"/>
    <col min="1540" max="1540" width="16.7265625" style="892" customWidth="1"/>
    <col min="1541" max="1541" width="18.7265625" style="892" customWidth="1"/>
    <col min="1542" max="1788" width="9.1796875" style="892"/>
    <col min="1789" max="1789" width="5.7265625" style="892" customWidth="1"/>
    <col min="1790" max="1790" width="42.7265625" style="892" customWidth="1"/>
    <col min="1791" max="1791" width="16.7265625" style="892" customWidth="1"/>
    <col min="1792" max="1792" width="24.7265625" style="892" customWidth="1"/>
    <col min="1793" max="1793" width="16.7265625" style="892" customWidth="1"/>
    <col min="1794" max="1794" width="24.7265625" style="892" customWidth="1"/>
    <col min="1795" max="1795" width="12.7265625" style="892" customWidth="1"/>
    <col min="1796" max="1796" width="16.7265625" style="892" customWidth="1"/>
    <col min="1797" max="1797" width="18.7265625" style="892" customWidth="1"/>
    <col min="1798" max="2044" width="9.1796875" style="892"/>
    <col min="2045" max="2045" width="5.7265625" style="892" customWidth="1"/>
    <col min="2046" max="2046" width="42.7265625" style="892" customWidth="1"/>
    <col min="2047" max="2047" width="16.7265625" style="892" customWidth="1"/>
    <col min="2048" max="2048" width="24.7265625" style="892" customWidth="1"/>
    <col min="2049" max="2049" width="16.7265625" style="892" customWidth="1"/>
    <col min="2050" max="2050" width="24.7265625" style="892" customWidth="1"/>
    <col min="2051" max="2051" width="12.7265625" style="892" customWidth="1"/>
    <col min="2052" max="2052" width="16.7265625" style="892" customWidth="1"/>
    <col min="2053" max="2053" width="18.7265625" style="892" customWidth="1"/>
    <col min="2054" max="2300" width="9.1796875" style="892"/>
    <col min="2301" max="2301" width="5.7265625" style="892" customWidth="1"/>
    <col min="2302" max="2302" width="42.7265625" style="892" customWidth="1"/>
    <col min="2303" max="2303" width="16.7265625" style="892" customWidth="1"/>
    <col min="2304" max="2304" width="24.7265625" style="892" customWidth="1"/>
    <col min="2305" max="2305" width="16.7265625" style="892" customWidth="1"/>
    <col min="2306" max="2306" width="24.7265625" style="892" customWidth="1"/>
    <col min="2307" max="2307" width="12.7265625" style="892" customWidth="1"/>
    <col min="2308" max="2308" width="16.7265625" style="892" customWidth="1"/>
    <col min="2309" max="2309" width="18.7265625" style="892" customWidth="1"/>
    <col min="2310" max="2556" width="9.1796875" style="892"/>
    <col min="2557" max="2557" width="5.7265625" style="892" customWidth="1"/>
    <col min="2558" max="2558" width="42.7265625" style="892" customWidth="1"/>
    <col min="2559" max="2559" width="16.7265625" style="892" customWidth="1"/>
    <col min="2560" max="2560" width="24.7265625" style="892" customWidth="1"/>
    <col min="2561" max="2561" width="16.7265625" style="892" customWidth="1"/>
    <col min="2562" max="2562" width="24.7265625" style="892" customWidth="1"/>
    <col min="2563" max="2563" width="12.7265625" style="892" customWidth="1"/>
    <col min="2564" max="2564" width="16.7265625" style="892" customWidth="1"/>
    <col min="2565" max="2565" width="18.7265625" style="892" customWidth="1"/>
    <col min="2566" max="2812" width="9.1796875" style="892"/>
    <col min="2813" max="2813" width="5.7265625" style="892" customWidth="1"/>
    <col min="2814" max="2814" width="42.7265625" style="892" customWidth="1"/>
    <col min="2815" max="2815" width="16.7265625" style="892" customWidth="1"/>
    <col min="2816" max="2816" width="24.7265625" style="892" customWidth="1"/>
    <col min="2817" max="2817" width="16.7265625" style="892" customWidth="1"/>
    <col min="2818" max="2818" width="24.7265625" style="892" customWidth="1"/>
    <col min="2819" max="2819" width="12.7265625" style="892" customWidth="1"/>
    <col min="2820" max="2820" width="16.7265625" style="892" customWidth="1"/>
    <col min="2821" max="2821" width="18.7265625" style="892" customWidth="1"/>
    <col min="2822" max="3068" width="9.1796875" style="892"/>
    <col min="3069" max="3069" width="5.7265625" style="892" customWidth="1"/>
    <col min="3070" max="3070" width="42.7265625" style="892" customWidth="1"/>
    <col min="3071" max="3071" width="16.7265625" style="892" customWidth="1"/>
    <col min="3072" max="3072" width="24.7265625" style="892" customWidth="1"/>
    <col min="3073" max="3073" width="16.7265625" style="892" customWidth="1"/>
    <col min="3074" max="3074" width="24.7265625" style="892" customWidth="1"/>
    <col min="3075" max="3075" width="12.7265625" style="892" customWidth="1"/>
    <col min="3076" max="3076" width="16.7265625" style="892" customWidth="1"/>
    <col min="3077" max="3077" width="18.7265625" style="892" customWidth="1"/>
    <col min="3078" max="3324" width="9.1796875" style="892"/>
    <col min="3325" max="3325" width="5.7265625" style="892" customWidth="1"/>
    <col min="3326" max="3326" width="42.7265625" style="892" customWidth="1"/>
    <col min="3327" max="3327" width="16.7265625" style="892" customWidth="1"/>
    <col min="3328" max="3328" width="24.7265625" style="892" customWidth="1"/>
    <col min="3329" max="3329" width="16.7265625" style="892" customWidth="1"/>
    <col min="3330" max="3330" width="24.7265625" style="892" customWidth="1"/>
    <col min="3331" max="3331" width="12.7265625" style="892" customWidth="1"/>
    <col min="3332" max="3332" width="16.7265625" style="892" customWidth="1"/>
    <col min="3333" max="3333" width="18.7265625" style="892" customWidth="1"/>
    <col min="3334" max="3580" width="9.1796875" style="892"/>
    <col min="3581" max="3581" width="5.7265625" style="892" customWidth="1"/>
    <col min="3582" max="3582" width="42.7265625" style="892" customWidth="1"/>
    <col min="3583" max="3583" width="16.7265625" style="892" customWidth="1"/>
    <col min="3584" max="3584" width="24.7265625" style="892" customWidth="1"/>
    <col min="3585" max="3585" width="16.7265625" style="892" customWidth="1"/>
    <col min="3586" max="3586" width="24.7265625" style="892" customWidth="1"/>
    <col min="3587" max="3587" width="12.7265625" style="892" customWidth="1"/>
    <col min="3588" max="3588" width="16.7265625" style="892" customWidth="1"/>
    <col min="3589" max="3589" width="18.7265625" style="892" customWidth="1"/>
    <col min="3590" max="3836" width="9.1796875" style="892"/>
    <col min="3837" max="3837" width="5.7265625" style="892" customWidth="1"/>
    <col min="3838" max="3838" width="42.7265625" style="892" customWidth="1"/>
    <col min="3839" max="3839" width="16.7265625" style="892" customWidth="1"/>
    <col min="3840" max="3840" width="24.7265625" style="892" customWidth="1"/>
    <col min="3841" max="3841" width="16.7265625" style="892" customWidth="1"/>
    <col min="3842" max="3842" width="24.7265625" style="892" customWidth="1"/>
    <col min="3843" max="3843" width="12.7265625" style="892" customWidth="1"/>
    <col min="3844" max="3844" width="16.7265625" style="892" customWidth="1"/>
    <col min="3845" max="3845" width="18.7265625" style="892" customWidth="1"/>
    <col min="3846" max="4092" width="9.1796875" style="892"/>
    <col min="4093" max="4093" width="5.7265625" style="892" customWidth="1"/>
    <col min="4094" max="4094" width="42.7265625" style="892" customWidth="1"/>
    <col min="4095" max="4095" width="16.7265625" style="892" customWidth="1"/>
    <col min="4096" max="4096" width="24.7265625" style="892" customWidth="1"/>
    <col min="4097" max="4097" width="16.7265625" style="892" customWidth="1"/>
    <col min="4098" max="4098" width="24.7265625" style="892" customWidth="1"/>
    <col min="4099" max="4099" width="12.7265625" style="892" customWidth="1"/>
    <col min="4100" max="4100" width="16.7265625" style="892" customWidth="1"/>
    <col min="4101" max="4101" width="18.7265625" style="892" customWidth="1"/>
    <col min="4102" max="4348" width="9.1796875" style="892"/>
    <col min="4349" max="4349" width="5.7265625" style="892" customWidth="1"/>
    <col min="4350" max="4350" width="42.7265625" style="892" customWidth="1"/>
    <col min="4351" max="4351" width="16.7265625" style="892" customWidth="1"/>
    <col min="4352" max="4352" width="24.7265625" style="892" customWidth="1"/>
    <col min="4353" max="4353" width="16.7265625" style="892" customWidth="1"/>
    <col min="4354" max="4354" width="24.7265625" style="892" customWidth="1"/>
    <col min="4355" max="4355" width="12.7265625" style="892" customWidth="1"/>
    <col min="4356" max="4356" width="16.7265625" style="892" customWidth="1"/>
    <col min="4357" max="4357" width="18.7265625" style="892" customWidth="1"/>
    <col min="4358" max="4604" width="9.1796875" style="892"/>
    <col min="4605" max="4605" width="5.7265625" style="892" customWidth="1"/>
    <col min="4606" max="4606" width="42.7265625" style="892" customWidth="1"/>
    <col min="4607" max="4607" width="16.7265625" style="892" customWidth="1"/>
    <col min="4608" max="4608" width="24.7265625" style="892" customWidth="1"/>
    <col min="4609" max="4609" width="16.7265625" style="892" customWidth="1"/>
    <col min="4610" max="4610" width="24.7265625" style="892" customWidth="1"/>
    <col min="4611" max="4611" width="12.7265625" style="892" customWidth="1"/>
    <col min="4612" max="4612" width="16.7265625" style="892" customWidth="1"/>
    <col min="4613" max="4613" width="18.7265625" style="892" customWidth="1"/>
    <col min="4614" max="4860" width="9.1796875" style="892"/>
    <col min="4861" max="4861" width="5.7265625" style="892" customWidth="1"/>
    <col min="4862" max="4862" width="42.7265625" style="892" customWidth="1"/>
    <col min="4863" max="4863" width="16.7265625" style="892" customWidth="1"/>
    <col min="4864" max="4864" width="24.7265625" style="892" customWidth="1"/>
    <col min="4865" max="4865" width="16.7265625" style="892" customWidth="1"/>
    <col min="4866" max="4866" width="24.7265625" style="892" customWidth="1"/>
    <col min="4867" max="4867" width="12.7265625" style="892" customWidth="1"/>
    <col min="4868" max="4868" width="16.7265625" style="892" customWidth="1"/>
    <col min="4869" max="4869" width="18.7265625" style="892" customWidth="1"/>
    <col min="4870" max="5116" width="9.1796875" style="892"/>
    <col min="5117" max="5117" width="5.7265625" style="892" customWidth="1"/>
    <col min="5118" max="5118" width="42.7265625" style="892" customWidth="1"/>
    <col min="5119" max="5119" width="16.7265625" style="892" customWidth="1"/>
    <col min="5120" max="5120" width="24.7265625" style="892" customWidth="1"/>
    <col min="5121" max="5121" width="16.7265625" style="892" customWidth="1"/>
    <col min="5122" max="5122" width="24.7265625" style="892" customWidth="1"/>
    <col min="5123" max="5123" width="12.7265625" style="892" customWidth="1"/>
    <col min="5124" max="5124" width="16.7265625" style="892" customWidth="1"/>
    <col min="5125" max="5125" width="18.7265625" style="892" customWidth="1"/>
    <col min="5126" max="5372" width="9.1796875" style="892"/>
    <col min="5373" max="5373" width="5.7265625" style="892" customWidth="1"/>
    <col min="5374" max="5374" width="42.7265625" style="892" customWidth="1"/>
    <col min="5375" max="5375" width="16.7265625" style="892" customWidth="1"/>
    <col min="5376" max="5376" width="24.7265625" style="892" customWidth="1"/>
    <col min="5377" max="5377" width="16.7265625" style="892" customWidth="1"/>
    <col min="5378" max="5378" width="24.7265625" style="892" customWidth="1"/>
    <col min="5379" max="5379" width="12.7265625" style="892" customWidth="1"/>
    <col min="5380" max="5380" width="16.7265625" style="892" customWidth="1"/>
    <col min="5381" max="5381" width="18.7265625" style="892" customWidth="1"/>
    <col min="5382" max="5628" width="9.1796875" style="892"/>
    <col min="5629" max="5629" width="5.7265625" style="892" customWidth="1"/>
    <col min="5630" max="5630" width="42.7265625" style="892" customWidth="1"/>
    <col min="5631" max="5631" width="16.7265625" style="892" customWidth="1"/>
    <col min="5632" max="5632" width="24.7265625" style="892" customWidth="1"/>
    <col min="5633" max="5633" width="16.7265625" style="892" customWidth="1"/>
    <col min="5634" max="5634" width="24.7265625" style="892" customWidth="1"/>
    <col min="5635" max="5635" width="12.7265625" style="892" customWidth="1"/>
    <col min="5636" max="5636" width="16.7265625" style="892" customWidth="1"/>
    <col min="5637" max="5637" width="18.7265625" style="892" customWidth="1"/>
    <col min="5638" max="5884" width="9.1796875" style="892"/>
    <col min="5885" max="5885" width="5.7265625" style="892" customWidth="1"/>
    <col min="5886" max="5886" width="42.7265625" style="892" customWidth="1"/>
    <col min="5887" max="5887" width="16.7265625" style="892" customWidth="1"/>
    <col min="5888" max="5888" width="24.7265625" style="892" customWidth="1"/>
    <col min="5889" max="5889" width="16.7265625" style="892" customWidth="1"/>
    <col min="5890" max="5890" width="24.7265625" style="892" customWidth="1"/>
    <col min="5891" max="5891" width="12.7265625" style="892" customWidth="1"/>
    <col min="5892" max="5892" width="16.7265625" style="892" customWidth="1"/>
    <col min="5893" max="5893" width="18.7265625" style="892" customWidth="1"/>
    <col min="5894" max="6140" width="9.1796875" style="892"/>
    <col min="6141" max="6141" width="5.7265625" style="892" customWidth="1"/>
    <col min="6142" max="6142" width="42.7265625" style="892" customWidth="1"/>
    <col min="6143" max="6143" width="16.7265625" style="892" customWidth="1"/>
    <col min="6144" max="6144" width="24.7265625" style="892" customWidth="1"/>
    <col min="6145" max="6145" width="16.7265625" style="892" customWidth="1"/>
    <col min="6146" max="6146" width="24.7265625" style="892" customWidth="1"/>
    <col min="6147" max="6147" width="12.7265625" style="892" customWidth="1"/>
    <col min="6148" max="6148" width="16.7265625" style="892" customWidth="1"/>
    <col min="6149" max="6149" width="18.7265625" style="892" customWidth="1"/>
    <col min="6150" max="6396" width="9.1796875" style="892"/>
    <col min="6397" max="6397" width="5.7265625" style="892" customWidth="1"/>
    <col min="6398" max="6398" width="42.7265625" style="892" customWidth="1"/>
    <col min="6399" max="6399" width="16.7265625" style="892" customWidth="1"/>
    <col min="6400" max="6400" width="24.7265625" style="892" customWidth="1"/>
    <col min="6401" max="6401" width="16.7265625" style="892" customWidth="1"/>
    <col min="6402" max="6402" width="24.7265625" style="892" customWidth="1"/>
    <col min="6403" max="6403" width="12.7265625" style="892" customWidth="1"/>
    <col min="6404" max="6404" width="16.7265625" style="892" customWidth="1"/>
    <col min="6405" max="6405" width="18.7265625" style="892" customWidth="1"/>
    <col min="6406" max="6652" width="9.1796875" style="892"/>
    <col min="6653" max="6653" width="5.7265625" style="892" customWidth="1"/>
    <col min="6654" max="6654" width="42.7265625" style="892" customWidth="1"/>
    <col min="6655" max="6655" width="16.7265625" style="892" customWidth="1"/>
    <col min="6656" max="6656" width="24.7265625" style="892" customWidth="1"/>
    <col min="6657" max="6657" width="16.7265625" style="892" customWidth="1"/>
    <col min="6658" max="6658" width="24.7265625" style="892" customWidth="1"/>
    <col min="6659" max="6659" width="12.7265625" style="892" customWidth="1"/>
    <col min="6660" max="6660" width="16.7265625" style="892" customWidth="1"/>
    <col min="6661" max="6661" width="18.7265625" style="892" customWidth="1"/>
    <col min="6662" max="6908" width="9.1796875" style="892"/>
    <col min="6909" max="6909" width="5.7265625" style="892" customWidth="1"/>
    <col min="6910" max="6910" width="42.7265625" style="892" customWidth="1"/>
    <col min="6911" max="6911" width="16.7265625" style="892" customWidth="1"/>
    <col min="6912" max="6912" width="24.7265625" style="892" customWidth="1"/>
    <col min="6913" max="6913" width="16.7265625" style="892" customWidth="1"/>
    <col min="6914" max="6914" width="24.7265625" style="892" customWidth="1"/>
    <col min="6915" max="6915" width="12.7265625" style="892" customWidth="1"/>
    <col min="6916" max="6916" width="16.7265625" style="892" customWidth="1"/>
    <col min="6917" max="6917" width="18.7265625" style="892" customWidth="1"/>
    <col min="6918" max="7164" width="9.1796875" style="892"/>
    <col min="7165" max="7165" width="5.7265625" style="892" customWidth="1"/>
    <col min="7166" max="7166" width="42.7265625" style="892" customWidth="1"/>
    <col min="7167" max="7167" width="16.7265625" style="892" customWidth="1"/>
    <col min="7168" max="7168" width="24.7265625" style="892" customWidth="1"/>
    <col min="7169" max="7169" width="16.7265625" style="892" customWidth="1"/>
    <col min="7170" max="7170" width="24.7265625" style="892" customWidth="1"/>
    <col min="7171" max="7171" width="12.7265625" style="892" customWidth="1"/>
    <col min="7172" max="7172" width="16.7265625" style="892" customWidth="1"/>
    <col min="7173" max="7173" width="18.7265625" style="892" customWidth="1"/>
    <col min="7174" max="7420" width="9.1796875" style="892"/>
    <col min="7421" max="7421" width="5.7265625" style="892" customWidth="1"/>
    <col min="7422" max="7422" width="42.7265625" style="892" customWidth="1"/>
    <col min="7423" max="7423" width="16.7265625" style="892" customWidth="1"/>
    <col min="7424" max="7424" width="24.7265625" style="892" customWidth="1"/>
    <col min="7425" max="7425" width="16.7265625" style="892" customWidth="1"/>
    <col min="7426" max="7426" width="24.7265625" style="892" customWidth="1"/>
    <col min="7427" max="7427" width="12.7265625" style="892" customWidth="1"/>
    <col min="7428" max="7428" width="16.7265625" style="892" customWidth="1"/>
    <col min="7429" max="7429" width="18.7265625" style="892" customWidth="1"/>
    <col min="7430" max="7676" width="9.1796875" style="892"/>
    <col min="7677" max="7677" width="5.7265625" style="892" customWidth="1"/>
    <col min="7678" max="7678" width="42.7265625" style="892" customWidth="1"/>
    <col min="7679" max="7679" width="16.7265625" style="892" customWidth="1"/>
    <col min="7680" max="7680" width="24.7265625" style="892" customWidth="1"/>
    <col min="7681" max="7681" width="16.7265625" style="892" customWidth="1"/>
    <col min="7682" max="7682" width="24.7265625" style="892" customWidth="1"/>
    <col min="7683" max="7683" width="12.7265625" style="892" customWidth="1"/>
    <col min="7684" max="7684" width="16.7265625" style="892" customWidth="1"/>
    <col min="7685" max="7685" width="18.7265625" style="892" customWidth="1"/>
    <col min="7686" max="7932" width="9.1796875" style="892"/>
    <col min="7933" max="7933" width="5.7265625" style="892" customWidth="1"/>
    <col min="7934" max="7934" width="42.7265625" style="892" customWidth="1"/>
    <col min="7935" max="7935" width="16.7265625" style="892" customWidth="1"/>
    <col min="7936" max="7936" width="24.7265625" style="892" customWidth="1"/>
    <col min="7937" max="7937" width="16.7265625" style="892" customWidth="1"/>
    <col min="7938" max="7938" width="24.7265625" style="892" customWidth="1"/>
    <col min="7939" max="7939" width="12.7265625" style="892" customWidth="1"/>
    <col min="7940" max="7940" width="16.7265625" style="892" customWidth="1"/>
    <col min="7941" max="7941" width="18.7265625" style="892" customWidth="1"/>
    <col min="7942" max="8188" width="9.1796875" style="892"/>
    <col min="8189" max="8189" width="5.7265625" style="892" customWidth="1"/>
    <col min="8190" max="8190" width="42.7265625" style="892" customWidth="1"/>
    <col min="8191" max="8191" width="16.7265625" style="892" customWidth="1"/>
    <col min="8192" max="8192" width="24.7265625" style="892" customWidth="1"/>
    <col min="8193" max="8193" width="16.7265625" style="892" customWidth="1"/>
    <col min="8194" max="8194" width="24.7265625" style="892" customWidth="1"/>
    <col min="8195" max="8195" width="12.7265625" style="892" customWidth="1"/>
    <col min="8196" max="8196" width="16.7265625" style="892" customWidth="1"/>
    <col min="8197" max="8197" width="18.7265625" style="892" customWidth="1"/>
    <col min="8198" max="8444" width="9.1796875" style="892"/>
    <col min="8445" max="8445" width="5.7265625" style="892" customWidth="1"/>
    <col min="8446" max="8446" width="42.7265625" style="892" customWidth="1"/>
    <col min="8447" max="8447" width="16.7265625" style="892" customWidth="1"/>
    <col min="8448" max="8448" width="24.7265625" style="892" customWidth="1"/>
    <col min="8449" max="8449" width="16.7265625" style="892" customWidth="1"/>
    <col min="8450" max="8450" width="24.7265625" style="892" customWidth="1"/>
    <col min="8451" max="8451" width="12.7265625" style="892" customWidth="1"/>
    <col min="8452" max="8452" width="16.7265625" style="892" customWidth="1"/>
    <col min="8453" max="8453" width="18.7265625" style="892" customWidth="1"/>
    <col min="8454" max="8700" width="9.1796875" style="892"/>
    <col min="8701" max="8701" width="5.7265625" style="892" customWidth="1"/>
    <col min="8702" max="8702" width="42.7265625" style="892" customWidth="1"/>
    <col min="8703" max="8703" width="16.7265625" style="892" customWidth="1"/>
    <col min="8704" max="8704" width="24.7265625" style="892" customWidth="1"/>
    <col min="8705" max="8705" width="16.7265625" style="892" customWidth="1"/>
    <col min="8706" max="8706" width="24.7265625" style="892" customWidth="1"/>
    <col min="8707" max="8707" width="12.7265625" style="892" customWidth="1"/>
    <col min="8708" max="8708" width="16.7265625" style="892" customWidth="1"/>
    <col min="8709" max="8709" width="18.7265625" style="892" customWidth="1"/>
    <col min="8710" max="8956" width="9.1796875" style="892"/>
    <col min="8957" max="8957" width="5.7265625" style="892" customWidth="1"/>
    <col min="8958" max="8958" width="42.7265625" style="892" customWidth="1"/>
    <col min="8959" max="8959" width="16.7265625" style="892" customWidth="1"/>
    <col min="8960" max="8960" width="24.7265625" style="892" customWidth="1"/>
    <col min="8961" max="8961" width="16.7265625" style="892" customWidth="1"/>
    <col min="8962" max="8962" width="24.7265625" style="892" customWidth="1"/>
    <col min="8963" max="8963" width="12.7265625" style="892" customWidth="1"/>
    <col min="8964" max="8964" width="16.7265625" style="892" customWidth="1"/>
    <col min="8965" max="8965" width="18.7265625" style="892" customWidth="1"/>
    <col min="8966" max="9212" width="9.1796875" style="892"/>
    <col min="9213" max="9213" width="5.7265625" style="892" customWidth="1"/>
    <col min="9214" max="9214" width="42.7265625" style="892" customWidth="1"/>
    <col min="9215" max="9215" width="16.7265625" style="892" customWidth="1"/>
    <col min="9216" max="9216" width="24.7265625" style="892" customWidth="1"/>
    <col min="9217" max="9217" width="16.7265625" style="892" customWidth="1"/>
    <col min="9218" max="9218" width="24.7265625" style="892" customWidth="1"/>
    <col min="9219" max="9219" width="12.7265625" style="892" customWidth="1"/>
    <col min="9220" max="9220" width="16.7265625" style="892" customWidth="1"/>
    <col min="9221" max="9221" width="18.7265625" style="892" customWidth="1"/>
    <col min="9222" max="9468" width="9.1796875" style="892"/>
    <col min="9469" max="9469" width="5.7265625" style="892" customWidth="1"/>
    <col min="9470" max="9470" width="42.7265625" style="892" customWidth="1"/>
    <col min="9471" max="9471" width="16.7265625" style="892" customWidth="1"/>
    <col min="9472" max="9472" width="24.7265625" style="892" customWidth="1"/>
    <col min="9473" max="9473" width="16.7265625" style="892" customWidth="1"/>
    <col min="9474" max="9474" width="24.7265625" style="892" customWidth="1"/>
    <col min="9475" max="9475" width="12.7265625" style="892" customWidth="1"/>
    <col min="9476" max="9476" width="16.7265625" style="892" customWidth="1"/>
    <col min="9477" max="9477" width="18.7265625" style="892" customWidth="1"/>
    <col min="9478" max="9724" width="9.1796875" style="892"/>
    <col min="9725" max="9725" width="5.7265625" style="892" customWidth="1"/>
    <col min="9726" max="9726" width="42.7265625" style="892" customWidth="1"/>
    <col min="9727" max="9727" width="16.7265625" style="892" customWidth="1"/>
    <col min="9728" max="9728" width="24.7265625" style="892" customWidth="1"/>
    <col min="9729" max="9729" width="16.7265625" style="892" customWidth="1"/>
    <col min="9730" max="9730" width="24.7265625" style="892" customWidth="1"/>
    <col min="9731" max="9731" width="12.7265625" style="892" customWidth="1"/>
    <col min="9732" max="9732" width="16.7265625" style="892" customWidth="1"/>
    <col min="9733" max="9733" width="18.7265625" style="892" customWidth="1"/>
    <col min="9734" max="9980" width="9.1796875" style="892"/>
    <col min="9981" max="9981" width="5.7265625" style="892" customWidth="1"/>
    <col min="9982" max="9982" width="42.7265625" style="892" customWidth="1"/>
    <col min="9983" max="9983" width="16.7265625" style="892" customWidth="1"/>
    <col min="9984" max="9984" width="24.7265625" style="892" customWidth="1"/>
    <col min="9985" max="9985" width="16.7265625" style="892" customWidth="1"/>
    <col min="9986" max="9986" width="24.7265625" style="892" customWidth="1"/>
    <col min="9987" max="9987" width="12.7265625" style="892" customWidth="1"/>
    <col min="9988" max="9988" width="16.7265625" style="892" customWidth="1"/>
    <col min="9989" max="9989" width="18.7265625" style="892" customWidth="1"/>
    <col min="9990" max="10236" width="9.1796875" style="892"/>
    <col min="10237" max="10237" width="5.7265625" style="892" customWidth="1"/>
    <col min="10238" max="10238" width="42.7265625" style="892" customWidth="1"/>
    <col min="10239" max="10239" width="16.7265625" style="892" customWidth="1"/>
    <col min="10240" max="10240" width="24.7265625" style="892" customWidth="1"/>
    <col min="10241" max="10241" width="16.7265625" style="892" customWidth="1"/>
    <col min="10242" max="10242" width="24.7265625" style="892" customWidth="1"/>
    <col min="10243" max="10243" width="12.7265625" style="892" customWidth="1"/>
    <col min="10244" max="10244" width="16.7265625" style="892" customWidth="1"/>
    <col min="10245" max="10245" width="18.7265625" style="892" customWidth="1"/>
    <col min="10246" max="10492" width="9.1796875" style="892"/>
    <col min="10493" max="10493" width="5.7265625" style="892" customWidth="1"/>
    <col min="10494" max="10494" width="42.7265625" style="892" customWidth="1"/>
    <col min="10495" max="10495" width="16.7265625" style="892" customWidth="1"/>
    <col min="10496" max="10496" width="24.7265625" style="892" customWidth="1"/>
    <col min="10497" max="10497" width="16.7265625" style="892" customWidth="1"/>
    <col min="10498" max="10498" width="24.7265625" style="892" customWidth="1"/>
    <col min="10499" max="10499" width="12.7265625" style="892" customWidth="1"/>
    <col min="10500" max="10500" width="16.7265625" style="892" customWidth="1"/>
    <col min="10501" max="10501" width="18.7265625" style="892" customWidth="1"/>
    <col min="10502" max="10748" width="9.1796875" style="892"/>
    <col min="10749" max="10749" width="5.7265625" style="892" customWidth="1"/>
    <col min="10750" max="10750" width="42.7265625" style="892" customWidth="1"/>
    <col min="10751" max="10751" width="16.7265625" style="892" customWidth="1"/>
    <col min="10752" max="10752" width="24.7265625" style="892" customWidth="1"/>
    <col min="10753" max="10753" width="16.7265625" style="892" customWidth="1"/>
    <col min="10754" max="10754" width="24.7265625" style="892" customWidth="1"/>
    <col min="10755" max="10755" width="12.7265625" style="892" customWidth="1"/>
    <col min="10756" max="10756" width="16.7265625" style="892" customWidth="1"/>
    <col min="10757" max="10757" width="18.7265625" style="892" customWidth="1"/>
    <col min="10758" max="11004" width="9.1796875" style="892"/>
    <col min="11005" max="11005" width="5.7265625" style="892" customWidth="1"/>
    <col min="11006" max="11006" width="42.7265625" style="892" customWidth="1"/>
    <col min="11007" max="11007" width="16.7265625" style="892" customWidth="1"/>
    <col min="11008" max="11008" width="24.7265625" style="892" customWidth="1"/>
    <col min="11009" max="11009" width="16.7265625" style="892" customWidth="1"/>
    <col min="11010" max="11010" width="24.7265625" style="892" customWidth="1"/>
    <col min="11011" max="11011" width="12.7265625" style="892" customWidth="1"/>
    <col min="11012" max="11012" width="16.7265625" style="892" customWidth="1"/>
    <col min="11013" max="11013" width="18.7265625" style="892" customWidth="1"/>
    <col min="11014" max="11260" width="9.1796875" style="892"/>
    <col min="11261" max="11261" width="5.7265625" style="892" customWidth="1"/>
    <col min="11262" max="11262" width="42.7265625" style="892" customWidth="1"/>
    <col min="11263" max="11263" width="16.7265625" style="892" customWidth="1"/>
    <col min="11264" max="11264" width="24.7265625" style="892" customWidth="1"/>
    <col min="11265" max="11265" width="16.7265625" style="892" customWidth="1"/>
    <col min="11266" max="11266" width="24.7265625" style="892" customWidth="1"/>
    <col min="11267" max="11267" width="12.7265625" style="892" customWidth="1"/>
    <col min="11268" max="11268" width="16.7265625" style="892" customWidth="1"/>
    <col min="11269" max="11269" width="18.7265625" style="892" customWidth="1"/>
    <col min="11270" max="11516" width="9.1796875" style="892"/>
    <col min="11517" max="11517" width="5.7265625" style="892" customWidth="1"/>
    <col min="11518" max="11518" width="42.7265625" style="892" customWidth="1"/>
    <col min="11519" max="11519" width="16.7265625" style="892" customWidth="1"/>
    <col min="11520" max="11520" width="24.7265625" style="892" customWidth="1"/>
    <col min="11521" max="11521" width="16.7265625" style="892" customWidth="1"/>
    <col min="11522" max="11522" width="24.7265625" style="892" customWidth="1"/>
    <col min="11523" max="11523" width="12.7265625" style="892" customWidth="1"/>
    <col min="11524" max="11524" width="16.7265625" style="892" customWidth="1"/>
    <col min="11525" max="11525" width="18.7265625" style="892" customWidth="1"/>
    <col min="11526" max="11772" width="9.1796875" style="892"/>
    <col min="11773" max="11773" width="5.7265625" style="892" customWidth="1"/>
    <col min="11774" max="11774" width="42.7265625" style="892" customWidth="1"/>
    <col min="11775" max="11775" width="16.7265625" style="892" customWidth="1"/>
    <col min="11776" max="11776" width="24.7265625" style="892" customWidth="1"/>
    <col min="11777" max="11777" width="16.7265625" style="892" customWidth="1"/>
    <col min="11778" max="11778" width="24.7265625" style="892" customWidth="1"/>
    <col min="11779" max="11779" width="12.7265625" style="892" customWidth="1"/>
    <col min="11780" max="11780" width="16.7265625" style="892" customWidth="1"/>
    <col min="11781" max="11781" width="18.7265625" style="892" customWidth="1"/>
    <col min="11782" max="12028" width="9.1796875" style="892"/>
    <col min="12029" max="12029" width="5.7265625" style="892" customWidth="1"/>
    <col min="12030" max="12030" width="42.7265625" style="892" customWidth="1"/>
    <col min="12031" max="12031" width="16.7265625" style="892" customWidth="1"/>
    <col min="12032" max="12032" width="24.7265625" style="892" customWidth="1"/>
    <col min="12033" max="12033" width="16.7265625" style="892" customWidth="1"/>
    <col min="12034" max="12034" width="24.7265625" style="892" customWidth="1"/>
    <col min="12035" max="12035" width="12.7265625" style="892" customWidth="1"/>
    <col min="12036" max="12036" width="16.7265625" style="892" customWidth="1"/>
    <col min="12037" max="12037" width="18.7265625" style="892" customWidth="1"/>
    <col min="12038" max="12284" width="9.1796875" style="892"/>
    <col min="12285" max="12285" width="5.7265625" style="892" customWidth="1"/>
    <col min="12286" max="12286" width="42.7265625" style="892" customWidth="1"/>
    <col min="12287" max="12287" width="16.7265625" style="892" customWidth="1"/>
    <col min="12288" max="12288" width="24.7265625" style="892" customWidth="1"/>
    <col min="12289" max="12289" width="16.7265625" style="892" customWidth="1"/>
    <col min="12290" max="12290" width="24.7265625" style="892" customWidth="1"/>
    <col min="12291" max="12291" width="12.7265625" style="892" customWidth="1"/>
    <col min="12292" max="12292" width="16.7265625" style="892" customWidth="1"/>
    <col min="12293" max="12293" width="18.7265625" style="892" customWidth="1"/>
    <col min="12294" max="12540" width="9.1796875" style="892"/>
    <col min="12541" max="12541" width="5.7265625" style="892" customWidth="1"/>
    <col min="12542" max="12542" width="42.7265625" style="892" customWidth="1"/>
    <col min="12543" max="12543" width="16.7265625" style="892" customWidth="1"/>
    <col min="12544" max="12544" width="24.7265625" style="892" customWidth="1"/>
    <col min="12545" max="12545" width="16.7265625" style="892" customWidth="1"/>
    <col min="12546" max="12546" width="24.7265625" style="892" customWidth="1"/>
    <col min="12547" max="12547" width="12.7265625" style="892" customWidth="1"/>
    <col min="12548" max="12548" width="16.7265625" style="892" customWidth="1"/>
    <col min="12549" max="12549" width="18.7265625" style="892" customWidth="1"/>
    <col min="12550" max="12796" width="9.1796875" style="892"/>
    <col min="12797" max="12797" width="5.7265625" style="892" customWidth="1"/>
    <col min="12798" max="12798" width="42.7265625" style="892" customWidth="1"/>
    <col min="12799" max="12799" width="16.7265625" style="892" customWidth="1"/>
    <col min="12800" max="12800" width="24.7265625" style="892" customWidth="1"/>
    <col min="12801" max="12801" width="16.7265625" style="892" customWidth="1"/>
    <col min="12802" max="12802" width="24.7265625" style="892" customWidth="1"/>
    <col min="12803" max="12803" width="12.7265625" style="892" customWidth="1"/>
    <col min="12804" max="12804" width="16.7265625" style="892" customWidth="1"/>
    <col min="12805" max="12805" width="18.7265625" style="892" customWidth="1"/>
    <col min="12806" max="13052" width="9.1796875" style="892"/>
    <col min="13053" max="13053" width="5.7265625" style="892" customWidth="1"/>
    <col min="13054" max="13054" width="42.7265625" style="892" customWidth="1"/>
    <col min="13055" max="13055" width="16.7265625" style="892" customWidth="1"/>
    <col min="13056" max="13056" width="24.7265625" style="892" customWidth="1"/>
    <col min="13057" max="13057" width="16.7265625" style="892" customWidth="1"/>
    <col min="13058" max="13058" width="24.7265625" style="892" customWidth="1"/>
    <col min="13059" max="13059" width="12.7265625" style="892" customWidth="1"/>
    <col min="13060" max="13060" width="16.7265625" style="892" customWidth="1"/>
    <col min="13061" max="13061" width="18.7265625" style="892" customWidth="1"/>
    <col min="13062" max="13308" width="9.1796875" style="892"/>
    <col min="13309" max="13309" width="5.7265625" style="892" customWidth="1"/>
    <col min="13310" max="13310" width="42.7265625" style="892" customWidth="1"/>
    <col min="13311" max="13311" width="16.7265625" style="892" customWidth="1"/>
    <col min="13312" max="13312" width="24.7265625" style="892" customWidth="1"/>
    <col min="13313" max="13313" width="16.7265625" style="892" customWidth="1"/>
    <col min="13314" max="13314" width="24.7265625" style="892" customWidth="1"/>
    <col min="13315" max="13315" width="12.7265625" style="892" customWidth="1"/>
    <col min="13316" max="13316" width="16.7265625" style="892" customWidth="1"/>
    <col min="13317" max="13317" width="18.7265625" style="892" customWidth="1"/>
    <col min="13318" max="13564" width="9.1796875" style="892"/>
    <col min="13565" max="13565" width="5.7265625" style="892" customWidth="1"/>
    <col min="13566" max="13566" width="42.7265625" style="892" customWidth="1"/>
    <col min="13567" max="13567" width="16.7265625" style="892" customWidth="1"/>
    <col min="13568" max="13568" width="24.7265625" style="892" customWidth="1"/>
    <col min="13569" max="13569" width="16.7265625" style="892" customWidth="1"/>
    <col min="13570" max="13570" width="24.7265625" style="892" customWidth="1"/>
    <col min="13571" max="13571" width="12.7265625" style="892" customWidth="1"/>
    <col min="13572" max="13572" width="16.7265625" style="892" customWidth="1"/>
    <col min="13573" max="13573" width="18.7265625" style="892" customWidth="1"/>
    <col min="13574" max="13820" width="9.1796875" style="892"/>
    <col min="13821" max="13821" width="5.7265625" style="892" customWidth="1"/>
    <col min="13822" max="13822" width="42.7265625" style="892" customWidth="1"/>
    <col min="13823" max="13823" width="16.7265625" style="892" customWidth="1"/>
    <col min="13824" max="13824" width="24.7265625" style="892" customWidth="1"/>
    <col min="13825" max="13825" width="16.7265625" style="892" customWidth="1"/>
    <col min="13826" max="13826" width="24.7265625" style="892" customWidth="1"/>
    <col min="13827" max="13827" width="12.7265625" style="892" customWidth="1"/>
    <col min="13828" max="13828" width="16.7265625" style="892" customWidth="1"/>
    <col min="13829" max="13829" width="18.7265625" style="892" customWidth="1"/>
    <col min="13830" max="14076" width="9.1796875" style="892"/>
    <col min="14077" max="14077" width="5.7265625" style="892" customWidth="1"/>
    <col min="14078" max="14078" width="42.7265625" style="892" customWidth="1"/>
    <col min="14079" max="14079" width="16.7265625" style="892" customWidth="1"/>
    <col min="14080" max="14080" width="24.7265625" style="892" customWidth="1"/>
    <col min="14081" max="14081" width="16.7265625" style="892" customWidth="1"/>
    <col min="14082" max="14082" width="24.7265625" style="892" customWidth="1"/>
    <col min="14083" max="14083" width="12.7265625" style="892" customWidth="1"/>
    <col min="14084" max="14084" width="16.7265625" style="892" customWidth="1"/>
    <col min="14085" max="14085" width="18.7265625" style="892" customWidth="1"/>
    <col min="14086" max="14332" width="9.1796875" style="892"/>
    <col min="14333" max="14333" width="5.7265625" style="892" customWidth="1"/>
    <col min="14334" max="14334" width="42.7265625" style="892" customWidth="1"/>
    <col min="14335" max="14335" width="16.7265625" style="892" customWidth="1"/>
    <col min="14336" max="14336" width="24.7265625" style="892" customWidth="1"/>
    <col min="14337" max="14337" width="16.7265625" style="892" customWidth="1"/>
    <col min="14338" max="14338" width="24.7265625" style="892" customWidth="1"/>
    <col min="14339" max="14339" width="12.7265625" style="892" customWidth="1"/>
    <col min="14340" max="14340" width="16.7265625" style="892" customWidth="1"/>
    <col min="14341" max="14341" width="18.7265625" style="892" customWidth="1"/>
    <col min="14342" max="14588" width="9.1796875" style="892"/>
    <col min="14589" max="14589" width="5.7265625" style="892" customWidth="1"/>
    <col min="14590" max="14590" width="42.7265625" style="892" customWidth="1"/>
    <col min="14591" max="14591" width="16.7265625" style="892" customWidth="1"/>
    <col min="14592" max="14592" width="24.7265625" style="892" customWidth="1"/>
    <col min="14593" max="14593" width="16.7265625" style="892" customWidth="1"/>
    <col min="14594" max="14594" width="24.7265625" style="892" customWidth="1"/>
    <col min="14595" max="14595" width="12.7265625" style="892" customWidth="1"/>
    <col min="14596" max="14596" width="16.7265625" style="892" customWidth="1"/>
    <col min="14597" max="14597" width="18.7265625" style="892" customWidth="1"/>
    <col min="14598" max="14844" width="9.1796875" style="892"/>
    <col min="14845" max="14845" width="5.7265625" style="892" customWidth="1"/>
    <col min="14846" max="14846" width="42.7265625" style="892" customWidth="1"/>
    <col min="14847" max="14847" width="16.7265625" style="892" customWidth="1"/>
    <col min="14848" max="14848" width="24.7265625" style="892" customWidth="1"/>
    <col min="14849" max="14849" width="16.7265625" style="892" customWidth="1"/>
    <col min="14850" max="14850" width="24.7265625" style="892" customWidth="1"/>
    <col min="14851" max="14851" width="12.7265625" style="892" customWidth="1"/>
    <col min="14852" max="14852" width="16.7265625" style="892" customWidth="1"/>
    <col min="14853" max="14853" width="18.7265625" style="892" customWidth="1"/>
    <col min="14854" max="15100" width="9.1796875" style="892"/>
    <col min="15101" max="15101" width="5.7265625" style="892" customWidth="1"/>
    <col min="15102" max="15102" width="42.7265625" style="892" customWidth="1"/>
    <col min="15103" max="15103" width="16.7265625" style="892" customWidth="1"/>
    <col min="15104" max="15104" width="24.7265625" style="892" customWidth="1"/>
    <col min="15105" max="15105" width="16.7265625" style="892" customWidth="1"/>
    <col min="15106" max="15106" width="24.7265625" style="892" customWidth="1"/>
    <col min="15107" max="15107" width="12.7265625" style="892" customWidth="1"/>
    <col min="15108" max="15108" width="16.7265625" style="892" customWidth="1"/>
    <col min="15109" max="15109" width="18.7265625" style="892" customWidth="1"/>
    <col min="15110" max="15356" width="9.1796875" style="892"/>
    <col min="15357" max="15357" width="5.7265625" style="892" customWidth="1"/>
    <col min="15358" max="15358" width="42.7265625" style="892" customWidth="1"/>
    <col min="15359" max="15359" width="16.7265625" style="892" customWidth="1"/>
    <col min="15360" max="15360" width="24.7265625" style="892" customWidth="1"/>
    <col min="15361" max="15361" width="16.7265625" style="892" customWidth="1"/>
    <col min="15362" max="15362" width="24.7265625" style="892" customWidth="1"/>
    <col min="15363" max="15363" width="12.7265625" style="892" customWidth="1"/>
    <col min="15364" max="15364" width="16.7265625" style="892" customWidth="1"/>
    <col min="15365" max="15365" width="18.7265625" style="892" customWidth="1"/>
    <col min="15366" max="15612" width="9.1796875" style="892"/>
    <col min="15613" max="15613" width="5.7265625" style="892" customWidth="1"/>
    <col min="15614" max="15614" width="42.7265625" style="892" customWidth="1"/>
    <col min="15615" max="15615" width="16.7265625" style="892" customWidth="1"/>
    <col min="15616" max="15616" width="24.7265625" style="892" customWidth="1"/>
    <col min="15617" max="15617" width="16.7265625" style="892" customWidth="1"/>
    <col min="15618" max="15618" width="24.7265625" style="892" customWidth="1"/>
    <col min="15619" max="15619" width="12.7265625" style="892" customWidth="1"/>
    <col min="15620" max="15620" width="16.7265625" style="892" customWidth="1"/>
    <col min="15621" max="15621" width="18.7265625" style="892" customWidth="1"/>
    <col min="15622" max="15868" width="9.1796875" style="892"/>
    <col min="15869" max="15869" width="5.7265625" style="892" customWidth="1"/>
    <col min="15870" max="15870" width="42.7265625" style="892" customWidth="1"/>
    <col min="15871" max="15871" width="16.7265625" style="892" customWidth="1"/>
    <col min="15872" max="15872" width="24.7265625" style="892" customWidth="1"/>
    <col min="15873" max="15873" width="16.7265625" style="892" customWidth="1"/>
    <col min="15874" max="15874" width="24.7265625" style="892" customWidth="1"/>
    <col min="15875" max="15875" width="12.7265625" style="892" customWidth="1"/>
    <col min="15876" max="15876" width="16.7265625" style="892" customWidth="1"/>
    <col min="15877" max="15877" width="18.7265625" style="892" customWidth="1"/>
    <col min="15878" max="16124" width="9.1796875" style="892"/>
    <col min="16125" max="16125" width="5.7265625" style="892" customWidth="1"/>
    <col min="16126" max="16126" width="42.7265625" style="892" customWidth="1"/>
    <col min="16127" max="16127" width="16.7265625" style="892" customWidth="1"/>
    <col min="16128" max="16128" width="24.7265625" style="892" customWidth="1"/>
    <col min="16129" max="16129" width="16.7265625" style="892" customWidth="1"/>
    <col min="16130" max="16130" width="24.7265625" style="892" customWidth="1"/>
    <col min="16131" max="16131" width="12.7265625" style="892" customWidth="1"/>
    <col min="16132" max="16132" width="16.7265625" style="892" customWidth="1"/>
    <col min="16133" max="16133" width="18.7265625" style="892" customWidth="1"/>
    <col min="16134" max="16384" width="9.1796875" style="892"/>
  </cols>
  <sheetData>
    <row r="1" spans="1:9" s="885" customFormat="1" x14ac:dyDescent="0.35">
      <c r="A1" s="884"/>
      <c r="B1" s="1843"/>
      <c r="C1" s="884"/>
      <c r="F1" s="3255" t="s">
        <v>5466</v>
      </c>
      <c r="G1" s="3255"/>
      <c r="H1" s="3255"/>
      <c r="I1" s="3255"/>
    </row>
    <row r="2" spans="1:9" s="885" customFormat="1" x14ac:dyDescent="0.35">
      <c r="A2" s="884"/>
      <c r="B2" s="1843"/>
      <c r="C2" s="884"/>
      <c r="F2" s="3255"/>
      <c r="G2" s="3255"/>
      <c r="H2" s="3255"/>
      <c r="I2" s="3255"/>
    </row>
    <row r="3" spans="1:9" s="885" customFormat="1" x14ac:dyDescent="0.35">
      <c r="A3" s="884"/>
      <c r="B3" s="1843"/>
      <c r="C3" s="884"/>
      <c r="H3" s="886"/>
      <c r="I3" s="886"/>
    </row>
    <row r="4" spans="1:9" s="885" customFormat="1" x14ac:dyDescent="0.35">
      <c r="A4" s="884"/>
      <c r="B4" s="1843"/>
      <c r="C4" s="884"/>
      <c r="H4" s="886"/>
      <c r="I4" s="886"/>
    </row>
    <row r="5" spans="1:9" s="885" customFormat="1" x14ac:dyDescent="0.35">
      <c r="A5" s="884"/>
      <c r="B5" s="1843"/>
      <c r="C5" s="884"/>
      <c r="H5" s="886"/>
      <c r="I5" s="886"/>
    </row>
    <row r="6" spans="1:9" s="885" customFormat="1" x14ac:dyDescent="0.35">
      <c r="A6" s="884"/>
      <c r="B6" s="1843"/>
      <c r="C6" s="884"/>
      <c r="H6" s="886"/>
      <c r="I6" s="886"/>
    </row>
    <row r="7" spans="1:9" s="885" customFormat="1" x14ac:dyDescent="0.35">
      <c r="A7" s="884"/>
      <c r="B7" s="1843"/>
      <c r="C7" s="884"/>
      <c r="H7" s="886"/>
      <c r="I7" s="886"/>
    </row>
    <row r="8" spans="1:9" s="885" customFormat="1" x14ac:dyDescent="0.35">
      <c r="A8" s="3304" t="s">
        <v>829</v>
      </c>
      <c r="B8" s="3304"/>
      <c r="C8" s="3304"/>
      <c r="D8" s="888"/>
      <c r="E8" s="888"/>
      <c r="F8" s="888"/>
      <c r="G8" s="888"/>
      <c r="H8" s="889"/>
      <c r="I8" s="889"/>
    </row>
    <row r="9" spans="1:9" s="885" customFormat="1" x14ac:dyDescent="0.35">
      <c r="A9" s="3304" t="s">
        <v>1748</v>
      </c>
      <c r="B9" s="3304"/>
      <c r="C9" s="3304"/>
      <c r="D9" s="3304"/>
      <c r="E9" s="3304"/>
      <c r="F9" s="3304"/>
      <c r="G9" s="3304"/>
      <c r="H9" s="3304"/>
      <c r="I9" s="930"/>
    </row>
    <row r="10" spans="1:9" s="885" customFormat="1" ht="15" thickBot="1" x14ac:dyDescent="0.4">
      <c r="A10" s="3305"/>
      <c r="B10" s="3305"/>
      <c r="C10" s="3305"/>
      <c r="D10" s="3305"/>
      <c r="E10" s="3305"/>
      <c r="F10" s="3305"/>
      <c r="G10" s="3305"/>
      <c r="H10" s="3305"/>
      <c r="I10" s="930"/>
    </row>
    <row r="11" spans="1:9" s="87" customFormat="1" ht="30.65" customHeight="1" x14ac:dyDescent="0.35">
      <c r="A11" s="3249" t="s">
        <v>713</v>
      </c>
      <c r="B11" s="3251" t="s">
        <v>723</v>
      </c>
      <c r="C11" s="3258" t="s">
        <v>886</v>
      </c>
      <c r="D11" s="3259"/>
      <c r="E11" s="3258" t="s">
        <v>885</v>
      </c>
      <c r="F11" s="3259"/>
      <c r="G11" s="3260" t="s">
        <v>884</v>
      </c>
      <c r="H11" s="3253" t="s">
        <v>883</v>
      </c>
      <c r="I11" s="3253" t="s">
        <v>882</v>
      </c>
    </row>
    <row r="12" spans="1:9" s="87" customFormat="1" ht="30.75" customHeight="1" thickBot="1" x14ac:dyDescent="0.4">
      <c r="A12" s="3250"/>
      <c r="B12" s="3252"/>
      <c r="C12" s="198" t="s">
        <v>881</v>
      </c>
      <c r="D12" s="198" t="s">
        <v>880</v>
      </c>
      <c r="E12" s="198" t="s">
        <v>881</v>
      </c>
      <c r="F12" s="198" t="s">
        <v>880</v>
      </c>
      <c r="G12" s="3261"/>
      <c r="H12" s="3254"/>
      <c r="I12" s="3316"/>
    </row>
    <row r="13" spans="1:9" ht="15" thickBot="1" x14ac:dyDescent="0.4">
      <c r="A13" s="3264" t="s">
        <v>1716</v>
      </c>
      <c r="B13" s="3265"/>
      <c r="C13" s="3265"/>
      <c r="D13" s="3265"/>
      <c r="E13" s="3265"/>
      <c r="F13" s="3265"/>
      <c r="G13" s="3265"/>
      <c r="H13" s="3312"/>
      <c r="I13" s="3319"/>
    </row>
    <row r="14" spans="1:9" s="896" customFormat="1" x14ac:dyDescent="0.35">
      <c r="A14" s="912">
        <v>1</v>
      </c>
      <c r="B14" s="197" t="s">
        <v>3068</v>
      </c>
      <c r="C14" s="197" t="s">
        <v>3059</v>
      </c>
      <c r="D14" s="197" t="s">
        <v>3069</v>
      </c>
      <c r="E14" s="1364"/>
      <c r="F14" s="1364"/>
      <c r="G14" s="913">
        <v>1</v>
      </c>
      <c r="H14" s="704"/>
      <c r="I14" s="914">
        <f t="shared" ref="I14:I19" si="0">ROUND(H14,2)*G14</f>
        <v>0</v>
      </c>
    </row>
    <row r="15" spans="1:9" s="896" customFormat="1" x14ac:dyDescent="0.35">
      <c r="A15" s="915">
        <v>2</v>
      </c>
      <c r="B15" s="1713" t="s">
        <v>3068</v>
      </c>
      <c r="C15" s="1713" t="s">
        <v>3059</v>
      </c>
      <c r="D15" s="1713" t="s">
        <v>3067</v>
      </c>
      <c r="E15" s="910"/>
      <c r="F15" s="910"/>
      <c r="G15" s="916">
        <v>1</v>
      </c>
      <c r="H15" s="703"/>
      <c r="I15" s="917">
        <f t="shared" si="0"/>
        <v>0</v>
      </c>
    </row>
    <row r="16" spans="1:9" s="896" customFormat="1" x14ac:dyDescent="0.35">
      <c r="A16" s="915">
        <v>3</v>
      </c>
      <c r="B16" s="1713" t="s">
        <v>3066</v>
      </c>
      <c r="C16" s="1713" t="s">
        <v>3059</v>
      </c>
      <c r="D16" s="1713" t="s">
        <v>3065</v>
      </c>
      <c r="E16" s="910"/>
      <c r="F16" s="910"/>
      <c r="G16" s="916">
        <v>1</v>
      </c>
      <c r="H16" s="703"/>
      <c r="I16" s="917">
        <f t="shared" si="0"/>
        <v>0</v>
      </c>
    </row>
    <row r="17" spans="1:15" s="896" customFormat="1" x14ac:dyDescent="0.35">
      <c r="A17" s="915">
        <v>4</v>
      </c>
      <c r="B17" s="1713" t="s">
        <v>3064</v>
      </c>
      <c r="C17" s="1713" t="s">
        <v>3059</v>
      </c>
      <c r="D17" s="1713" t="s">
        <v>3063</v>
      </c>
      <c r="E17" s="910"/>
      <c r="F17" s="910"/>
      <c r="G17" s="916">
        <v>1</v>
      </c>
      <c r="H17" s="703"/>
      <c r="I17" s="917">
        <f t="shared" si="0"/>
        <v>0</v>
      </c>
    </row>
    <row r="18" spans="1:15" s="896" customFormat="1" x14ac:dyDescent="0.35">
      <c r="A18" s="915">
        <v>5</v>
      </c>
      <c r="B18" s="1713" t="s">
        <v>3062</v>
      </c>
      <c r="C18" s="1713" t="s">
        <v>3059</v>
      </c>
      <c r="D18" s="1713" t="s">
        <v>3061</v>
      </c>
      <c r="E18" s="910"/>
      <c r="F18" s="910"/>
      <c r="G18" s="916">
        <v>1</v>
      </c>
      <c r="H18" s="703"/>
      <c r="I18" s="917">
        <f t="shared" si="0"/>
        <v>0</v>
      </c>
    </row>
    <row r="19" spans="1:15" s="896" customFormat="1" ht="15" thickBot="1" x14ac:dyDescent="0.4">
      <c r="A19" s="918">
        <v>6</v>
      </c>
      <c r="B19" s="195" t="s">
        <v>3060</v>
      </c>
      <c r="C19" s="195" t="s">
        <v>3059</v>
      </c>
      <c r="D19" s="195" t="s">
        <v>3058</v>
      </c>
      <c r="E19" s="1353"/>
      <c r="F19" s="1353"/>
      <c r="G19" s="204">
        <v>1</v>
      </c>
      <c r="H19" s="705"/>
      <c r="I19" s="919">
        <f t="shared" si="0"/>
        <v>0</v>
      </c>
    </row>
    <row r="20" spans="1:15" s="885" customFormat="1" ht="15" thickBot="1" x14ac:dyDescent="0.4">
      <c r="A20" s="3317" t="s">
        <v>817</v>
      </c>
      <c r="B20" s="3318"/>
      <c r="C20" s="3318"/>
      <c r="D20" s="3318"/>
      <c r="E20" s="3318"/>
      <c r="F20" s="3318"/>
      <c r="G20" s="3318"/>
      <c r="H20" s="3308"/>
      <c r="I20" s="908">
        <f>SUM(I14:I19)</f>
        <v>0</v>
      </c>
      <c r="J20" s="909"/>
      <c r="K20" s="909"/>
      <c r="L20" s="909"/>
      <c r="M20" s="909"/>
      <c r="N20" s="909"/>
      <c r="O20" s="909"/>
    </row>
    <row r="22" spans="1:15" s="907" customFormat="1" ht="67.5" customHeight="1" x14ac:dyDescent="0.35">
      <c r="A22" s="2445" t="s">
        <v>5189</v>
      </c>
      <c r="B22" s="3303"/>
      <c r="C22" s="3303"/>
      <c r="D22" s="3303"/>
      <c r="E22" s="3303"/>
      <c r="F22" s="3303"/>
      <c r="G22" s="3303"/>
      <c r="H22" s="3303"/>
      <c r="I22" s="3303"/>
    </row>
    <row r="28" spans="1:15" x14ac:dyDescent="0.35">
      <c r="F28" s="904"/>
    </row>
    <row r="29" spans="1:15" x14ac:dyDescent="0.35">
      <c r="F29" s="904"/>
    </row>
    <row r="30" spans="1:15" x14ac:dyDescent="0.35">
      <c r="A30" s="25"/>
      <c r="B30" s="1755"/>
      <c r="C30" s="25"/>
      <c r="D30" s="1755"/>
      <c r="E30" s="19"/>
      <c r="F30" s="19"/>
    </row>
  </sheetData>
  <sheetProtection algorithmName="SHA-512" hashValue="0UCvOssut4fTU+qPyXeen3CvRSNjTB4AlE4c5ROmMrZJI90SMW84OjJpnrkqZeN9GPjrCmsj5WEhZfGJhUPhRA==" saltValue="EJotsZhwZMilVMMd4O1JtQ==" spinCount="100000" sheet="1" objects="1" scenarios="1"/>
  <mergeCells count="15">
    <mergeCell ref="A22:I22"/>
    <mergeCell ref="A8:C8"/>
    <mergeCell ref="A9:H9"/>
    <mergeCell ref="A10:H10"/>
    <mergeCell ref="F1:I2"/>
    <mergeCell ref="A20:H20"/>
    <mergeCell ref="A11:A12"/>
    <mergeCell ref="B11:B12"/>
    <mergeCell ref="C11:D11"/>
    <mergeCell ref="E11:F11"/>
    <mergeCell ref="G11:G12"/>
    <mergeCell ref="A13:G13"/>
    <mergeCell ref="H13:I13"/>
    <mergeCell ref="H11:H12"/>
    <mergeCell ref="I11:I12"/>
  </mergeCells>
  <printOptions horizontalCentered="1"/>
  <pageMargins left="0.7" right="0.7" top="0.75" bottom="0.75" header="0.3" footer="0.3"/>
  <pageSetup scale="49" fitToHeight="0" orientation="landscape" r:id="rId1"/>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67">
    <tabColor rgb="FFCCFFFF"/>
    <pageSetUpPr fitToPage="1"/>
  </sheetPr>
  <dimension ref="A1:O58"/>
  <sheetViews>
    <sheetView topLeftCell="A4" zoomScale="80" zoomScaleNormal="80" workbookViewId="0">
      <selection activeCell="O47" sqref="O47"/>
    </sheetView>
  </sheetViews>
  <sheetFormatPr defaultRowHeight="14.5" x14ac:dyDescent="0.35"/>
  <cols>
    <col min="1" max="1" width="9.81640625" style="904" customWidth="1"/>
    <col min="2" max="2" width="71" style="883" customWidth="1"/>
    <col min="3" max="3" width="26.26953125" style="883" customWidth="1"/>
    <col min="4" max="4" width="33.81640625" style="883" customWidth="1"/>
    <col min="5" max="6" width="26.26953125" style="892" customWidth="1"/>
    <col min="7" max="7" width="16.26953125" style="904" customWidth="1"/>
    <col min="8" max="8" width="18.54296875" style="905" customWidth="1"/>
    <col min="9" max="9" width="19.7265625" style="906" customWidth="1"/>
    <col min="10" max="252" width="9.1796875" style="892"/>
    <col min="253" max="253" width="5.7265625" style="892" customWidth="1"/>
    <col min="254" max="254" width="42.7265625" style="892" customWidth="1"/>
    <col min="255" max="255" width="16.7265625" style="892" customWidth="1"/>
    <col min="256" max="256" width="24.7265625" style="892" customWidth="1"/>
    <col min="257" max="257" width="16.7265625" style="892" customWidth="1"/>
    <col min="258" max="258" width="24.7265625" style="892" customWidth="1"/>
    <col min="259" max="259" width="12.7265625" style="892" customWidth="1"/>
    <col min="260" max="260" width="16.7265625" style="892" customWidth="1"/>
    <col min="261" max="261" width="18.7265625" style="892" customWidth="1"/>
    <col min="262" max="508" width="9.1796875" style="892"/>
    <col min="509" max="509" width="5.7265625" style="892" customWidth="1"/>
    <col min="510" max="510" width="42.7265625" style="892" customWidth="1"/>
    <col min="511" max="511" width="16.7265625" style="892" customWidth="1"/>
    <col min="512" max="512" width="24.7265625" style="892" customWidth="1"/>
    <col min="513" max="513" width="16.7265625" style="892" customWidth="1"/>
    <col min="514" max="514" width="24.7265625" style="892" customWidth="1"/>
    <col min="515" max="515" width="12.7265625" style="892" customWidth="1"/>
    <col min="516" max="516" width="16.7265625" style="892" customWidth="1"/>
    <col min="517" max="517" width="18.7265625" style="892" customWidth="1"/>
    <col min="518" max="764" width="9.1796875" style="892"/>
    <col min="765" max="765" width="5.7265625" style="892" customWidth="1"/>
    <col min="766" max="766" width="42.7265625" style="892" customWidth="1"/>
    <col min="767" max="767" width="16.7265625" style="892" customWidth="1"/>
    <col min="768" max="768" width="24.7265625" style="892" customWidth="1"/>
    <col min="769" max="769" width="16.7265625" style="892" customWidth="1"/>
    <col min="770" max="770" width="24.7265625" style="892" customWidth="1"/>
    <col min="771" max="771" width="12.7265625" style="892" customWidth="1"/>
    <col min="772" max="772" width="16.7265625" style="892" customWidth="1"/>
    <col min="773" max="773" width="18.7265625" style="892" customWidth="1"/>
    <col min="774" max="1020" width="9.1796875" style="892"/>
    <col min="1021" max="1021" width="5.7265625" style="892" customWidth="1"/>
    <col min="1022" max="1022" width="42.7265625" style="892" customWidth="1"/>
    <col min="1023" max="1023" width="16.7265625" style="892" customWidth="1"/>
    <col min="1024" max="1024" width="24.7265625" style="892" customWidth="1"/>
    <col min="1025" max="1025" width="16.7265625" style="892" customWidth="1"/>
    <col min="1026" max="1026" width="24.7265625" style="892" customWidth="1"/>
    <col min="1027" max="1027" width="12.7265625" style="892" customWidth="1"/>
    <col min="1028" max="1028" width="16.7265625" style="892" customWidth="1"/>
    <col min="1029" max="1029" width="18.7265625" style="892" customWidth="1"/>
    <col min="1030" max="1276" width="9.1796875" style="892"/>
    <col min="1277" max="1277" width="5.7265625" style="892" customWidth="1"/>
    <col min="1278" max="1278" width="42.7265625" style="892" customWidth="1"/>
    <col min="1279" max="1279" width="16.7265625" style="892" customWidth="1"/>
    <col min="1280" max="1280" width="24.7265625" style="892" customWidth="1"/>
    <col min="1281" max="1281" width="16.7265625" style="892" customWidth="1"/>
    <col min="1282" max="1282" width="24.7265625" style="892" customWidth="1"/>
    <col min="1283" max="1283" width="12.7265625" style="892" customWidth="1"/>
    <col min="1284" max="1284" width="16.7265625" style="892" customWidth="1"/>
    <col min="1285" max="1285" width="18.7265625" style="892" customWidth="1"/>
    <col min="1286" max="1532" width="9.1796875" style="892"/>
    <col min="1533" max="1533" width="5.7265625" style="892" customWidth="1"/>
    <col min="1534" max="1534" width="42.7265625" style="892" customWidth="1"/>
    <col min="1535" max="1535" width="16.7265625" style="892" customWidth="1"/>
    <col min="1536" max="1536" width="24.7265625" style="892" customWidth="1"/>
    <col min="1537" max="1537" width="16.7265625" style="892" customWidth="1"/>
    <col min="1538" max="1538" width="24.7265625" style="892" customWidth="1"/>
    <col min="1539" max="1539" width="12.7265625" style="892" customWidth="1"/>
    <col min="1540" max="1540" width="16.7265625" style="892" customWidth="1"/>
    <col min="1541" max="1541" width="18.7265625" style="892" customWidth="1"/>
    <col min="1542" max="1788" width="9.1796875" style="892"/>
    <col min="1789" max="1789" width="5.7265625" style="892" customWidth="1"/>
    <col min="1790" max="1790" width="42.7265625" style="892" customWidth="1"/>
    <col min="1791" max="1791" width="16.7265625" style="892" customWidth="1"/>
    <col min="1792" max="1792" width="24.7265625" style="892" customWidth="1"/>
    <col min="1793" max="1793" width="16.7265625" style="892" customWidth="1"/>
    <col min="1794" max="1794" width="24.7265625" style="892" customWidth="1"/>
    <col min="1795" max="1795" width="12.7265625" style="892" customWidth="1"/>
    <col min="1796" max="1796" width="16.7265625" style="892" customWidth="1"/>
    <col min="1797" max="1797" width="18.7265625" style="892" customWidth="1"/>
    <col min="1798" max="2044" width="9.1796875" style="892"/>
    <col min="2045" max="2045" width="5.7265625" style="892" customWidth="1"/>
    <col min="2046" max="2046" width="42.7265625" style="892" customWidth="1"/>
    <col min="2047" max="2047" width="16.7265625" style="892" customWidth="1"/>
    <col min="2048" max="2048" width="24.7265625" style="892" customWidth="1"/>
    <col min="2049" max="2049" width="16.7265625" style="892" customWidth="1"/>
    <col min="2050" max="2050" width="24.7265625" style="892" customWidth="1"/>
    <col min="2051" max="2051" width="12.7265625" style="892" customWidth="1"/>
    <col min="2052" max="2052" width="16.7265625" style="892" customWidth="1"/>
    <col min="2053" max="2053" width="18.7265625" style="892" customWidth="1"/>
    <col min="2054" max="2300" width="9.1796875" style="892"/>
    <col min="2301" max="2301" width="5.7265625" style="892" customWidth="1"/>
    <col min="2302" max="2302" width="42.7265625" style="892" customWidth="1"/>
    <col min="2303" max="2303" width="16.7265625" style="892" customWidth="1"/>
    <col min="2304" max="2304" width="24.7265625" style="892" customWidth="1"/>
    <col min="2305" max="2305" width="16.7265625" style="892" customWidth="1"/>
    <col min="2306" max="2306" width="24.7265625" style="892" customWidth="1"/>
    <col min="2307" max="2307" width="12.7265625" style="892" customWidth="1"/>
    <col min="2308" max="2308" width="16.7265625" style="892" customWidth="1"/>
    <col min="2309" max="2309" width="18.7265625" style="892" customWidth="1"/>
    <col min="2310" max="2556" width="9.1796875" style="892"/>
    <col min="2557" max="2557" width="5.7265625" style="892" customWidth="1"/>
    <col min="2558" max="2558" width="42.7265625" style="892" customWidth="1"/>
    <col min="2559" max="2559" width="16.7265625" style="892" customWidth="1"/>
    <col min="2560" max="2560" width="24.7265625" style="892" customWidth="1"/>
    <col min="2561" max="2561" width="16.7265625" style="892" customWidth="1"/>
    <col min="2562" max="2562" width="24.7265625" style="892" customWidth="1"/>
    <col min="2563" max="2563" width="12.7265625" style="892" customWidth="1"/>
    <col min="2564" max="2564" width="16.7265625" style="892" customWidth="1"/>
    <col min="2565" max="2565" width="18.7265625" style="892" customWidth="1"/>
    <col min="2566" max="2812" width="9.1796875" style="892"/>
    <col min="2813" max="2813" width="5.7265625" style="892" customWidth="1"/>
    <col min="2814" max="2814" width="42.7265625" style="892" customWidth="1"/>
    <col min="2815" max="2815" width="16.7265625" style="892" customWidth="1"/>
    <col min="2816" max="2816" width="24.7265625" style="892" customWidth="1"/>
    <col min="2817" max="2817" width="16.7265625" style="892" customWidth="1"/>
    <col min="2818" max="2818" width="24.7265625" style="892" customWidth="1"/>
    <col min="2819" max="2819" width="12.7265625" style="892" customWidth="1"/>
    <col min="2820" max="2820" width="16.7265625" style="892" customWidth="1"/>
    <col min="2821" max="2821" width="18.7265625" style="892" customWidth="1"/>
    <col min="2822" max="3068" width="9.1796875" style="892"/>
    <col min="3069" max="3069" width="5.7265625" style="892" customWidth="1"/>
    <col min="3070" max="3070" width="42.7265625" style="892" customWidth="1"/>
    <col min="3071" max="3071" width="16.7265625" style="892" customWidth="1"/>
    <col min="3072" max="3072" width="24.7265625" style="892" customWidth="1"/>
    <col min="3073" max="3073" width="16.7265625" style="892" customWidth="1"/>
    <col min="3074" max="3074" width="24.7265625" style="892" customWidth="1"/>
    <col min="3075" max="3075" width="12.7265625" style="892" customWidth="1"/>
    <col min="3076" max="3076" width="16.7265625" style="892" customWidth="1"/>
    <col min="3077" max="3077" width="18.7265625" style="892" customWidth="1"/>
    <col min="3078" max="3324" width="9.1796875" style="892"/>
    <col min="3325" max="3325" width="5.7265625" style="892" customWidth="1"/>
    <col min="3326" max="3326" width="42.7265625" style="892" customWidth="1"/>
    <col min="3327" max="3327" width="16.7265625" style="892" customWidth="1"/>
    <col min="3328" max="3328" width="24.7265625" style="892" customWidth="1"/>
    <col min="3329" max="3329" width="16.7265625" style="892" customWidth="1"/>
    <col min="3330" max="3330" width="24.7265625" style="892" customWidth="1"/>
    <col min="3331" max="3331" width="12.7265625" style="892" customWidth="1"/>
    <col min="3332" max="3332" width="16.7265625" style="892" customWidth="1"/>
    <col min="3333" max="3333" width="18.7265625" style="892" customWidth="1"/>
    <col min="3334" max="3580" width="9.1796875" style="892"/>
    <col min="3581" max="3581" width="5.7265625" style="892" customWidth="1"/>
    <col min="3582" max="3582" width="42.7265625" style="892" customWidth="1"/>
    <col min="3583" max="3583" width="16.7265625" style="892" customWidth="1"/>
    <col min="3584" max="3584" width="24.7265625" style="892" customWidth="1"/>
    <col min="3585" max="3585" width="16.7265625" style="892" customWidth="1"/>
    <col min="3586" max="3586" width="24.7265625" style="892" customWidth="1"/>
    <col min="3587" max="3587" width="12.7265625" style="892" customWidth="1"/>
    <col min="3588" max="3588" width="16.7265625" style="892" customWidth="1"/>
    <col min="3589" max="3589" width="18.7265625" style="892" customWidth="1"/>
    <col min="3590" max="3836" width="9.1796875" style="892"/>
    <col min="3837" max="3837" width="5.7265625" style="892" customWidth="1"/>
    <col min="3838" max="3838" width="42.7265625" style="892" customWidth="1"/>
    <col min="3839" max="3839" width="16.7265625" style="892" customWidth="1"/>
    <col min="3840" max="3840" width="24.7265625" style="892" customWidth="1"/>
    <col min="3841" max="3841" width="16.7265625" style="892" customWidth="1"/>
    <col min="3842" max="3842" width="24.7265625" style="892" customWidth="1"/>
    <col min="3843" max="3843" width="12.7265625" style="892" customWidth="1"/>
    <col min="3844" max="3844" width="16.7265625" style="892" customWidth="1"/>
    <col min="3845" max="3845" width="18.7265625" style="892" customWidth="1"/>
    <col min="3846" max="4092" width="9.1796875" style="892"/>
    <col min="4093" max="4093" width="5.7265625" style="892" customWidth="1"/>
    <col min="4094" max="4094" width="42.7265625" style="892" customWidth="1"/>
    <col min="4095" max="4095" width="16.7265625" style="892" customWidth="1"/>
    <col min="4096" max="4096" width="24.7265625" style="892" customWidth="1"/>
    <col min="4097" max="4097" width="16.7265625" style="892" customWidth="1"/>
    <col min="4098" max="4098" width="24.7265625" style="892" customWidth="1"/>
    <col min="4099" max="4099" width="12.7265625" style="892" customWidth="1"/>
    <col min="4100" max="4100" width="16.7265625" style="892" customWidth="1"/>
    <col min="4101" max="4101" width="18.7265625" style="892" customWidth="1"/>
    <col min="4102" max="4348" width="9.1796875" style="892"/>
    <col min="4349" max="4349" width="5.7265625" style="892" customWidth="1"/>
    <col min="4350" max="4350" width="42.7265625" style="892" customWidth="1"/>
    <col min="4351" max="4351" width="16.7265625" style="892" customWidth="1"/>
    <col min="4352" max="4352" width="24.7265625" style="892" customWidth="1"/>
    <col min="4353" max="4353" width="16.7265625" style="892" customWidth="1"/>
    <col min="4354" max="4354" width="24.7265625" style="892" customWidth="1"/>
    <col min="4355" max="4355" width="12.7265625" style="892" customWidth="1"/>
    <col min="4356" max="4356" width="16.7265625" style="892" customWidth="1"/>
    <col min="4357" max="4357" width="18.7265625" style="892" customWidth="1"/>
    <col min="4358" max="4604" width="9.1796875" style="892"/>
    <col min="4605" max="4605" width="5.7265625" style="892" customWidth="1"/>
    <col min="4606" max="4606" width="42.7265625" style="892" customWidth="1"/>
    <col min="4607" max="4607" width="16.7265625" style="892" customWidth="1"/>
    <col min="4608" max="4608" width="24.7265625" style="892" customWidth="1"/>
    <col min="4609" max="4609" width="16.7265625" style="892" customWidth="1"/>
    <col min="4610" max="4610" width="24.7265625" style="892" customWidth="1"/>
    <col min="4611" max="4611" width="12.7265625" style="892" customWidth="1"/>
    <col min="4612" max="4612" width="16.7265625" style="892" customWidth="1"/>
    <col min="4613" max="4613" width="18.7265625" style="892" customWidth="1"/>
    <col min="4614" max="4860" width="9.1796875" style="892"/>
    <col min="4861" max="4861" width="5.7265625" style="892" customWidth="1"/>
    <col min="4862" max="4862" width="42.7265625" style="892" customWidth="1"/>
    <col min="4863" max="4863" width="16.7265625" style="892" customWidth="1"/>
    <col min="4864" max="4864" width="24.7265625" style="892" customWidth="1"/>
    <col min="4865" max="4865" width="16.7265625" style="892" customWidth="1"/>
    <col min="4866" max="4866" width="24.7265625" style="892" customWidth="1"/>
    <col min="4867" max="4867" width="12.7265625" style="892" customWidth="1"/>
    <col min="4868" max="4868" width="16.7265625" style="892" customWidth="1"/>
    <col min="4869" max="4869" width="18.7265625" style="892" customWidth="1"/>
    <col min="4870" max="5116" width="9.1796875" style="892"/>
    <col min="5117" max="5117" width="5.7265625" style="892" customWidth="1"/>
    <col min="5118" max="5118" width="42.7265625" style="892" customWidth="1"/>
    <col min="5119" max="5119" width="16.7265625" style="892" customWidth="1"/>
    <col min="5120" max="5120" width="24.7265625" style="892" customWidth="1"/>
    <col min="5121" max="5121" width="16.7265625" style="892" customWidth="1"/>
    <col min="5122" max="5122" width="24.7265625" style="892" customWidth="1"/>
    <col min="5123" max="5123" width="12.7265625" style="892" customWidth="1"/>
    <col min="5124" max="5124" width="16.7265625" style="892" customWidth="1"/>
    <col min="5125" max="5125" width="18.7265625" style="892" customWidth="1"/>
    <col min="5126" max="5372" width="9.1796875" style="892"/>
    <col min="5373" max="5373" width="5.7265625" style="892" customWidth="1"/>
    <col min="5374" max="5374" width="42.7265625" style="892" customWidth="1"/>
    <col min="5375" max="5375" width="16.7265625" style="892" customWidth="1"/>
    <col min="5376" max="5376" width="24.7265625" style="892" customWidth="1"/>
    <col min="5377" max="5377" width="16.7265625" style="892" customWidth="1"/>
    <col min="5378" max="5378" width="24.7265625" style="892" customWidth="1"/>
    <col min="5379" max="5379" width="12.7265625" style="892" customWidth="1"/>
    <col min="5380" max="5380" width="16.7265625" style="892" customWidth="1"/>
    <col min="5381" max="5381" width="18.7265625" style="892" customWidth="1"/>
    <col min="5382" max="5628" width="9.1796875" style="892"/>
    <col min="5629" max="5629" width="5.7265625" style="892" customWidth="1"/>
    <col min="5630" max="5630" width="42.7265625" style="892" customWidth="1"/>
    <col min="5631" max="5631" width="16.7265625" style="892" customWidth="1"/>
    <col min="5632" max="5632" width="24.7265625" style="892" customWidth="1"/>
    <col min="5633" max="5633" width="16.7265625" style="892" customWidth="1"/>
    <col min="5634" max="5634" width="24.7265625" style="892" customWidth="1"/>
    <col min="5635" max="5635" width="12.7265625" style="892" customWidth="1"/>
    <col min="5636" max="5636" width="16.7265625" style="892" customWidth="1"/>
    <col min="5637" max="5637" width="18.7265625" style="892" customWidth="1"/>
    <col min="5638" max="5884" width="9.1796875" style="892"/>
    <col min="5885" max="5885" width="5.7265625" style="892" customWidth="1"/>
    <col min="5886" max="5886" width="42.7265625" style="892" customWidth="1"/>
    <col min="5887" max="5887" width="16.7265625" style="892" customWidth="1"/>
    <col min="5888" max="5888" width="24.7265625" style="892" customWidth="1"/>
    <col min="5889" max="5889" width="16.7265625" style="892" customWidth="1"/>
    <col min="5890" max="5890" width="24.7265625" style="892" customWidth="1"/>
    <col min="5891" max="5891" width="12.7265625" style="892" customWidth="1"/>
    <col min="5892" max="5892" width="16.7265625" style="892" customWidth="1"/>
    <col min="5893" max="5893" width="18.7265625" style="892" customWidth="1"/>
    <col min="5894" max="6140" width="9.1796875" style="892"/>
    <col min="6141" max="6141" width="5.7265625" style="892" customWidth="1"/>
    <col min="6142" max="6142" width="42.7265625" style="892" customWidth="1"/>
    <col min="6143" max="6143" width="16.7265625" style="892" customWidth="1"/>
    <col min="6144" max="6144" width="24.7265625" style="892" customWidth="1"/>
    <col min="6145" max="6145" width="16.7265625" style="892" customWidth="1"/>
    <col min="6146" max="6146" width="24.7265625" style="892" customWidth="1"/>
    <col min="6147" max="6147" width="12.7265625" style="892" customWidth="1"/>
    <col min="6148" max="6148" width="16.7265625" style="892" customWidth="1"/>
    <col min="6149" max="6149" width="18.7265625" style="892" customWidth="1"/>
    <col min="6150" max="6396" width="9.1796875" style="892"/>
    <col min="6397" max="6397" width="5.7265625" style="892" customWidth="1"/>
    <col min="6398" max="6398" width="42.7265625" style="892" customWidth="1"/>
    <col min="6399" max="6399" width="16.7265625" style="892" customWidth="1"/>
    <col min="6400" max="6400" width="24.7265625" style="892" customWidth="1"/>
    <col min="6401" max="6401" width="16.7265625" style="892" customWidth="1"/>
    <col min="6402" max="6402" width="24.7265625" style="892" customWidth="1"/>
    <col min="6403" max="6403" width="12.7265625" style="892" customWidth="1"/>
    <col min="6404" max="6404" width="16.7265625" style="892" customWidth="1"/>
    <col min="6405" max="6405" width="18.7265625" style="892" customWidth="1"/>
    <col min="6406" max="6652" width="9.1796875" style="892"/>
    <col min="6653" max="6653" width="5.7265625" style="892" customWidth="1"/>
    <col min="6654" max="6654" width="42.7265625" style="892" customWidth="1"/>
    <col min="6655" max="6655" width="16.7265625" style="892" customWidth="1"/>
    <col min="6656" max="6656" width="24.7265625" style="892" customWidth="1"/>
    <col min="6657" max="6657" width="16.7265625" style="892" customWidth="1"/>
    <col min="6658" max="6658" width="24.7265625" style="892" customWidth="1"/>
    <col min="6659" max="6659" width="12.7265625" style="892" customWidth="1"/>
    <col min="6660" max="6660" width="16.7265625" style="892" customWidth="1"/>
    <col min="6661" max="6661" width="18.7265625" style="892" customWidth="1"/>
    <col min="6662" max="6908" width="9.1796875" style="892"/>
    <col min="6909" max="6909" width="5.7265625" style="892" customWidth="1"/>
    <col min="6910" max="6910" width="42.7265625" style="892" customWidth="1"/>
    <col min="6911" max="6911" width="16.7265625" style="892" customWidth="1"/>
    <col min="6912" max="6912" width="24.7265625" style="892" customWidth="1"/>
    <col min="6913" max="6913" width="16.7265625" style="892" customWidth="1"/>
    <col min="6914" max="6914" width="24.7265625" style="892" customWidth="1"/>
    <col min="6915" max="6915" width="12.7265625" style="892" customWidth="1"/>
    <col min="6916" max="6916" width="16.7265625" style="892" customWidth="1"/>
    <col min="6917" max="6917" width="18.7265625" style="892" customWidth="1"/>
    <col min="6918" max="7164" width="9.1796875" style="892"/>
    <col min="7165" max="7165" width="5.7265625" style="892" customWidth="1"/>
    <col min="7166" max="7166" width="42.7265625" style="892" customWidth="1"/>
    <col min="7167" max="7167" width="16.7265625" style="892" customWidth="1"/>
    <col min="7168" max="7168" width="24.7265625" style="892" customWidth="1"/>
    <col min="7169" max="7169" width="16.7265625" style="892" customWidth="1"/>
    <col min="7170" max="7170" width="24.7265625" style="892" customWidth="1"/>
    <col min="7171" max="7171" width="12.7265625" style="892" customWidth="1"/>
    <col min="7172" max="7172" width="16.7265625" style="892" customWidth="1"/>
    <col min="7173" max="7173" width="18.7265625" style="892" customWidth="1"/>
    <col min="7174" max="7420" width="9.1796875" style="892"/>
    <col min="7421" max="7421" width="5.7265625" style="892" customWidth="1"/>
    <col min="7422" max="7422" width="42.7265625" style="892" customWidth="1"/>
    <col min="7423" max="7423" width="16.7265625" style="892" customWidth="1"/>
    <col min="7424" max="7424" width="24.7265625" style="892" customWidth="1"/>
    <col min="7425" max="7425" width="16.7265625" style="892" customWidth="1"/>
    <col min="7426" max="7426" width="24.7265625" style="892" customWidth="1"/>
    <col min="7427" max="7427" width="12.7265625" style="892" customWidth="1"/>
    <col min="7428" max="7428" width="16.7265625" style="892" customWidth="1"/>
    <col min="7429" max="7429" width="18.7265625" style="892" customWidth="1"/>
    <col min="7430" max="7676" width="9.1796875" style="892"/>
    <col min="7677" max="7677" width="5.7265625" style="892" customWidth="1"/>
    <col min="7678" max="7678" width="42.7265625" style="892" customWidth="1"/>
    <col min="7679" max="7679" width="16.7265625" style="892" customWidth="1"/>
    <col min="7680" max="7680" width="24.7265625" style="892" customWidth="1"/>
    <col min="7681" max="7681" width="16.7265625" style="892" customWidth="1"/>
    <col min="7682" max="7682" width="24.7265625" style="892" customWidth="1"/>
    <col min="7683" max="7683" width="12.7265625" style="892" customWidth="1"/>
    <col min="7684" max="7684" width="16.7265625" style="892" customWidth="1"/>
    <col min="7685" max="7685" width="18.7265625" style="892" customWidth="1"/>
    <col min="7686" max="7932" width="9.1796875" style="892"/>
    <col min="7933" max="7933" width="5.7265625" style="892" customWidth="1"/>
    <col min="7934" max="7934" width="42.7265625" style="892" customWidth="1"/>
    <col min="7935" max="7935" width="16.7265625" style="892" customWidth="1"/>
    <col min="7936" max="7936" width="24.7265625" style="892" customWidth="1"/>
    <col min="7937" max="7937" width="16.7265625" style="892" customWidth="1"/>
    <col min="7938" max="7938" width="24.7265625" style="892" customWidth="1"/>
    <col min="7939" max="7939" width="12.7265625" style="892" customWidth="1"/>
    <col min="7940" max="7940" width="16.7265625" style="892" customWidth="1"/>
    <col min="7941" max="7941" width="18.7265625" style="892" customWidth="1"/>
    <col min="7942" max="8188" width="9.1796875" style="892"/>
    <col min="8189" max="8189" width="5.7265625" style="892" customWidth="1"/>
    <col min="8190" max="8190" width="42.7265625" style="892" customWidth="1"/>
    <col min="8191" max="8191" width="16.7265625" style="892" customWidth="1"/>
    <col min="8192" max="8192" width="24.7265625" style="892" customWidth="1"/>
    <col min="8193" max="8193" width="16.7265625" style="892" customWidth="1"/>
    <col min="8194" max="8194" width="24.7265625" style="892" customWidth="1"/>
    <col min="8195" max="8195" width="12.7265625" style="892" customWidth="1"/>
    <col min="8196" max="8196" width="16.7265625" style="892" customWidth="1"/>
    <col min="8197" max="8197" width="18.7265625" style="892" customWidth="1"/>
    <col min="8198" max="8444" width="9.1796875" style="892"/>
    <col min="8445" max="8445" width="5.7265625" style="892" customWidth="1"/>
    <col min="8446" max="8446" width="42.7265625" style="892" customWidth="1"/>
    <col min="8447" max="8447" width="16.7265625" style="892" customWidth="1"/>
    <col min="8448" max="8448" width="24.7265625" style="892" customWidth="1"/>
    <col min="8449" max="8449" width="16.7265625" style="892" customWidth="1"/>
    <col min="8450" max="8450" width="24.7265625" style="892" customWidth="1"/>
    <col min="8451" max="8451" width="12.7265625" style="892" customWidth="1"/>
    <col min="8452" max="8452" width="16.7265625" style="892" customWidth="1"/>
    <col min="8453" max="8453" width="18.7265625" style="892" customWidth="1"/>
    <col min="8454" max="8700" width="9.1796875" style="892"/>
    <col min="8701" max="8701" width="5.7265625" style="892" customWidth="1"/>
    <col min="8702" max="8702" width="42.7265625" style="892" customWidth="1"/>
    <col min="8703" max="8703" width="16.7265625" style="892" customWidth="1"/>
    <col min="8704" max="8704" width="24.7265625" style="892" customWidth="1"/>
    <col min="8705" max="8705" width="16.7265625" style="892" customWidth="1"/>
    <col min="8706" max="8706" width="24.7265625" style="892" customWidth="1"/>
    <col min="8707" max="8707" width="12.7265625" style="892" customWidth="1"/>
    <col min="8708" max="8708" width="16.7265625" style="892" customWidth="1"/>
    <col min="8709" max="8709" width="18.7265625" style="892" customWidth="1"/>
    <col min="8710" max="8956" width="9.1796875" style="892"/>
    <col min="8957" max="8957" width="5.7265625" style="892" customWidth="1"/>
    <col min="8958" max="8958" width="42.7265625" style="892" customWidth="1"/>
    <col min="8959" max="8959" width="16.7265625" style="892" customWidth="1"/>
    <col min="8960" max="8960" width="24.7265625" style="892" customWidth="1"/>
    <col min="8961" max="8961" width="16.7265625" style="892" customWidth="1"/>
    <col min="8962" max="8962" width="24.7265625" style="892" customWidth="1"/>
    <col min="8963" max="8963" width="12.7265625" style="892" customWidth="1"/>
    <col min="8964" max="8964" width="16.7265625" style="892" customWidth="1"/>
    <col min="8965" max="8965" width="18.7265625" style="892" customWidth="1"/>
    <col min="8966" max="9212" width="9.1796875" style="892"/>
    <col min="9213" max="9213" width="5.7265625" style="892" customWidth="1"/>
    <col min="9214" max="9214" width="42.7265625" style="892" customWidth="1"/>
    <col min="9215" max="9215" width="16.7265625" style="892" customWidth="1"/>
    <col min="9216" max="9216" width="24.7265625" style="892" customWidth="1"/>
    <col min="9217" max="9217" width="16.7265625" style="892" customWidth="1"/>
    <col min="9218" max="9218" width="24.7265625" style="892" customWidth="1"/>
    <col min="9219" max="9219" width="12.7265625" style="892" customWidth="1"/>
    <col min="9220" max="9220" width="16.7265625" style="892" customWidth="1"/>
    <col min="9221" max="9221" width="18.7265625" style="892" customWidth="1"/>
    <col min="9222" max="9468" width="9.1796875" style="892"/>
    <col min="9469" max="9469" width="5.7265625" style="892" customWidth="1"/>
    <col min="9470" max="9470" width="42.7265625" style="892" customWidth="1"/>
    <col min="9471" max="9471" width="16.7265625" style="892" customWidth="1"/>
    <col min="9472" max="9472" width="24.7265625" style="892" customWidth="1"/>
    <col min="9473" max="9473" width="16.7265625" style="892" customWidth="1"/>
    <col min="9474" max="9474" width="24.7265625" style="892" customWidth="1"/>
    <col min="9475" max="9475" width="12.7265625" style="892" customWidth="1"/>
    <col min="9476" max="9476" width="16.7265625" style="892" customWidth="1"/>
    <col min="9477" max="9477" width="18.7265625" style="892" customWidth="1"/>
    <col min="9478" max="9724" width="9.1796875" style="892"/>
    <col min="9725" max="9725" width="5.7265625" style="892" customWidth="1"/>
    <col min="9726" max="9726" width="42.7265625" style="892" customWidth="1"/>
    <col min="9727" max="9727" width="16.7265625" style="892" customWidth="1"/>
    <col min="9728" max="9728" width="24.7265625" style="892" customWidth="1"/>
    <col min="9729" max="9729" width="16.7265625" style="892" customWidth="1"/>
    <col min="9730" max="9730" width="24.7265625" style="892" customWidth="1"/>
    <col min="9731" max="9731" width="12.7265625" style="892" customWidth="1"/>
    <col min="9732" max="9732" width="16.7265625" style="892" customWidth="1"/>
    <col min="9733" max="9733" width="18.7265625" style="892" customWidth="1"/>
    <col min="9734" max="9980" width="9.1796875" style="892"/>
    <col min="9981" max="9981" width="5.7265625" style="892" customWidth="1"/>
    <col min="9982" max="9982" width="42.7265625" style="892" customWidth="1"/>
    <col min="9983" max="9983" width="16.7265625" style="892" customWidth="1"/>
    <col min="9984" max="9984" width="24.7265625" style="892" customWidth="1"/>
    <col min="9985" max="9985" width="16.7265625" style="892" customWidth="1"/>
    <col min="9986" max="9986" width="24.7265625" style="892" customWidth="1"/>
    <col min="9987" max="9987" width="12.7265625" style="892" customWidth="1"/>
    <col min="9988" max="9988" width="16.7265625" style="892" customWidth="1"/>
    <col min="9989" max="9989" width="18.7265625" style="892" customWidth="1"/>
    <col min="9990" max="10236" width="9.1796875" style="892"/>
    <col min="10237" max="10237" width="5.7265625" style="892" customWidth="1"/>
    <col min="10238" max="10238" width="42.7265625" style="892" customWidth="1"/>
    <col min="10239" max="10239" width="16.7265625" style="892" customWidth="1"/>
    <col min="10240" max="10240" width="24.7265625" style="892" customWidth="1"/>
    <col min="10241" max="10241" width="16.7265625" style="892" customWidth="1"/>
    <col min="10242" max="10242" width="24.7265625" style="892" customWidth="1"/>
    <col min="10243" max="10243" width="12.7265625" style="892" customWidth="1"/>
    <col min="10244" max="10244" width="16.7265625" style="892" customWidth="1"/>
    <col min="10245" max="10245" width="18.7265625" style="892" customWidth="1"/>
    <col min="10246" max="10492" width="9.1796875" style="892"/>
    <col min="10493" max="10493" width="5.7265625" style="892" customWidth="1"/>
    <col min="10494" max="10494" width="42.7265625" style="892" customWidth="1"/>
    <col min="10495" max="10495" width="16.7265625" style="892" customWidth="1"/>
    <col min="10496" max="10496" width="24.7265625" style="892" customWidth="1"/>
    <col min="10497" max="10497" width="16.7265625" style="892" customWidth="1"/>
    <col min="10498" max="10498" width="24.7265625" style="892" customWidth="1"/>
    <col min="10499" max="10499" width="12.7265625" style="892" customWidth="1"/>
    <col min="10500" max="10500" width="16.7265625" style="892" customWidth="1"/>
    <col min="10501" max="10501" width="18.7265625" style="892" customWidth="1"/>
    <col min="10502" max="10748" width="9.1796875" style="892"/>
    <col min="10749" max="10749" width="5.7265625" style="892" customWidth="1"/>
    <col min="10750" max="10750" width="42.7265625" style="892" customWidth="1"/>
    <col min="10751" max="10751" width="16.7265625" style="892" customWidth="1"/>
    <col min="10752" max="10752" width="24.7265625" style="892" customWidth="1"/>
    <col min="10753" max="10753" width="16.7265625" style="892" customWidth="1"/>
    <col min="10754" max="10754" width="24.7265625" style="892" customWidth="1"/>
    <col min="10755" max="10755" width="12.7265625" style="892" customWidth="1"/>
    <col min="10756" max="10756" width="16.7265625" style="892" customWidth="1"/>
    <col min="10757" max="10757" width="18.7265625" style="892" customWidth="1"/>
    <col min="10758" max="11004" width="9.1796875" style="892"/>
    <col min="11005" max="11005" width="5.7265625" style="892" customWidth="1"/>
    <col min="11006" max="11006" width="42.7265625" style="892" customWidth="1"/>
    <col min="11007" max="11007" width="16.7265625" style="892" customWidth="1"/>
    <col min="11008" max="11008" width="24.7265625" style="892" customWidth="1"/>
    <col min="11009" max="11009" width="16.7265625" style="892" customWidth="1"/>
    <col min="11010" max="11010" width="24.7265625" style="892" customWidth="1"/>
    <col min="11011" max="11011" width="12.7265625" style="892" customWidth="1"/>
    <col min="11012" max="11012" width="16.7265625" style="892" customWidth="1"/>
    <col min="11013" max="11013" width="18.7265625" style="892" customWidth="1"/>
    <col min="11014" max="11260" width="9.1796875" style="892"/>
    <col min="11261" max="11261" width="5.7265625" style="892" customWidth="1"/>
    <col min="11262" max="11262" width="42.7265625" style="892" customWidth="1"/>
    <col min="11263" max="11263" width="16.7265625" style="892" customWidth="1"/>
    <col min="11264" max="11264" width="24.7265625" style="892" customWidth="1"/>
    <col min="11265" max="11265" width="16.7265625" style="892" customWidth="1"/>
    <col min="11266" max="11266" width="24.7265625" style="892" customWidth="1"/>
    <col min="11267" max="11267" width="12.7265625" style="892" customWidth="1"/>
    <col min="11268" max="11268" width="16.7265625" style="892" customWidth="1"/>
    <col min="11269" max="11269" width="18.7265625" style="892" customWidth="1"/>
    <col min="11270" max="11516" width="9.1796875" style="892"/>
    <col min="11517" max="11517" width="5.7265625" style="892" customWidth="1"/>
    <col min="11518" max="11518" width="42.7265625" style="892" customWidth="1"/>
    <col min="11519" max="11519" width="16.7265625" style="892" customWidth="1"/>
    <col min="11520" max="11520" width="24.7265625" style="892" customWidth="1"/>
    <col min="11521" max="11521" width="16.7265625" style="892" customWidth="1"/>
    <col min="11522" max="11522" width="24.7265625" style="892" customWidth="1"/>
    <col min="11523" max="11523" width="12.7265625" style="892" customWidth="1"/>
    <col min="11524" max="11524" width="16.7265625" style="892" customWidth="1"/>
    <col min="11525" max="11525" width="18.7265625" style="892" customWidth="1"/>
    <col min="11526" max="11772" width="9.1796875" style="892"/>
    <col min="11773" max="11773" width="5.7265625" style="892" customWidth="1"/>
    <col min="11774" max="11774" width="42.7265625" style="892" customWidth="1"/>
    <col min="11775" max="11775" width="16.7265625" style="892" customWidth="1"/>
    <col min="11776" max="11776" width="24.7265625" style="892" customWidth="1"/>
    <col min="11777" max="11777" width="16.7265625" style="892" customWidth="1"/>
    <col min="11778" max="11778" width="24.7265625" style="892" customWidth="1"/>
    <col min="11779" max="11779" width="12.7265625" style="892" customWidth="1"/>
    <col min="11780" max="11780" width="16.7265625" style="892" customWidth="1"/>
    <col min="11781" max="11781" width="18.7265625" style="892" customWidth="1"/>
    <col min="11782" max="12028" width="9.1796875" style="892"/>
    <col min="12029" max="12029" width="5.7265625" style="892" customWidth="1"/>
    <col min="12030" max="12030" width="42.7265625" style="892" customWidth="1"/>
    <col min="12031" max="12031" width="16.7265625" style="892" customWidth="1"/>
    <col min="12032" max="12032" width="24.7265625" style="892" customWidth="1"/>
    <col min="12033" max="12033" width="16.7265625" style="892" customWidth="1"/>
    <col min="12034" max="12034" width="24.7265625" style="892" customWidth="1"/>
    <col min="12035" max="12035" width="12.7265625" style="892" customWidth="1"/>
    <col min="12036" max="12036" width="16.7265625" style="892" customWidth="1"/>
    <col min="12037" max="12037" width="18.7265625" style="892" customWidth="1"/>
    <col min="12038" max="12284" width="9.1796875" style="892"/>
    <col min="12285" max="12285" width="5.7265625" style="892" customWidth="1"/>
    <col min="12286" max="12286" width="42.7265625" style="892" customWidth="1"/>
    <col min="12287" max="12287" width="16.7265625" style="892" customWidth="1"/>
    <col min="12288" max="12288" width="24.7265625" style="892" customWidth="1"/>
    <col min="12289" max="12289" width="16.7265625" style="892" customWidth="1"/>
    <col min="12290" max="12290" width="24.7265625" style="892" customWidth="1"/>
    <col min="12291" max="12291" width="12.7265625" style="892" customWidth="1"/>
    <col min="12292" max="12292" width="16.7265625" style="892" customWidth="1"/>
    <col min="12293" max="12293" width="18.7265625" style="892" customWidth="1"/>
    <col min="12294" max="12540" width="9.1796875" style="892"/>
    <col min="12541" max="12541" width="5.7265625" style="892" customWidth="1"/>
    <col min="12542" max="12542" width="42.7265625" style="892" customWidth="1"/>
    <col min="12543" max="12543" width="16.7265625" style="892" customWidth="1"/>
    <col min="12544" max="12544" width="24.7265625" style="892" customWidth="1"/>
    <col min="12545" max="12545" width="16.7265625" style="892" customWidth="1"/>
    <col min="12546" max="12546" width="24.7265625" style="892" customWidth="1"/>
    <col min="12547" max="12547" width="12.7265625" style="892" customWidth="1"/>
    <col min="12548" max="12548" width="16.7265625" style="892" customWidth="1"/>
    <col min="12549" max="12549" width="18.7265625" style="892" customWidth="1"/>
    <col min="12550" max="12796" width="9.1796875" style="892"/>
    <col min="12797" max="12797" width="5.7265625" style="892" customWidth="1"/>
    <col min="12798" max="12798" width="42.7265625" style="892" customWidth="1"/>
    <col min="12799" max="12799" width="16.7265625" style="892" customWidth="1"/>
    <col min="12800" max="12800" width="24.7265625" style="892" customWidth="1"/>
    <col min="12801" max="12801" width="16.7265625" style="892" customWidth="1"/>
    <col min="12802" max="12802" width="24.7265625" style="892" customWidth="1"/>
    <col min="12803" max="12803" width="12.7265625" style="892" customWidth="1"/>
    <col min="12804" max="12804" width="16.7265625" style="892" customWidth="1"/>
    <col min="12805" max="12805" width="18.7265625" style="892" customWidth="1"/>
    <col min="12806" max="13052" width="9.1796875" style="892"/>
    <col min="13053" max="13053" width="5.7265625" style="892" customWidth="1"/>
    <col min="13054" max="13054" width="42.7265625" style="892" customWidth="1"/>
    <col min="13055" max="13055" width="16.7265625" style="892" customWidth="1"/>
    <col min="13056" max="13056" width="24.7265625" style="892" customWidth="1"/>
    <col min="13057" max="13057" width="16.7265625" style="892" customWidth="1"/>
    <col min="13058" max="13058" width="24.7265625" style="892" customWidth="1"/>
    <col min="13059" max="13059" width="12.7265625" style="892" customWidth="1"/>
    <col min="13060" max="13060" width="16.7265625" style="892" customWidth="1"/>
    <col min="13061" max="13061" width="18.7265625" style="892" customWidth="1"/>
    <col min="13062" max="13308" width="9.1796875" style="892"/>
    <col min="13309" max="13309" width="5.7265625" style="892" customWidth="1"/>
    <col min="13310" max="13310" width="42.7265625" style="892" customWidth="1"/>
    <col min="13311" max="13311" width="16.7265625" style="892" customWidth="1"/>
    <col min="13312" max="13312" width="24.7265625" style="892" customWidth="1"/>
    <col min="13313" max="13313" width="16.7265625" style="892" customWidth="1"/>
    <col min="13314" max="13314" width="24.7265625" style="892" customWidth="1"/>
    <col min="13315" max="13315" width="12.7265625" style="892" customWidth="1"/>
    <col min="13316" max="13316" width="16.7265625" style="892" customWidth="1"/>
    <col min="13317" max="13317" width="18.7265625" style="892" customWidth="1"/>
    <col min="13318" max="13564" width="9.1796875" style="892"/>
    <col min="13565" max="13565" width="5.7265625" style="892" customWidth="1"/>
    <col min="13566" max="13566" width="42.7265625" style="892" customWidth="1"/>
    <col min="13567" max="13567" width="16.7265625" style="892" customWidth="1"/>
    <col min="13568" max="13568" width="24.7265625" style="892" customWidth="1"/>
    <col min="13569" max="13569" width="16.7265625" style="892" customWidth="1"/>
    <col min="13570" max="13570" width="24.7265625" style="892" customWidth="1"/>
    <col min="13571" max="13571" width="12.7265625" style="892" customWidth="1"/>
    <col min="13572" max="13572" width="16.7265625" style="892" customWidth="1"/>
    <col min="13573" max="13573" width="18.7265625" style="892" customWidth="1"/>
    <col min="13574" max="13820" width="9.1796875" style="892"/>
    <col min="13821" max="13821" width="5.7265625" style="892" customWidth="1"/>
    <col min="13822" max="13822" width="42.7265625" style="892" customWidth="1"/>
    <col min="13823" max="13823" width="16.7265625" style="892" customWidth="1"/>
    <col min="13824" max="13824" width="24.7265625" style="892" customWidth="1"/>
    <col min="13825" max="13825" width="16.7265625" style="892" customWidth="1"/>
    <col min="13826" max="13826" width="24.7265625" style="892" customWidth="1"/>
    <col min="13827" max="13827" width="12.7265625" style="892" customWidth="1"/>
    <col min="13828" max="13828" width="16.7265625" style="892" customWidth="1"/>
    <col min="13829" max="13829" width="18.7265625" style="892" customWidth="1"/>
    <col min="13830" max="14076" width="9.1796875" style="892"/>
    <col min="14077" max="14077" width="5.7265625" style="892" customWidth="1"/>
    <col min="14078" max="14078" width="42.7265625" style="892" customWidth="1"/>
    <col min="14079" max="14079" width="16.7265625" style="892" customWidth="1"/>
    <col min="14080" max="14080" width="24.7265625" style="892" customWidth="1"/>
    <col min="14081" max="14081" width="16.7265625" style="892" customWidth="1"/>
    <col min="14082" max="14082" width="24.7265625" style="892" customWidth="1"/>
    <col min="14083" max="14083" width="12.7265625" style="892" customWidth="1"/>
    <col min="14084" max="14084" width="16.7265625" style="892" customWidth="1"/>
    <col min="14085" max="14085" width="18.7265625" style="892" customWidth="1"/>
    <col min="14086" max="14332" width="9.1796875" style="892"/>
    <col min="14333" max="14333" width="5.7265625" style="892" customWidth="1"/>
    <col min="14334" max="14334" width="42.7265625" style="892" customWidth="1"/>
    <col min="14335" max="14335" width="16.7265625" style="892" customWidth="1"/>
    <col min="14336" max="14336" width="24.7265625" style="892" customWidth="1"/>
    <col min="14337" max="14337" width="16.7265625" style="892" customWidth="1"/>
    <col min="14338" max="14338" width="24.7265625" style="892" customWidth="1"/>
    <col min="14339" max="14339" width="12.7265625" style="892" customWidth="1"/>
    <col min="14340" max="14340" width="16.7265625" style="892" customWidth="1"/>
    <col min="14341" max="14341" width="18.7265625" style="892" customWidth="1"/>
    <col min="14342" max="14588" width="9.1796875" style="892"/>
    <col min="14589" max="14589" width="5.7265625" style="892" customWidth="1"/>
    <col min="14590" max="14590" width="42.7265625" style="892" customWidth="1"/>
    <col min="14591" max="14591" width="16.7265625" style="892" customWidth="1"/>
    <col min="14592" max="14592" width="24.7265625" style="892" customWidth="1"/>
    <col min="14593" max="14593" width="16.7265625" style="892" customWidth="1"/>
    <col min="14594" max="14594" width="24.7265625" style="892" customWidth="1"/>
    <col min="14595" max="14595" width="12.7265625" style="892" customWidth="1"/>
    <col min="14596" max="14596" width="16.7265625" style="892" customWidth="1"/>
    <col min="14597" max="14597" width="18.7265625" style="892" customWidth="1"/>
    <col min="14598" max="14844" width="9.1796875" style="892"/>
    <col min="14845" max="14845" width="5.7265625" style="892" customWidth="1"/>
    <col min="14846" max="14846" width="42.7265625" style="892" customWidth="1"/>
    <col min="14847" max="14847" width="16.7265625" style="892" customWidth="1"/>
    <col min="14848" max="14848" width="24.7265625" style="892" customWidth="1"/>
    <col min="14849" max="14849" width="16.7265625" style="892" customWidth="1"/>
    <col min="14850" max="14850" width="24.7265625" style="892" customWidth="1"/>
    <col min="14851" max="14851" width="12.7265625" style="892" customWidth="1"/>
    <col min="14852" max="14852" width="16.7265625" style="892" customWidth="1"/>
    <col min="14853" max="14853" width="18.7265625" style="892" customWidth="1"/>
    <col min="14854" max="15100" width="9.1796875" style="892"/>
    <col min="15101" max="15101" width="5.7265625" style="892" customWidth="1"/>
    <col min="15102" max="15102" width="42.7265625" style="892" customWidth="1"/>
    <col min="15103" max="15103" width="16.7265625" style="892" customWidth="1"/>
    <col min="15104" max="15104" width="24.7265625" style="892" customWidth="1"/>
    <col min="15105" max="15105" width="16.7265625" style="892" customWidth="1"/>
    <col min="15106" max="15106" width="24.7265625" style="892" customWidth="1"/>
    <col min="15107" max="15107" width="12.7265625" style="892" customWidth="1"/>
    <col min="15108" max="15108" width="16.7265625" style="892" customWidth="1"/>
    <col min="15109" max="15109" width="18.7265625" style="892" customWidth="1"/>
    <col min="15110" max="15356" width="9.1796875" style="892"/>
    <col min="15357" max="15357" width="5.7265625" style="892" customWidth="1"/>
    <col min="15358" max="15358" width="42.7265625" style="892" customWidth="1"/>
    <col min="15359" max="15359" width="16.7265625" style="892" customWidth="1"/>
    <col min="15360" max="15360" width="24.7265625" style="892" customWidth="1"/>
    <col min="15361" max="15361" width="16.7265625" style="892" customWidth="1"/>
    <col min="15362" max="15362" width="24.7265625" style="892" customWidth="1"/>
    <col min="15363" max="15363" width="12.7265625" style="892" customWidth="1"/>
    <col min="15364" max="15364" width="16.7265625" style="892" customWidth="1"/>
    <col min="15365" max="15365" width="18.7265625" style="892" customWidth="1"/>
    <col min="15366" max="15612" width="9.1796875" style="892"/>
    <col min="15613" max="15613" width="5.7265625" style="892" customWidth="1"/>
    <col min="15614" max="15614" width="42.7265625" style="892" customWidth="1"/>
    <col min="15615" max="15615" width="16.7265625" style="892" customWidth="1"/>
    <col min="15616" max="15616" width="24.7265625" style="892" customWidth="1"/>
    <col min="15617" max="15617" width="16.7265625" style="892" customWidth="1"/>
    <col min="15618" max="15618" width="24.7265625" style="892" customWidth="1"/>
    <col min="15619" max="15619" width="12.7265625" style="892" customWidth="1"/>
    <col min="15620" max="15620" width="16.7265625" style="892" customWidth="1"/>
    <col min="15621" max="15621" width="18.7265625" style="892" customWidth="1"/>
    <col min="15622" max="15868" width="9.1796875" style="892"/>
    <col min="15869" max="15869" width="5.7265625" style="892" customWidth="1"/>
    <col min="15870" max="15870" width="42.7265625" style="892" customWidth="1"/>
    <col min="15871" max="15871" width="16.7265625" style="892" customWidth="1"/>
    <col min="15872" max="15872" width="24.7265625" style="892" customWidth="1"/>
    <col min="15873" max="15873" width="16.7265625" style="892" customWidth="1"/>
    <col min="15874" max="15874" width="24.7265625" style="892" customWidth="1"/>
    <col min="15875" max="15875" width="12.7265625" style="892" customWidth="1"/>
    <col min="15876" max="15876" width="16.7265625" style="892" customWidth="1"/>
    <col min="15877" max="15877" width="18.7265625" style="892" customWidth="1"/>
    <col min="15878" max="16124" width="9.1796875" style="892"/>
    <col min="16125" max="16125" width="5.7265625" style="892" customWidth="1"/>
    <col min="16126" max="16126" width="42.7265625" style="892" customWidth="1"/>
    <col min="16127" max="16127" width="16.7265625" style="892" customWidth="1"/>
    <col min="16128" max="16128" width="24.7265625" style="892" customWidth="1"/>
    <col min="16129" max="16129" width="16.7265625" style="892" customWidth="1"/>
    <col min="16130" max="16130" width="24.7265625" style="892" customWidth="1"/>
    <col min="16131" max="16131" width="12.7265625" style="892" customWidth="1"/>
    <col min="16132" max="16132" width="16.7265625" style="892" customWidth="1"/>
    <col min="16133" max="16133" width="18.7265625" style="892" customWidth="1"/>
    <col min="16134" max="16384" width="9.1796875" style="892"/>
  </cols>
  <sheetData>
    <row r="1" spans="1:9" s="885" customFormat="1" x14ac:dyDescent="0.35">
      <c r="A1" s="884"/>
      <c r="B1" s="1843"/>
      <c r="C1" s="884"/>
      <c r="F1" s="3255" t="s">
        <v>5467</v>
      </c>
      <c r="G1" s="3255"/>
      <c r="H1" s="3255"/>
      <c r="I1" s="3255"/>
    </row>
    <row r="2" spans="1:9" s="885" customFormat="1" x14ac:dyDescent="0.35">
      <c r="A2" s="884"/>
      <c r="B2" s="1843"/>
      <c r="C2" s="884"/>
      <c r="F2" s="3255"/>
      <c r="G2" s="3255"/>
      <c r="H2" s="3255"/>
      <c r="I2" s="3255"/>
    </row>
    <row r="3" spans="1:9" s="885" customFormat="1" x14ac:dyDescent="0.35">
      <c r="A3" s="884"/>
      <c r="B3" s="1843"/>
      <c r="C3" s="884"/>
      <c r="H3" s="886"/>
      <c r="I3" s="887"/>
    </row>
    <row r="4" spans="1:9" s="885" customFormat="1" x14ac:dyDescent="0.35">
      <c r="A4" s="884"/>
      <c r="B4" s="1843"/>
      <c r="C4" s="884"/>
      <c r="H4" s="886"/>
      <c r="I4" s="887"/>
    </row>
    <row r="5" spans="1:9" s="885" customFormat="1" x14ac:dyDescent="0.35">
      <c r="A5" s="884"/>
      <c r="B5" s="1843"/>
      <c r="C5" s="884"/>
      <c r="H5" s="886"/>
      <c r="I5" s="887"/>
    </row>
    <row r="6" spans="1:9" s="885" customFormat="1" x14ac:dyDescent="0.35">
      <c r="A6" s="884"/>
      <c r="B6" s="1843"/>
      <c r="C6" s="884"/>
      <c r="H6" s="886"/>
      <c r="I6" s="887"/>
    </row>
    <row r="7" spans="1:9" s="885" customFormat="1" x14ac:dyDescent="0.35">
      <c r="A7" s="884"/>
      <c r="B7" s="1843"/>
      <c r="C7" s="884"/>
      <c r="H7" s="886"/>
      <c r="I7" s="887"/>
    </row>
    <row r="8" spans="1:9" s="885" customFormat="1" x14ac:dyDescent="0.35">
      <c r="A8" s="3304" t="s">
        <v>829</v>
      </c>
      <c r="B8" s="3304"/>
      <c r="C8" s="3304"/>
      <c r="D8" s="888"/>
      <c r="E8" s="888"/>
      <c r="F8" s="888"/>
      <c r="G8" s="888"/>
      <c r="H8" s="889"/>
      <c r="I8" s="890"/>
    </row>
    <row r="9" spans="1:9" s="885" customFormat="1" x14ac:dyDescent="0.35">
      <c r="A9" s="3304" t="s">
        <v>1748</v>
      </c>
      <c r="B9" s="3304"/>
      <c r="C9" s="3304"/>
      <c r="D9" s="3304"/>
      <c r="E9" s="3304"/>
      <c r="F9" s="3304"/>
      <c r="G9" s="3304"/>
      <c r="H9" s="3304"/>
      <c r="I9" s="891"/>
    </row>
    <row r="10" spans="1:9" s="885" customFormat="1" ht="15" thickBot="1" x14ac:dyDescent="0.4">
      <c r="A10" s="3305"/>
      <c r="B10" s="3305"/>
      <c r="C10" s="3305"/>
      <c r="D10" s="3305"/>
      <c r="E10" s="3305"/>
      <c r="F10" s="3305"/>
      <c r="G10" s="3305"/>
      <c r="H10" s="3305"/>
      <c r="I10" s="891"/>
    </row>
    <row r="11" spans="1:9" s="87" customFormat="1" ht="30.65" customHeight="1" x14ac:dyDescent="0.35">
      <c r="A11" s="3249" t="s">
        <v>713</v>
      </c>
      <c r="B11" s="3251" t="s">
        <v>723</v>
      </c>
      <c r="C11" s="3258" t="s">
        <v>886</v>
      </c>
      <c r="D11" s="3259"/>
      <c r="E11" s="3258" t="s">
        <v>885</v>
      </c>
      <c r="F11" s="3259"/>
      <c r="G11" s="3260" t="s">
        <v>884</v>
      </c>
      <c r="H11" s="3253" t="s">
        <v>883</v>
      </c>
      <c r="I11" s="3253" t="s">
        <v>882</v>
      </c>
    </row>
    <row r="12" spans="1:9" s="87" customFormat="1" ht="30.75" customHeight="1" thickBot="1" x14ac:dyDescent="0.4">
      <c r="A12" s="3250"/>
      <c r="B12" s="3252"/>
      <c r="C12" s="198" t="s">
        <v>881</v>
      </c>
      <c r="D12" s="198" t="s">
        <v>880</v>
      </c>
      <c r="E12" s="198" t="s">
        <v>881</v>
      </c>
      <c r="F12" s="198" t="s">
        <v>880</v>
      </c>
      <c r="G12" s="3261"/>
      <c r="H12" s="3254"/>
      <c r="I12" s="3316"/>
    </row>
    <row r="13" spans="1:9" ht="15" thickBot="1" x14ac:dyDescent="0.4">
      <c r="A13" s="3264" t="s">
        <v>1714</v>
      </c>
      <c r="B13" s="3265"/>
      <c r="C13" s="3265"/>
      <c r="D13" s="3265"/>
      <c r="E13" s="3265"/>
      <c r="F13" s="3265"/>
      <c r="G13" s="3265"/>
      <c r="H13" s="3312"/>
      <c r="I13" s="3319"/>
    </row>
    <row r="14" spans="1:9" s="896" customFormat="1" ht="29" x14ac:dyDescent="0.35">
      <c r="A14" s="912">
        <v>1</v>
      </c>
      <c r="B14" s="209" t="s">
        <v>3142</v>
      </c>
      <c r="C14" s="197" t="s">
        <v>3140</v>
      </c>
      <c r="D14" s="197"/>
      <c r="E14" s="1364"/>
      <c r="F14" s="1364"/>
      <c r="G14" s="913">
        <v>1</v>
      </c>
      <c r="H14" s="704"/>
      <c r="I14" s="914">
        <f t="shared" ref="I14:I50" si="0">ROUND(H14,2)*G14</f>
        <v>0</v>
      </c>
    </row>
    <row r="15" spans="1:9" s="896" customFormat="1" x14ac:dyDescent="0.35">
      <c r="A15" s="915">
        <v>2</v>
      </c>
      <c r="B15" s="208" t="s">
        <v>3141</v>
      </c>
      <c r="C15" s="1713" t="s">
        <v>3140</v>
      </c>
      <c r="D15" s="1713"/>
      <c r="E15" s="910"/>
      <c r="F15" s="910"/>
      <c r="G15" s="916">
        <v>1</v>
      </c>
      <c r="H15" s="703"/>
      <c r="I15" s="917">
        <f t="shared" si="0"/>
        <v>0</v>
      </c>
    </row>
    <row r="16" spans="1:9" s="896" customFormat="1" x14ac:dyDescent="0.35">
      <c r="A16" s="915">
        <v>3</v>
      </c>
      <c r="B16" s="1713" t="s">
        <v>3139</v>
      </c>
      <c r="C16" s="1713" t="s">
        <v>3130</v>
      </c>
      <c r="D16" s="1713"/>
      <c r="E16" s="910"/>
      <c r="F16" s="910"/>
      <c r="G16" s="916">
        <v>1</v>
      </c>
      <c r="H16" s="703"/>
      <c r="I16" s="917">
        <f t="shared" si="0"/>
        <v>0</v>
      </c>
    </row>
    <row r="17" spans="1:9" s="896" customFormat="1" x14ac:dyDescent="0.35">
      <c r="A17" s="915">
        <v>4</v>
      </c>
      <c r="B17" s="1713" t="s">
        <v>3138</v>
      </c>
      <c r="C17" s="1713" t="s">
        <v>3130</v>
      </c>
      <c r="D17" s="1713" t="s">
        <v>3137</v>
      </c>
      <c r="E17" s="910"/>
      <c r="F17" s="910"/>
      <c r="G17" s="916">
        <v>1</v>
      </c>
      <c r="H17" s="703"/>
      <c r="I17" s="917">
        <f t="shared" si="0"/>
        <v>0</v>
      </c>
    </row>
    <row r="18" spans="1:9" s="896" customFormat="1" x14ac:dyDescent="0.35">
      <c r="A18" s="915">
        <v>5</v>
      </c>
      <c r="B18" s="1713" t="s">
        <v>3136</v>
      </c>
      <c r="C18" s="1713" t="s">
        <v>3130</v>
      </c>
      <c r="D18" s="1713" t="s">
        <v>3135</v>
      </c>
      <c r="E18" s="910"/>
      <c r="F18" s="910"/>
      <c r="G18" s="916">
        <v>1</v>
      </c>
      <c r="H18" s="703"/>
      <c r="I18" s="917">
        <f t="shared" si="0"/>
        <v>0</v>
      </c>
    </row>
    <row r="19" spans="1:9" s="896" customFormat="1" x14ac:dyDescent="0.35">
      <c r="A19" s="915">
        <v>6</v>
      </c>
      <c r="B19" s="1713" t="s">
        <v>3134</v>
      </c>
      <c r="C19" s="1713" t="s">
        <v>3130</v>
      </c>
      <c r="D19" s="1713" t="s">
        <v>3133</v>
      </c>
      <c r="E19" s="910"/>
      <c r="F19" s="910"/>
      <c r="G19" s="916">
        <v>1</v>
      </c>
      <c r="H19" s="703"/>
      <c r="I19" s="917">
        <f t="shared" si="0"/>
        <v>0</v>
      </c>
    </row>
    <row r="20" spans="1:9" s="896" customFormat="1" x14ac:dyDescent="0.35">
      <c r="A20" s="915">
        <v>7</v>
      </c>
      <c r="B20" s="1713" t="s">
        <v>3999</v>
      </c>
      <c r="C20" s="1713" t="s">
        <v>3130</v>
      </c>
      <c r="D20" s="1713" t="s">
        <v>3132</v>
      </c>
      <c r="E20" s="910"/>
      <c r="F20" s="910"/>
      <c r="G20" s="916">
        <v>1</v>
      </c>
      <c r="H20" s="703"/>
      <c r="I20" s="917">
        <f t="shared" si="0"/>
        <v>0</v>
      </c>
    </row>
    <row r="21" spans="1:9" s="896" customFormat="1" x14ac:dyDescent="0.35">
      <c r="A21" s="915">
        <v>8</v>
      </c>
      <c r="B21" s="1713" t="s">
        <v>3131</v>
      </c>
      <c r="C21" s="1713" t="s">
        <v>3130</v>
      </c>
      <c r="D21" s="1713"/>
      <c r="E21" s="910"/>
      <c r="F21" s="910"/>
      <c r="G21" s="916">
        <v>1</v>
      </c>
      <c r="H21" s="703"/>
      <c r="I21" s="917">
        <f t="shared" si="0"/>
        <v>0</v>
      </c>
    </row>
    <row r="22" spans="1:9" s="896" customFormat="1" ht="29" x14ac:dyDescent="0.35">
      <c r="A22" s="915">
        <v>9</v>
      </c>
      <c r="B22" s="1713" t="s">
        <v>4000</v>
      </c>
      <c r="C22" s="1713" t="s">
        <v>3130</v>
      </c>
      <c r="D22" s="1713" t="s">
        <v>3129</v>
      </c>
      <c r="E22" s="910"/>
      <c r="F22" s="910"/>
      <c r="G22" s="916">
        <v>1</v>
      </c>
      <c r="H22" s="703"/>
      <c r="I22" s="917">
        <f t="shared" si="0"/>
        <v>0</v>
      </c>
    </row>
    <row r="23" spans="1:9" s="896" customFormat="1" x14ac:dyDescent="0.35">
      <c r="A23" s="915">
        <v>10</v>
      </c>
      <c r="B23" s="1713" t="s">
        <v>3108</v>
      </c>
      <c r="C23" s="1713" t="s">
        <v>1177</v>
      </c>
      <c r="D23" s="1713" t="s">
        <v>3107</v>
      </c>
      <c r="E23" s="910"/>
      <c r="F23" s="910"/>
      <c r="G23" s="916">
        <v>1</v>
      </c>
      <c r="H23" s="703"/>
      <c r="I23" s="917">
        <f t="shared" si="0"/>
        <v>0</v>
      </c>
    </row>
    <row r="24" spans="1:9" s="896" customFormat="1" x14ac:dyDescent="0.35">
      <c r="A24" s="915">
        <v>11</v>
      </c>
      <c r="B24" s="1713" t="s">
        <v>3105</v>
      </c>
      <c r="C24" s="1713" t="s">
        <v>1177</v>
      </c>
      <c r="D24" s="1713" t="s">
        <v>3104</v>
      </c>
      <c r="E24" s="910"/>
      <c r="F24" s="910"/>
      <c r="G24" s="916">
        <v>1</v>
      </c>
      <c r="H24" s="703"/>
      <c r="I24" s="917">
        <f t="shared" si="0"/>
        <v>0</v>
      </c>
    </row>
    <row r="25" spans="1:9" s="896" customFormat="1" x14ac:dyDescent="0.35">
      <c r="A25" s="915">
        <f t="shared" ref="A25:A50" si="1">A24+1</f>
        <v>12</v>
      </c>
      <c r="B25" s="1713" t="s">
        <v>3103</v>
      </c>
      <c r="C25" s="1713" t="s">
        <v>1177</v>
      </c>
      <c r="D25" s="1713" t="s">
        <v>3102</v>
      </c>
      <c r="E25" s="910"/>
      <c r="F25" s="910"/>
      <c r="G25" s="916">
        <v>1</v>
      </c>
      <c r="H25" s="703"/>
      <c r="I25" s="917">
        <f t="shared" si="0"/>
        <v>0</v>
      </c>
    </row>
    <row r="26" spans="1:9" s="896" customFormat="1" x14ac:dyDescent="0.35">
      <c r="A26" s="915">
        <f t="shared" si="1"/>
        <v>13</v>
      </c>
      <c r="B26" s="1713" t="s">
        <v>3101</v>
      </c>
      <c r="C26" s="1713" t="s">
        <v>1177</v>
      </c>
      <c r="D26" s="1713" t="s">
        <v>3100</v>
      </c>
      <c r="E26" s="910"/>
      <c r="F26" s="910"/>
      <c r="G26" s="916">
        <v>1</v>
      </c>
      <c r="H26" s="703"/>
      <c r="I26" s="917">
        <f t="shared" si="0"/>
        <v>0</v>
      </c>
    </row>
    <row r="27" spans="1:9" s="896" customFormat="1" x14ac:dyDescent="0.35">
      <c r="A27" s="915">
        <f t="shared" si="1"/>
        <v>14</v>
      </c>
      <c r="B27" s="1713" t="s">
        <v>3099</v>
      </c>
      <c r="C27" s="1713" t="s">
        <v>1177</v>
      </c>
      <c r="D27" s="1713"/>
      <c r="E27" s="910"/>
      <c r="F27" s="910"/>
      <c r="G27" s="916">
        <v>1</v>
      </c>
      <c r="H27" s="703"/>
      <c r="I27" s="917">
        <f t="shared" si="0"/>
        <v>0</v>
      </c>
    </row>
    <row r="28" spans="1:9" s="896" customFormat="1" x14ac:dyDescent="0.35">
      <c r="A28" s="915">
        <f t="shared" si="1"/>
        <v>15</v>
      </c>
      <c r="B28" s="1713" t="s">
        <v>3098</v>
      </c>
      <c r="C28" s="1713" t="s">
        <v>2558</v>
      </c>
      <c r="D28" s="1713" t="s">
        <v>3097</v>
      </c>
      <c r="E28" s="910"/>
      <c r="F28" s="910"/>
      <c r="G28" s="916">
        <v>1</v>
      </c>
      <c r="H28" s="703"/>
      <c r="I28" s="917">
        <f t="shared" si="0"/>
        <v>0</v>
      </c>
    </row>
    <row r="29" spans="1:9" s="896" customFormat="1" ht="29" x14ac:dyDescent="0.35">
      <c r="A29" s="915">
        <f t="shared" si="1"/>
        <v>16</v>
      </c>
      <c r="B29" s="1713" t="s">
        <v>3096</v>
      </c>
      <c r="C29" s="1713"/>
      <c r="D29" s="1713"/>
      <c r="E29" s="910"/>
      <c r="F29" s="910"/>
      <c r="G29" s="916">
        <v>1</v>
      </c>
      <c r="H29" s="703"/>
      <c r="I29" s="917">
        <f t="shared" si="0"/>
        <v>0</v>
      </c>
    </row>
    <row r="30" spans="1:9" s="896" customFormat="1" ht="29" x14ac:dyDescent="0.35">
      <c r="A30" s="915">
        <f t="shared" si="1"/>
        <v>17</v>
      </c>
      <c r="B30" s="1713" t="s">
        <v>3095</v>
      </c>
      <c r="C30" s="1713"/>
      <c r="D30" s="1713"/>
      <c r="E30" s="910"/>
      <c r="F30" s="910"/>
      <c r="G30" s="916">
        <v>1</v>
      </c>
      <c r="H30" s="703"/>
      <c r="I30" s="917">
        <f t="shared" si="0"/>
        <v>0</v>
      </c>
    </row>
    <row r="31" spans="1:9" s="896" customFormat="1" x14ac:dyDescent="0.35">
      <c r="A31" s="915">
        <f t="shared" si="1"/>
        <v>18</v>
      </c>
      <c r="B31" s="1713" t="s">
        <v>3094</v>
      </c>
      <c r="C31" s="1713" t="s">
        <v>862</v>
      </c>
      <c r="D31" s="1713" t="s">
        <v>3093</v>
      </c>
      <c r="E31" s="910"/>
      <c r="F31" s="910"/>
      <c r="G31" s="916">
        <v>1</v>
      </c>
      <c r="H31" s="703"/>
      <c r="I31" s="917">
        <f t="shared" si="0"/>
        <v>0</v>
      </c>
    </row>
    <row r="32" spans="1:9" s="896" customFormat="1" x14ac:dyDescent="0.35">
      <c r="A32" s="915">
        <f t="shared" si="1"/>
        <v>19</v>
      </c>
      <c r="B32" s="208" t="s">
        <v>3092</v>
      </c>
      <c r="C32" s="1713" t="s">
        <v>3091</v>
      </c>
      <c r="D32" s="1713" t="s">
        <v>3090</v>
      </c>
      <c r="E32" s="910"/>
      <c r="F32" s="910"/>
      <c r="G32" s="916">
        <v>1</v>
      </c>
      <c r="H32" s="703"/>
      <c r="I32" s="917">
        <f t="shared" si="0"/>
        <v>0</v>
      </c>
    </row>
    <row r="33" spans="1:9" s="896" customFormat="1" x14ac:dyDescent="0.35">
      <c r="A33" s="915">
        <f t="shared" si="1"/>
        <v>20</v>
      </c>
      <c r="B33" s="208" t="s">
        <v>4001</v>
      </c>
      <c r="C33" s="1713" t="s">
        <v>862</v>
      </c>
      <c r="D33" s="1713" t="s">
        <v>3089</v>
      </c>
      <c r="E33" s="910"/>
      <c r="F33" s="910"/>
      <c r="G33" s="916">
        <v>1</v>
      </c>
      <c r="H33" s="703"/>
      <c r="I33" s="917">
        <f t="shared" si="0"/>
        <v>0</v>
      </c>
    </row>
    <row r="34" spans="1:9" s="896" customFormat="1" x14ac:dyDescent="0.35">
      <c r="A34" s="915">
        <f t="shared" si="1"/>
        <v>21</v>
      </c>
      <c r="B34" s="208" t="s">
        <v>3088</v>
      </c>
      <c r="C34" s="1713" t="s">
        <v>862</v>
      </c>
      <c r="D34" s="1713" t="s">
        <v>3087</v>
      </c>
      <c r="E34" s="910"/>
      <c r="F34" s="910"/>
      <c r="G34" s="916">
        <v>1</v>
      </c>
      <c r="H34" s="703"/>
      <c r="I34" s="917">
        <f t="shared" si="0"/>
        <v>0</v>
      </c>
    </row>
    <row r="35" spans="1:9" s="896" customFormat="1" x14ac:dyDescent="0.35">
      <c r="A35" s="915">
        <f t="shared" si="1"/>
        <v>22</v>
      </c>
      <c r="B35" s="208" t="s">
        <v>3086</v>
      </c>
      <c r="C35" s="1713" t="s">
        <v>862</v>
      </c>
      <c r="D35" s="1713" t="s">
        <v>3085</v>
      </c>
      <c r="E35" s="910"/>
      <c r="F35" s="910"/>
      <c r="G35" s="916">
        <v>1</v>
      </c>
      <c r="H35" s="703"/>
      <c r="I35" s="917">
        <f t="shared" si="0"/>
        <v>0</v>
      </c>
    </row>
    <row r="36" spans="1:9" s="896" customFormat="1" x14ac:dyDescent="0.35">
      <c r="A36" s="915">
        <f t="shared" si="1"/>
        <v>23</v>
      </c>
      <c r="B36" s="1713" t="s">
        <v>1182</v>
      </c>
      <c r="C36" s="1713" t="s">
        <v>862</v>
      </c>
      <c r="D36" s="1713" t="s">
        <v>3084</v>
      </c>
      <c r="E36" s="910"/>
      <c r="F36" s="910"/>
      <c r="G36" s="916">
        <v>1</v>
      </c>
      <c r="H36" s="703"/>
      <c r="I36" s="917">
        <f t="shared" si="0"/>
        <v>0</v>
      </c>
    </row>
    <row r="37" spans="1:9" s="896" customFormat="1" x14ac:dyDescent="0.35">
      <c r="A37" s="915">
        <f t="shared" si="1"/>
        <v>24</v>
      </c>
      <c r="B37" s="1713" t="s">
        <v>1182</v>
      </c>
      <c r="C37" s="1713" t="s">
        <v>862</v>
      </c>
      <c r="D37" s="1713" t="s">
        <v>3083</v>
      </c>
      <c r="E37" s="910"/>
      <c r="F37" s="910"/>
      <c r="G37" s="916">
        <v>1</v>
      </c>
      <c r="H37" s="703"/>
      <c r="I37" s="917">
        <f t="shared" si="0"/>
        <v>0</v>
      </c>
    </row>
    <row r="38" spans="1:9" s="896" customFormat="1" x14ac:dyDescent="0.35">
      <c r="A38" s="915">
        <f t="shared" si="1"/>
        <v>25</v>
      </c>
      <c r="B38" s="1713" t="s">
        <v>3082</v>
      </c>
      <c r="C38" s="1713" t="s">
        <v>3079</v>
      </c>
      <c r="D38" s="1713" t="s">
        <v>3081</v>
      </c>
      <c r="E38" s="910"/>
      <c r="F38" s="910"/>
      <c r="G38" s="916">
        <v>1</v>
      </c>
      <c r="H38" s="703"/>
      <c r="I38" s="917">
        <f t="shared" si="0"/>
        <v>0</v>
      </c>
    </row>
    <row r="39" spans="1:9" s="896" customFormat="1" x14ac:dyDescent="0.35">
      <c r="A39" s="915">
        <f t="shared" si="1"/>
        <v>26</v>
      </c>
      <c r="B39" s="1713" t="s">
        <v>3080</v>
      </c>
      <c r="C39" s="1713" t="s">
        <v>3079</v>
      </c>
      <c r="D39" s="1713" t="s">
        <v>3078</v>
      </c>
      <c r="E39" s="910"/>
      <c r="F39" s="910"/>
      <c r="G39" s="916">
        <v>1</v>
      </c>
      <c r="H39" s="703"/>
      <c r="I39" s="917">
        <f t="shared" si="0"/>
        <v>0</v>
      </c>
    </row>
    <row r="40" spans="1:9" s="896" customFormat="1" x14ac:dyDescent="0.35">
      <c r="A40" s="915">
        <f t="shared" si="1"/>
        <v>27</v>
      </c>
      <c r="B40" s="1713" t="s">
        <v>2959</v>
      </c>
      <c r="C40" s="1713" t="s">
        <v>2835</v>
      </c>
      <c r="D40" s="1713" t="s">
        <v>2958</v>
      </c>
      <c r="E40" s="910"/>
      <c r="F40" s="910"/>
      <c r="G40" s="916">
        <v>1</v>
      </c>
      <c r="H40" s="703"/>
      <c r="I40" s="917">
        <f t="shared" si="0"/>
        <v>0</v>
      </c>
    </row>
    <row r="41" spans="1:9" s="896" customFormat="1" x14ac:dyDescent="0.35">
      <c r="A41" s="915">
        <f t="shared" si="1"/>
        <v>28</v>
      </c>
      <c r="B41" s="1713" t="s">
        <v>2836</v>
      </c>
      <c r="C41" s="1713" t="s">
        <v>2835</v>
      </c>
      <c r="D41" s="1713" t="s">
        <v>3077</v>
      </c>
      <c r="E41" s="910"/>
      <c r="F41" s="910"/>
      <c r="G41" s="916">
        <v>1</v>
      </c>
      <c r="H41" s="703"/>
      <c r="I41" s="917">
        <f t="shared" si="0"/>
        <v>0</v>
      </c>
    </row>
    <row r="42" spans="1:9" s="896" customFormat="1" x14ac:dyDescent="0.35">
      <c r="A42" s="915">
        <f t="shared" si="1"/>
        <v>29</v>
      </c>
      <c r="B42" s="1713" t="s">
        <v>2833</v>
      </c>
      <c r="C42" s="1713" t="s">
        <v>3076</v>
      </c>
      <c r="D42" s="1713" t="s">
        <v>4002</v>
      </c>
      <c r="E42" s="910"/>
      <c r="F42" s="910"/>
      <c r="G42" s="916">
        <v>1</v>
      </c>
      <c r="H42" s="703"/>
      <c r="I42" s="917">
        <f t="shared" si="0"/>
        <v>0</v>
      </c>
    </row>
    <row r="43" spans="1:9" s="896" customFormat="1" x14ac:dyDescent="0.35">
      <c r="A43" s="915">
        <f t="shared" si="1"/>
        <v>30</v>
      </c>
      <c r="B43" s="1713" t="s">
        <v>1071</v>
      </c>
      <c r="C43" s="1713" t="s">
        <v>2643</v>
      </c>
      <c r="D43" s="1713" t="s">
        <v>2830</v>
      </c>
      <c r="E43" s="910"/>
      <c r="F43" s="910"/>
      <c r="G43" s="916">
        <v>1</v>
      </c>
      <c r="H43" s="703"/>
      <c r="I43" s="917">
        <f t="shared" si="0"/>
        <v>0</v>
      </c>
    </row>
    <row r="44" spans="1:9" s="896" customFormat="1" x14ac:dyDescent="0.35">
      <c r="A44" s="915">
        <f t="shared" si="1"/>
        <v>31</v>
      </c>
      <c r="B44" s="1713" t="s">
        <v>1071</v>
      </c>
      <c r="C44" s="1713" t="s">
        <v>2643</v>
      </c>
      <c r="D44" s="1713" t="s">
        <v>2830</v>
      </c>
      <c r="E44" s="910"/>
      <c r="F44" s="910"/>
      <c r="G44" s="916">
        <v>1</v>
      </c>
      <c r="H44" s="703"/>
      <c r="I44" s="917">
        <f t="shared" si="0"/>
        <v>0</v>
      </c>
    </row>
    <row r="45" spans="1:9" s="896" customFormat="1" x14ac:dyDescent="0.35">
      <c r="A45" s="915">
        <f t="shared" si="1"/>
        <v>32</v>
      </c>
      <c r="B45" s="1713" t="s">
        <v>1182</v>
      </c>
      <c r="C45" s="1713" t="s">
        <v>862</v>
      </c>
      <c r="D45" s="1713" t="s">
        <v>3075</v>
      </c>
      <c r="E45" s="910"/>
      <c r="F45" s="910"/>
      <c r="G45" s="916">
        <v>1</v>
      </c>
      <c r="H45" s="703"/>
      <c r="I45" s="917">
        <f t="shared" si="0"/>
        <v>0</v>
      </c>
    </row>
    <row r="46" spans="1:9" s="896" customFormat="1" x14ac:dyDescent="0.35">
      <c r="A46" s="915">
        <f t="shared" si="1"/>
        <v>33</v>
      </c>
      <c r="B46" s="1713" t="s">
        <v>1182</v>
      </c>
      <c r="C46" s="1713" t="s">
        <v>862</v>
      </c>
      <c r="D46" s="1713" t="s">
        <v>3074</v>
      </c>
      <c r="E46" s="910"/>
      <c r="F46" s="910"/>
      <c r="G46" s="916">
        <v>1</v>
      </c>
      <c r="H46" s="703"/>
      <c r="I46" s="917">
        <f t="shared" si="0"/>
        <v>0</v>
      </c>
    </row>
    <row r="47" spans="1:9" s="896" customFormat="1" x14ac:dyDescent="0.35">
      <c r="A47" s="915">
        <f t="shared" si="1"/>
        <v>34</v>
      </c>
      <c r="B47" s="1713" t="s">
        <v>1182</v>
      </c>
      <c r="C47" s="1713" t="s">
        <v>862</v>
      </c>
      <c r="D47" s="1713" t="s">
        <v>3073</v>
      </c>
      <c r="E47" s="910"/>
      <c r="F47" s="910"/>
      <c r="G47" s="916">
        <v>1</v>
      </c>
      <c r="H47" s="703"/>
      <c r="I47" s="917">
        <f t="shared" si="0"/>
        <v>0</v>
      </c>
    </row>
    <row r="48" spans="1:9" s="896" customFormat="1" x14ac:dyDescent="0.35">
      <c r="A48" s="915">
        <f t="shared" si="1"/>
        <v>35</v>
      </c>
      <c r="B48" s="1713" t="s">
        <v>1182</v>
      </c>
      <c r="C48" s="1713" t="s">
        <v>862</v>
      </c>
      <c r="D48" s="1713" t="s">
        <v>3072</v>
      </c>
      <c r="E48" s="910"/>
      <c r="F48" s="910"/>
      <c r="G48" s="916">
        <v>1</v>
      </c>
      <c r="H48" s="703"/>
      <c r="I48" s="917">
        <f t="shared" si="0"/>
        <v>0</v>
      </c>
    </row>
    <row r="49" spans="1:15" s="896" customFormat="1" x14ac:dyDescent="0.35">
      <c r="A49" s="915">
        <f t="shared" si="1"/>
        <v>36</v>
      </c>
      <c r="B49" s="1713" t="s">
        <v>3071</v>
      </c>
      <c r="C49" s="1713" t="s">
        <v>862</v>
      </c>
      <c r="D49" s="1713" t="s">
        <v>2519</v>
      </c>
      <c r="E49" s="910"/>
      <c r="F49" s="910"/>
      <c r="G49" s="916">
        <v>1</v>
      </c>
      <c r="H49" s="703"/>
      <c r="I49" s="917">
        <f t="shared" si="0"/>
        <v>0</v>
      </c>
    </row>
    <row r="50" spans="1:15" s="896" customFormat="1" ht="15" thickBot="1" x14ac:dyDescent="0.4">
      <c r="A50" s="918">
        <f t="shared" si="1"/>
        <v>37</v>
      </c>
      <c r="B50" s="195" t="s">
        <v>3070</v>
      </c>
      <c r="C50" s="195" t="s">
        <v>862</v>
      </c>
      <c r="D50" s="195" t="s">
        <v>2541</v>
      </c>
      <c r="E50" s="1353"/>
      <c r="F50" s="1353"/>
      <c r="G50" s="204">
        <v>1</v>
      </c>
      <c r="H50" s="705"/>
      <c r="I50" s="919">
        <f t="shared" si="0"/>
        <v>0</v>
      </c>
    </row>
    <row r="51" spans="1:15" s="885" customFormat="1" ht="15" thickBot="1" x14ac:dyDescent="0.4">
      <c r="A51" s="3317" t="s">
        <v>817</v>
      </c>
      <c r="B51" s="3318"/>
      <c r="C51" s="3318"/>
      <c r="D51" s="3318"/>
      <c r="E51" s="3318"/>
      <c r="F51" s="3318"/>
      <c r="G51" s="3318"/>
      <c r="H51" s="3308"/>
      <c r="I51" s="908">
        <f>SUM(I14:I50)</f>
        <v>0</v>
      </c>
      <c r="J51" s="909"/>
      <c r="K51" s="909"/>
      <c r="L51" s="909"/>
      <c r="M51" s="909"/>
      <c r="N51" s="909"/>
      <c r="O51" s="909"/>
    </row>
    <row r="53" spans="1:15" s="907" customFormat="1" ht="78" customHeight="1" x14ac:dyDescent="0.35">
      <c r="A53" s="2445" t="s">
        <v>5189</v>
      </c>
      <c r="B53" s="3303"/>
      <c r="C53" s="3303"/>
      <c r="D53" s="3303"/>
      <c r="E53" s="3303"/>
      <c r="F53" s="3303"/>
      <c r="G53" s="3303"/>
      <c r="H53" s="3303"/>
      <c r="I53" s="3303"/>
    </row>
    <row r="55" spans="1:15" x14ac:dyDescent="0.35">
      <c r="F55" s="904"/>
    </row>
    <row r="56" spans="1:15" x14ac:dyDescent="0.35">
      <c r="F56" s="25"/>
    </row>
    <row r="58" spans="1:15" x14ac:dyDescent="0.35">
      <c r="A58" s="25"/>
      <c r="B58" s="1755"/>
      <c r="C58" s="25"/>
      <c r="D58" s="1755"/>
      <c r="E58" s="19"/>
      <c r="F58" s="19"/>
    </row>
  </sheetData>
  <sheetProtection algorithmName="SHA-512" hashValue="0/1rvtyDxQQP39Kdh4GuT0plBvVRiOsJ2+BqEM2fuyZlf3Acq65WS+XyF9uA4Xnm2UUXSc9jAE8CHu4FnY+jLQ==" saltValue="UsV7iM1gvfdpZzg6tMra+A==" spinCount="100000" sheet="1" objects="1" scenarios="1"/>
  <mergeCells count="15">
    <mergeCell ref="A53:I53"/>
    <mergeCell ref="A8:C8"/>
    <mergeCell ref="A9:H9"/>
    <mergeCell ref="A10:H10"/>
    <mergeCell ref="F1:I2"/>
    <mergeCell ref="A51:H51"/>
    <mergeCell ref="A11:A12"/>
    <mergeCell ref="B11:B12"/>
    <mergeCell ref="C11:D11"/>
    <mergeCell ref="E11:F11"/>
    <mergeCell ref="G11:G12"/>
    <mergeCell ref="A13:G13"/>
    <mergeCell ref="H13:I13"/>
    <mergeCell ref="H11:H12"/>
    <mergeCell ref="I11:I12"/>
  </mergeCells>
  <printOptions horizontalCentered="1"/>
  <pageMargins left="0.7" right="0.7" top="0.75" bottom="0.75" header="0.3" footer="0.3"/>
  <pageSetup paperSize="9" scale="52" fitToHeight="0" orientation="landscape" r:id="rId1"/>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68">
    <tabColor rgb="FFCCFFFF"/>
    <pageSetUpPr fitToPage="1"/>
  </sheetPr>
  <dimension ref="A1:O39"/>
  <sheetViews>
    <sheetView zoomScale="85" zoomScaleNormal="85" workbookViewId="0">
      <selection activeCell="G43" sqref="G43"/>
    </sheetView>
  </sheetViews>
  <sheetFormatPr defaultRowHeight="14.5" x14ac:dyDescent="0.35"/>
  <cols>
    <col min="1" max="1" width="9.81640625" style="904" customWidth="1"/>
    <col min="2" max="2" width="54.1796875" style="883" customWidth="1"/>
    <col min="3" max="3" width="26.26953125" style="883" customWidth="1"/>
    <col min="4" max="4" width="33.81640625" style="883" customWidth="1"/>
    <col min="5" max="6" width="26.26953125" style="892" customWidth="1"/>
    <col min="7" max="7" width="16.26953125" style="904" customWidth="1"/>
    <col min="8" max="8" width="18.54296875" style="905" customWidth="1"/>
    <col min="9" max="9" width="19.7265625" style="906" customWidth="1"/>
    <col min="10" max="252" width="9.1796875" style="892"/>
    <col min="253" max="253" width="5.7265625" style="892" customWidth="1"/>
    <col min="254" max="254" width="42.7265625" style="892" customWidth="1"/>
    <col min="255" max="255" width="16.7265625" style="892" customWidth="1"/>
    <col min="256" max="256" width="24.7265625" style="892" customWidth="1"/>
    <col min="257" max="257" width="16.7265625" style="892" customWidth="1"/>
    <col min="258" max="258" width="24.7265625" style="892" customWidth="1"/>
    <col min="259" max="259" width="12.7265625" style="892" customWidth="1"/>
    <col min="260" max="260" width="16.7265625" style="892" customWidth="1"/>
    <col min="261" max="261" width="18.7265625" style="892" customWidth="1"/>
    <col min="262" max="508" width="9.1796875" style="892"/>
    <col min="509" max="509" width="5.7265625" style="892" customWidth="1"/>
    <col min="510" max="510" width="42.7265625" style="892" customWidth="1"/>
    <col min="511" max="511" width="16.7265625" style="892" customWidth="1"/>
    <col min="512" max="512" width="24.7265625" style="892" customWidth="1"/>
    <col min="513" max="513" width="16.7265625" style="892" customWidth="1"/>
    <col min="514" max="514" width="24.7265625" style="892" customWidth="1"/>
    <col min="515" max="515" width="12.7265625" style="892" customWidth="1"/>
    <col min="516" max="516" width="16.7265625" style="892" customWidth="1"/>
    <col min="517" max="517" width="18.7265625" style="892" customWidth="1"/>
    <col min="518" max="764" width="9.1796875" style="892"/>
    <col min="765" max="765" width="5.7265625" style="892" customWidth="1"/>
    <col min="766" max="766" width="42.7265625" style="892" customWidth="1"/>
    <col min="767" max="767" width="16.7265625" style="892" customWidth="1"/>
    <col min="768" max="768" width="24.7265625" style="892" customWidth="1"/>
    <col min="769" max="769" width="16.7265625" style="892" customWidth="1"/>
    <col min="770" max="770" width="24.7265625" style="892" customWidth="1"/>
    <col min="771" max="771" width="12.7265625" style="892" customWidth="1"/>
    <col min="772" max="772" width="16.7265625" style="892" customWidth="1"/>
    <col min="773" max="773" width="18.7265625" style="892" customWidth="1"/>
    <col min="774" max="1020" width="9.1796875" style="892"/>
    <col min="1021" max="1021" width="5.7265625" style="892" customWidth="1"/>
    <col min="1022" max="1022" width="42.7265625" style="892" customWidth="1"/>
    <col min="1023" max="1023" width="16.7265625" style="892" customWidth="1"/>
    <col min="1024" max="1024" width="24.7265625" style="892" customWidth="1"/>
    <col min="1025" max="1025" width="16.7265625" style="892" customWidth="1"/>
    <col min="1026" max="1026" width="24.7265625" style="892" customWidth="1"/>
    <col min="1027" max="1027" width="12.7265625" style="892" customWidth="1"/>
    <col min="1028" max="1028" width="16.7265625" style="892" customWidth="1"/>
    <col min="1029" max="1029" width="18.7265625" style="892" customWidth="1"/>
    <col min="1030" max="1276" width="9.1796875" style="892"/>
    <col min="1277" max="1277" width="5.7265625" style="892" customWidth="1"/>
    <col min="1278" max="1278" width="42.7265625" style="892" customWidth="1"/>
    <col min="1279" max="1279" width="16.7265625" style="892" customWidth="1"/>
    <col min="1280" max="1280" width="24.7265625" style="892" customWidth="1"/>
    <col min="1281" max="1281" width="16.7265625" style="892" customWidth="1"/>
    <col min="1282" max="1282" width="24.7265625" style="892" customWidth="1"/>
    <col min="1283" max="1283" width="12.7265625" style="892" customWidth="1"/>
    <col min="1284" max="1284" width="16.7265625" style="892" customWidth="1"/>
    <col min="1285" max="1285" width="18.7265625" style="892" customWidth="1"/>
    <col min="1286" max="1532" width="9.1796875" style="892"/>
    <col min="1533" max="1533" width="5.7265625" style="892" customWidth="1"/>
    <col min="1534" max="1534" width="42.7265625" style="892" customWidth="1"/>
    <col min="1535" max="1535" width="16.7265625" style="892" customWidth="1"/>
    <col min="1536" max="1536" width="24.7265625" style="892" customWidth="1"/>
    <col min="1537" max="1537" width="16.7265625" style="892" customWidth="1"/>
    <col min="1538" max="1538" width="24.7265625" style="892" customWidth="1"/>
    <col min="1539" max="1539" width="12.7265625" style="892" customWidth="1"/>
    <col min="1540" max="1540" width="16.7265625" style="892" customWidth="1"/>
    <col min="1541" max="1541" width="18.7265625" style="892" customWidth="1"/>
    <col min="1542" max="1788" width="9.1796875" style="892"/>
    <col min="1789" max="1789" width="5.7265625" style="892" customWidth="1"/>
    <col min="1790" max="1790" width="42.7265625" style="892" customWidth="1"/>
    <col min="1791" max="1791" width="16.7265625" style="892" customWidth="1"/>
    <col min="1792" max="1792" width="24.7265625" style="892" customWidth="1"/>
    <col min="1793" max="1793" width="16.7265625" style="892" customWidth="1"/>
    <col min="1794" max="1794" width="24.7265625" style="892" customWidth="1"/>
    <col min="1795" max="1795" width="12.7265625" style="892" customWidth="1"/>
    <col min="1796" max="1796" width="16.7265625" style="892" customWidth="1"/>
    <col min="1797" max="1797" width="18.7265625" style="892" customWidth="1"/>
    <col min="1798" max="2044" width="9.1796875" style="892"/>
    <col min="2045" max="2045" width="5.7265625" style="892" customWidth="1"/>
    <col min="2046" max="2046" width="42.7265625" style="892" customWidth="1"/>
    <col min="2047" max="2047" width="16.7265625" style="892" customWidth="1"/>
    <col min="2048" max="2048" width="24.7265625" style="892" customWidth="1"/>
    <col min="2049" max="2049" width="16.7265625" style="892" customWidth="1"/>
    <col min="2050" max="2050" width="24.7265625" style="892" customWidth="1"/>
    <col min="2051" max="2051" width="12.7265625" style="892" customWidth="1"/>
    <col min="2052" max="2052" width="16.7265625" style="892" customWidth="1"/>
    <col min="2053" max="2053" width="18.7265625" style="892" customWidth="1"/>
    <col min="2054" max="2300" width="9.1796875" style="892"/>
    <col min="2301" max="2301" width="5.7265625" style="892" customWidth="1"/>
    <col min="2302" max="2302" width="42.7265625" style="892" customWidth="1"/>
    <col min="2303" max="2303" width="16.7265625" style="892" customWidth="1"/>
    <col min="2304" max="2304" width="24.7265625" style="892" customWidth="1"/>
    <col min="2305" max="2305" width="16.7265625" style="892" customWidth="1"/>
    <col min="2306" max="2306" width="24.7265625" style="892" customWidth="1"/>
    <col min="2307" max="2307" width="12.7265625" style="892" customWidth="1"/>
    <col min="2308" max="2308" width="16.7265625" style="892" customWidth="1"/>
    <col min="2309" max="2309" width="18.7265625" style="892" customWidth="1"/>
    <col min="2310" max="2556" width="9.1796875" style="892"/>
    <col min="2557" max="2557" width="5.7265625" style="892" customWidth="1"/>
    <col min="2558" max="2558" width="42.7265625" style="892" customWidth="1"/>
    <col min="2559" max="2559" width="16.7265625" style="892" customWidth="1"/>
    <col min="2560" max="2560" width="24.7265625" style="892" customWidth="1"/>
    <col min="2561" max="2561" width="16.7265625" style="892" customWidth="1"/>
    <col min="2562" max="2562" width="24.7265625" style="892" customWidth="1"/>
    <col min="2563" max="2563" width="12.7265625" style="892" customWidth="1"/>
    <col min="2564" max="2564" width="16.7265625" style="892" customWidth="1"/>
    <col min="2565" max="2565" width="18.7265625" style="892" customWidth="1"/>
    <col min="2566" max="2812" width="9.1796875" style="892"/>
    <col min="2813" max="2813" width="5.7265625" style="892" customWidth="1"/>
    <col min="2814" max="2814" width="42.7265625" style="892" customWidth="1"/>
    <col min="2815" max="2815" width="16.7265625" style="892" customWidth="1"/>
    <col min="2816" max="2816" width="24.7265625" style="892" customWidth="1"/>
    <col min="2817" max="2817" width="16.7265625" style="892" customWidth="1"/>
    <col min="2818" max="2818" width="24.7265625" style="892" customWidth="1"/>
    <col min="2819" max="2819" width="12.7265625" style="892" customWidth="1"/>
    <col min="2820" max="2820" width="16.7265625" style="892" customWidth="1"/>
    <col min="2821" max="2821" width="18.7265625" style="892" customWidth="1"/>
    <col min="2822" max="3068" width="9.1796875" style="892"/>
    <col min="3069" max="3069" width="5.7265625" style="892" customWidth="1"/>
    <col min="3070" max="3070" width="42.7265625" style="892" customWidth="1"/>
    <col min="3071" max="3071" width="16.7265625" style="892" customWidth="1"/>
    <col min="3072" max="3072" width="24.7265625" style="892" customWidth="1"/>
    <col min="3073" max="3073" width="16.7265625" style="892" customWidth="1"/>
    <col min="3074" max="3074" width="24.7265625" style="892" customWidth="1"/>
    <col min="3075" max="3075" width="12.7265625" style="892" customWidth="1"/>
    <col min="3076" max="3076" width="16.7265625" style="892" customWidth="1"/>
    <col min="3077" max="3077" width="18.7265625" style="892" customWidth="1"/>
    <col min="3078" max="3324" width="9.1796875" style="892"/>
    <col min="3325" max="3325" width="5.7265625" style="892" customWidth="1"/>
    <col min="3326" max="3326" width="42.7265625" style="892" customWidth="1"/>
    <col min="3327" max="3327" width="16.7265625" style="892" customWidth="1"/>
    <col min="3328" max="3328" width="24.7265625" style="892" customWidth="1"/>
    <col min="3329" max="3329" width="16.7265625" style="892" customWidth="1"/>
    <col min="3330" max="3330" width="24.7265625" style="892" customWidth="1"/>
    <col min="3331" max="3331" width="12.7265625" style="892" customWidth="1"/>
    <col min="3332" max="3332" width="16.7265625" style="892" customWidth="1"/>
    <col min="3333" max="3333" width="18.7265625" style="892" customWidth="1"/>
    <col min="3334" max="3580" width="9.1796875" style="892"/>
    <col min="3581" max="3581" width="5.7265625" style="892" customWidth="1"/>
    <col min="3582" max="3582" width="42.7265625" style="892" customWidth="1"/>
    <col min="3583" max="3583" width="16.7265625" style="892" customWidth="1"/>
    <col min="3584" max="3584" width="24.7265625" style="892" customWidth="1"/>
    <col min="3585" max="3585" width="16.7265625" style="892" customWidth="1"/>
    <col min="3586" max="3586" width="24.7265625" style="892" customWidth="1"/>
    <col min="3587" max="3587" width="12.7265625" style="892" customWidth="1"/>
    <col min="3588" max="3588" width="16.7265625" style="892" customWidth="1"/>
    <col min="3589" max="3589" width="18.7265625" style="892" customWidth="1"/>
    <col min="3590" max="3836" width="9.1796875" style="892"/>
    <col min="3837" max="3837" width="5.7265625" style="892" customWidth="1"/>
    <col min="3838" max="3838" width="42.7265625" style="892" customWidth="1"/>
    <col min="3839" max="3839" width="16.7265625" style="892" customWidth="1"/>
    <col min="3840" max="3840" width="24.7265625" style="892" customWidth="1"/>
    <col min="3841" max="3841" width="16.7265625" style="892" customWidth="1"/>
    <col min="3842" max="3842" width="24.7265625" style="892" customWidth="1"/>
    <col min="3843" max="3843" width="12.7265625" style="892" customWidth="1"/>
    <col min="3844" max="3844" width="16.7265625" style="892" customWidth="1"/>
    <col min="3845" max="3845" width="18.7265625" style="892" customWidth="1"/>
    <col min="3846" max="4092" width="9.1796875" style="892"/>
    <col min="4093" max="4093" width="5.7265625" style="892" customWidth="1"/>
    <col min="4094" max="4094" width="42.7265625" style="892" customWidth="1"/>
    <col min="4095" max="4095" width="16.7265625" style="892" customWidth="1"/>
    <col min="4096" max="4096" width="24.7265625" style="892" customWidth="1"/>
    <col min="4097" max="4097" width="16.7265625" style="892" customWidth="1"/>
    <col min="4098" max="4098" width="24.7265625" style="892" customWidth="1"/>
    <col min="4099" max="4099" width="12.7265625" style="892" customWidth="1"/>
    <col min="4100" max="4100" width="16.7265625" style="892" customWidth="1"/>
    <col min="4101" max="4101" width="18.7265625" style="892" customWidth="1"/>
    <col min="4102" max="4348" width="9.1796875" style="892"/>
    <col min="4349" max="4349" width="5.7265625" style="892" customWidth="1"/>
    <col min="4350" max="4350" width="42.7265625" style="892" customWidth="1"/>
    <col min="4351" max="4351" width="16.7265625" style="892" customWidth="1"/>
    <col min="4352" max="4352" width="24.7265625" style="892" customWidth="1"/>
    <col min="4353" max="4353" width="16.7265625" style="892" customWidth="1"/>
    <col min="4354" max="4354" width="24.7265625" style="892" customWidth="1"/>
    <col min="4355" max="4355" width="12.7265625" style="892" customWidth="1"/>
    <col min="4356" max="4356" width="16.7265625" style="892" customWidth="1"/>
    <col min="4357" max="4357" width="18.7265625" style="892" customWidth="1"/>
    <col min="4358" max="4604" width="9.1796875" style="892"/>
    <col min="4605" max="4605" width="5.7265625" style="892" customWidth="1"/>
    <col min="4606" max="4606" width="42.7265625" style="892" customWidth="1"/>
    <col min="4607" max="4607" width="16.7265625" style="892" customWidth="1"/>
    <col min="4608" max="4608" width="24.7265625" style="892" customWidth="1"/>
    <col min="4609" max="4609" width="16.7265625" style="892" customWidth="1"/>
    <col min="4610" max="4610" width="24.7265625" style="892" customWidth="1"/>
    <col min="4611" max="4611" width="12.7265625" style="892" customWidth="1"/>
    <col min="4612" max="4612" width="16.7265625" style="892" customWidth="1"/>
    <col min="4613" max="4613" width="18.7265625" style="892" customWidth="1"/>
    <col min="4614" max="4860" width="9.1796875" style="892"/>
    <col min="4861" max="4861" width="5.7265625" style="892" customWidth="1"/>
    <col min="4862" max="4862" width="42.7265625" style="892" customWidth="1"/>
    <col min="4863" max="4863" width="16.7265625" style="892" customWidth="1"/>
    <col min="4864" max="4864" width="24.7265625" style="892" customWidth="1"/>
    <col min="4865" max="4865" width="16.7265625" style="892" customWidth="1"/>
    <col min="4866" max="4866" width="24.7265625" style="892" customWidth="1"/>
    <col min="4867" max="4867" width="12.7265625" style="892" customWidth="1"/>
    <col min="4868" max="4868" width="16.7265625" style="892" customWidth="1"/>
    <col min="4869" max="4869" width="18.7265625" style="892" customWidth="1"/>
    <col min="4870" max="5116" width="9.1796875" style="892"/>
    <col min="5117" max="5117" width="5.7265625" style="892" customWidth="1"/>
    <col min="5118" max="5118" width="42.7265625" style="892" customWidth="1"/>
    <col min="5119" max="5119" width="16.7265625" style="892" customWidth="1"/>
    <col min="5120" max="5120" width="24.7265625" style="892" customWidth="1"/>
    <col min="5121" max="5121" width="16.7265625" style="892" customWidth="1"/>
    <col min="5122" max="5122" width="24.7265625" style="892" customWidth="1"/>
    <col min="5123" max="5123" width="12.7265625" style="892" customWidth="1"/>
    <col min="5124" max="5124" width="16.7265625" style="892" customWidth="1"/>
    <col min="5125" max="5125" width="18.7265625" style="892" customWidth="1"/>
    <col min="5126" max="5372" width="9.1796875" style="892"/>
    <col min="5373" max="5373" width="5.7265625" style="892" customWidth="1"/>
    <col min="5374" max="5374" width="42.7265625" style="892" customWidth="1"/>
    <col min="5375" max="5375" width="16.7265625" style="892" customWidth="1"/>
    <col min="5376" max="5376" width="24.7265625" style="892" customWidth="1"/>
    <col min="5377" max="5377" width="16.7265625" style="892" customWidth="1"/>
    <col min="5378" max="5378" width="24.7265625" style="892" customWidth="1"/>
    <col min="5379" max="5379" width="12.7265625" style="892" customWidth="1"/>
    <col min="5380" max="5380" width="16.7265625" style="892" customWidth="1"/>
    <col min="5381" max="5381" width="18.7265625" style="892" customWidth="1"/>
    <col min="5382" max="5628" width="9.1796875" style="892"/>
    <col min="5629" max="5629" width="5.7265625" style="892" customWidth="1"/>
    <col min="5630" max="5630" width="42.7265625" style="892" customWidth="1"/>
    <col min="5631" max="5631" width="16.7265625" style="892" customWidth="1"/>
    <col min="5632" max="5632" width="24.7265625" style="892" customWidth="1"/>
    <col min="5633" max="5633" width="16.7265625" style="892" customWidth="1"/>
    <col min="5634" max="5634" width="24.7265625" style="892" customWidth="1"/>
    <col min="5635" max="5635" width="12.7265625" style="892" customWidth="1"/>
    <col min="5636" max="5636" width="16.7265625" style="892" customWidth="1"/>
    <col min="5637" max="5637" width="18.7265625" style="892" customWidth="1"/>
    <col min="5638" max="5884" width="9.1796875" style="892"/>
    <col min="5885" max="5885" width="5.7265625" style="892" customWidth="1"/>
    <col min="5886" max="5886" width="42.7265625" style="892" customWidth="1"/>
    <col min="5887" max="5887" width="16.7265625" style="892" customWidth="1"/>
    <col min="5888" max="5888" width="24.7265625" style="892" customWidth="1"/>
    <col min="5889" max="5889" width="16.7265625" style="892" customWidth="1"/>
    <col min="5890" max="5890" width="24.7265625" style="892" customWidth="1"/>
    <col min="5891" max="5891" width="12.7265625" style="892" customWidth="1"/>
    <col min="5892" max="5892" width="16.7265625" style="892" customWidth="1"/>
    <col min="5893" max="5893" width="18.7265625" style="892" customWidth="1"/>
    <col min="5894" max="6140" width="9.1796875" style="892"/>
    <col min="6141" max="6141" width="5.7265625" style="892" customWidth="1"/>
    <col min="6142" max="6142" width="42.7265625" style="892" customWidth="1"/>
    <col min="6143" max="6143" width="16.7265625" style="892" customWidth="1"/>
    <col min="6144" max="6144" width="24.7265625" style="892" customWidth="1"/>
    <col min="6145" max="6145" width="16.7265625" style="892" customWidth="1"/>
    <col min="6146" max="6146" width="24.7265625" style="892" customWidth="1"/>
    <col min="6147" max="6147" width="12.7265625" style="892" customWidth="1"/>
    <col min="6148" max="6148" width="16.7265625" style="892" customWidth="1"/>
    <col min="6149" max="6149" width="18.7265625" style="892" customWidth="1"/>
    <col min="6150" max="6396" width="9.1796875" style="892"/>
    <col min="6397" max="6397" width="5.7265625" style="892" customWidth="1"/>
    <col min="6398" max="6398" width="42.7265625" style="892" customWidth="1"/>
    <col min="6399" max="6399" width="16.7265625" style="892" customWidth="1"/>
    <col min="6400" max="6400" width="24.7265625" style="892" customWidth="1"/>
    <col min="6401" max="6401" width="16.7265625" style="892" customWidth="1"/>
    <col min="6402" max="6402" width="24.7265625" style="892" customWidth="1"/>
    <col min="6403" max="6403" width="12.7265625" style="892" customWidth="1"/>
    <col min="6404" max="6404" width="16.7265625" style="892" customWidth="1"/>
    <col min="6405" max="6405" width="18.7265625" style="892" customWidth="1"/>
    <col min="6406" max="6652" width="9.1796875" style="892"/>
    <col min="6653" max="6653" width="5.7265625" style="892" customWidth="1"/>
    <col min="6654" max="6654" width="42.7265625" style="892" customWidth="1"/>
    <col min="6655" max="6655" width="16.7265625" style="892" customWidth="1"/>
    <col min="6656" max="6656" width="24.7265625" style="892" customWidth="1"/>
    <col min="6657" max="6657" width="16.7265625" style="892" customWidth="1"/>
    <col min="6658" max="6658" width="24.7265625" style="892" customWidth="1"/>
    <col min="6659" max="6659" width="12.7265625" style="892" customWidth="1"/>
    <col min="6660" max="6660" width="16.7265625" style="892" customWidth="1"/>
    <col min="6661" max="6661" width="18.7265625" style="892" customWidth="1"/>
    <col min="6662" max="6908" width="9.1796875" style="892"/>
    <col min="6909" max="6909" width="5.7265625" style="892" customWidth="1"/>
    <col min="6910" max="6910" width="42.7265625" style="892" customWidth="1"/>
    <col min="6911" max="6911" width="16.7265625" style="892" customWidth="1"/>
    <col min="6912" max="6912" width="24.7265625" style="892" customWidth="1"/>
    <col min="6913" max="6913" width="16.7265625" style="892" customWidth="1"/>
    <col min="6914" max="6914" width="24.7265625" style="892" customWidth="1"/>
    <col min="6915" max="6915" width="12.7265625" style="892" customWidth="1"/>
    <col min="6916" max="6916" width="16.7265625" style="892" customWidth="1"/>
    <col min="6917" max="6917" width="18.7265625" style="892" customWidth="1"/>
    <col min="6918" max="7164" width="9.1796875" style="892"/>
    <col min="7165" max="7165" width="5.7265625" style="892" customWidth="1"/>
    <col min="7166" max="7166" width="42.7265625" style="892" customWidth="1"/>
    <col min="7167" max="7167" width="16.7265625" style="892" customWidth="1"/>
    <col min="7168" max="7168" width="24.7265625" style="892" customWidth="1"/>
    <col min="7169" max="7169" width="16.7265625" style="892" customWidth="1"/>
    <col min="7170" max="7170" width="24.7265625" style="892" customWidth="1"/>
    <col min="7171" max="7171" width="12.7265625" style="892" customWidth="1"/>
    <col min="7172" max="7172" width="16.7265625" style="892" customWidth="1"/>
    <col min="7173" max="7173" width="18.7265625" style="892" customWidth="1"/>
    <col min="7174" max="7420" width="9.1796875" style="892"/>
    <col min="7421" max="7421" width="5.7265625" style="892" customWidth="1"/>
    <col min="7422" max="7422" width="42.7265625" style="892" customWidth="1"/>
    <col min="7423" max="7423" width="16.7265625" style="892" customWidth="1"/>
    <col min="7424" max="7424" width="24.7265625" style="892" customWidth="1"/>
    <col min="7425" max="7425" width="16.7265625" style="892" customWidth="1"/>
    <col min="7426" max="7426" width="24.7265625" style="892" customWidth="1"/>
    <col min="7427" max="7427" width="12.7265625" style="892" customWidth="1"/>
    <col min="7428" max="7428" width="16.7265625" style="892" customWidth="1"/>
    <col min="7429" max="7429" width="18.7265625" style="892" customWidth="1"/>
    <col min="7430" max="7676" width="9.1796875" style="892"/>
    <col min="7677" max="7677" width="5.7265625" style="892" customWidth="1"/>
    <col min="7678" max="7678" width="42.7265625" style="892" customWidth="1"/>
    <col min="7679" max="7679" width="16.7265625" style="892" customWidth="1"/>
    <col min="7680" max="7680" width="24.7265625" style="892" customWidth="1"/>
    <col min="7681" max="7681" width="16.7265625" style="892" customWidth="1"/>
    <col min="7682" max="7682" width="24.7265625" style="892" customWidth="1"/>
    <col min="7683" max="7683" width="12.7265625" style="892" customWidth="1"/>
    <col min="7684" max="7684" width="16.7265625" style="892" customWidth="1"/>
    <col min="7685" max="7685" width="18.7265625" style="892" customWidth="1"/>
    <col min="7686" max="7932" width="9.1796875" style="892"/>
    <col min="7933" max="7933" width="5.7265625" style="892" customWidth="1"/>
    <col min="7934" max="7934" width="42.7265625" style="892" customWidth="1"/>
    <col min="7935" max="7935" width="16.7265625" style="892" customWidth="1"/>
    <col min="7936" max="7936" width="24.7265625" style="892" customWidth="1"/>
    <col min="7937" max="7937" width="16.7265625" style="892" customWidth="1"/>
    <col min="7938" max="7938" width="24.7265625" style="892" customWidth="1"/>
    <col min="7939" max="7939" width="12.7265625" style="892" customWidth="1"/>
    <col min="7940" max="7940" width="16.7265625" style="892" customWidth="1"/>
    <col min="7941" max="7941" width="18.7265625" style="892" customWidth="1"/>
    <col min="7942" max="8188" width="9.1796875" style="892"/>
    <col min="8189" max="8189" width="5.7265625" style="892" customWidth="1"/>
    <col min="8190" max="8190" width="42.7265625" style="892" customWidth="1"/>
    <col min="8191" max="8191" width="16.7265625" style="892" customWidth="1"/>
    <col min="8192" max="8192" width="24.7265625" style="892" customWidth="1"/>
    <col min="8193" max="8193" width="16.7265625" style="892" customWidth="1"/>
    <col min="8194" max="8194" width="24.7265625" style="892" customWidth="1"/>
    <col min="8195" max="8195" width="12.7265625" style="892" customWidth="1"/>
    <col min="8196" max="8196" width="16.7265625" style="892" customWidth="1"/>
    <col min="8197" max="8197" width="18.7265625" style="892" customWidth="1"/>
    <col min="8198" max="8444" width="9.1796875" style="892"/>
    <col min="8445" max="8445" width="5.7265625" style="892" customWidth="1"/>
    <col min="8446" max="8446" width="42.7265625" style="892" customWidth="1"/>
    <col min="8447" max="8447" width="16.7265625" style="892" customWidth="1"/>
    <col min="8448" max="8448" width="24.7265625" style="892" customWidth="1"/>
    <col min="8449" max="8449" width="16.7265625" style="892" customWidth="1"/>
    <col min="8450" max="8450" width="24.7265625" style="892" customWidth="1"/>
    <col min="8451" max="8451" width="12.7265625" style="892" customWidth="1"/>
    <col min="8452" max="8452" width="16.7265625" style="892" customWidth="1"/>
    <col min="8453" max="8453" width="18.7265625" style="892" customWidth="1"/>
    <col min="8454" max="8700" width="9.1796875" style="892"/>
    <col min="8701" max="8701" width="5.7265625" style="892" customWidth="1"/>
    <col min="8702" max="8702" width="42.7265625" style="892" customWidth="1"/>
    <col min="8703" max="8703" width="16.7265625" style="892" customWidth="1"/>
    <col min="8704" max="8704" width="24.7265625" style="892" customWidth="1"/>
    <col min="8705" max="8705" width="16.7265625" style="892" customWidth="1"/>
    <col min="8706" max="8706" width="24.7265625" style="892" customWidth="1"/>
    <col min="8707" max="8707" width="12.7265625" style="892" customWidth="1"/>
    <col min="8708" max="8708" width="16.7265625" style="892" customWidth="1"/>
    <col min="8709" max="8709" width="18.7265625" style="892" customWidth="1"/>
    <col min="8710" max="8956" width="9.1796875" style="892"/>
    <col min="8957" max="8957" width="5.7265625" style="892" customWidth="1"/>
    <col min="8958" max="8958" width="42.7265625" style="892" customWidth="1"/>
    <col min="8959" max="8959" width="16.7265625" style="892" customWidth="1"/>
    <col min="8960" max="8960" width="24.7265625" style="892" customWidth="1"/>
    <col min="8961" max="8961" width="16.7265625" style="892" customWidth="1"/>
    <col min="8962" max="8962" width="24.7265625" style="892" customWidth="1"/>
    <col min="8963" max="8963" width="12.7265625" style="892" customWidth="1"/>
    <col min="8964" max="8964" width="16.7265625" style="892" customWidth="1"/>
    <col min="8965" max="8965" width="18.7265625" style="892" customWidth="1"/>
    <col min="8966" max="9212" width="9.1796875" style="892"/>
    <col min="9213" max="9213" width="5.7265625" style="892" customWidth="1"/>
    <col min="9214" max="9214" width="42.7265625" style="892" customWidth="1"/>
    <col min="9215" max="9215" width="16.7265625" style="892" customWidth="1"/>
    <col min="9216" max="9216" width="24.7265625" style="892" customWidth="1"/>
    <col min="9217" max="9217" width="16.7265625" style="892" customWidth="1"/>
    <col min="9218" max="9218" width="24.7265625" style="892" customWidth="1"/>
    <col min="9219" max="9219" width="12.7265625" style="892" customWidth="1"/>
    <col min="9220" max="9220" width="16.7265625" style="892" customWidth="1"/>
    <col min="9221" max="9221" width="18.7265625" style="892" customWidth="1"/>
    <col min="9222" max="9468" width="9.1796875" style="892"/>
    <col min="9469" max="9469" width="5.7265625" style="892" customWidth="1"/>
    <col min="9470" max="9470" width="42.7265625" style="892" customWidth="1"/>
    <col min="9471" max="9471" width="16.7265625" style="892" customWidth="1"/>
    <col min="9472" max="9472" width="24.7265625" style="892" customWidth="1"/>
    <col min="9473" max="9473" width="16.7265625" style="892" customWidth="1"/>
    <col min="9474" max="9474" width="24.7265625" style="892" customWidth="1"/>
    <col min="9475" max="9475" width="12.7265625" style="892" customWidth="1"/>
    <col min="9476" max="9476" width="16.7265625" style="892" customWidth="1"/>
    <col min="9477" max="9477" width="18.7265625" style="892" customWidth="1"/>
    <col min="9478" max="9724" width="9.1796875" style="892"/>
    <col min="9725" max="9725" width="5.7265625" style="892" customWidth="1"/>
    <col min="9726" max="9726" width="42.7265625" style="892" customWidth="1"/>
    <col min="9727" max="9727" width="16.7265625" style="892" customWidth="1"/>
    <col min="9728" max="9728" width="24.7265625" style="892" customWidth="1"/>
    <col min="9729" max="9729" width="16.7265625" style="892" customWidth="1"/>
    <col min="9730" max="9730" width="24.7265625" style="892" customWidth="1"/>
    <col min="9731" max="9731" width="12.7265625" style="892" customWidth="1"/>
    <col min="9732" max="9732" width="16.7265625" style="892" customWidth="1"/>
    <col min="9733" max="9733" width="18.7265625" style="892" customWidth="1"/>
    <col min="9734" max="9980" width="9.1796875" style="892"/>
    <col min="9981" max="9981" width="5.7265625" style="892" customWidth="1"/>
    <col min="9982" max="9982" width="42.7265625" style="892" customWidth="1"/>
    <col min="9983" max="9983" width="16.7265625" style="892" customWidth="1"/>
    <col min="9984" max="9984" width="24.7265625" style="892" customWidth="1"/>
    <col min="9985" max="9985" width="16.7265625" style="892" customWidth="1"/>
    <col min="9986" max="9986" width="24.7265625" style="892" customWidth="1"/>
    <col min="9987" max="9987" width="12.7265625" style="892" customWidth="1"/>
    <col min="9988" max="9988" width="16.7265625" style="892" customWidth="1"/>
    <col min="9989" max="9989" width="18.7265625" style="892" customWidth="1"/>
    <col min="9990" max="10236" width="9.1796875" style="892"/>
    <col min="10237" max="10237" width="5.7265625" style="892" customWidth="1"/>
    <col min="10238" max="10238" width="42.7265625" style="892" customWidth="1"/>
    <col min="10239" max="10239" width="16.7265625" style="892" customWidth="1"/>
    <col min="10240" max="10240" width="24.7265625" style="892" customWidth="1"/>
    <col min="10241" max="10241" width="16.7265625" style="892" customWidth="1"/>
    <col min="10242" max="10242" width="24.7265625" style="892" customWidth="1"/>
    <col min="10243" max="10243" width="12.7265625" style="892" customWidth="1"/>
    <col min="10244" max="10244" width="16.7265625" style="892" customWidth="1"/>
    <col min="10245" max="10245" width="18.7265625" style="892" customWidth="1"/>
    <col min="10246" max="10492" width="9.1796875" style="892"/>
    <col min="10493" max="10493" width="5.7265625" style="892" customWidth="1"/>
    <col min="10494" max="10494" width="42.7265625" style="892" customWidth="1"/>
    <col min="10495" max="10495" width="16.7265625" style="892" customWidth="1"/>
    <col min="10496" max="10496" width="24.7265625" style="892" customWidth="1"/>
    <col min="10497" max="10497" width="16.7265625" style="892" customWidth="1"/>
    <col min="10498" max="10498" width="24.7265625" style="892" customWidth="1"/>
    <col min="10499" max="10499" width="12.7265625" style="892" customWidth="1"/>
    <col min="10500" max="10500" width="16.7265625" style="892" customWidth="1"/>
    <col min="10501" max="10501" width="18.7265625" style="892" customWidth="1"/>
    <col min="10502" max="10748" width="9.1796875" style="892"/>
    <col min="10749" max="10749" width="5.7265625" style="892" customWidth="1"/>
    <col min="10750" max="10750" width="42.7265625" style="892" customWidth="1"/>
    <col min="10751" max="10751" width="16.7265625" style="892" customWidth="1"/>
    <col min="10752" max="10752" width="24.7265625" style="892" customWidth="1"/>
    <col min="10753" max="10753" width="16.7265625" style="892" customWidth="1"/>
    <col min="10754" max="10754" width="24.7265625" style="892" customWidth="1"/>
    <col min="10755" max="10755" width="12.7265625" style="892" customWidth="1"/>
    <col min="10756" max="10756" width="16.7265625" style="892" customWidth="1"/>
    <col min="10757" max="10757" width="18.7265625" style="892" customWidth="1"/>
    <col min="10758" max="11004" width="9.1796875" style="892"/>
    <col min="11005" max="11005" width="5.7265625" style="892" customWidth="1"/>
    <col min="11006" max="11006" width="42.7265625" style="892" customWidth="1"/>
    <col min="11007" max="11007" width="16.7265625" style="892" customWidth="1"/>
    <col min="11008" max="11008" width="24.7265625" style="892" customWidth="1"/>
    <col min="11009" max="11009" width="16.7265625" style="892" customWidth="1"/>
    <col min="11010" max="11010" width="24.7265625" style="892" customWidth="1"/>
    <col min="11011" max="11011" width="12.7265625" style="892" customWidth="1"/>
    <col min="11012" max="11012" width="16.7265625" style="892" customWidth="1"/>
    <col min="11013" max="11013" width="18.7265625" style="892" customWidth="1"/>
    <col min="11014" max="11260" width="9.1796875" style="892"/>
    <col min="11261" max="11261" width="5.7265625" style="892" customWidth="1"/>
    <col min="11262" max="11262" width="42.7265625" style="892" customWidth="1"/>
    <col min="11263" max="11263" width="16.7265625" style="892" customWidth="1"/>
    <col min="11264" max="11264" width="24.7265625" style="892" customWidth="1"/>
    <col min="11265" max="11265" width="16.7265625" style="892" customWidth="1"/>
    <col min="11266" max="11266" width="24.7265625" style="892" customWidth="1"/>
    <col min="11267" max="11267" width="12.7265625" style="892" customWidth="1"/>
    <col min="11268" max="11268" width="16.7265625" style="892" customWidth="1"/>
    <col min="11269" max="11269" width="18.7265625" style="892" customWidth="1"/>
    <col min="11270" max="11516" width="9.1796875" style="892"/>
    <col min="11517" max="11517" width="5.7265625" style="892" customWidth="1"/>
    <col min="11518" max="11518" width="42.7265625" style="892" customWidth="1"/>
    <col min="11519" max="11519" width="16.7265625" style="892" customWidth="1"/>
    <col min="11520" max="11520" width="24.7265625" style="892" customWidth="1"/>
    <col min="11521" max="11521" width="16.7265625" style="892" customWidth="1"/>
    <col min="11522" max="11522" width="24.7265625" style="892" customWidth="1"/>
    <col min="11523" max="11523" width="12.7265625" style="892" customWidth="1"/>
    <col min="11524" max="11524" width="16.7265625" style="892" customWidth="1"/>
    <col min="11525" max="11525" width="18.7265625" style="892" customWidth="1"/>
    <col min="11526" max="11772" width="9.1796875" style="892"/>
    <col min="11773" max="11773" width="5.7265625" style="892" customWidth="1"/>
    <col min="11774" max="11774" width="42.7265625" style="892" customWidth="1"/>
    <col min="11775" max="11775" width="16.7265625" style="892" customWidth="1"/>
    <col min="11776" max="11776" width="24.7265625" style="892" customWidth="1"/>
    <col min="11777" max="11777" width="16.7265625" style="892" customWidth="1"/>
    <col min="11778" max="11778" width="24.7265625" style="892" customWidth="1"/>
    <col min="11779" max="11779" width="12.7265625" style="892" customWidth="1"/>
    <col min="11780" max="11780" width="16.7265625" style="892" customWidth="1"/>
    <col min="11781" max="11781" width="18.7265625" style="892" customWidth="1"/>
    <col min="11782" max="12028" width="9.1796875" style="892"/>
    <col min="12029" max="12029" width="5.7265625" style="892" customWidth="1"/>
    <col min="12030" max="12030" width="42.7265625" style="892" customWidth="1"/>
    <col min="12031" max="12031" width="16.7265625" style="892" customWidth="1"/>
    <col min="12032" max="12032" width="24.7265625" style="892" customWidth="1"/>
    <col min="12033" max="12033" width="16.7265625" style="892" customWidth="1"/>
    <col min="12034" max="12034" width="24.7265625" style="892" customWidth="1"/>
    <col min="12035" max="12035" width="12.7265625" style="892" customWidth="1"/>
    <col min="12036" max="12036" width="16.7265625" style="892" customWidth="1"/>
    <col min="12037" max="12037" width="18.7265625" style="892" customWidth="1"/>
    <col min="12038" max="12284" width="9.1796875" style="892"/>
    <col min="12285" max="12285" width="5.7265625" style="892" customWidth="1"/>
    <col min="12286" max="12286" width="42.7265625" style="892" customWidth="1"/>
    <col min="12287" max="12287" width="16.7265625" style="892" customWidth="1"/>
    <col min="12288" max="12288" width="24.7265625" style="892" customWidth="1"/>
    <col min="12289" max="12289" width="16.7265625" style="892" customWidth="1"/>
    <col min="12290" max="12290" width="24.7265625" style="892" customWidth="1"/>
    <col min="12291" max="12291" width="12.7265625" style="892" customWidth="1"/>
    <col min="12292" max="12292" width="16.7265625" style="892" customWidth="1"/>
    <col min="12293" max="12293" width="18.7265625" style="892" customWidth="1"/>
    <col min="12294" max="12540" width="9.1796875" style="892"/>
    <col min="12541" max="12541" width="5.7265625" style="892" customWidth="1"/>
    <col min="12542" max="12542" width="42.7265625" style="892" customWidth="1"/>
    <col min="12543" max="12543" width="16.7265625" style="892" customWidth="1"/>
    <col min="12544" max="12544" width="24.7265625" style="892" customWidth="1"/>
    <col min="12545" max="12545" width="16.7265625" style="892" customWidth="1"/>
    <col min="12546" max="12546" width="24.7265625" style="892" customWidth="1"/>
    <col min="12547" max="12547" width="12.7265625" style="892" customWidth="1"/>
    <col min="12548" max="12548" width="16.7265625" style="892" customWidth="1"/>
    <col min="12549" max="12549" width="18.7265625" style="892" customWidth="1"/>
    <col min="12550" max="12796" width="9.1796875" style="892"/>
    <col min="12797" max="12797" width="5.7265625" style="892" customWidth="1"/>
    <col min="12798" max="12798" width="42.7265625" style="892" customWidth="1"/>
    <col min="12799" max="12799" width="16.7265625" style="892" customWidth="1"/>
    <col min="12800" max="12800" width="24.7265625" style="892" customWidth="1"/>
    <col min="12801" max="12801" width="16.7265625" style="892" customWidth="1"/>
    <col min="12802" max="12802" width="24.7265625" style="892" customWidth="1"/>
    <col min="12803" max="12803" width="12.7265625" style="892" customWidth="1"/>
    <col min="12804" max="12804" width="16.7265625" style="892" customWidth="1"/>
    <col min="12805" max="12805" width="18.7265625" style="892" customWidth="1"/>
    <col min="12806" max="13052" width="9.1796875" style="892"/>
    <col min="13053" max="13053" width="5.7265625" style="892" customWidth="1"/>
    <col min="13054" max="13054" width="42.7265625" style="892" customWidth="1"/>
    <col min="13055" max="13055" width="16.7265625" style="892" customWidth="1"/>
    <col min="13056" max="13056" width="24.7265625" style="892" customWidth="1"/>
    <col min="13057" max="13057" width="16.7265625" style="892" customWidth="1"/>
    <col min="13058" max="13058" width="24.7265625" style="892" customWidth="1"/>
    <col min="13059" max="13059" width="12.7265625" style="892" customWidth="1"/>
    <col min="13060" max="13060" width="16.7265625" style="892" customWidth="1"/>
    <col min="13061" max="13061" width="18.7265625" style="892" customWidth="1"/>
    <col min="13062" max="13308" width="9.1796875" style="892"/>
    <col min="13309" max="13309" width="5.7265625" style="892" customWidth="1"/>
    <col min="13310" max="13310" width="42.7265625" style="892" customWidth="1"/>
    <col min="13311" max="13311" width="16.7265625" style="892" customWidth="1"/>
    <col min="13312" max="13312" width="24.7265625" style="892" customWidth="1"/>
    <col min="13313" max="13313" width="16.7265625" style="892" customWidth="1"/>
    <col min="13314" max="13314" width="24.7265625" style="892" customWidth="1"/>
    <col min="13315" max="13315" width="12.7265625" style="892" customWidth="1"/>
    <col min="13316" max="13316" width="16.7265625" style="892" customWidth="1"/>
    <col min="13317" max="13317" width="18.7265625" style="892" customWidth="1"/>
    <col min="13318" max="13564" width="9.1796875" style="892"/>
    <col min="13565" max="13565" width="5.7265625" style="892" customWidth="1"/>
    <col min="13566" max="13566" width="42.7265625" style="892" customWidth="1"/>
    <col min="13567" max="13567" width="16.7265625" style="892" customWidth="1"/>
    <col min="13568" max="13568" width="24.7265625" style="892" customWidth="1"/>
    <col min="13569" max="13569" width="16.7265625" style="892" customWidth="1"/>
    <col min="13570" max="13570" width="24.7265625" style="892" customWidth="1"/>
    <col min="13571" max="13571" width="12.7265625" style="892" customWidth="1"/>
    <col min="13572" max="13572" width="16.7265625" style="892" customWidth="1"/>
    <col min="13573" max="13573" width="18.7265625" style="892" customWidth="1"/>
    <col min="13574" max="13820" width="9.1796875" style="892"/>
    <col min="13821" max="13821" width="5.7265625" style="892" customWidth="1"/>
    <col min="13822" max="13822" width="42.7265625" style="892" customWidth="1"/>
    <col min="13823" max="13823" width="16.7265625" style="892" customWidth="1"/>
    <col min="13824" max="13824" width="24.7265625" style="892" customWidth="1"/>
    <col min="13825" max="13825" width="16.7265625" style="892" customWidth="1"/>
    <col min="13826" max="13826" width="24.7265625" style="892" customWidth="1"/>
    <col min="13827" max="13827" width="12.7265625" style="892" customWidth="1"/>
    <col min="13828" max="13828" width="16.7265625" style="892" customWidth="1"/>
    <col min="13829" max="13829" width="18.7265625" style="892" customWidth="1"/>
    <col min="13830" max="14076" width="9.1796875" style="892"/>
    <col min="14077" max="14077" width="5.7265625" style="892" customWidth="1"/>
    <col min="14078" max="14078" width="42.7265625" style="892" customWidth="1"/>
    <col min="14079" max="14079" width="16.7265625" style="892" customWidth="1"/>
    <col min="14080" max="14080" width="24.7265625" style="892" customWidth="1"/>
    <col min="14081" max="14081" width="16.7265625" style="892" customWidth="1"/>
    <col min="14082" max="14082" width="24.7265625" style="892" customWidth="1"/>
    <col min="14083" max="14083" width="12.7265625" style="892" customWidth="1"/>
    <col min="14084" max="14084" width="16.7265625" style="892" customWidth="1"/>
    <col min="14085" max="14085" width="18.7265625" style="892" customWidth="1"/>
    <col min="14086" max="14332" width="9.1796875" style="892"/>
    <col min="14333" max="14333" width="5.7265625" style="892" customWidth="1"/>
    <col min="14334" max="14334" width="42.7265625" style="892" customWidth="1"/>
    <col min="14335" max="14335" width="16.7265625" style="892" customWidth="1"/>
    <col min="14336" max="14336" width="24.7265625" style="892" customWidth="1"/>
    <col min="14337" max="14337" width="16.7265625" style="892" customWidth="1"/>
    <col min="14338" max="14338" width="24.7265625" style="892" customWidth="1"/>
    <col min="14339" max="14339" width="12.7265625" style="892" customWidth="1"/>
    <col min="14340" max="14340" width="16.7265625" style="892" customWidth="1"/>
    <col min="14341" max="14341" width="18.7265625" style="892" customWidth="1"/>
    <col min="14342" max="14588" width="9.1796875" style="892"/>
    <col min="14589" max="14589" width="5.7265625" style="892" customWidth="1"/>
    <col min="14590" max="14590" width="42.7265625" style="892" customWidth="1"/>
    <col min="14591" max="14591" width="16.7265625" style="892" customWidth="1"/>
    <col min="14592" max="14592" width="24.7265625" style="892" customWidth="1"/>
    <col min="14593" max="14593" width="16.7265625" style="892" customWidth="1"/>
    <col min="14594" max="14594" width="24.7265625" style="892" customWidth="1"/>
    <col min="14595" max="14595" width="12.7265625" style="892" customWidth="1"/>
    <col min="14596" max="14596" width="16.7265625" style="892" customWidth="1"/>
    <col min="14597" max="14597" width="18.7265625" style="892" customWidth="1"/>
    <col min="14598" max="14844" width="9.1796875" style="892"/>
    <col min="14845" max="14845" width="5.7265625" style="892" customWidth="1"/>
    <col min="14846" max="14846" width="42.7265625" style="892" customWidth="1"/>
    <col min="14847" max="14847" width="16.7265625" style="892" customWidth="1"/>
    <col min="14848" max="14848" width="24.7265625" style="892" customWidth="1"/>
    <col min="14849" max="14849" width="16.7265625" style="892" customWidth="1"/>
    <col min="14850" max="14850" width="24.7265625" style="892" customWidth="1"/>
    <col min="14851" max="14851" width="12.7265625" style="892" customWidth="1"/>
    <col min="14852" max="14852" width="16.7265625" style="892" customWidth="1"/>
    <col min="14853" max="14853" width="18.7265625" style="892" customWidth="1"/>
    <col min="14854" max="15100" width="9.1796875" style="892"/>
    <col min="15101" max="15101" width="5.7265625" style="892" customWidth="1"/>
    <col min="15102" max="15102" width="42.7265625" style="892" customWidth="1"/>
    <col min="15103" max="15103" width="16.7265625" style="892" customWidth="1"/>
    <col min="15104" max="15104" width="24.7265625" style="892" customWidth="1"/>
    <col min="15105" max="15105" width="16.7265625" style="892" customWidth="1"/>
    <col min="15106" max="15106" width="24.7265625" style="892" customWidth="1"/>
    <col min="15107" max="15107" width="12.7265625" style="892" customWidth="1"/>
    <col min="15108" max="15108" width="16.7265625" style="892" customWidth="1"/>
    <col min="15109" max="15109" width="18.7265625" style="892" customWidth="1"/>
    <col min="15110" max="15356" width="9.1796875" style="892"/>
    <col min="15357" max="15357" width="5.7265625" style="892" customWidth="1"/>
    <col min="15358" max="15358" width="42.7265625" style="892" customWidth="1"/>
    <col min="15359" max="15359" width="16.7265625" style="892" customWidth="1"/>
    <col min="15360" max="15360" width="24.7265625" style="892" customWidth="1"/>
    <col min="15361" max="15361" width="16.7265625" style="892" customWidth="1"/>
    <col min="15362" max="15362" width="24.7265625" style="892" customWidth="1"/>
    <col min="15363" max="15363" width="12.7265625" style="892" customWidth="1"/>
    <col min="15364" max="15364" width="16.7265625" style="892" customWidth="1"/>
    <col min="15365" max="15365" width="18.7265625" style="892" customWidth="1"/>
    <col min="15366" max="15612" width="9.1796875" style="892"/>
    <col min="15613" max="15613" width="5.7265625" style="892" customWidth="1"/>
    <col min="15614" max="15614" width="42.7265625" style="892" customWidth="1"/>
    <col min="15615" max="15615" width="16.7265625" style="892" customWidth="1"/>
    <col min="15616" max="15616" width="24.7265625" style="892" customWidth="1"/>
    <col min="15617" max="15617" width="16.7265625" style="892" customWidth="1"/>
    <col min="15618" max="15618" width="24.7265625" style="892" customWidth="1"/>
    <col min="15619" max="15619" width="12.7265625" style="892" customWidth="1"/>
    <col min="15620" max="15620" width="16.7265625" style="892" customWidth="1"/>
    <col min="15621" max="15621" width="18.7265625" style="892" customWidth="1"/>
    <col min="15622" max="15868" width="9.1796875" style="892"/>
    <col min="15869" max="15869" width="5.7265625" style="892" customWidth="1"/>
    <col min="15870" max="15870" width="42.7265625" style="892" customWidth="1"/>
    <col min="15871" max="15871" width="16.7265625" style="892" customWidth="1"/>
    <col min="15872" max="15872" width="24.7265625" style="892" customWidth="1"/>
    <col min="15873" max="15873" width="16.7265625" style="892" customWidth="1"/>
    <col min="15874" max="15874" width="24.7265625" style="892" customWidth="1"/>
    <col min="15875" max="15875" width="12.7265625" style="892" customWidth="1"/>
    <col min="15876" max="15876" width="16.7265625" style="892" customWidth="1"/>
    <col min="15877" max="15877" width="18.7265625" style="892" customWidth="1"/>
    <col min="15878" max="16124" width="9.1796875" style="892"/>
    <col min="16125" max="16125" width="5.7265625" style="892" customWidth="1"/>
    <col min="16126" max="16126" width="42.7265625" style="892" customWidth="1"/>
    <col min="16127" max="16127" width="16.7265625" style="892" customWidth="1"/>
    <col min="16128" max="16128" width="24.7265625" style="892" customWidth="1"/>
    <col min="16129" max="16129" width="16.7265625" style="892" customWidth="1"/>
    <col min="16130" max="16130" width="24.7265625" style="892" customWidth="1"/>
    <col min="16131" max="16131" width="12.7265625" style="892" customWidth="1"/>
    <col min="16132" max="16132" width="16.7265625" style="892" customWidth="1"/>
    <col min="16133" max="16133" width="18.7265625" style="892" customWidth="1"/>
    <col min="16134" max="16384" width="9.1796875" style="892"/>
  </cols>
  <sheetData>
    <row r="1" spans="1:9" s="885" customFormat="1" x14ac:dyDescent="0.35">
      <c r="A1" s="884"/>
      <c r="B1" s="1843"/>
      <c r="C1" s="884"/>
      <c r="F1" s="3255" t="s">
        <v>5468</v>
      </c>
      <c r="G1" s="3255"/>
      <c r="H1" s="3255"/>
      <c r="I1" s="3255"/>
    </row>
    <row r="2" spans="1:9" s="885" customFormat="1" x14ac:dyDescent="0.35">
      <c r="A2" s="884"/>
      <c r="B2" s="1843"/>
      <c r="C2" s="884"/>
      <c r="F2" s="3255"/>
      <c r="G2" s="3255"/>
      <c r="H2" s="3255"/>
      <c r="I2" s="3255"/>
    </row>
    <row r="3" spans="1:9" s="885" customFormat="1" x14ac:dyDescent="0.35">
      <c r="A3" s="884"/>
      <c r="B3" s="1843"/>
      <c r="C3" s="884"/>
      <c r="H3" s="886"/>
      <c r="I3" s="887"/>
    </row>
    <row r="4" spans="1:9" s="885" customFormat="1" x14ac:dyDescent="0.35">
      <c r="A4" s="884"/>
      <c r="B4" s="1843"/>
      <c r="C4" s="884"/>
      <c r="H4" s="886"/>
      <c r="I4" s="887"/>
    </row>
    <row r="5" spans="1:9" s="885" customFormat="1" x14ac:dyDescent="0.35">
      <c r="A5" s="884"/>
      <c r="B5" s="1843"/>
      <c r="C5" s="884"/>
      <c r="H5" s="886"/>
      <c r="I5" s="887"/>
    </row>
    <row r="6" spans="1:9" s="885" customFormat="1" x14ac:dyDescent="0.35">
      <c r="A6" s="884"/>
      <c r="B6" s="1843"/>
      <c r="C6" s="884"/>
      <c r="H6" s="886"/>
      <c r="I6" s="887"/>
    </row>
    <row r="7" spans="1:9" s="885" customFormat="1" x14ac:dyDescent="0.35">
      <c r="A7" s="884"/>
      <c r="B7" s="1843"/>
      <c r="C7" s="884"/>
      <c r="H7" s="886"/>
      <c r="I7" s="887"/>
    </row>
    <row r="8" spans="1:9" s="885" customFormat="1" x14ac:dyDescent="0.35">
      <c r="A8" s="3304" t="s">
        <v>829</v>
      </c>
      <c r="B8" s="3304"/>
      <c r="C8" s="3304"/>
      <c r="D8" s="888"/>
      <c r="E8" s="888"/>
      <c r="F8" s="888"/>
      <c r="G8" s="888"/>
      <c r="H8" s="889"/>
      <c r="I8" s="890"/>
    </row>
    <row r="9" spans="1:9" s="885" customFormat="1" x14ac:dyDescent="0.35">
      <c r="A9" s="3304" t="s">
        <v>1748</v>
      </c>
      <c r="B9" s="3304"/>
      <c r="C9" s="3304"/>
      <c r="D9" s="3304"/>
      <c r="E9" s="3304"/>
      <c r="F9" s="3304"/>
      <c r="G9" s="3304"/>
      <c r="H9" s="3304"/>
      <c r="I9" s="891"/>
    </row>
    <row r="10" spans="1:9" s="885" customFormat="1" ht="15" thickBot="1" x14ac:dyDescent="0.4">
      <c r="A10" s="3305"/>
      <c r="B10" s="3305"/>
      <c r="C10" s="3305"/>
      <c r="D10" s="3305"/>
      <c r="E10" s="3305"/>
      <c r="F10" s="3305"/>
      <c r="G10" s="3305"/>
      <c r="H10" s="3305"/>
      <c r="I10" s="891"/>
    </row>
    <row r="11" spans="1:9" s="87" customFormat="1" ht="30.65" customHeight="1" x14ac:dyDescent="0.35">
      <c r="A11" s="3249" t="s">
        <v>713</v>
      </c>
      <c r="B11" s="3251" t="s">
        <v>723</v>
      </c>
      <c r="C11" s="3258" t="s">
        <v>886</v>
      </c>
      <c r="D11" s="3259"/>
      <c r="E11" s="3258" t="s">
        <v>885</v>
      </c>
      <c r="F11" s="3259"/>
      <c r="G11" s="3260" t="s">
        <v>884</v>
      </c>
      <c r="H11" s="3253" t="s">
        <v>883</v>
      </c>
      <c r="I11" s="3253" t="s">
        <v>882</v>
      </c>
    </row>
    <row r="12" spans="1:9" s="87" customFormat="1" ht="30.75" customHeight="1" thickBot="1" x14ac:dyDescent="0.4">
      <c r="A12" s="3250"/>
      <c r="B12" s="3252"/>
      <c r="C12" s="198" t="s">
        <v>881</v>
      </c>
      <c r="D12" s="198" t="s">
        <v>880</v>
      </c>
      <c r="E12" s="198" t="s">
        <v>881</v>
      </c>
      <c r="F12" s="198" t="s">
        <v>880</v>
      </c>
      <c r="G12" s="3261"/>
      <c r="H12" s="3254"/>
      <c r="I12" s="3316"/>
    </row>
    <row r="13" spans="1:9" ht="15" thickBot="1" x14ac:dyDescent="0.4">
      <c r="A13" s="3264" t="s">
        <v>1712</v>
      </c>
      <c r="B13" s="3265"/>
      <c r="C13" s="3265"/>
      <c r="D13" s="3265"/>
      <c r="E13" s="3265"/>
      <c r="F13" s="3265"/>
      <c r="G13" s="3265"/>
      <c r="H13" s="3312"/>
      <c r="I13" s="3319"/>
    </row>
    <row r="14" spans="1:9" s="896" customFormat="1" x14ac:dyDescent="0.35">
      <c r="A14" s="912">
        <v>1</v>
      </c>
      <c r="B14" s="706" t="s">
        <v>3171</v>
      </c>
      <c r="C14" s="197"/>
      <c r="D14" s="197" t="s">
        <v>3170</v>
      </c>
      <c r="E14" s="1364"/>
      <c r="F14" s="1364"/>
      <c r="G14" s="913">
        <v>1</v>
      </c>
      <c r="H14" s="704"/>
      <c r="I14" s="914">
        <f t="shared" ref="I14:I28" si="0">ROUND(H14,2)*G14</f>
        <v>0</v>
      </c>
    </row>
    <row r="15" spans="1:9" s="896" customFormat="1" x14ac:dyDescent="0.35">
      <c r="A15" s="915">
        <f t="shared" ref="A15:A28" si="1">A14+1</f>
        <v>2</v>
      </c>
      <c r="B15" s="1713" t="s">
        <v>3169</v>
      </c>
      <c r="C15" s="1713"/>
      <c r="D15" s="1713" t="s">
        <v>3168</v>
      </c>
      <c r="E15" s="910"/>
      <c r="F15" s="910"/>
      <c r="G15" s="916">
        <v>1</v>
      </c>
      <c r="H15" s="703"/>
      <c r="I15" s="917">
        <f t="shared" si="0"/>
        <v>0</v>
      </c>
    </row>
    <row r="16" spans="1:9" s="896" customFormat="1" x14ac:dyDescent="0.35">
      <c r="A16" s="915">
        <f t="shared" si="1"/>
        <v>3</v>
      </c>
      <c r="B16" s="1713" t="s">
        <v>3167</v>
      </c>
      <c r="C16" s="1713"/>
      <c r="D16" s="1713" t="s">
        <v>3166</v>
      </c>
      <c r="E16" s="910"/>
      <c r="F16" s="910"/>
      <c r="G16" s="916">
        <v>1</v>
      </c>
      <c r="H16" s="703"/>
      <c r="I16" s="917">
        <f t="shared" si="0"/>
        <v>0</v>
      </c>
    </row>
    <row r="17" spans="1:15" s="896" customFormat="1" x14ac:dyDescent="0.35">
      <c r="A17" s="915">
        <f t="shared" si="1"/>
        <v>4</v>
      </c>
      <c r="B17" s="1713" t="s">
        <v>3165</v>
      </c>
      <c r="C17" s="1713"/>
      <c r="D17" s="1713" t="s">
        <v>3164</v>
      </c>
      <c r="E17" s="910"/>
      <c r="F17" s="910"/>
      <c r="G17" s="916">
        <v>1</v>
      </c>
      <c r="H17" s="703"/>
      <c r="I17" s="917">
        <f t="shared" si="0"/>
        <v>0</v>
      </c>
    </row>
    <row r="18" spans="1:15" s="896" customFormat="1" x14ac:dyDescent="0.35">
      <c r="A18" s="915">
        <f t="shared" si="1"/>
        <v>5</v>
      </c>
      <c r="B18" s="1713" t="s">
        <v>3163</v>
      </c>
      <c r="C18" s="1713"/>
      <c r="D18" s="1713" t="s">
        <v>3162</v>
      </c>
      <c r="E18" s="910"/>
      <c r="F18" s="910"/>
      <c r="G18" s="916">
        <v>1</v>
      </c>
      <c r="H18" s="703"/>
      <c r="I18" s="917">
        <f t="shared" si="0"/>
        <v>0</v>
      </c>
    </row>
    <row r="19" spans="1:15" s="896" customFormat="1" x14ac:dyDescent="0.35">
      <c r="A19" s="915">
        <f t="shared" si="1"/>
        <v>6</v>
      </c>
      <c r="B19" s="1713" t="s">
        <v>3161</v>
      </c>
      <c r="C19" s="1713"/>
      <c r="D19" s="1713" t="s">
        <v>3160</v>
      </c>
      <c r="E19" s="910"/>
      <c r="F19" s="910"/>
      <c r="G19" s="916">
        <v>1</v>
      </c>
      <c r="H19" s="703"/>
      <c r="I19" s="917">
        <f t="shared" si="0"/>
        <v>0</v>
      </c>
    </row>
    <row r="20" spans="1:15" s="896" customFormat="1" x14ac:dyDescent="0.35">
      <c r="A20" s="915">
        <f t="shared" si="1"/>
        <v>7</v>
      </c>
      <c r="B20" s="1713" t="s">
        <v>3159</v>
      </c>
      <c r="C20" s="1713"/>
      <c r="D20" s="1713" t="s">
        <v>3158</v>
      </c>
      <c r="E20" s="910"/>
      <c r="F20" s="910"/>
      <c r="G20" s="916">
        <v>1</v>
      </c>
      <c r="H20" s="703"/>
      <c r="I20" s="917">
        <f t="shared" si="0"/>
        <v>0</v>
      </c>
    </row>
    <row r="21" spans="1:15" s="896" customFormat="1" x14ac:dyDescent="0.35">
      <c r="A21" s="915">
        <f t="shared" si="1"/>
        <v>8</v>
      </c>
      <c r="B21" s="1713" t="s">
        <v>3157</v>
      </c>
      <c r="C21" s="1713"/>
      <c r="D21" s="1713" t="s">
        <v>3156</v>
      </c>
      <c r="E21" s="910"/>
      <c r="F21" s="910"/>
      <c r="G21" s="916">
        <v>1</v>
      </c>
      <c r="H21" s="703"/>
      <c r="I21" s="917">
        <f t="shared" si="0"/>
        <v>0</v>
      </c>
    </row>
    <row r="22" spans="1:15" s="896" customFormat="1" x14ac:dyDescent="0.35">
      <c r="A22" s="915">
        <f t="shared" si="1"/>
        <v>9</v>
      </c>
      <c r="B22" s="1713" t="s">
        <v>3155</v>
      </c>
      <c r="C22" s="1713"/>
      <c r="D22" s="1713" t="s">
        <v>3154</v>
      </c>
      <c r="E22" s="910"/>
      <c r="F22" s="910"/>
      <c r="G22" s="916">
        <v>1</v>
      </c>
      <c r="H22" s="703"/>
      <c r="I22" s="917">
        <f t="shared" si="0"/>
        <v>0</v>
      </c>
    </row>
    <row r="23" spans="1:15" s="896" customFormat="1" x14ac:dyDescent="0.35">
      <c r="A23" s="915">
        <f t="shared" si="1"/>
        <v>10</v>
      </c>
      <c r="B23" s="1713" t="s">
        <v>3153</v>
      </c>
      <c r="C23" s="1713"/>
      <c r="D23" s="1713" t="s">
        <v>3152</v>
      </c>
      <c r="E23" s="910"/>
      <c r="F23" s="910"/>
      <c r="G23" s="916">
        <v>1</v>
      </c>
      <c r="H23" s="703"/>
      <c r="I23" s="917">
        <f t="shared" si="0"/>
        <v>0</v>
      </c>
    </row>
    <row r="24" spans="1:15" s="896" customFormat="1" x14ac:dyDescent="0.35">
      <c r="A24" s="915">
        <f t="shared" si="1"/>
        <v>11</v>
      </c>
      <c r="B24" s="1713" t="s">
        <v>3148</v>
      </c>
      <c r="C24" s="1713"/>
      <c r="D24" s="1713" t="s">
        <v>3151</v>
      </c>
      <c r="E24" s="910"/>
      <c r="F24" s="910"/>
      <c r="G24" s="916">
        <v>1</v>
      </c>
      <c r="H24" s="703"/>
      <c r="I24" s="917">
        <f t="shared" si="0"/>
        <v>0</v>
      </c>
    </row>
    <row r="25" spans="1:15" s="896" customFormat="1" x14ac:dyDescent="0.35">
      <c r="A25" s="915">
        <f t="shared" si="1"/>
        <v>12</v>
      </c>
      <c r="B25" s="1713" t="s">
        <v>3150</v>
      </c>
      <c r="C25" s="1713"/>
      <c r="D25" s="1713" t="s">
        <v>3149</v>
      </c>
      <c r="E25" s="910"/>
      <c r="F25" s="910"/>
      <c r="G25" s="916">
        <v>1</v>
      </c>
      <c r="H25" s="703"/>
      <c r="I25" s="917">
        <f t="shared" si="0"/>
        <v>0</v>
      </c>
    </row>
    <row r="26" spans="1:15" s="896" customFormat="1" x14ac:dyDescent="0.35">
      <c r="A26" s="915">
        <f t="shared" si="1"/>
        <v>13</v>
      </c>
      <c r="B26" s="1713" t="s">
        <v>3148</v>
      </c>
      <c r="C26" s="1713"/>
      <c r="D26" s="1713" t="s">
        <v>3147</v>
      </c>
      <c r="E26" s="910"/>
      <c r="F26" s="910"/>
      <c r="G26" s="916">
        <v>1</v>
      </c>
      <c r="H26" s="703"/>
      <c r="I26" s="917">
        <f t="shared" si="0"/>
        <v>0</v>
      </c>
    </row>
    <row r="27" spans="1:15" s="896" customFormat="1" x14ac:dyDescent="0.35">
      <c r="A27" s="915">
        <f t="shared" si="1"/>
        <v>14</v>
      </c>
      <c r="B27" s="1713" t="s">
        <v>3146</v>
      </c>
      <c r="C27" s="1713"/>
      <c r="D27" s="1713" t="s">
        <v>3145</v>
      </c>
      <c r="E27" s="910"/>
      <c r="F27" s="910"/>
      <c r="G27" s="916">
        <v>1</v>
      </c>
      <c r="H27" s="703"/>
      <c r="I27" s="917">
        <f t="shared" si="0"/>
        <v>0</v>
      </c>
    </row>
    <row r="28" spans="1:15" s="896" customFormat="1" ht="15" thickBot="1" x14ac:dyDescent="0.4">
      <c r="A28" s="918">
        <f t="shared" si="1"/>
        <v>15</v>
      </c>
      <c r="B28" s="195" t="s">
        <v>3144</v>
      </c>
      <c r="C28" s="195"/>
      <c r="D28" s="195" t="s">
        <v>3143</v>
      </c>
      <c r="E28" s="1353"/>
      <c r="F28" s="1353"/>
      <c r="G28" s="204">
        <v>1</v>
      </c>
      <c r="H28" s="705"/>
      <c r="I28" s="919">
        <f t="shared" si="0"/>
        <v>0</v>
      </c>
    </row>
    <row r="29" spans="1:15" s="885" customFormat="1" ht="15" thickBot="1" x14ac:dyDescent="0.4">
      <c r="A29" s="3317" t="s">
        <v>817</v>
      </c>
      <c r="B29" s="3318"/>
      <c r="C29" s="3318"/>
      <c r="D29" s="3318"/>
      <c r="E29" s="3318"/>
      <c r="F29" s="3318"/>
      <c r="G29" s="3318"/>
      <c r="H29" s="3308"/>
      <c r="I29" s="908">
        <f>SUM(I14:I28)</f>
        <v>0</v>
      </c>
      <c r="J29" s="909"/>
      <c r="K29" s="909"/>
      <c r="L29" s="909"/>
      <c r="M29" s="909"/>
      <c r="N29" s="909"/>
      <c r="O29" s="909"/>
    </row>
    <row r="31" spans="1:15" s="907" customFormat="1" ht="59.25" customHeight="1" x14ac:dyDescent="0.35">
      <c r="A31" s="2445" t="s">
        <v>5189</v>
      </c>
      <c r="B31" s="3303"/>
      <c r="C31" s="3303"/>
      <c r="D31" s="3303"/>
      <c r="E31" s="3303"/>
      <c r="F31" s="3303"/>
      <c r="G31" s="3303"/>
      <c r="H31" s="3303"/>
      <c r="I31" s="3303"/>
    </row>
    <row r="37" spans="1:6" x14ac:dyDescent="0.35">
      <c r="F37" s="945"/>
    </row>
    <row r="38" spans="1:6" x14ac:dyDescent="0.35">
      <c r="F38" s="904"/>
    </row>
    <row r="39" spans="1:6" x14ac:dyDescent="0.35">
      <c r="A39" s="25"/>
      <c r="B39" s="1755"/>
      <c r="C39" s="25"/>
      <c r="D39" s="1755"/>
      <c r="E39" s="19"/>
      <c r="F39" s="19"/>
    </row>
  </sheetData>
  <sheetProtection algorithmName="SHA-512" hashValue="k1ZbLaAWWHsaaSwgQ0eIFbm17+IDll7q4cRwKtTAbIwTSKCxfGxVoumIJfxOdDAWepsw+a7wOR24F1JCYW977g==" saltValue="7i8bCOOZrrHtgdVk25oNEw==" spinCount="100000" sheet="1" objects="1" scenarios="1"/>
  <mergeCells count="15">
    <mergeCell ref="A31:I31"/>
    <mergeCell ref="A8:C8"/>
    <mergeCell ref="A9:H9"/>
    <mergeCell ref="A10:H10"/>
    <mergeCell ref="F1:I2"/>
    <mergeCell ref="A29:H29"/>
    <mergeCell ref="A11:A12"/>
    <mergeCell ref="B11:B12"/>
    <mergeCell ref="C11:D11"/>
    <mergeCell ref="E11:F11"/>
    <mergeCell ref="G11:G12"/>
    <mergeCell ref="A13:G13"/>
    <mergeCell ref="H13:I13"/>
    <mergeCell ref="H11:H12"/>
    <mergeCell ref="I11:I12"/>
  </mergeCells>
  <printOptions horizontalCentered="1"/>
  <pageMargins left="0.70866141732283472" right="0.70866141732283472" top="0.74803149606299213" bottom="0.74803149606299213" header="0.31496062992125984" footer="0.31496062992125984"/>
  <pageSetup scale="52" fitToHeight="0" orientation="landscape" r:id="rId1"/>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69">
    <tabColor rgb="FFCCFFFF"/>
    <pageSetUpPr fitToPage="1"/>
  </sheetPr>
  <dimension ref="A1:O33"/>
  <sheetViews>
    <sheetView zoomScaleNormal="100" workbookViewId="0">
      <selection activeCell="H36" sqref="H36"/>
    </sheetView>
  </sheetViews>
  <sheetFormatPr defaultRowHeight="14.5" x14ac:dyDescent="0.35"/>
  <cols>
    <col min="1" max="1" width="9.81640625" style="904" customWidth="1"/>
    <col min="2" max="2" width="61" style="883" customWidth="1"/>
    <col min="3" max="3" width="26.26953125" style="883" customWidth="1"/>
    <col min="4" max="4" width="33.81640625" style="883" customWidth="1"/>
    <col min="5" max="6" width="26.26953125" style="892" customWidth="1"/>
    <col min="7" max="7" width="16.26953125" style="904" customWidth="1"/>
    <col min="8" max="8" width="18.54296875" style="905" customWidth="1"/>
    <col min="9" max="9" width="19.7265625" style="906" customWidth="1"/>
    <col min="10" max="252" width="9.1796875" style="892"/>
    <col min="253" max="253" width="5.7265625" style="892" customWidth="1"/>
    <col min="254" max="254" width="42.7265625" style="892" customWidth="1"/>
    <col min="255" max="255" width="16.7265625" style="892" customWidth="1"/>
    <col min="256" max="256" width="24.7265625" style="892" customWidth="1"/>
    <col min="257" max="257" width="16.7265625" style="892" customWidth="1"/>
    <col min="258" max="258" width="24.7265625" style="892" customWidth="1"/>
    <col min="259" max="259" width="12.7265625" style="892" customWidth="1"/>
    <col min="260" max="260" width="16.7265625" style="892" customWidth="1"/>
    <col min="261" max="261" width="18.7265625" style="892" customWidth="1"/>
    <col min="262" max="508" width="9.1796875" style="892"/>
    <col min="509" max="509" width="5.7265625" style="892" customWidth="1"/>
    <col min="510" max="510" width="42.7265625" style="892" customWidth="1"/>
    <col min="511" max="511" width="16.7265625" style="892" customWidth="1"/>
    <col min="512" max="512" width="24.7265625" style="892" customWidth="1"/>
    <col min="513" max="513" width="16.7265625" style="892" customWidth="1"/>
    <col min="514" max="514" width="24.7265625" style="892" customWidth="1"/>
    <col min="515" max="515" width="12.7265625" style="892" customWidth="1"/>
    <col min="516" max="516" width="16.7265625" style="892" customWidth="1"/>
    <col min="517" max="517" width="18.7265625" style="892" customWidth="1"/>
    <col min="518" max="764" width="9.1796875" style="892"/>
    <col min="765" max="765" width="5.7265625" style="892" customWidth="1"/>
    <col min="766" max="766" width="42.7265625" style="892" customWidth="1"/>
    <col min="767" max="767" width="16.7265625" style="892" customWidth="1"/>
    <col min="768" max="768" width="24.7265625" style="892" customWidth="1"/>
    <col min="769" max="769" width="16.7265625" style="892" customWidth="1"/>
    <col min="770" max="770" width="24.7265625" style="892" customWidth="1"/>
    <col min="771" max="771" width="12.7265625" style="892" customWidth="1"/>
    <col min="772" max="772" width="16.7265625" style="892" customWidth="1"/>
    <col min="773" max="773" width="18.7265625" style="892" customWidth="1"/>
    <col min="774" max="1020" width="9.1796875" style="892"/>
    <col min="1021" max="1021" width="5.7265625" style="892" customWidth="1"/>
    <col min="1022" max="1022" width="42.7265625" style="892" customWidth="1"/>
    <col min="1023" max="1023" width="16.7265625" style="892" customWidth="1"/>
    <col min="1024" max="1024" width="24.7265625" style="892" customWidth="1"/>
    <col min="1025" max="1025" width="16.7265625" style="892" customWidth="1"/>
    <col min="1026" max="1026" width="24.7265625" style="892" customWidth="1"/>
    <col min="1027" max="1027" width="12.7265625" style="892" customWidth="1"/>
    <col min="1028" max="1028" width="16.7265625" style="892" customWidth="1"/>
    <col min="1029" max="1029" width="18.7265625" style="892" customWidth="1"/>
    <col min="1030" max="1276" width="9.1796875" style="892"/>
    <col min="1277" max="1277" width="5.7265625" style="892" customWidth="1"/>
    <col min="1278" max="1278" width="42.7265625" style="892" customWidth="1"/>
    <col min="1279" max="1279" width="16.7265625" style="892" customWidth="1"/>
    <col min="1280" max="1280" width="24.7265625" style="892" customWidth="1"/>
    <col min="1281" max="1281" width="16.7265625" style="892" customWidth="1"/>
    <col min="1282" max="1282" width="24.7265625" style="892" customWidth="1"/>
    <col min="1283" max="1283" width="12.7265625" style="892" customWidth="1"/>
    <col min="1284" max="1284" width="16.7265625" style="892" customWidth="1"/>
    <col min="1285" max="1285" width="18.7265625" style="892" customWidth="1"/>
    <col min="1286" max="1532" width="9.1796875" style="892"/>
    <col min="1533" max="1533" width="5.7265625" style="892" customWidth="1"/>
    <col min="1534" max="1534" width="42.7265625" style="892" customWidth="1"/>
    <col min="1535" max="1535" width="16.7265625" style="892" customWidth="1"/>
    <col min="1536" max="1536" width="24.7265625" style="892" customWidth="1"/>
    <col min="1537" max="1537" width="16.7265625" style="892" customWidth="1"/>
    <col min="1538" max="1538" width="24.7265625" style="892" customWidth="1"/>
    <col min="1539" max="1539" width="12.7265625" style="892" customWidth="1"/>
    <col min="1540" max="1540" width="16.7265625" style="892" customWidth="1"/>
    <col min="1541" max="1541" width="18.7265625" style="892" customWidth="1"/>
    <col min="1542" max="1788" width="9.1796875" style="892"/>
    <col min="1789" max="1789" width="5.7265625" style="892" customWidth="1"/>
    <col min="1790" max="1790" width="42.7265625" style="892" customWidth="1"/>
    <col min="1791" max="1791" width="16.7265625" style="892" customWidth="1"/>
    <col min="1792" max="1792" width="24.7265625" style="892" customWidth="1"/>
    <col min="1793" max="1793" width="16.7265625" style="892" customWidth="1"/>
    <col min="1794" max="1794" width="24.7265625" style="892" customWidth="1"/>
    <col min="1795" max="1795" width="12.7265625" style="892" customWidth="1"/>
    <col min="1796" max="1796" width="16.7265625" style="892" customWidth="1"/>
    <col min="1797" max="1797" width="18.7265625" style="892" customWidth="1"/>
    <col min="1798" max="2044" width="9.1796875" style="892"/>
    <col min="2045" max="2045" width="5.7265625" style="892" customWidth="1"/>
    <col min="2046" max="2046" width="42.7265625" style="892" customWidth="1"/>
    <col min="2047" max="2047" width="16.7265625" style="892" customWidth="1"/>
    <col min="2048" max="2048" width="24.7265625" style="892" customWidth="1"/>
    <col min="2049" max="2049" width="16.7265625" style="892" customWidth="1"/>
    <col min="2050" max="2050" width="24.7265625" style="892" customWidth="1"/>
    <col min="2051" max="2051" width="12.7265625" style="892" customWidth="1"/>
    <col min="2052" max="2052" width="16.7265625" style="892" customWidth="1"/>
    <col min="2053" max="2053" width="18.7265625" style="892" customWidth="1"/>
    <col min="2054" max="2300" width="9.1796875" style="892"/>
    <col min="2301" max="2301" width="5.7265625" style="892" customWidth="1"/>
    <col min="2302" max="2302" width="42.7265625" style="892" customWidth="1"/>
    <col min="2303" max="2303" width="16.7265625" style="892" customWidth="1"/>
    <col min="2304" max="2304" width="24.7265625" style="892" customWidth="1"/>
    <col min="2305" max="2305" width="16.7265625" style="892" customWidth="1"/>
    <col min="2306" max="2306" width="24.7265625" style="892" customWidth="1"/>
    <col min="2307" max="2307" width="12.7265625" style="892" customWidth="1"/>
    <col min="2308" max="2308" width="16.7265625" style="892" customWidth="1"/>
    <col min="2309" max="2309" width="18.7265625" style="892" customWidth="1"/>
    <col min="2310" max="2556" width="9.1796875" style="892"/>
    <col min="2557" max="2557" width="5.7265625" style="892" customWidth="1"/>
    <col min="2558" max="2558" width="42.7265625" style="892" customWidth="1"/>
    <col min="2559" max="2559" width="16.7265625" style="892" customWidth="1"/>
    <col min="2560" max="2560" width="24.7265625" style="892" customWidth="1"/>
    <col min="2561" max="2561" width="16.7265625" style="892" customWidth="1"/>
    <col min="2562" max="2562" width="24.7265625" style="892" customWidth="1"/>
    <col min="2563" max="2563" width="12.7265625" style="892" customWidth="1"/>
    <col min="2564" max="2564" width="16.7265625" style="892" customWidth="1"/>
    <col min="2565" max="2565" width="18.7265625" style="892" customWidth="1"/>
    <col min="2566" max="2812" width="9.1796875" style="892"/>
    <col min="2813" max="2813" width="5.7265625" style="892" customWidth="1"/>
    <col min="2814" max="2814" width="42.7265625" style="892" customWidth="1"/>
    <col min="2815" max="2815" width="16.7265625" style="892" customWidth="1"/>
    <col min="2816" max="2816" width="24.7265625" style="892" customWidth="1"/>
    <col min="2817" max="2817" width="16.7265625" style="892" customWidth="1"/>
    <col min="2818" max="2818" width="24.7265625" style="892" customWidth="1"/>
    <col min="2819" max="2819" width="12.7265625" style="892" customWidth="1"/>
    <col min="2820" max="2820" width="16.7265625" style="892" customWidth="1"/>
    <col min="2821" max="2821" width="18.7265625" style="892" customWidth="1"/>
    <col min="2822" max="3068" width="9.1796875" style="892"/>
    <col min="3069" max="3069" width="5.7265625" style="892" customWidth="1"/>
    <col min="3070" max="3070" width="42.7265625" style="892" customWidth="1"/>
    <col min="3071" max="3071" width="16.7265625" style="892" customWidth="1"/>
    <col min="3072" max="3072" width="24.7265625" style="892" customWidth="1"/>
    <col min="3073" max="3073" width="16.7265625" style="892" customWidth="1"/>
    <col min="3074" max="3074" width="24.7265625" style="892" customWidth="1"/>
    <col min="3075" max="3075" width="12.7265625" style="892" customWidth="1"/>
    <col min="3076" max="3076" width="16.7265625" style="892" customWidth="1"/>
    <col min="3077" max="3077" width="18.7265625" style="892" customWidth="1"/>
    <col min="3078" max="3324" width="9.1796875" style="892"/>
    <col min="3325" max="3325" width="5.7265625" style="892" customWidth="1"/>
    <col min="3326" max="3326" width="42.7265625" style="892" customWidth="1"/>
    <col min="3327" max="3327" width="16.7265625" style="892" customWidth="1"/>
    <col min="3328" max="3328" width="24.7265625" style="892" customWidth="1"/>
    <col min="3329" max="3329" width="16.7265625" style="892" customWidth="1"/>
    <col min="3330" max="3330" width="24.7265625" style="892" customWidth="1"/>
    <col min="3331" max="3331" width="12.7265625" style="892" customWidth="1"/>
    <col min="3332" max="3332" width="16.7265625" style="892" customWidth="1"/>
    <col min="3333" max="3333" width="18.7265625" style="892" customWidth="1"/>
    <col min="3334" max="3580" width="9.1796875" style="892"/>
    <col min="3581" max="3581" width="5.7265625" style="892" customWidth="1"/>
    <col min="3582" max="3582" width="42.7265625" style="892" customWidth="1"/>
    <col min="3583" max="3583" width="16.7265625" style="892" customWidth="1"/>
    <col min="3584" max="3584" width="24.7265625" style="892" customWidth="1"/>
    <col min="3585" max="3585" width="16.7265625" style="892" customWidth="1"/>
    <col min="3586" max="3586" width="24.7265625" style="892" customWidth="1"/>
    <col min="3587" max="3587" width="12.7265625" style="892" customWidth="1"/>
    <col min="3588" max="3588" width="16.7265625" style="892" customWidth="1"/>
    <col min="3589" max="3589" width="18.7265625" style="892" customWidth="1"/>
    <col min="3590" max="3836" width="9.1796875" style="892"/>
    <col min="3837" max="3837" width="5.7265625" style="892" customWidth="1"/>
    <col min="3838" max="3838" width="42.7265625" style="892" customWidth="1"/>
    <col min="3839" max="3839" width="16.7265625" style="892" customWidth="1"/>
    <col min="3840" max="3840" width="24.7265625" style="892" customWidth="1"/>
    <col min="3841" max="3841" width="16.7265625" style="892" customWidth="1"/>
    <col min="3842" max="3842" width="24.7265625" style="892" customWidth="1"/>
    <col min="3843" max="3843" width="12.7265625" style="892" customWidth="1"/>
    <col min="3844" max="3844" width="16.7265625" style="892" customWidth="1"/>
    <col min="3845" max="3845" width="18.7265625" style="892" customWidth="1"/>
    <col min="3846" max="4092" width="9.1796875" style="892"/>
    <col min="4093" max="4093" width="5.7265625" style="892" customWidth="1"/>
    <col min="4094" max="4094" width="42.7265625" style="892" customWidth="1"/>
    <col min="4095" max="4095" width="16.7265625" style="892" customWidth="1"/>
    <col min="4096" max="4096" width="24.7265625" style="892" customWidth="1"/>
    <col min="4097" max="4097" width="16.7265625" style="892" customWidth="1"/>
    <col min="4098" max="4098" width="24.7265625" style="892" customWidth="1"/>
    <col min="4099" max="4099" width="12.7265625" style="892" customWidth="1"/>
    <col min="4100" max="4100" width="16.7265625" style="892" customWidth="1"/>
    <col min="4101" max="4101" width="18.7265625" style="892" customWidth="1"/>
    <col min="4102" max="4348" width="9.1796875" style="892"/>
    <col min="4349" max="4349" width="5.7265625" style="892" customWidth="1"/>
    <col min="4350" max="4350" width="42.7265625" style="892" customWidth="1"/>
    <col min="4351" max="4351" width="16.7265625" style="892" customWidth="1"/>
    <col min="4352" max="4352" width="24.7265625" style="892" customWidth="1"/>
    <col min="4353" max="4353" width="16.7265625" style="892" customWidth="1"/>
    <col min="4354" max="4354" width="24.7265625" style="892" customWidth="1"/>
    <col min="4355" max="4355" width="12.7265625" style="892" customWidth="1"/>
    <col min="4356" max="4356" width="16.7265625" style="892" customWidth="1"/>
    <col min="4357" max="4357" width="18.7265625" style="892" customWidth="1"/>
    <col min="4358" max="4604" width="9.1796875" style="892"/>
    <col min="4605" max="4605" width="5.7265625" style="892" customWidth="1"/>
    <col min="4606" max="4606" width="42.7265625" style="892" customWidth="1"/>
    <col min="4607" max="4607" width="16.7265625" style="892" customWidth="1"/>
    <col min="4608" max="4608" width="24.7265625" style="892" customWidth="1"/>
    <col min="4609" max="4609" width="16.7265625" style="892" customWidth="1"/>
    <col min="4610" max="4610" width="24.7265625" style="892" customWidth="1"/>
    <col min="4611" max="4611" width="12.7265625" style="892" customWidth="1"/>
    <col min="4612" max="4612" width="16.7265625" style="892" customWidth="1"/>
    <col min="4613" max="4613" width="18.7265625" style="892" customWidth="1"/>
    <col min="4614" max="4860" width="9.1796875" style="892"/>
    <col min="4861" max="4861" width="5.7265625" style="892" customWidth="1"/>
    <col min="4862" max="4862" width="42.7265625" style="892" customWidth="1"/>
    <col min="4863" max="4863" width="16.7265625" style="892" customWidth="1"/>
    <col min="4864" max="4864" width="24.7265625" style="892" customWidth="1"/>
    <col min="4865" max="4865" width="16.7265625" style="892" customWidth="1"/>
    <col min="4866" max="4866" width="24.7265625" style="892" customWidth="1"/>
    <col min="4867" max="4867" width="12.7265625" style="892" customWidth="1"/>
    <col min="4868" max="4868" width="16.7265625" style="892" customWidth="1"/>
    <col min="4869" max="4869" width="18.7265625" style="892" customWidth="1"/>
    <col min="4870" max="5116" width="9.1796875" style="892"/>
    <col min="5117" max="5117" width="5.7265625" style="892" customWidth="1"/>
    <col min="5118" max="5118" width="42.7265625" style="892" customWidth="1"/>
    <col min="5119" max="5119" width="16.7265625" style="892" customWidth="1"/>
    <col min="5120" max="5120" width="24.7265625" style="892" customWidth="1"/>
    <col min="5121" max="5121" width="16.7265625" style="892" customWidth="1"/>
    <col min="5122" max="5122" width="24.7265625" style="892" customWidth="1"/>
    <col min="5123" max="5123" width="12.7265625" style="892" customWidth="1"/>
    <col min="5124" max="5124" width="16.7265625" style="892" customWidth="1"/>
    <col min="5125" max="5125" width="18.7265625" style="892" customWidth="1"/>
    <col min="5126" max="5372" width="9.1796875" style="892"/>
    <col min="5373" max="5373" width="5.7265625" style="892" customWidth="1"/>
    <col min="5374" max="5374" width="42.7265625" style="892" customWidth="1"/>
    <col min="5375" max="5375" width="16.7265625" style="892" customWidth="1"/>
    <col min="5376" max="5376" width="24.7265625" style="892" customWidth="1"/>
    <col min="5377" max="5377" width="16.7265625" style="892" customWidth="1"/>
    <col min="5378" max="5378" width="24.7265625" style="892" customWidth="1"/>
    <col min="5379" max="5379" width="12.7265625" style="892" customWidth="1"/>
    <col min="5380" max="5380" width="16.7265625" style="892" customWidth="1"/>
    <col min="5381" max="5381" width="18.7265625" style="892" customWidth="1"/>
    <col min="5382" max="5628" width="9.1796875" style="892"/>
    <col min="5629" max="5629" width="5.7265625" style="892" customWidth="1"/>
    <col min="5630" max="5630" width="42.7265625" style="892" customWidth="1"/>
    <col min="5631" max="5631" width="16.7265625" style="892" customWidth="1"/>
    <col min="5632" max="5632" width="24.7265625" style="892" customWidth="1"/>
    <col min="5633" max="5633" width="16.7265625" style="892" customWidth="1"/>
    <col min="5634" max="5634" width="24.7265625" style="892" customWidth="1"/>
    <col min="5635" max="5635" width="12.7265625" style="892" customWidth="1"/>
    <col min="5636" max="5636" width="16.7265625" style="892" customWidth="1"/>
    <col min="5637" max="5637" width="18.7265625" style="892" customWidth="1"/>
    <col min="5638" max="5884" width="9.1796875" style="892"/>
    <col min="5885" max="5885" width="5.7265625" style="892" customWidth="1"/>
    <col min="5886" max="5886" width="42.7265625" style="892" customWidth="1"/>
    <col min="5887" max="5887" width="16.7265625" style="892" customWidth="1"/>
    <col min="5888" max="5888" width="24.7265625" style="892" customWidth="1"/>
    <col min="5889" max="5889" width="16.7265625" style="892" customWidth="1"/>
    <col min="5890" max="5890" width="24.7265625" style="892" customWidth="1"/>
    <col min="5891" max="5891" width="12.7265625" style="892" customWidth="1"/>
    <col min="5892" max="5892" width="16.7265625" style="892" customWidth="1"/>
    <col min="5893" max="5893" width="18.7265625" style="892" customWidth="1"/>
    <col min="5894" max="6140" width="9.1796875" style="892"/>
    <col min="6141" max="6141" width="5.7265625" style="892" customWidth="1"/>
    <col min="6142" max="6142" width="42.7265625" style="892" customWidth="1"/>
    <col min="6143" max="6143" width="16.7265625" style="892" customWidth="1"/>
    <col min="6144" max="6144" width="24.7265625" style="892" customWidth="1"/>
    <col min="6145" max="6145" width="16.7265625" style="892" customWidth="1"/>
    <col min="6146" max="6146" width="24.7265625" style="892" customWidth="1"/>
    <col min="6147" max="6147" width="12.7265625" style="892" customWidth="1"/>
    <col min="6148" max="6148" width="16.7265625" style="892" customWidth="1"/>
    <col min="6149" max="6149" width="18.7265625" style="892" customWidth="1"/>
    <col min="6150" max="6396" width="9.1796875" style="892"/>
    <col min="6397" max="6397" width="5.7265625" style="892" customWidth="1"/>
    <col min="6398" max="6398" width="42.7265625" style="892" customWidth="1"/>
    <col min="6399" max="6399" width="16.7265625" style="892" customWidth="1"/>
    <col min="6400" max="6400" width="24.7265625" style="892" customWidth="1"/>
    <col min="6401" max="6401" width="16.7265625" style="892" customWidth="1"/>
    <col min="6402" max="6402" width="24.7265625" style="892" customWidth="1"/>
    <col min="6403" max="6403" width="12.7265625" style="892" customWidth="1"/>
    <col min="6404" max="6404" width="16.7265625" style="892" customWidth="1"/>
    <col min="6405" max="6405" width="18.7265625" style="892" customWidth="1"/>
    <col min="6406" max="6652" width="9.1796875" style="892"/>
    <col min="6653" max="6653" width="5.7265625" style="892" customWidth="1"/>
    <col min="6654" max="6654" width="42.7265625" style="892" customWidth="1"/>
    <col min="6655" max="6655" width="16.7265625" style="892" customWidth="1"/>
    <col min="6656" max="6656" width="24.7265625" style="892" customWidth="1"/>
    <col min="6657" max="6657" width="16.7265625" style="892" customWidth="1"/>
    <col min="6658" max="6658" width="24.7265625" style="892" customWidth="1"/>
    <col min="6659" max="6659" width="12.7265625" style="892" customWidth="1"/>
    <col min="6660" max="6660" width="16.7265625" style="892" customWidth="1"/>
    <col min="6661" max="6661" width="18.7265625" style="892" customWidth="1"/>
    <col min="6662" max="6908" width="9.1796875" style="892"/>
    <col min="6909" max="6909" width="5.7265625" style="892" customWidth="1"/>
    <col min="6910" max="6910" width="42.7265625" style="892" customWidth="1"/>
    <col min="6911" max="6911" width="16.7265625" style="892" customWidth="1"/>
    <col min="6912" max="6912" width="24.7265625" style="892" customWidth="1"/>
    <col min="6913" max="6913" width="16.7265625" style="892" customWidth="1"/>
    <col min="6914" max="6914" width="24.7265625" style="892" customWidth="1"/>
    <col min="6915" max="6915" width="12.7265625" style="892" customWidth="1"/>
    <col min="6916" max="6916" width="16.7265625" style="892" customWidth="1"/>
    <col min="6917" max="6917" width="18.7265625" style="892" customWidth="1"/>
    <col min="6918" max="7164" width="9.1796875" style="892"/>
    <col min="7165" max="7165" width="5.7265625" style="892" customWidth="1"/>
    <col min="7166" max="7166" width="42.7265625" style="892" customWidth="1"/>
    <col min="7167" max="7167" width="16.7265625" style="892" customWidth="1"/>
    <col min="7168" max="7168" width="24.7265625" style="892" customWidth="1"/>
    <col min="7169" max="7169" width="16.7265625" style="892" customWidth="1"/>
    <col min="7170" max="7170" width="24.7265625" style="892" customWidth="1"/>
    <col min="7171" max="7171" width="12.7265625" style="892" customWidth="1"/>
    <col min="7172" max="7172" width="16.7265625" style="892" customWidth="1"/>
    <col min="7173" max="7173" width="18.7265625" style="892" customWidth="1"/>
    <col min="7174" max="7420" width="9.1796875" style="892"/>
    <col min="7421" max="7421" width="5.7265625" style="892" customWidth="1"/>
    <col min="7422" max="7422" width="42.7265625" style="892" customWidth="1"/>
    <col min="7423" max="7423" width="16.7265625" style="892" customWidth="1"/>
    <col min="7424" max="7424" width="24.7265625" style="892" customWidth="1"/>
    <col min="7425" max="7425" width="16.7265625" style="892" customWidth="1"/>
    <col min="7426" max="7426" width="24.7265625" style="892" customWidth="1"/>
    <col min="7427" max="7427" width="12.7265625" style="892" customWidth="1"/>
    <col min="7428" max="7428" width="16.7265625" style="892" customWidth="1"/>
    <col min="7429" max="7429" width="18.7265625" style="892" customWidth="1"/>
    <col min="7430" max="7676" width="9.1796875" style="892"/>
    <col min="7677" max="7677" width="5.7265625" style="892" customWidth="1"/>
    <col min="7678" max="7678" width="42.7265625" style="892" customWidth="1"/>
    <col min="7679" max="7679" width="16.7265625" style="892" customWidth="1"/>
    <col min="7680" max="7680" width="24.7265625" style="892" customWidth="1"/>
    <col min="7681" max="7681" width="16.7265625" style="892" customWidth="1"/>
    <col min="7682" max="7682" width="24.7265625" style="892" customWidth="1"/>
    <col min="7683" max="7683" width="12.7265625" style="892" customWidth="1"/>
    <col min="7684" max="7684" width="16.7265625" style="892" customWidth="1"/>
    <col min="7685" max="7685" width="18.7265625" style="892" customWidth="1"/>
    <col min="7686" max="7932" width="9.1796875" style="892"/>
    <col min="7933" max="7933" width="5.7265625" style="892" customWidth="1"/>
    <col min="7934" max="7934" width="42.7265625" style="892" customWidth="1"/>
    <col min="7935" max="7935" width="16.7265625" style="892" customWidth="1"/>
    <col min="7936" max="7936" width="24.7265625" style="892" customWidth="1"/>
    <col min="7937" max="7937" width="16.7265625" style="892" customWidth="1"/>
    <col min="7938" max="7938" width="24.7265625" style="892" customWidth="1"/>
    <col min="7939" max="7939" width="12.7265625" style="892" customWidth="1"/>
    <col min="7940" max="7940" width="16.7265625" style="892" customWidth="1"/>
    <col min="7941" max="7941" width="18.7265625" style="892" customWidth="1"/>
    <col min="7942" max="8188" width="9.1796875" style="892"/>
    <col min="8189" max="8189" width="5.7265625" style="892" customWidth="1"/>
    <col min="8190" max="8190" width="42.7265625" style="892" customWidth="1"/>
    <col min="8191" max="8191" width="16.7265625" style="892" customWidth="1"/>
    <col min="8192" max="8192" width="24.7265625" style="892" customWidth="1"/>
    <col min="8193" max="8193" width="16.7265625" style="892" customWidth="1"/>
    <col min="8194" max="8194" width="24.7265625" style="892" customWidth="1"/>
    <col min="8195" max="8195" width="12.7265625" style="892" customWidth="1"/>
    <col min="8196" max="8196" width="16.7265625" style="892" customWidth="1"/>
    <col min="8197" max="8197" width="18.7265625" style="892" customWidth="1"/>
    <col min="8198" max="8444" width="9.1796875" style="892"/>
    <col min="8445" max="8445" width="5.7265625" style="892" customWidth="1"/>
    <col min="8446" max="8446" width="42.7265625" style="892" customWidth="1"/>
    <col min="8447" max="8447" width="16.7265625" style="892" customWidth="1"/>
    <col min="8448" max="8448" width="24.7265625" style="892" customWidth="1"/>
    <col min="8449" max="8449" width="16.7265625" style="892" customWidth="1"/>
    <col min="8450" max="8450" width="24.7265625" style="892" customWidth="1"/>
    <col min="8451" max="8451" width="12.7265625" style="892" customWidth="1"/>
    <col min="8452" max="8452" width="16.7265625" style="892" customWidth="1"/>
    <col min="8453" max="8453" width="18.7265625" style="892" customWidth="1"/>
    <col min="8454" max="8700" width="9.1796875" style="892"/>
    <col min="8701" max="8701" width="5.7265625" style="892" customWidth="1"/>
    <col min="8702" max="8702" width="42.7265625" style="892" customWidth="1"/>
    <col min="8703" max="8703" width="16.7265625" style="892" customWidth="1"/>
    <col min="8704" max="8704" width="24.7265625" style="892" customWidth="1"/>
    <col min="8705" max="8705" width="16.7265625" style="892" customWidth="1"/>
    <col min="8706" max="8706" width="24.7265625" style="892" customWidth="1"/>
    <col min="8707" max="8707" width="12.7265625" style="892" customWidth="1"/>
    <col min="8708" max="8708" width="16.7265625" style="892" customWidth="1"/>
    <col min="8709" max="8709" width="18.7265625" style="892" customWidth="1"/>
    <col min="8710" max="8956" width="9.1796875" style="892"/>
    <col min="8957" max="8957" width="5.7265625" style="892" customWidth="1"/>
    <col min="8958" max="8958" width="42.7265625" style="892" customWidth="1"/>
    <col min="8959" max="8959" width="16.7265625" style="892" customWidth="1"/>
    <col min="8960" max="8960" width="24.7265625" style="892" customWidth="1"/>
    <col min="8961" max="8961" width="16.7265625" style="892" customWidth="1"/>
    <col min="8962" max="8962" width="24.7265625" style="892" customWidth="1"/>
    <col min="8963" max="8963" width="12.7265625" style="892" customWidth="1"/>
    <col min="8964" max="8964" width="16.7265625" style="892" customWidth="1"/>
    <col min="8965" max="8965" width="18.7265625" style="892" customWidth="1"/>
    <col min="8966" max="9212" width="9.1796875" style="892"/>
    <col min="9213" max="9213" width="5.7265625" style="892" customWidth="1"/>
    <col min="9214" max="9214" width="42.7265625" style="892" customWidth="1"/>
    <col min="9215" max="9215" width="16.7265625" style="892" customWidth="1"/>
    <col min="9216" max="9216" width="24.7265625" style="892" customWidth="1"/>
    <col min="9217" max="9217" width="16.7265625" style="892" customWidth="1"/>
    <col min="9218" max="9218" width="24.7265625" style="892" customWidth="1"/>
    <col min="9219" max="9219" width="12.7265625" style="892" customWidth="1"/>
    <col min="9220" max="9220" width="16.7265625" style="892" customWidth="1"/>
    <col min="9221" max="9221" width="18.7265625" style="892" customWidth="1"/>
    <col min="9222" max="9468" width="9.1796875" style="892"/>
    <col min="9469" max="9469" width="5.7265625" style="892" customWidth="1"/>
    <col min="9470" max="9470" width="42.7265625" style="892" customWidth="1"/>
    <col min="9471" max="9471" width="16.7265625" style="892" customWidth="1"/>
    <col min="9472" max="9472" width="24.7265625" style="892" customWidth="1"/>
    <col min="9473" max="9473" width="16.7265625" style="892" customWidth="1"/>
    <col min="9474" max="9474" width="24.7265625" style="892" customWidth="1"/>
    <col min="9475" max="9475" width="12.7265625" style="892" customWidth="1"/>
    <col min="9476" max="9476" width="16.7265625" style="892" customWidth="1"/>
    <col min="9477" max="9477" width="18.7265625" style="892" customWidth="1"/>
    <col min="9478" max="9724" width="9.1796875" style="892"/>
    <col min="9725" max="9725" width="5.7265625" style="892" customWidth="1"/>
    <col min="9726" max="9726" width="42.7265625" style="892" customWidth="1"/>
    <col min="9727" max="9727" width="16.7265625" style="892" customWidth="1"/>
    <col min="9728" max="9728" width="24.7265625" style="892" customWidth="1"/>
    <col min="9729" max="9729" width="16.7265625" style="892" customWidth="1"/>
    <col min="9730" max="9730" width="24.7265625" style="892" customWidth="1"/>
    <col min="9731" max="9731" width="12.7265625" style="892" customWidth="1"/>
    <col min="9732" max="9732" width="16.7265625" style="892" customWidth="1"/>
    <col min="9733" max="9733" width="18.7265625" style="892" customWidth="1"/>
    <col min="9734" max="9980" width="9.1796875" style="892"/>
    <col min="9981" max="9981" width="5.7265625" style="892" customWidth="1"/>
    <col min="9982" max="9982" width="42.7265625" style="892" customWidth="1"/>
    <col min="9983" max="9983" width="16.7265625" style="892" customWidth="1"/>
    <col min="9984" max="9984" width="24.7265625" style="892" customWidth="1"/>
    <col min="9985" max="9985" width="16.7265625" style="892" customWidth="1"/>
    <col min="9986" max="9986" width="24.7265625" style="892" customWidth="1"/>
    <col min="9987" max="9987" width="12.7265625" style="892" customWidth="1"/>
    <col min="9988" max="9988" width="16.7265625" style="892" customWidth="1"/>
    <col min="9989" max="9989" width="18.7265625" style="892" customWidth="1"/>
    <col min="9990" max="10236" width="9.1796875" style="892"/>
    <col min="10237" max="10237" width="5.7265625" style="892" customWidth="1"/>
    <col min="10238" max="10238" width="42.7265625" style="892" customWidth="1"/>
    <col min="10239" max="10239" width="16.7265625" style="892" customWidth="1"/>
    <col min="10240" max="10240" width="24.7265625" style="892" customWidth="1"/>
    <col min="10241" max="10241" width="16.7265625" style="892" customWidth="1"/>
    <col min="10242" max="10242" width="24.7265625" style="892" customWidth="1"/>
    <col min="10243" max="10243" width="12.7265625" style="892" customWidth="1"/>
    <col min="10244" max="10244" width="16.7265625" style="892" customWidth="1"/>
    <col min="10245" max="10245" width="18.7265625" style="892" customWidth="1"/>
    <col min="10246" max="10492" width="9.1796875" style="892"/>
    <col min="10493" max="10493" width="5.7265625" style="892" customWidth="1"/>
    <col min="10494" max="10494" width="42.7265625" style="892" customWidth="1"/>
    <col min="10495" max="10495" width="16.7265625" style="892" customWidth="1"/>
    <col min="10496" max="10496" width="24.7265625" style="892" customWidth="1"/>
    <col min="10497" max="10497" width="16.7265625" style="892" customWidth="1"/>
    <col min="10498" max="10498" width="24.7265625" style="892" customWidth="1"/>
    <col min="10499" max="10499" width="12.7265625" style="892" customWidth="1"/>
    <col min="10500" max="10500" width="16.7265625" style="892" customWidth="1"/>
    <col min="10501" max="10501" width="18.7265625" style="892" customWidth="1"/>
    <col min="10502" max="10748" width="9.1796875" style="892"/>
    <col min="10749" max="10749" width="5.7265625" style="892" customWidth="1"/>
    <col min="10750" max="10750" width="42.7265625" style="892" customWidth="1"/>
    <col min="10751" max="10751" width="16.7265625" style="892" customWidth="1"/>
    <col min="10752" max="10752" width="24.7265625" style="892" customWidth="1"/>
    <col min="10753" max="10753" width="16.7265625" style="892" customWidth="1"/>
    <col min="10754" max="10754" width="24.7265625" style="892" customWidth="1"/>
    <col min="10755" max="10755" width="12.7265625" style="892" customWidth="1"/>
    <col min="10756" max="10756" width="16.7265625" style="892" customWidth="1"/>
    <col min="10757" max="10757" width="18.7265625" style="892" customWidth="1"/>
    <col min="10758" max="11004" width="9.1796875" style="892"/>
    <col min="11005" max="11005" width="5.7265625" style="892" customWidth="1"/>
    <col min="11006" max="11006" width="42.7265625" style="892" customWidth="1"/>
    <col min="11007" max="11007" width="16.7265625" style="892" customWidth="1"/>
    <col min="11008" max="11008" width="24.7265625" style="892" customWidth="1"/>
    <col min="11009" max="11009" width="16.7265625" style="892" customWidth="1"/>
    <col min="11010" max="11010" width="24.7265625" style="892" customWidth="1"/>
    <col min="11011" max="11011" width="12.7265625" style="892" customWidth="1"/>
    <col min="11012" max="11012" width="16.7265625" style="892" customWidth="1"/>
    <col min="11013" max="11013" width="18.7265625" style="892" customWidth="1"/>
    <col min="11014" max="11260" width="9.1796875" style="892"/>
    <col min="11261" max="11261" width="5.7265625" style="892" customWidth="1"/>
    <col min="11262" max="11262" width="42.7265625" style="892" customWidth="1"/>
    <col min="11263" max="11263" width="16.7265625" style="892" customWidth="1"/>
    <col min="11264" max="11264" width="24.7265625" style="892" customWidth="1"/>
    <col min="11265" max="11265" width="16.7265625" style="892" customWidth="1"/>
    <col min="11266" max="11266" width="24.7265625" style="892" customWidth="1"/>
    <col min="11267" max="11267" width="12.7265625" style="892" customWidth="1"/>
    <col min="11268" max="11268" width="16.7265625" style="892" customWidth="1"/>
    <col min="11269" max="11269" width="18.7265625" style="892" customWidth="1"/>
    <col min="11270" max="11516" width="9.1796875" style="892"/>
    <col min="11517" max="11517" width="5.7265625" style="892" customWidth="1"/>
    <col min="11518" max="11518" width="42.7265625" style="892" customWidth="1"/>
    <col min="11519" max="11519" width="16.7265625" style="892" customWidth="1"/>
    <col min="11520" max="11520" width="24.7265625" style="892" customWidth="1"/>
    <col min="11521" max="11521" width="16.7265625" style="892" customWidth="1"/>
    <col min="11522" max="11522" width="24.7265625" style="892" customWidth="1"/>
    <col min="11523" max="11523" width="12.7265625" style="892" customWidth="1"/>
    <col min="11524" max="11524" width="16.7265625" style="892" customWidth="1"/>
    <col min="11525" max="11525" width="18.7265625" style="892" customWidth="1"/>
    <col min="11526" max="11772" width="9.1796875" style="892"/>
    <col min="11773" max="11773" width="5.7265625" style="892" customWidth="1"/>
    <col min="11774" max="11774" width="42.7265625" style="892" customWidth="1"/>
    <col min="11775" max="11775" width="16.7265625" style="892" customWidth="1"/>
    <col min="11776" max="11776" width="24.7265625" style="892" customWidth="1"/>
    <col min="11777" max="11777" width="16.7265625" style="892" customWidth="1"/>
    <col min="11778" max="11778" width="24.7265625" style="892" customWidth="1"/>
    <col min="11779" max="11779" width="12.7265625" style="892" customWidth="1"/>
    <col min="11780" max="11780" width="16.7265625" style="892" customWidth="1"/>
    <col min="11781" max="11781" width="18.7265625" style="892" customWidth="1"/>
    <col min="11782" max="12028" width="9.1796875" style="892"/>
    <col min="12029" max="12029" width="5.7265625" style="892" customWidth="1"/>
    <col min="12030" max="12030" width="42.7265625" style="892" customWidth="1"/>
    <col min="12031" max="12031" width="16.7265625" style="892" customWidth="1"/>
    <col min="12032" max="12032" width="24.7265625" style="892" customWidth="1"/>
    <col min="12033" max="12033" width="16.7265625" style="892" customWidth="1"/>
    <col min="12034" max="12034" width="24.7265625" style="892" customWidth="1"/>
    <col min="12035" max="12035" width="12.7265625" style="892" customWidth="1"/>
    <col min="12036" max="12036" width="16.7265625" style="892" customWidth="1"/>
    <col min="12037" max="12037" width="18.7265625" style="892" customWidth="1"/>
    <col min="12038" max="12284" width="9.1796875" style="892"/>
    <col min="12285" max="12285" width="5.7265625" style="892" customWidth="1"/>
    <col min="12286" max="12286" width="42.7265625" style="892" customWidth="1"/>
    <col min="12287" max="12287" width="16.7265625" style="892" customWidth="1"/>
    <col min="12288" max="12288" width="24.7265625" style="892" customWidth="1"/>
    <col min="12289" max="12289" width="16.7265625" style="892" customWidth="1"/>
    <col min="12290" max="12290" width="24.7265625" style="892" customWidth="1"/>
    <col min="12291" max="12291" width="12.7265625" style="892" customWidth="1"/>
    <col min="12292" max="12292" width="16.7265625" style="892" customWidth="1"/>
    <col min="12293" max="12293" width="18.7265625" style="892" customWidth="1"/>
    <col min="12294" max="12540" width="9.1796875" style="892"/>
    <col min="12541" max="12541" width="5.7265625" style="892" customWidth="1"/>
    <col min="12542" max="12542" width="42.7265625" style="892" customWidth="1"/>
    <col min="12543" max="12543" width="16.7265625" style="892" customWidth="1"/>
    <col min="12544" max="12544" width="24.7265625" style="892" customWidth="1"/>
    <col min="12545" max="12545" width="16.7265625" style="892" customWidth="1"/>
    <col min="12546" max="12546" width="24.7265625" style="892" customWidth="1"/>
    <col min="12547" max="12547" width="12.7265625" style="892" customWidth="1"/>
    <col min="12548" max="12548" width="16.7265625" style="892" customWidth="1"/>
    <col min="12549" max="12549" width="18.7265625" style="892" customWidth="1"/>
    <col min="12550" max="12796" width="9.1796875" style="892"/>
    <col min="12797" max="12797" width="5.7265625" style="892" customWidth="1"/>
    <col min="12798" max="12798" width="42.7265625" style="892" customWidth="1"/>
    <col min="12799" max="12799" width="16.7265625" style="892" customWidth="1"/>
    <col min="12800" max="12800" width="24.7265625" style="892" customWidth="1"/>
    <col min="12801" max="12801" width="16.7265625" style="892" customWidth="1"/>
    <col min="12802" max="12802" width="24.7265625" style="892" customWidth="1"/>
    <col min="12803" max="12803" width="12.7265625" style="892" customWidth="1"/>
    <col min="12804" max="12804" width="16.7265625" style="892" customWidth="1"/>
    <col min="12805" max="12805" width="18.7265625" style="892" customWidth="1"/>
    <col min="12806" max="13052" width="9.1796875" style="892"/>
    <col min="13053" max="13053" width="5.7265625" style="892" customWidth="1"/>
    <col min="13054" max="13054" width="42.7265625" style="892" customWidth="1"/>
    <col min="13055" max="13055" width="16.7265625" style="892" customWidth="1"/>
    <col min="13056" max="13056" width="24.7265625" style="892" customWidth="1"/>
    <col min="13057" max="13057" width="16.7265625" style="892" customWidth="1"/>
    <col min="13058" max="13058" width="24.7265625" style="892" customWidth="1"/>
    <col min="13059" max="13059" width="12.7265625" style="892" customWidth="1"/>
    <col min="13060" max="13060" width="16.7265625" style="892" customWidth="1"/>
    <col min="13061" max="13061" width="18.7265625" style="892" customWidth="1"/>
    <col min="13062" max="13308" width="9.1796875" style="892"/>
    <col min="13309" max="13309" width="5.7265625" style="892" customWidth="1"/>
    <col min="13310" max="13310" width="42.7265625" style="892" customWidth="1"/>
    <col min="13311" max="13311" width="16.7265625" style="892" customWidth="1"/>
    <col min="13312" max="13312" width="24.7265625" style="892" customWidth="1"/>
    <col min="13313" max="13313" width="16.7265625" style="892" customWidth="1"/>
    <col min="13314" max="13314" width="24.7265625" style="892" customWidth="1"/>
    <col min="13315" max="13315" width="12.7265625" style="892" customWidth="1"/>
    <col min="13316" max="13316" width="16.7265625" style="892" customWidth="1"/>
    <col min="13317" max="13317" width="18.7265625" style="892" customWidth="1"/>
    <col min="13318" max="13564" width="9.1796875" style="892"/>
    <col min="13565" max="13565" width="5.7265625" style="892" customWidth="1"/>
    <col min="13566" max="13566" width="42.7265625" style="892" customWidth="1"/>
    <col min="13567" max="13567" width="16.7265625" style="892" customWidth="1"/>
    <col min="13568" max="13568" width="24.7265625" style="892" customWidth="1"/>
    <col min="13569" max="13569" width="16.7265625" style="892" customWidth="1"/>
    <col min="13570" max="13570" width="24.7265625" style="892" customWidth="1"/>
    <col min="13571" max="13571" width="12.7265625" style="892" customWidth="1"/>
    <col min="13572" max="13572" width="16.7265625" style="892" customWidth="1"/>
    <col min="13573" max="13573" width="18.7265625" style="892" customWidth="1"/>
    <col min="13574" max="13820" width="9.1796875" style="892"/>
    <col min="13821" max="13821" width="5.7265625" style="892" customWidth="1"/>
    <col min="13822" max="13822" width="42.7265625" style="892" customWidth="1"/>
    <col min="13823" max="13823" width="16.7265625" style="892" customWidth="1"/>
    <col min="13824" max="13824" width="24.7265625" style="892" customWidth="1"/>
    <col min="13825" max="13825" width="16.7265625" style="892" customWidth="1"/>
    <col min="13826" max="13826" width="24.7265625" style="892" customWidth="1"/>
    <col min="13827" max="13827" width="12.7265625" style="892" customWidth="1"/>
    <col min="13828" max="13828" width="16.7265625" style="892" customWidth="1"/>
    <col min="13829" max="13829" width="18.7265625" style="892" customWidth="1"/>
    <col min="13830" max="14076" width="9.1796875" style="892"/>
    <col min="14077" max="14077" width="5.7265625" style="892" customWidth="1"/>
    <col min="14078" max="14078" width="42.7265625" style="892" customWidth="1"/>
    <col min="14079" max="14079" width="16.7265625" style="892" customWidth="1"/>
    <col min="14080" max="14080" width="24.7265625" style="892" customWidth="1"/>
    <col min="14081" max="14081" width="16.7265625" style="892" customWidth="1"/>
    <col min="14082" max="14082" width="24.7265625" style="892" customWidth="1"/>
    <col min="14083" max="14083" width="12.7265625" style="892" customWidth="1"/>
    <col min="14084" max="14084" width="16.7265625" style="892" customWidth="1"/>
    <col min="14085" max="14085" width="18.7265625" style="892" customWidth="1"/>
    <col min="14086" max="14332" width="9.1796875" style="892"/>
    <col min="14333" max="14333" width="5.7265625" style="892" customWidth="1"/>
    <col min="14334" max="14334" width="42.7265625" style="892" customWidth="1"/>
    <col min="14335" max="14335" width="16.7265625" style="892" customWidth="1"/>
    <col min="14336" max="14336" width="24.7265625" style="892" customWidth="1"/>
    <col min="14337" max="14337" width="16.7265625" style="892" customWidth="1"/>
    <col min="14338" max="14338" width="24.7265625" style="892" customWidth="1"/>
    <col min="14339" max="14339" width="12.7265625" style="892" customWidth="1"/>
    <col min="14340" max="14340" width="16.7265625" style="892" customWidth="1"/>
    <col min="14341" max="14341" width="18.7265625" style="892" customWidth="1"/>
    <col min="14342" max="14588" width="9.1796875" style="892"/>
    <col min="14589" max="14589" width="5.7265625" style="892" customWidth="1"/>
    <col min="14590" max="14590" width="42.7265625" style="892" customWidth="1"/>
    <col min="14591" max="14591" width="16.7265625" style="892" customWidth="1"/>
    <col min="14592" max="14592" width="24.7265625" style="892" customWidth="1"/>
    <col min="14593" max="14593" width="16.7265625" style="892" customWidth="1"/>
    <col min="14594" max="14594" width="24.7265625" style="892" customWidth="1"/>
    <col min="14595" max="14595" width="12.7265625" style="892" customWidth="1"/>
    <col min="14596" max="14596" width="16.7265625" style="892" customWidth="1"/>
    <col min="14597" max="14597" width="18.7265625" style="892" customWidth="1"/>
    <col min="14598" max="14844" width="9.1796875" style="892"/>
    <col min="14845" max="14845" width="5.7265625" style="892" customWidth="1"/>
    <col min="14846" max="14846" width="42.7265625" style="892" customWidth="1"/>
    <col min="14847" max="14847" width="16.7265625" style="892" customWidth="1"/>
    <col min="14848" max="14848" width="24.7265625" style="892" customWidth="1"/>
    <col min="14849" max="14849" width="16.7265625" style="892" customWidth="1"/>
    <col min="14850" max="14850" width="24.7265625" style="892" customWidth="1"/>
    <col min="14851" max="14851" width="12.7265625" style="892" customWidth="1"/>
    <col min="14852" max="14852" width="16.7265625" style="892" customWidth="1"/>
    <col min="14853" max="14853" width="18.7265625" style="892" customWidth="1"/>
    <col min="14854" max="15100" width="9.1796875" style="892"/>
    <col min="15101" max="15101" width="5.7265625" style="892" customWidth="1"/>
    <col min="15102" max="15102" width="42.7265625" style="892" customWidth="1"/>
    <col min="15103" max="15103" width="16.7265625" style="892" customWidth="1"/>
    <col min="15104" max="15104" width="24.7265625" style="892" customWidth="1"/>
    <col min="15105" max="15105" width="16.7265625" style="892" customWidth="1"/>
    <col min="15106" max="15106" width="24.7265625" style="892" customWidth="1"/>
    <col min="15107" max="15107" width="12.7265625" style="892" customWidth="1"/>
    <col min="15108" max="15108" width="16.7265625" style="892" customWidth="1"/>
    <col min="15109" max="15109" width="18.7265625" style="892" customWidth="1"/>
    <col min="15110" max="15356" width="9.1796875" style="892"/>
    <col min="15357" max="15357" width="5.7265625" style="892" customWidth="1"/>
    <col min="15358" max="15358" width="42.7265625" style="892" customWidth="1"/>
    <col min="15359" max="15359" width="16.7265625" style="892" customWidth="1"/>
    <col min="15360" max="15360" width="24.7265625" style="892" customWidth="1"/>
    <col min="15361" max="15361" width="16.7265625" style="892" customWidth="1"/>
    <col min="15362" max="15362" width="24.7265625" style="892" customWidth="1"/>
    <col min="15363" max="15363" width="12.7265625" style="892" customWidth="1"/>
    <col min="15364" max="15364" width="16.7265625" style="892" customWidth="1"/>
    <col min="15365" max="15365" width="18.7265625" style="892" customWidth="1"/>
    <col min="15366" max="15612" width="9.1796875" style="892"/>
    <col min="15613" max="15613" width="5.7265625" style="892" customWidth="1"/>
    <col min="15614" max="15614" width="42.7265625" style="892" customWidth="1"/>
    <col min="15615" max="15615" width="16.7265625" style="892" customWidth="1"/>
    <col min="15616" max="15616" width="24.7265625" style="892" customWidth="1"/>
    <col min="15617" max="15617" width="16.7265625" style="892" customWidth="1"/>
    <col min="15618" max="15618" width="24.7265625" style="892" customWidth="1"/>
    <col min="15619" max="15619" width="12.7265625" style="892" customWidth="1"/>
    <col min="15620" max="15620" width="16.7265625" style="892" customWidth="1"/>
    <col min="15621" max="15621" width="18.7265625" style="892" customWidth="1"/>
    <col min="15622" max="15868" width="9.1796875" style="892"/>
    <col min="15869" max="15869" width="5.7265625" style="892" customWidth="1"/>
    <col min="15870" max="15870" width="42.7265625" style="892" customWidth="1"/>
    <col min="15871" max="15871" width="16.7265625" style="892" customWidth="1"/>
    <col min="15872" max="15872" width="24.7265625" style="892" customWidth="1"/>
    <col min="15873" max="15873" width="16.7265625" style="892" customWidth="1"/>
    <col min="15874" max="15874" width="24.7265625" style="892" customWidth="1"/>
    <col min="15875" max="15875" width="12.7265625" style="892" customWidth="1"/>
    <col min="15876" max="15876" width="16.7265625" style="892" customWidth="1"/>
    <col min="15877" max="15877" width="18.7265625" style="892" customWidth="1"/>
    <col min="15878" max="16124" width="9.1796875" style="892"/>
    <col min="16125" max="16125" width="5.7265625" style="892" customWidth="1"/>
    <col min="16126" max="16126" width="42.7265625" style="892" customWidth="1"/>
    <col min="16127" max="16127" width="16.7265625" style="892" customWidth="1"/>
    <col min="16128" max="16128" width="24.7265625" style="892" customWidth="1"/>
    <col min="16129" max="16129" width="16.7265625" style="892" customWidth="1"/>
    <col min="16130" max="16130" width="24.7265625" style="892" customWidth="1"/>
    <col min="16131" max="16131" width="12.7265625" style="892" customWidth="1"/>
    <col min="16132" max="16132" width="16.7265625" style="892" customWidth="1"/>
    <col min="16133" max="16133" width="18.7265625" style="892" customWidth="1"/>
    <col min="16134" max="16384" width="9.1796875" style="892"/>
  </cols>
  <sheetData>
    <row r="1" spans="1:9" s="885" customFormat="1" x14ac:dyDescent="0.35">
      <c r="A1" s="884"/>
      <c r="B1" s="1843"/>
      <c r="C1" s="884"/>
      <c r="F1" s="3255" t="s">
        <v>5469</v>
      </c>
      <c r="G1" s="3255"/>
      <c r="H1" s="3255"/>
      <c r="I1" s="3255"/>
    </row>
    <row r="2" spans="1:9" s="885" customFormat="1" x14ac:dyDescent="0.35">
      <c r="A2" s="884"/>
      <c r="B2" s="1843"/>
      <c r="C2" s="884"/>
      <c r="F2" s="3255"/>
      <c r="G2" s="3255"/>
      <c r="H2" s="3255"/>
      <c r="I2" s="3255"/>
    </row>
    <row r="3" spans="1:9" s="885" customFormat="1" x14ac:dyDescent="0.35">
      <c r="A3" s="884"/>
      <c r="B3" s="1843"/>
      <c r="C3" s="884"/>
      <c r="H3" s="886"/>
      <c r="I3" s="887"/>
    </row>
    <row r="4" spans="1:9" s="885" customFormat="1" x14ac:dyDescent="0.35">
      <c r="A4" s="884"/>
      <c r="B4" s="1843"/>
      <c r="C4" s="884"/>
      <c r="H4" s="886"/>
      <c r="I4" s="887"/>
    </row>
    <row r="5" spans="1:9" s="885" customFormat="1" x14ac:dyDescent="0.35">
      <c r="A5" s="884"/>
      <c r="B5" s="1843"/>
      <c r="C5" s="884"/>
      <c r="H5" s="886"/>
      <c r="I5" s="887"/>
    </row>
    <row r="6" spans="1:9" s="885" customFormat="1" x14ac:dyDescent="0.35">
      <c r="A6" s="884"/>
      <c r="B6" s="1843"/>
      <c r="C6" s="884"/>
      <c r="H6" s="886"/>
      <c r="I6" s="887"/>
    </row>
    <row r="7" spans="1:9" s="885" customFormat="1" x14ac:dyDescent="0.35">
      <c r="A7" s="884"/>
      <c r="B7" s="1843"/>
      <c r="C7" s="884"/>
      <c r="H7" s="886"/>
      <c r="I7" s="887"/>
    </row>
    <row r="8" spans="1:9" s="885" customFormat="1" x14ac:dyDescent="0.35">
      <c r="A8" s="3304" t="s">
        <v>829</v>
      </c>
      <c r="B8" s="3304"/>
      <c r="C8" s="3304"/>
      <c r="D8" s="888"/>
      <c r="E8" s="888"/>
      <c r="F8" s="888"/>
      <c r="G8" s="888"/>
      <c r="H8" s="889"/>
      <c r="I8" s="890"/>
    </row>
    <row r="9" spans="1:9" s="885" customFormat="1" x14ac:dyDescent="0.35">
      <c r="A9" s="3304" t="s">
        <v>1748</v>
      </c>
      <c r="B9" s="3304"/>
      <c r="C9" s="3304"/>
      <c r="D9" s="3304"/>
      <c r="E9" s="3304"/>
      <c r="F9" s="3304"/>
      <c r="G9" s="3304"/>
      <c r="H9" s="3304"/>
      <c r="I9" s="891"/>
    </row>
    <row r="10" spans="1:9" s="885" customFormat="1" ht="15" thickBot="1" x14ac:dyDescent="0.4">
      <c r="A10" s="3305"/>
      <c r="B10" s="3305"/>
      <c r="C10" s="3305"/>
      <c r="D10" s="3305"/>
      <c r="E10" s="3305"/>
      <c r="F10" s="3305"/>
      <c r="G10" s="3305"/>
      <c r="H10" s="3305"/>
      <c r="I10" s="891"/>
    </row>
    <row r="11" spans="1:9" s="87" customFormat="1" ht="30.65" customHeight="1" x14ac:dyDescent="0.35">
      <c r="A11" s="3249" t="s">
        <v>713</v>
      </c>
      <c r="B11" s="3251" t="s">
        <v>723</v>
      </c>
      <c r="C11" s="3258" t="s">
        <v>886</v>
      </c>
      <c r="D11" s="3259"/>
      <c r="E11" s="3258" t="s">
        <v>885</v>
      </c>
      <c r="F11" s="3259"/>
      <c r="G11" s="3260" t="s">
        <v>884</v>
      </c>
      <c r="H11" s="3253" t="s">
        <v>883</v>
      </c>
      <c r="I11" s="3253" t="s">
        <v>882</v>
      </c>
    </row>
    <row r="12" spans="1:9" s="87" customFormat="1" ht="30.75" customHeight="1" thickBot="1" x14ac:dyDescent="0.4">
      <c r="A12" s="3250"/>
      <c r="B12" s="3252"/>
      <c r="C12" s="198" t="s">
        <v>881</v>
      </c>
      <c r="D12" s="198" t="s">
        <v>880</v>
      </c>
      <c r="E12" s="198" t="s">
        <v>881</v>
      </c>
      <c r="F12" s="198" t="s">
        <v>880</v>
      </c>
      <c r="G12" s="3261"/>
      <c r="H12" s="3254"/>
      <c r="I12" s="3316"/>
    </row>
    <row r="13" spans="1:9" ht="15" thickBot="1" x14ac:dyDescent="0.4">
      <c r="A13" s="3264" t="s">
        <v>2225</v>
      </c>
      <c r="B13" s="3265"/>
      <c r="C13" s="3265"/>
      <c r="D13" s="3265"/>
      <c r="E13" s="3265"/>
      <c r="F13" s="3265"/>
      <c r="G13" s="3265"/>
      <c r="H13" s="3266"/>
      <c r="I13" s="3267"/>
    </row>
    <row r="14" spans="1:9" s="896" customFormat="1" x14ac:dyDescent="0.35">
      <c r="A14" s="912">
        <v>1</v>
      </c>
      <c r="B14" s="197" t="s">
        <v>3191</v>
      </c>
      <c r="C14" s="894" t="s">
        <v>939</v>
      </c>
      <c r="D14" s="894" t="s">
        <v>3190</v>
      </c>
      <c r="E14" s="2115"/>
      <c r="F14" s="2115"/>
      <c r="G14" s="913">
        <v>1</v>
      </c>
      <c r="H14" s="895"/>
      <c r="I14" s="935">
        <f>ROUND(H14,2)*G14</f>
        <v>0</v>
      </c>
    </row>
    <row r="15" spans="1:9" s="896" customFormat="1" x14ac:dyDescent="0.35">
      <c r="A15" s="915">
        <f t="shared" ref="A15:A24" si="0">1+A14</f>
        <v>2</v>
      </c>
      <c r="B15" s="1713" t="s">
        <v>3189</v>
      </c>
      <c r="C15" s="1711" t="s">
        <v>939</v>
      </c>
      <c r="D15" s="1711" t="s">
        <v>2211</v>
      </c>
      <c r="E15" s="1981"/>
      <c r="F15" s="1981"/>
      <c r="G15" s="916">
        <v>1</v>
      </c>
      <c r="H15" s="703"/>
      <c r="I15" s="917">
        <f t="shared" ref="I15:I24" si="1">ROUND(H15,2)*G15</f>
        <v>0</v>
      </c>
    </row>
    <row r="16" spans="1:9" s="896" customFormat="1" x14ac:dyDescent="0.35">
      <c r="A16" s="915">
        <f t="shared" si="0"/>
        <v>3</v>
      </c>
      <c r="B16" s="1713" t="s">
        <v>3188</v>
      </c>
      <c r="C16" s="1711" t="s">
        <v>939</v>
      </c>
      <c r="D16" s="1711" t="s">
        <v>2204</v>
      </c>
      <c r="E16" s="1981"/>
      <c r="F16" s="1981"/>
      <c r="G16" s="916">
        <v>1</v>
      </c>
      <c r="H16" s="703"/>
      <c r="I16" s="917">
        <f t="shared" si="1"/>
        <v>0</v>
      </c>
    </row>
    <row r="17" spans="1:15" s="896" customFormat="1" x14ac:dyDescent="0.35">
      <c r="A17" s="915">
        <f t="shared" si="0"/>
        <v>4</v>
      </c>
      <c r="B17" s="1713" t="s">
        <v>3187</v>
      </c>
      <c r="C17" s="1711" t="s">
        <v>939</v>
      </c>
      <c r="D17" s="1711" t="s">
        <v>3186</v>
      </c>
      <c r="E17" s="1981"/>
      <c r="F17" s="1981"/>
      <c r="G17" s="916">
        <v>1</v>
      </c>
      <c r="H17" s="703"/>
      <c r="I17" s="917">
        <f t="shared" si="1"/>
        <v>0</v>
      </c>
    </row>
    <row r="18" spans="1:15" s="896" customFormat="1" x14ac:dyDescent="0.35">
      <c r="A18" s="915">
        <f t="shared" si="0"/>
        <v>5</v>
      </c>
      <c r="B18" s="1713" t="s">
        <v>3185</v>
      </c>
      <c r="C18" s="1711" t="s">
        <v>939</v>
      </c>
      <c r="D18" s="1711" t="s">
        <v>3184</v>
      </c>
      <c r="E18" s="1981"/>
      <c r="F18" s="1981"/>
      <c r="G18" s="916">
        <v>1</v>
      </c>
      <c r="H18" s="703"/>
      <c r="I18" s="917">
        <f t="shared" si="1"/>
        <v>0</v>
      </c>
    </row>
    <row r="19" spans="1:15" s="896" customFormat="1" x14ac:dyDescent="0.35">
      <c r="A19" s="915">
        <f t="shared" si="0"/>
        <v>6</v>
      </c>
      <c r="B19" s="1713" t="s">
        <v>3183</v>
      </c>
      <c r="C19" s="1711" t="s">
        <v>939</v>
      </c>
      <c r="D19" s="1711" t="s">
        <v>3182</v>
      </c>
      <c r="E19" s="1981"/>
      <c r="F19" s="1981"/>
      <c r="G19" s="916">
        <v>1</v>
      </c>
      <c r="H19" s="703"/>
      <c r="I19" s="917">
        <f t="shared" si="1"/>
        <v>0</v>
      </c>
    </row>
    <row r="20" spans="1:15" s="896" customFormat="1" x14ac:dyDescent="0.35">
      <c r="A20" s="915">
        <f t="shared" si="0"/>
        <v>7</v>
      </c>
      <c r="B20" s="1713" t="s">
        <v>3181</v>
      </c>
      <c r="C20" s="1711" t="s">
        <v>939</v>
      </c>
      <c r="D20" s="1711" t="s">
        <v>3180</v>
      </c>
      <c r="E20" s="1981"/>
      <c r="F20" s="1981"/>
      <c r="G20" s="916">
        <v>1</v>
      </c>
      <c r="H20" s="703"/>
      <c r="I20" s="917">
        <f t="shared" si="1"/>
        <v>0</v>
      </c>
    </row>
    <row r="21" spans="1:15" s="896" customFormat="1" x14ac:dyDescent="0.35">
      <c r="A21" s="915">
        <f t="shared" si="0"/>
        <v>8</v>
      </c>
      <c r="B21" s="1713" t="s">
        <v>3179</v>
      </c>
      <c r="C21" s="1711" t="s">
        <v>939</v>
      </c>
      <c r="D21" s="1711" t="s">
        <v>3178</v>
      </c>
      <c r="E21" s="1981"/>
      <c r="F21" s="1981"/>
      <c r="G21" s="916">
        <v>1</v>
      </c>
      <c r="H21" s="703"/>
      <c r="I21" s="917">
        <f t="shared" si="1"/>
        <v>0</v>
      </c>
    </row>
    <row r="22" spans="1:15" s="896" customFormat="1" x14ac:dyDescent="0.35">
      <c r="A22" s="915">
        <f t="shared" si="0"/>
        <v>9</v>
      </c>
      <c r="B22" s="1713" t="s">
        <v>3177</v>
      </c>
      <c r="C22" s="1711" t="s">
        <v>939</v>
      </c>
      <c r="D22" s="1711" t="s">
        <v>3176</v>
      </c>
      <c r="E22" s="1981"/>
      <c r="F22" s="1981"/>
      <c r="G22" s="916">
        <v>1</v>
      </c>
      <c r="H22" s="703"/>
      <c r="I22" s="917">
        <f t="shared" si="1"/>
        <v>0</v>
      </c>
    </row>
    <row r="23" spans="1:15" s="896" customFormat="1" x14ac:dyDescent="0.35">
      <c r="A23" s="915">
        <f t="shared" si="0"/>
        <v>10</v>
      </c>
      <c r="B23" s="1713" t="s">
        <v>3175</v>
      </c>
      <c r="C23" s="1711" t="s">
        <v>939</v>
      </c>
      <c r="D23" s="1711" t="s">
        <v>3174</v>
      </c>
      <c r="E23" s="1981"/>
      <c r="F23" s="1981"/>
      <c r="G23" s="916">
        <v>1</v>
      </c>
      <c r="H23" s="703"/>
      <c r="I23" s="917">
        <f t="shared" si="1"/>
        <v>0</v>
      </c>
    </row>
    <row r="24" spans="1:15" s="896" customFormat="1" ht="15" thickBot="1" x14ac:dyDescent="0.4">
      <c r="A24" s="918">
        <f t="shared" si="0"/>
        <v>11</v>
      </c>
      <c r="B24" s="195" t="s">
        <v>3173</v>
      </c>
      <c r="C24" s="1721" t="s">
        <v>939</v>
      </c>
      <c r="D24" s="1721" t="s">
        <v>3172</v>
      </c>
      <c r="E24" s="2116"/>
      <c r="F24" s="2116"/>
      <c r="G24" s="204">
        <v>1</v>
      </c>
      <c r="H24" s="705"/>
      <c r="I24" s="919">
        <f t="shared" si="1"/>
        <v>0</v>
      </c>
    </row>
    <row r="25" spans="1:15" s="885" customFormat="1" ht="15" thickBot="1" x14ac:dyDescent="0.4">
      <c r="A25" s="3317" t="s">
        <v>817</v>
      </c>
      <c r="B25" s="3318"/>
      <c r="C25" s="3318"/>
      <c r="D25" s="3318"/>
      <c r="E25" s="3318"/>
      <c r="F25" s="3318"/>
      <c r="G25" s="3318"/>
      <c r="H25" s="3308"/>
      <c r="I25" s="908">
        <f>SUM(I14:I24)</f>
        <v>0</v>
      </c>
      <c r="J25" s="909"/>
      <c r="K25" s="909"/>
      <c r="L25" s="909"/>
      <c r="M25" s="909"/>
      <c r="N25" s="909"/>
      <c r="O25" s="909"/>
    </row>
    <row r="27" spans="1:15" s="907" customFormat="1" ht="66" customHeight="1" x14ac:dyDescent="0.35">
      <c r="A27" s="2445" t="s">
        <v>5189</v>
      </c>
      <c r="B27" s="3303"/>
      <c r="C27" s="3303"/>
      <c r="D27" s="3303"/>
      <c r="E27" s="3303"/>
      <c r="F27" s="3303"/>
      <c r="G27" s="3303"/>
      <c r="H27" s="3303"/>
      <c r="I27" s="3303"/>
    </row>
    <row r="31" spans="1:15" x14ac:dyDescent="0.35">
      <c r="F31" s="945"/>
    </row>
    <row r="32" spans="1:15" x14ac:dyDescent="0.35">
      <c r="F32" s="904"/>
    </row>
    <row r="33" spans="1:6" x14ac:dyDescent="0.35">
      <c r="A33" s="25"/>
      <c r="B33" s="1755"/>
      <c r="C33" s="25"/>
      <c r="D33" s="1755"/>
      <c r="E33" s="19"/>
      <c r="F33" s="19"/>
    </row>
  </sheetData>
  <sheetProtection algorithmName="SHA-512" hashValue="4UNEoUiDvPzF9/kCx9frpPtaEaLGLm1UV5A40Ai8dBBJUOnDGg228p1wH+8cKZnH1jDwx+5VQFc8UQ4IGbLGzg==" saltValue="S4juuiWMekDcyReQICOfLA==" spinCount="100000" sheet="1" objects="1" scenarios="1"/>
  <mergeCells count="15">
    <mergeCell ref="A27:I27"/>
    <mergeCell ref="A8:C8"/>
    <mergeCell ref="A9:H9"/>
    <mergeCell ref="A10:H10"/>
    <mergeCell ref="F1:I2"/>
    <mergeCell ref="A25:H25"/>
    <mergeCell ref="A11:A12"/>
    <mergeCell ref="B11:B12"/>
    <mergeCell ref="C11:D11"/>
    <mergeCell ref="E11:F11"/>
    <mergeCell ref="G11:G12"/>
    <mergeCell ref="A13:G13"/>
    <mergeCell ref="H13:I13"/>
    <mergeCell ref="H11:H12"/>
    <mergeCell ref="I11:I12"/>
  </mergeCells>
  <pageMargins left="0.7" right="0.7" top="0.75" bottom="0.75" header="0.3" footer="0.3"/>
  <pageSetup scale="51" fitToHeight="0" orientation="landscape" r:id="rId1"/>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70">
    <tabColor rgb="FFCCFFFF"/>
    <pageSetUpPr fitToPage="1"/>
  </sheetPr>
  <dimension ref="A1:O35"/>
  <sheetViews>
    <sheetView topLeftCell="A3" zoomScaleNormal="100" workbookViewId="0">
      <selection activeCell="G35" sqref="G35"/>
    </sheetView>
  </sheetViews>
  <sheetFormatPr defaultRowHeight="14.5" x14ac:dyDescent="0.35"/>
  <cols>
    <col min="1" max="1" width="9.81640625" style="904" customWidth="1"/>
    <col min="2" max="2" width="53.453125" style="883" customWidth="1"/>
    <col min="3" max="3" width="26.26953125" style="883" customWidth="1"/>
    <col min="4" max="4" width="33.81640625" style="883" customWidth="1"/>
    <col min="5" max="6" width="26.26953125" style="892" customWidth="1"/>
    <col min="7" max="7" width="16.26953125" style="904" customWidth="1"/>
    <col min="8" max="8" width="18.54296875" style="905" customWidth="1"/>
    <col min="9" max="9" width="19.7265625" style="906" customWidth="1"/>
    <col min="10" max="252" width="9.1796875" style="892"/>
    <col min="253" max="253" width="5.7265625" style="892" customWidth="1"/>
    <col min="254" max="254" width="42.7265625" style="892" customWidth="1"/>
    <col min="255" max="255" width="16.7265625" style="892" customWidth="1"/>
    <col min="256" max="256" width="24.7265625" style="892" customWidth="1"/>
    <col min="257" max="257" width="16.7265625" style="892" customWidth="1"/>
    <col min="258" max="258" width="24.7265625" style="892" customWidth="1"/>
    <col min="259" max="259" width="12.7265625" style="892" customWidth="1"/>
    <col min="260" max="260" width="16.7265625" style="892" customWidth="1"/>
    <col min="261" max="261" width="18.7265625" style="892" customWidth="1"/>
    <col min="262" max="508" width="9.1796875" style="892"/>
    <col min="509" max="509" width="5.7265625" style="892" customWidth="1"/>
    <col min="510" max="510" width="42.7265625" style="892" customWidth="1"/>
    <col min="511" max="511" width="16.7265625" style="892" customWidth="1"/>
    <col min="512" max="512" width="24.7265625" style="892" customWidth="1"/>
    <col min="513" max="513" width="16.7265625" style="892" customWidth="1"/>
    <col min="514" max="514" width="24.7265625" style="892" customWidth="1"/>
    <col min="515" max="515" width="12.7265625" style="892" customWidth="1"/>
    <col min="516" max="516" width="16.7265625" style="892" customWidth="1"/>
    <col min="517" max="517" width="18.7265625" style="892" customWidth="1"/>
    <col min="518" max="764" width="9.1796875" style="892"/>
    <col min="765" max="765" width="5.7265625" style="892" customWidth="1"/>
    <col min="766" max="766" width="42.7265625" style="892" customWidth="1"/>
    <col min="767" max="767" width="16.7265625" style="892" customWidth="1"/>
    <col min="768" max="768" width="24.7265625" style="892" customWidth="1"/>
    <col min="769" max="769" width="16.7265625" style="892" customWidth="1"/>
    <col min="770" max="770" width="24.7265625" style="892" customWidth="1"/>
    <col min="771" max="771" width="12.7265625" style="892" customWidth="1"/>
    <col min="772" max="772" width="16.7265625" style="892" customWidth="1"/>
    <col min="773" max="773" width="18.7265625" style="892" customWidth="1"/>
    <col min="774" max="1020" width="9.1796875" style="892"/>
    <col min="1021" max="1021" width="5.7265625" style="892" customWidth="1"/>
    <col min="1022" max="1022" width="42.7265625" style="892" customWidth="1"/>
    <col min="1023" max="1023" width="16.7265625" style="892" customWidth="1"/>
    <col min="1024" max="1024" width="24.7265625" style="892" customWidth="1"/>
    <col min="1025" max="1025" width="16.7265625" style="892" customWidth="1"/>
    <col min="1026" max="1026" width="24.7265625" style="892" customWidth="1"/>
    <col min="1027" max="1027" width="12.7265625" style="892" customWidth="1"/>
    <col min="1028" max="1028" width="16.7265625" style="892" customWidth="1"/>
    <col min="1029" max="1029" width="18.7265625" style="892" customWidth="1"/>
    <col min="1030" max="1276" width="9.1796875" style="892"/>
    <col min="1277" max="1277" width="5.7265625" style="892" customWidth="1"/>
    <col min="1278" max="1278" width="42.7265625" style="892" customWidth="1"/>
    <col min="1279" max="1279" width="16.7265625" style="892" customWidth="1"/>
    <col min="1280" max="1280" width="24.7265625" style="892" customWidth="1"/>
    <col min="1281" max="1281" width="16.7265625" style="892" customWidth="1"/>
    <col min="1282" max="1282" width="24.7265625" style="892" customWidth="1"/>
    <col min="1283" max="1283" width="12.7265625" style="892" customWidth="1"/>
    <col min="1284" max="1284" width="16.7265625" style="892" customWidth="1"/>
    <col min="1285" max="1285" width="18.7265625" style="892" customWidth="1"/>
    <col min="1286" max="1532" width="9.1796875" style="892"/>
    <col min="1533" max="1533" width="5.7265625" style="892" customWidth="1"/>
    <col min="1534" max="1534" width="42.7265625" style="892" customWidth="1"/>
    <col min="1535" max="1535" width="16.7265625" style="892" customWidth="1"/>
    <col min="1536" max="1536" width="24.7265625" style="892" customWidth="1"/>
    <col min="1537" max="1537" width="16.7265625" style="892" customWidth="1"/>
    <col min="1538" max="1538" width="24.7265625" style="892" customWidth="1"/>
    <col min="1539" max="1539" width="12.7265625" style="892" customWidth="1"/>
    <col min="1540" max="1540" width="16.7265625" style="892" customWidth="1"/>
    <col min="1541" max="1541" width="18.7265625" style="892" customWidth="1"/>
    <col min="1542" max="1788" width="9.1796875" style="892"/>
    <col min="1789" max="1789" width="5.7265625" style="892" customWidth="1"/>
    <col min="1790" max="1790" width="42.7265625" style="892" customWidth="1"/>
    <col min="1791" max="1791" width="16.7265625" style="892" customWidth="1"/>
    <col min="1792" max="1792" width="24.7265625" style="892" customWidth="1"/>
    <col min="1793" max="1793" width="16.7265625" style="892" customWidth="1"/>
    <col min="1794" max="1794" width="24.7265625" style="892" customWidth="1"/>
    <col min="1795" max="1795" width="12.7265625" style="892" customWidth="1"/>
    <col min="1796" max="1796" width="16.7265625" style="892" customWidth="1"/>
    <col min="1797" max="1797" width="18.7265625" style="892" customWidth="1"/>
    <col min="1798" max="2044" width="9.1796875" style="892"/>
    <col min="2045" max="2045" width="5.7265625" style="892" customWidth="1"/>
    <col min="2046" max="2046" width="42.7265625" style="892" customWidth="1"/>
    <col min="2047" max="2047" width="16.7265625" style="892" customWidth="1"/>
    <col min="2048" max="2048" width="24.7265625" style="892" customWidth="1"/>
    <col min="2049" max="2049" width="16.7265625" style="892" customWidth="1"/>
    <col min="2050" max="2050" width="24.7265625" style="892" customWidth="1"/>
    <col min="2051" max="2051" width="12.7265625" style="892" customWidth="1"/>
    <col min="2052" max="2052" width="16.7265625" style="892" customWidth="1"/>
    <col min="2053" max="2053" width="18.7265625" style="892" customWidth="1"/>
    <col min="2054" max="2300" width="9.1796875" style="892"/>
    <col min="2301" max="2301" width="5.7265625" style="892" customWidth="1"/>
    <col min="2302" max="2302" width="42.7265625" style="892" customWidth="1"/>
    <col min="2303" max="2303" width="16.7265625" style="892" customWidth="1"/>
    <col min="2304" max="2304" width="24.7265625" style="892" customWidth="1"/>
    <col min="2305" max="2305" width="16.7265625" style="892" customWidth="1"/>
    <col min="2306" max="2306" width="24.7265625" style="892" customWidth="1"/>
    <col min="2307" max="2307" width="12.7265625" style="892" customWidth="1"/>
    <col min="2308" max="2308" width="16.7265625" style="892" customWidth="1"/>
    <col min="2309" max="2309" width="18.7265625" style="892" customWidth="1"/>
    <col min="2310" max="2556" width="9.1796875" style="892"/>
    <col min="2557" max="2557" width="5.7265625" style="892" customWidth="1"/>
    <col min="2558" max="2558" width="42.7265625" style="892" customWidth="1"/>
    <col min="2559" max="2559" width="16.7265625" style="892" customWidth="1"/>
    <col min="2560" max="2560" width="24.7265625" style="892" customWidth="1"/>
    <col min="2561" max="2561" width="16.7265625" style="892" customWidth="1"/>
    <col min="2562" max="2562" width="24.7265625" style="892" customWidth="1"/>
    <col min="2563" max="2563" width="12.7265625" style="892" customWidth="1"/>
    <col min="2564" max="2564" width="16.7265625" style="892" customWidth="1"/>
    <col min="2565" max="2565" width="18.7265625" style="892" customWidth="1"/>
    <col min="2566" max="2812" width="9.1796875" style="892"/>
    <col min="2813" max="2813" width="5.7265625" style="892" customWidth="1"/>
    <col min="2814" max="2814" width="42.7265625" style="892" customWidth="1"/>
    <col min="2815" max="2815" width="16.7265625" style="892" customWidth="1"/>
    <col min="2816" max="2816" width="24.7265625" style="892" customWidth="1"/>
    <col min="2817" max="2817" width="16.7265625" style="892" customWidth="1"/>
    <col min="2818" max="2818" width="24.7265625" style="892" customWidth="1"/>
    <col min="2819" max="2819" width="12.7265625" style="892" customWidth="1"/>
    <col min="2820" max="2820" width="16.7265625" style="892" customWidth="1"/>
    <col min="2821" max="2821" width="18.7265625" style="892" customWidth="1"/>
    <col min="2822" max="3068" width="9.1796875" style="892"/>
    <col min="3069" max="3069" width="5.7265625" style="892" customWidth="1"/>
    <col min="3070" max="3070" width="42.7265625" style="892" customWidth="1"/>
    <col min="3071" max="3071" width="16.7265625" style="892" customWidth="1"/>
    <col min="3072" max="3072" width="24.7265625" style="892" customWidth="1"/>
    <col min="3073" max="3073" width="16.7265625" style="892" customWidth="1"/>
    <col min="3074" max="3074" width="24.7265625" style="892" customWidth="1"/>
    <col min="3075" max="3075" width="12.7265625" style="892" customWidth="1"/>
    <col min="3076" max="3076" width="16.7265625" style="892" customWidth="1"/>
    <col min="3077" max="3077" width="18.7265625" style="892" customWidth="1"/>
    <col min="3078" max="3324" width="9.1796875" style="892"/>
    <col min="3325" max="3325" width="5.7265625" style="892" customWidth="1"/>
    <col min="3326" max="3326" width="42.7265625" style="892" customWidth="1"/>
    <col min="3327" max="3327" width="16.7265625" style="892" customWidth="1"/>
    <col min="3328" max="3328" width="24.7265625" style="892" customWidth="1"/>
    <col min="3329" max="3329" width="16.7265625" style="892" customWidth="1"/>
    <col min="3330" max="3330" width="24.7265625" style="892" customWidth="1"/>
    <col min="3331" max="3331" width="12.7265625" style="892" customWidth="1"/>
    <col min="3332" max="3332" width="16.7265625" style="892" customWidth="1"/>
    <col min="3333" max="3333" width="18.7265625" style="892" customWidth="1"/>
    <col min="3334" max="3580" width="9.1796875" style="892"/>
    <col min="3581" max="3581" width="5.7265625" style="892" customWidth="1"/>
    <col min="3582" max="3582" width="42.7265625" style="892" customWidth="1"/>
    <col min="3583" max="3583" width="16.7265625" style="892" customWidth="1"/>
    <col min="3584" max="3584" width="24.7265625" style="892" customWidth="1"/>
    <col min="3585" max="3585" width="16.7265625" style="892" customWidth="1"/>
    <col min="3586" max="3586" width="24.7265625" style="892" customWidth="1"/>
    <col min="3587" max="3587" width="12.7265625" style="892" customWidth="1"/>
    <col min="3588" max="3588" width="16.7265625" style="892" customWidth="1"/>
    <col min="3589" max="3589" width="18.7265625" style="892" customWidth="1"/>
    <col min="3590" max="3836" width="9.1796875" style="892"/>
    <col min="3837" max="3837" width="5.7265625" style="892" customWidth="1"/>
    <col min="3838" max="3838" width="42.7265625" style="892" customWidth="1"/>
    <col min="3839" max="3839" width="16.7265625" style="892" customWidth="1"/>
    <col min="3840" max="3840" width="24.7265625" style="892" customWidth="1"/>
    <col min="3841" max="3841" width="16.7265625" style="892" customWidth="1"/>
    <col min="3842" max="3842" width="24.7265625" style="892" customWidth="1"/>
    <col min="3843" max="3843" width="12.7265625" style="892" customWidth="1"/>
    <col min="3844" max="3844" width="16.7265625" style="892" customWidth="1"/>
    <col min="3845" max="3845" width="18.7265625" style="892" customWidth="1"/>
    <col min="3846" max="4092" width="9.1796875" style="892"/>
    <col min="4093" max="4093" width="5.7265625" style="892" customWidth="1"/>
    <col min="4094" max="4094" width="42.7265625" style="892" customWidth="1"/>
    <col min="4095" max="4095" width="16.7265625" style="892" customWidth="1"/>
    <col min="4096" max="4096" width="24.7265625" style="892" customWidth="1"/>
    <col min="4097" max="4097" width="16.7265625" style="892" customWidth="1"/>
    <col min="4098" max="4098" width="24.7265625" style="892" customWidth="1"/>
    <col min="4099" max="4099" width="12.7265625" style="892" customWidth="1"/>
    <col min="4100" max="4100" width="16.7265625" style="892" customWidth="1"/>
    <col min="4101" max="4101" width="18.7265625" style="892" customWidth="1"/>
    <col min="4102" max="4348" width="9.1796875" style="892"/>
    <col min="4349" max="4349" width="5.7265625" style="892" customWidth="1"/>
    <col min="4350" max="4350" width="42.7265625" style="892" customWidth="1"/>
    <col min="4351" max="4351" width="16.7265625" style="892" customWidth="1"/>
    <col min="4352" max="4352" width="24.7265625" style="892" customWidth="1"/>
    <col min="4353" max="4353" width="16.7265625" style="892" customWidth="1"/>
    <col min="4354" max="4354" width="24.7265625" style="892" customWidth="1"/>
    <col min="4355" max="4355" width="12.7265625" style="892" customWidth="1"/>
    <col min="4356" max="4356" width="16.7265625" style="892" customWidth="1"/>
    <col min="4357" max="4357" width="18.7265625" style="892" customWidth="1"/>
    <col min="4358" max="4604" width="9.1796875" style="892"/>
    <col min="4605" max="4605" width="5.7265625" style="892" customWidth="1"/>
    <col min="4606" max="4606" width="42.7265625" style="892" customWidth="1"/>
    <col min="4607" max="4607" width="16.7265625" style="892" customWidth="1"/>
    <col min="4608" max="4608" width="24.7265625" style="892" customWidth="1"/>
    <col min="4609" max="4609" width="16.7265625" style="892" customWidth="1"/>
    <col min="4610" max="4610" width="24.7265625" style="892" customWidth="1"/>
    <col min="4611" max="4611" width="12.7265625" style="892" customWidth="1"/>
    <col min="4612" max="4612" width="16.7265625" style="892" customWidth="1"/>
    <col min="4613" max="4613" width="18.7265625" style="892" customWidth="1"/>
    <col min="4614" max="4860" width="9.1796875" style="892"/>
    <col min="4861" max="4861" width="5.7265625" style="892" customWidth="1"/>
    <col min="4862" max="4862" width="42.7265625" style="892" customWidth="1"/>
    <col min="4863" max="4863" width="16.7265625" style="892" customWidth="1"/>
    <col min="4864" max="4864" width="24.7265625" style="892" customWidth="1"/>
    <col min="4865" max="4865" width="16.7265625" style="892" customWidth="1"/>
    <col min="4866" max="4866" width="24.7265625" style="892" customWidth="1"/>
    <col min="4867" max="4867" width="12.7265625" style="892" customWidth="1"/>
    <col min="4868" max="4868" width="16.7265625" style="892" customWidth="1"/>
    <col min="4869" max="4869" width="18.7265625" style="892" customWidth="1"/>
    <col min="4870" max="5116" width="9.1796875" style="892"/>
    <col min="5117" max="5117" width="5.7265625" style="892" customWidth="1"/>
    <col min="5118" max="5118" width="42.7265625" style="892" customWidth="1"/>
    <col min="5119" max="5119" width="16.7265625" style="892" customWidth="1"/>
    <col min="5120" max="5120" width="24.7265625" style="892" customWidth="1"/>
    <col min="5121" max="5121" width="16.7265625" style="892" customWidth="1"/>
    <col min="5122" max="5122" width="24.7265625" style="892" customWidth="1"/>
    <col min="5123" max="5123" width="12.7265625" style="892" customWidth="1"/>
    <col min="5124" max="5124" width="16.7265625" style="892" customWidth="1"/>
    <col min="5125" max="5125" width="18.7265625" style="892" customWidth="1"/>
    <col min="5126" max="5372" width="9.1796875" style="892"/>
    <col min="5373" max="5373" width="5.7265625" style="892" customWidth="1"/>
    <col min="5374" max="5374" width="42.7265625" style="892" customWidth="1"/>
    <col min="5375" max="5375" width="16.7265625" style="892" customWidth="1"/>
    <col min="5376" max="5376" width="24.7265625" style="892" customWidth="1"/>
    <col min="5377" max="5377" width="16.7265625" style="892" customWidth="1"/>
    <col min="5378" max="5378" width="24.7265625" style="892" customWidth="1"/>
    <col min="5379" max="5379" width="12.7265625" style="892" customWidth="1"/>
    <col min="5380" max="5380" width="16.7265625" style="892" customWidth="1"/>
    <col min="5381" max="5381" width="18.7265625" style="892" customWidth="1"/>
    <col min="5382" max="5628" width="9.1796875" style="892"/>
    <col min="5629" max="5629" width="5.7265625" style="892" customWidth="1"/>
    <col min="5630" max="5630" width="42.7265625" style="892" customWidth="1"/>
    <col min="5631" max="5631" width="16.7265625" style="892" customWidth="1"/>
    <col min="5632" max="5632" width="24.7265625" style="892" customWidth="1"/>
    <col min="5633" max="5633" width="16.7265625" style="892" customWidth="1"/>
    <col min="5634" max="5634" width="24.7265625" style="892" customWidth="1"/>
    <col min="5635" max="5635" width="12.7265625" style="892" customWidth="1"/>
    <col min="5636" max="5636" width="16.7265625" style="892" customWidth="1"/>
    <col min="5637" max="5637" width="18.7265625" style="892" customWidth="1"/>
    <col min="5638" max="5884" width="9.1796875" style="892"/>
    <col min="5885" max="5885" width="5.7265625" style="892" customWidth="1"/>
    <col min="5886" max="5886" width="42.7265625" style="892" customWidth="1"/>
    <col min="5887" max="5887" width="16.7265625" style="892" customWidth="1"/>
    <col min="5888" max="5888" width="24.7265625" style="892" customWidth="1"/>
    <col min="5889" max="5889" width="16.7265625" style="892" customWidth="1"/>
    <col min="5890" max="5890" width="24.7265625" style="892" customWidth="1"/>
    <col min="5891" max="5891" width="12.7265625" style="892" customWidth="1"/>
    <col min="5892" max="5892" width="16.7265625" style="892" customWidth="1"/>
    <col min="5893" max="5893" width="18.7265625" style="892" customWidth="1"/>
    <col min="5894" max="6140" width="9.1796875" style="892"/>
    <col min="6141" max="6141" width="5.7265625" style="892" customWidth="1"/>
    <col min="6142" max="6142" width="42.7265625" style="892" customWidth="1"/>
    <col min="6143" max="6143" width="16.7265625" style="892" customWidth="1"/>
    <col min="6144" max="6144" width="24.7265625" style="892" customWidth="1"/>
    <col min="6145" max="6145" width="16.7265625" style="892" customWidth="1"/>
    <col min="6146" max="6146" width="24.7265625" style="892" customWidth="1"/>
    <col min="6147" max="6147" width="12.7265625" style="892" customWidth="1"/>
    <col min="6148" max="6148" width="16.7265625" style="892" customWidth="1"/>
    <col min="6149" max="6149" width="18.7265625" style="892" customWidth="1"/>
    <col min="6150" max="6396" width="9.1796875" style="892"/>
    <col min="6397" max="6397" width="5.7265625" style="892" customWidth="1"/>
    <col min="6398" max="6398" width="42.7265625" style="892" customWidth="1"/>
    <col min="6399" max="6399" width="16.7265625" style="892" customWidth="1"/>
    <col min="6400" max="6400" width="24.7265625" style="892" customWidth="1"/>
    <col min="6401" max="6401" width="16.7265625" style="892" customWidth="1"/>
    <col min="6402" max="6402" width="24.7265625" style="892" customWidth="1"/>
    <col min="6403" max="6403" width="12.7265625" style="892" customWidth="1"/>
    <col min="6404" max="6404" width="16.7265625" style="892" customWidth="1"/>
    <col min="6405" max="6405" width="18.7265625" style="892" customWidth="1"/>
    <col min="6406" max="6652" width="9.1796875" style="892"/>
    <col min="6653" max="6653" width="5.7265625" style="892" customWidth="1"/>
    <col min="6654" max="6654" width="42.7265625" style="892" customWidth="1"/>
    <col min="6655" max="6655" width="16.7265625" style="892" customWidth="1"/>
    <col min="6656" max="6656" width="24.7265625" style="892" customWidth="1"/>
    <col min="6657" max="6657" width="16.7265625" style="892" customWidth="1"/>
    <col min="6658" max="6658" width="24.7265625" style="892" customWidth="1"/>
    <col min="6659" max="6659" width="12.7265625" style="892" customWidth="1"/>
    <col min="6660" max="6660" width="16.7265625" style="892" customWidth="1"/>
    <col min="6661" max="6661" width="18.7265625" style="892" customWidth="1"/>
    <col min="6662" max="6908" width="9.1796875" style="892"/>
    <col min="6909" max="6909" width="5.7265625" style="892" customWidth="1"/>
    <col min="6910" max="6910" width="42.7265625" style="892" customWidth="1"/>
    <col min="6911" max="6911" width="16.7265625" style="892" customWidth="1"/>
    <col min="6912" max="6912" width="24.7265625" style="892" customWidth="1"/>
    <col min="6913" max="6913" width="16.7265625" style="892" customWidth="1"/>
    <col min="6914" max="6914" width="24.7265625" style="892" customWidth="1"/>
    <col min="6915" max="6915" width="12.7265625" style="892" customWidth="1"/>
    <col min="6916" max="6916" width="16.7265625" style="892" customWidth="1"/>
    <col min="6917" max="6917" width="18.7265625" style="892" customWidth="1"/>
    <col min="6918" max="7164" width="9.1796875" style="892"/>
    <col min="7165" max="7165" width="5.7265625" style="892" customWidth="1"/>
    <col min="7166" max="7166" width="42.7265625" style="892" customWidth="1"/>
    <col min="7167" max="7167" width="16.7265625" style="892" customWidth="1"/>
    <col min="7168" max="7168" width="24.7265625" style="892" customWidth="1"/>
    <col min="7169" max="7169" width="16.7265625" style="892" customWidth="1"/>
    <col min="7170" max="7170" width="24.7265625" style="892" customWidth="1"/>
    <col min="7171" max="7171" width="12.7265625" style="892" customWidth="1"/>
    <col min="7172" max="7172" width="16.7265625" style="892" customWidth="1"/>
    <col min="7173" max="7173" width="18.7265625" style="892" customWidth="1"/>
    <col min="7174" max="7420" width="9.1796875" style="892"/>
    <col min="7421" max="7421" width="5.7265625" style="892" customWidth="1"/>
    <col min="7422" max="7422" width="42.7265625" style="892" customWidth="1"/>
    <col min="7423" max="7423" width="16.7265625" style="892" customWidth="1"/>
    <col min="7424" max="7424" width="24.7265625" style="892" customWidth="1"/>
    <col min="7425" max="7425" width="16.7265625" style="892" customWidth="1"/>
    <col min="7426" max="7426" width="24.7265625" style="892" customWidth="1"/>
    <col min="7427" max="7427" width="12.7265625" style="892" customWidth="1"/>
    <col min="7428" max="7428" width="16.7265625" style="892" customWidth="1"/>
    <col min="7429" max="7429" width="18.7265625" style="892" customWidth="1"/>
    <col min="7430" max="7676" width="9.1796875" style="892"/>
    <col min="7677" max="7677" width="5.7265625" style="892" customWidth="1"/>
    <col min="7678" max="7678" width="42.7265625" style="892" customWidth="1"/>
    <col min="7679" max="7679" width="16.7265625" style="892" customWidth="1"/>
    <col min="7680" max="7680" width="24.7265625" style="892" customWidth="1"/>
    <col min="7681" max="7681" width="16.7265625" style="892" customWidth="1"/>
    <col min="7682" max="7682" width="24.7265625" style="892" customWidth="1"/>
    <col min="7683" max="7683" width="12.7265625" style="892" customWidth="1"/>
    <col min="7684" max="7684" width="16.7265625" style="892" customWidth="1"/>
    <col min="7685" max="7685" width="18.7265625" style="892" customWidth="1"/>
    <col min="7686" max="7932" width="9.1796875" style="892"/>
    <col min="7933" max="7933" width="5.7265625" style="892" customWidth="1"/>
    <col min="7934" max="7934" width="42.7265625" style="892" customWidth="1"/>
    <col min="7935" max="7935" width="16.7265625" style="892" customWidth="1"/>
    <col min="7936" max="7936" width="24.7265625" style="892" customWidth="1"/>
    <col min="7937" max="7937" width="16.7265625" style="892" customWidth="1"/>
    <col min="7938" max="7938" width="24.7265625" style="892" customWidth="1"/>
    <col min="7939" max="7939" width="12.7265625" style="892" customWidth="1"/>
    <col min="7940" max="7940" width="16.7265625" style="892" customWidth="1"/>
    <col min="7941" max="7941" width="18.7265625" style="892" customWidth="1"/>
    <col min="7942" max="8188" width="9.1796875" style="892"/>
    <col min="8189" max="8189" width="5.7265625" style="892" customWidth="1"/>
    <col min="8190" max="8190" width="42.7265625" style="892" customWidth="1"/>
    <col min="8191" max="8191" width="16.7265625" style="892" customWidth="1"/>
    <col min="8192" max="8192" width="24.7265625" style="892" customWidth="1"/>
    <col min="8193" max="8193" width="16.7265625" style="892" customWidth="1"/>
    <col min="8194" max="8194" width="24.7265625" style="892" customWidth="1"/>
    <col min="8195" max="8195" width="12.7265625" style="892" customWidth="1"/>
    <col min="8196" max="8196" width="16.7265625" style="892" customWidth="1"/>
    <col min="8197" max="8197" width="18.7265625" style="892" customWidth="1"/>
    <col min="8198" max="8444" width="9.1796875" style="892"/>
    <col min="8445" max="8445" width="5.7265625" style="892" customWidth="1"/>
    <col min="8446" max="8446" width="42.7265625" style="892" customWidth="1"/>
    <col min="8447" max="8447" width="16.7265625" style="892" customWidth="1"/>
    <col min="8448" max="8448" width="24.7265625" style="892" customWidth="1"/>
    <col min="8449" max="8449" width="16.7265625" style="892" customWidth="1"/>
    <col min="8450" max="8450" width="24.7265625" style="892" customWidth="1"/>
    <col min="8451" max="8451" width="12.7265625" style="892" customWidth="1"/>
    <col min="8452" max="8452" width="16.7265625" style="892" customWidth="1"/>
    <col min="8453" max="8453" width="18.7265625" style="892" customWidth="1"/>
    <col min="8454" max="8700" width="9.1796875" style="892"/>
    <col min="8701" max="8701" width="5.7265625" style="892" customWidth="1"/>
    <col min="8702" max="8702" width="42.7265625" style="892" customWidth="1"/>
    <col min="8703" max="8703" width="16.7265625" style="892" customWidth="1"/>
    <col min="8704" max="8704" width="24.7265625" style="892" customWidth="1"/>
    <col min="8705" max="8705" width="16.7265625" style="892" customWidth="1"/>
    <col min="8706" max="8706" width="24.7265625" style="892" customWidth="1"/>
    <col min="8707" max="8707" width="12.7265625" style="892" customWidth="1"/>
    <col min="8708" max="8708" width="16.7265625" style="892" customWidth="1"/>
    <col min="8709" max="8709" width="18.7265625" style="892" customWidth="1"/>
    <col min="8710" max="8956" width="9.1796875" style="892"/>
    <col min="8957" max="8957" width="5.7265625" style="892" customWidth="1"/>
    <col min="8958" max="8958" width="42.7265625" style="892" customWidth="1"/>
    <col min="8959" max="8959" width="16.7265625" style="892" customWidth="1"/>
    <col min="8960" max="8960" width="24.7265625" style="892" customWidth="1"/>
    <col min="8961" max="8961" width="16.7265625" style="892" customWidth="1"/>
    <col min="8962" max="8962" width="24.7265625" style="892" customWidth="1"/>
    <col min="8963" max="8963" width="12.7265625" style="892" customWidth="1"/>
    <col min="8964" max="8964" width="16.7265625" style="892" customWidth="1"/>
    <col min="8965" max="8965" width="18.7265625" style="892" customWidth="1"/>
    <col min="8966" max="9212" width="9.1796875" style="892"/>
    <col min="9213" max="9213" width="5.7265625" style="892" customWidth="1"/>
    <col min="9214" max="9214" width="42.7265625" style="892" customWidth="1"/>
    <col min="9215" max="9215" width="16.7265625" style="892" customWidth="1"/>
    <col min="9216" max="9216" width="24.7265625" style="892" customWidth="1"/>
    <col min="9217" max="9217" width="16.7265625" style="892" customWidth="1"/>
    <col min="9218" max="9218" width="24.7265625" style="892" customWidth="1"/>
    <col min="9219" max="9219" width="12.7265625" style="892" customWidth="1"/>
    <col min="9220" max="9220" width="16.7265625" style="892" customWidth="1"/>
    <col min="9221" max="9221" width="18.7265625" style="892" customWidth="1"/>
    <col min="9222" max="9468" width="9.1796875" style="892"/>
    <col min="9469" max="9469" width="5.7265625" style="892" customWidth="1"/>
    <col min="9470" max="9470" width="42.7265625" style="892" customWidth="1"/>
    <col min="9471" max="9471" width="16.7265625" style="892" customWidth="1"/>
    <col min="9472" max="9472" width="24.7265625" style="892" customWidth="1"/>
    <col min="9473" max="9473" width="16.7265625" style="892" customWidth="1"/>
    <col min="9474" max="9474" width="24.7265625" style="892" customWidth="1"/>
    <col min="9475" max="9475" width="12.7265625" style="892" customWidth="1"/>
    <col min="9476" max="9476" width="16.7265625" style="892" customWidth="1"/>
    <col min="9477" max="9477" width="18.7265625" style="892" customWidth="1"/>
    <col min="9478" max="9724" width="9.1796875" style="892"/>
    <col min="9725" max="9725" width="5.7265625" style="892" customWidth="1"/>
    <col min="9726" max="9726" width="42.7265625" style="892" customWidth="1"/>
    <col min="9727" max="9727" width="16.7265625" style="892" customWidth="1"/>
    <col min="9728" max="9728" width="24.7265625" style="892" customWidth="1"/>
    <col min="9729" max="9729" width="16.7265625" style="892" customWidth="1"/>
    <col min="9730" max="9730" width="24.7265625" style="892" customWidth="1"/>
    <col min="9731" max="9731" width="12.7265625" style="892" customWidth="1"/>
    <col min="9732" max="9732" width="16.7265625" style="892" customWidth="1"/>
    <col min="9733" max="9733" width="18.7265625" style="892" customWidth="1"/>
    <col min="9734" max="9980" width="9.1796875" style="892"/>
    <col min="9981" max="9981" width="5.7265625" style="892" customWidth="1"/>
    <col min="9982" max="9982" width="42.7265625" style="892" customWidth="1"/>
    <col min="9983" max="9983" width="16.7265625" style="892" customWidth="1"/>
    <col min="9984" max="9984" width="24.7265625" style="892" customWidth="1"/>
    <col min="9985" max="9985" width="16.7265625" style="892" customWidth="1"/>
    <col min="9986" max="9986" width="24.7265625" style="892" customWidth="1"/>
    <col min="9987" max="9987" width="12.7265625" style="892" customWidth="1"/>
    <col min="9988" max="9988" width="16.7265625" style="892" customWidth="1"/>
    <col min="9989" max="9989" width="18.7265625" style="892" customWidth="1"/>
    <col min="9990" max="10236" width="9.1796875" style="892"/>
    <col min="10237" max="10237" width="5.7265625" style="892" customWidth="1"/>
    <col min="10238" max="10238" width="42.7265625" style="892" customWidth="1"/>
    <col min="10239" max="10239" width="16.7265625" style="892" customWidth="1"/>
    <col min="10240" max="10240" width="24.7265625" style="892" customWidth="1"/>
    <col min="10241" max="10241" width="16.7265625" style="892" customWidth="1"/>
    <col min="10242" max="10242" width="24.7265625" style="892" customWidth="1"/>
    <col min="10243" max="10243" width="12.7265625" style="892" customWidth="1"/>
    <col min="10244" max="10244" width="16.7265625" style="892" customWidth="1"/>
    <col min="10245" max="10245" width="18.7265625" style="892" customWidth="1"/>
    <col min="10246" max="10492" width="9.1796875" style="892"/>
    <col min="10493" max="10493" width="5.7265625" style="892" customWidth="1"/>
    <col min="10494" max="10494" width="42.7265625" style="892" customWidth="1"/>
    <col min="10495" max="10495" width="16.7265625" style="892" customWidth="1"/>
    <col min="10496" max="10496" width="24.7265625" style="892" customWidth="1"/>
    <col min="10497" max="10497" width="16.7265625" style="892" customWidth="1"/>
    <col min="10498" max="10498" width="24.7265625" style="892" customWidth="1"/>
    <col min="10499" max="10499" width="12.7265625" style="892" customWidth="1"/>
    <col min="10500" max="10500" width="16.7265625" style="892" customWidth="1"/>
    <col min="10501" max="10501" width="18.7265625" style="892" customWidth="1"/>
    <col min="10502" max="10748" width="9.1796875" style="892"/>
    <col min="10749" max="10749" width="5.7265625" style="892" customWidth="1"/>
    <col min="10750" max="10750" width="42.7265625" style="892" customWidth="1"/>
    <col min="10751" max="10751" width="16.7265625" style="892" customWidth="1"/>
    <col min="10752" max="10752" width="24.7265625" style="892" customWidth="1"/>
    <col min="10753" max="10753" width="16.7265625" style="892" customWidth="1"/>
    <col min="10754" max="10754" width="24.7265625" style="892" customWidth="1"/>
    <col min="10755" max="10755" width="12.7265625" style="892" customWidth="1"/>
    <col min="10756" max="10756" width="16.7265625" style="892" customWidth="1"/>
    <col min="10757" max="10757" width="18.7265625" style="892" customWidth="1"/>
    <col min="10758" max="11004" width="9.1796875" style="892"/>
    <col min="11005" max="11005" width="5.7265625" style="892" customWidth="1"/>
    <col min="11006" max="11006" width="42.7265625" style="892" customWidth="1"/>
    <col min="11007" max="11007" width="16.7265625" style="892" customWidth="1"/>
    <col min="11008" max="11008" width="24.7265625" style="892" customWidth="1"/>
    <col min="11009" max="11009" width="16.7265625" style="892" customWidth="1"/>
    <col min="11010" max="11010" width="24.7265625" style="892" customWidth="1"/>
    <col min="11011" max="11011" width="12.7265625" style="892" customWidth="1"/>
    <col min="11012" max="11012" width="16.7265625" style="892" customWidth="1"/>
    <col min="11013" max="11013" width="18.7265625" style="892" customWidth="1"/>
    <col min="11014" max="11260" width="9.1796875" style="892"/>
    <col min="11261" max="11261" width="5.7265625" style="892" customWidth="1"/>
    <col min="11262" max="11262" width="42.7265625" style="892" customWidth="1"/>
    <col min="11263" max="11263" width="16.7265625" style="892" customWidth="1"/>
    <col min="11264" max="11264" width="24.7265625" style="892" customWidth="1"/>
    <col min="11265" max="11265" width="16.7265625" style="892" customWidth="1"/>
    <col min="11266" max="11266" width="24.7265625" style="892" customWidth="1"/>
    <col min="11267" max="11267" width="12.7265625" style="892" customWidth="1"/>
    <col min="11268" max="11268" width="16.7265625" style="892" customWidth="1"/>
    <col min="11269" max="11269" width="18.7265625" style="892" customWidth="1"/>
    <col min="11270" max="11516" width="9.1796875" style="892"/>
    <col min="11517" max="11517" width="5.7265625" style="892" customWidth="1"/>
    <col min="11518" max="11518" width="42.7265625" style="892" customWidth="1"/>
    <col min="11519" max="11519" width="16.7265625" style="892" customWidth="1"/>
    <col min="11520" max="11520" width="24.7265625" style="892" customWidth="1"/>
    <col min="11521" max="11521" width="16.7265625" style="892" customWidth="1"/>
    <col min="11522" max="11522" width="24.7265625" style="892" customWidth="1"/>
    <col min="11523" max="11523" width="12.7265625" style="892" customWidth="1"/>
    <col min="11524" max="11524" width="16.7265625" style="892" customWidth="1"/>
    <col min="11525" max="11525" width="18.7265625" style="892" customWidth="1"/>
    <col min="11526" max="11772" width="9.1796875" style="892"/>
    <col min="11773" max="11773" width="5.7265625" style="892" customWidth="1"/>
    <col min="11774" max="11774" width="42.7265625" style="892" customWidth="1"/>
    <col min="11775" max="11775" width="16.7265625" style="892" customWidth="1"/>
    <col min="11776" max="11776" width="24.7265625" style="892" customWidth="1"/>
    <col min="11777" max="11777" width="16.7265625" style="892" customWidth="1"/>
    <col min="11778" max="11778" width="24.7265625" style="892" customWidth="1"/>
    <col min="11779" max="11779" width="12.7265625" style="892" customWidth="1"/>
    <col min="11780" max="11780" width="16.7265625" style="892" customWidth="1"/>
    <col min="11781" max="11781" width="18.7265625" style="892" customWidth="1"/>
    <col min="11782" max="12028" width="9.1796875" style="892"/>
    <col min="12029" max="12029" width="5.7265625" style="892" customWidth="1"/>
    <col min="12030" max="12030" width="42.7265625" style="892" customWidth="1"/>
    <col min="12031" max="12031" width="16.7265625" style="892" customWidth="1"/>
    <col min="12032" max="12032" width="24.7265625" style="892" customWidth="1"/>
    <col min="12033" max="12033" width="16.7265625" style="892" customWidth="1"/>
    <col min="12034" max="12034" width="24.7265625" style="892" customWidth="1"/>
    <col min="12035" max="12035" width="12.7265625" style="892" customWidth="1"/>
    <col min="12036" max="12036" width="16.7265625" style="892" customWidth="1"/>
    <col min="12037" max="12037" width="18.7265625" style="892" customWidth="1"/>
    <col min="12038" max="12284" width="9.1796875" style="892"/>
    <col min="12285" max="12285" width="5.7265625" style="892" customWidth="1"/>
    <col min="12286" max="12286" width="42.7265625" style="892" customWidth="1"/>
    <col min="12287" max="12287" width="16.7265625" style="892" customWidth="1"/>
    <col min="12288" max="12288" width="24.7265625" style="892" customWidth="1"/>
    <col min="12289" max="12289" width="16.7265625" style="892" customWidth="1"/>
    <col min="12290" max="12290" width="24.7265625" style="892" customWidth="1"/>
    <col min="12291" max="12291" width="12.7265625" style="892" customWidth="1"/>
    <col min="12292" max="12292" width="16.7265625" style="892" customWidth="1"/>
    <col min="12293" max="12293" width="18.7265625" style="892" customWidth="1"/>
    <col min="12294" max="12540" width="9.1796875" style="892"/>
    <col min="12541" max="12541" width="5.7265625" style="892" customWidth="1"/>
    <col min="12542" max="12542" width="42.7265625" style="892" customWidth="1"/>
    <col min="12543" max="12543" width="16.7265625" style="892" customWidth="1"/>
    <col min="12544" max="12544" width="24.7265625" style="892" customWidth="1"/>
    <col min="12545" max="12545" width="16.7265625" style="892" customWidth="1"/>
    <col min="12546" max="12546" width="24.7265625" style="892" customWidth="1"/>
    <col min="12547" max="12547" width="12.7265625" style="892" customWidth="1"/>
    <col min="12548" max="12548" width="16.7265625" style="892" customWidth="1"/>
    <col min="12549" max="12549" width="18.7265625" style="892" customWidth="1"/>
    <col min="12550" max="12796" width="9.1796875" style="892"/>
    <col min="12797" max="12797" width="5.7265625" style="892" customWidth="1"/>
    <col min="12798" max="12798" width="42.7265625" style="892" customWidth="1"/>
    <col min="12799" max="12799" width="16.7265625" style="892" customWidth="1"/>
    <col min="12800" max="12800" width="24.7265625" style="892" customWidth="1"/>
    <col min="12801" max="12801" width="16.7265625" style="892" customWidth="1"/>
    <col min="12802" max="12802" width="24.7265625" style="892" customWidth="1"/>
    <col min="12803" max="12803" width="12.7265625" style="892" customWidth="1"/>
    <col min="12804" max="12804" width="16.7265625" style="892" customWidth="1"/>
    <col min="12805" max="12805" width="18.7265625" style="892" customWidth="1"/>
    <col min="12806" max="13052" width="9.1796875" style="892"/>
    <col min="13053" max="13053" width="5.7265625" style="892" customWidth="1"/>
    <col min="13054" max="13054" width="42.7265625" style="892" customWidth="1"/>
    <col min="13055" max="13055" width="16.7265625" style="892" customWidth="1"/>
    <col min="13056" max="13056" width="24.7265625" style="892" customWidth="1"/>
    <col min="13057" max="13057" width="16.7265625" style="892" customWidth="1"/>
    <col min="13058" max="13058" width="24.7265625" style="892" customWidth="1"/>
    <col min="13059" max="13059" width="12.7265625" style="892" customWidth="1"/>
    <col min="13060" max="13060" width="16.7265625" style="892" customWidth="1"/>
    <col min="13061" max="13061" width="18.7265625" style="892" customWidth="1"/>
    <col min="13062" max="13308" width="9.1796875" style="892"/>
    <col min="13309" max="13309" width="5.7265625" style="892" customWidth="1"/>
    <col min="13310" max="13310" width="42.7265625" style="892" customWidth="1"/>
    <col min="13311" max="13311" width="16.7265625" style="892" customWidth="1"/>
    <col min="13312" max="13312" width="24.7265625" style="892" customWidth="1"/>
    <col min="13313" max="13313" width="16.7265625" style="892" customWidth="1"/>
    <col min="13314" max="13314" width="24.7265625" style="892" customWidth="1"/>
    <col min="13315" max="13315" width="12.7265625" style="892" customWidth="1"/>
    <col min="13316" max="13316" width="16.7265625" style="892" customWidth="1"/>
    <col min="13317" max="13317" width="18.7265625" style="892" customWidth="1"/>
    <col min="13318" max="13564" width="9.1796875" style="892"/>
    <col min="13565" max="13565" width="5.7265625" style="892" customWidth="1"/>
    <col min="13566" max="13566" width="42.7265625" style="892" customWidth="1"/>
    <col min="13567" max="13567" width="16.7265625" style="892" customWidth="1"/>
    <col min="13568" max="13568" width="24.7265625" style="892" customWidth="1"/>
    <col min="13569" max="13569" width="16.7265625" style="892" customWidth="1"/>
    <col min="13570" max="13570" width="24.7265625" style="892" customWidth="1"/>
    <col min="13571" max="13571" width="12.7265625" style="892" customWidth="1"/>
    <col min="13572" max="13572" width="16.7265625" style="892" customWidth="1"/>
    <col min="13573" max="13573" width="18.7265625" style="892" customWidth="1"/>
    <col min="13574" max="13820" width="9.1796875" style="892"/>
    <col min="13821" max="13821" width="5.7265625" style="892" customWidth="1"/>
    <col min="13822" max="13822" width="42.7265625" style="892" customWidth="1"/>
    <col min="13823" max="13823" width="16.7265625" style="892" customWidth="1"/>
    <col min="13824" max="13824" width="24.7265625" style="892" customWidth="1"/>
    <col min="13825" max="13825" width="16.7265625" style="892" customWidth="1"/>
    <col min="13826" max="13826" width="24.7265625" style="892" customWidth="1"/>
    <col min="13827" max="13827" width="12.7265625" style="892" customWidth="1"/>
    <col min="13828" max="13828" width="16.7265625" style="892" customWidth="1"/>
    <col min="13829" max="13829" width="18.7265625" style="892" customWidth="1"/>
    <col min="13830" max="14076" width="9.1796875" style="892"/>
    <col min="14077" max="14077" width="5.7265625" style="892" customWidth="1"/>
    <col min="14078" max="14078" width="42.7265625" style="892" customWidth="1"/>
    <col min="14079" max="14079" width="16.7265625" style="892" customWidth="1"/>
    <col min="14080" max="14080" width="24.7265625" style="892" customWidth="1"/>
    <col min="14081" max="14081" width="16.7265625" style="892" customWidth="1"/>
    <col min="14082" max="14082" width="24.7265625" style="892" customWidth="1"/>
    <col min="14083" max="14083" width="12.7265625" style="892" customWidth="1"/>
    <col min="14084" max="14084" width="16.7265625" style="892" customWidth="1"/>
    <col min="14085" max="14085" width="18.7265625" style="892" customWidth="1"/>
    <col min="14086" max="14332" width="9.1796875" style="892"/>
    <col min="14333" max="14333" width="5.7265625" style="892" customWidth="1"/>
    <col min="14334" max="14334" width="42.7265625" style="892" customWidth="1"/>
    <col min="14335" max="14335" width="16.7265625" style="892" customWidth="1"/>
    <col min="14336" max="14336" width="24.7265625" style="892" customWidth="1"/>
    <col min="14337" max="14337" width="16.7265625" style="892" customWidth="1"/>
    <col min="14338" max="14338" width="24.7265625" style="892" customWidth="1"/>
    <col min="14339" max="14339" width="12.7265625" style="892" customWidth="1"/>
    <col min="14340" max="14340" width="16.7265625" style="892" customWidth="1"/>
    <col min="14341" max="14341" width="18.7265625" style="892" customWidth="1"/>
    <col min="14342" max="14588" width="9.1796875" style="892"/>
    <col min="14589" max="14589" width="5.7265625" style="892" customWidth="1"/>
    <col min="14590" max="14590" width="42.7265625" style="892" customWidth="1"/>
    <col min="14591" max="14591" width="16.7265625" style="892" customWidth="1"/>
    <col min="14592" max="14592" width="24.7265625" style="892" customWidth="1"/>
    <col min="14593" max="14593" width="16.7265625" style="892" customWidth="1"/>
    <col min="14594" max="14594" width="24.7265625" style="892" customWidth="1"/>
    <col min="14595" max="14595" width="12.7265625" style="892" customWidth="1"/>
    <col min="14596" max="14596" width="16.7265625" style="892" customWidth="1"/>
    <col min="14597" max="14597" width="18.7265625" style="892" customWidth="1"/>
    <col min="14598" max="14844" width="9.1796875" style="892"/>
    <col min="14845" max="14845" width="5.7265625" style="892" customWidth="1"/>
    <col min="14846" max="14846" width="42.7265625" style="892" customWidth="1"/>
    <col min="14847" max="14847" width="16.7265625" style="892" customWidth="1"/>
    <col min="14848" max="14848" width="24.7265625" style="892" customWidth="1"/>
    <col min="14849" max="14849" width="16.7265625" style="892" customWidth="1"/>
    <col min="14850" max="14850" width="24.7265625" style="892" customWidth="1"/>
    <col min="14851" max="14851" width="12.7265625" style="892" customWidth="1"/>
    <col min="14852" max="14852" width="16.7265625" style="892" customWidth="1"/>
    <col min="14853" max="14853" width="18.7265625" style="892" customWidth="1"/>
    <col min="14854" max="15100" width="9.1796875" style="892"/>
    <col min="15101" max="15101" width="5.7265625" style="892" customWidth="1"/>
    <col min="15102" max="15102" width="42.7265625" style="892" customWidth="1"/>
    <col min="15103" max="15103" width="16.7265625" style="892" customWidth="1"/>
    <col min="15104" max="15104" width="24.7265625" style="892" customWidth="1"/>
    <col min="15105" max="15105" width="16.7265625" style="892" customWidth="1"/>
    <col min="15106" max="15106" width="24.7265625" style="892" customWidth="1"/>
    <col min="15107" max="15107" width="12.7265625" style="892" customWidth="1"/>
    <col min="15108" max="15108" width="16.7265625" style="892" customWidth="1"/>
    <col min="15109" max="15109" width="18.7265625" style="892" customWidth="1"/>
    <col min="15110" max="15356" width="9.1796875" style="892"/>
    <col min="15357" max="15357" width="5.7265625" style="892" customWidth="1"/>
    <col min="15358" max="15358" width="42.7265625" style="892" customWidth="1"/>
    <col min="15359" max="15359" width="16.7265625" style="892" customWidth="1"/>
    <col min="15360" max="15360" width="24.7265625" style="892" customWidth="1"/>
    <col min="15361" max="15361" width="16.7265625" style="892" customWidth="1"/>
    <col min="15362" max="15362" width="24.7265625" style="892" customWidth="1"/>
    <col min="15363" max="15363" width="12.7265625" style="892" customWidth="1"/>
    <col min="15364" max="15364" width="16.7265625" style="892" customWidth="1"/>
    <col min="15365" max="15365" width="18.7265625" style="892" customWidth="1"/>
    <col min="15366" max="15612" width="9.1796875" style="892"/>
    <col min="15613" max="15613" width="5.7265625" style="892" customWidth="1"/>
    <col min="15614" max="15614" width="42.7265625" style="892" customWidth="1"/>
    <col min="15615" max="15615" width="16.7265625" style="892" customWidth="1"/>
    <col min="15616" max="15616" width="24.7265625" style="892" customWidth="1"/>
    <col min="15617" max="15617" width="16.7265625" style="892" customWidth="1"/>
    <col min="15618" max="15618" width="24.7265625" style="892" customWidth="1"/>
    <col min="15619" max="15619" width="12.7265625" style="892" customWidth="1"/>
    <col min="15620" max="15620" width="16.7265625" style="892" customWidth="1"/>
    <col min="15621" max="15621" width="18.7265625" style="892" customWidth="1"/>
    <col min="15622" max="15868" width="9.1796875" style="892"/>
    <col min="15869" max="15869" width="5.7265625" style="892" customWidth="1"/>
    <col min="15870" max="15870" width="42.7265625" style="892" customWidth="1"/>
    <col min="15871" max="15871" width="16.7265625" style="892" customWidth="1"/>
    <col min="15872" max="15872" width="24.7265625" style="892" customWidth="1"/>
    <col min="15873" max="15873" width="16.7265625" style="892" customWidth="1"/>
    <col min="15874" max="15874" width="24.7265625" style="892" customWidth="1"/>
    <col min="15875" max="15875" width="12.7265625" style="892" customWidth="1"/>
    <col min="15876" max="15876" width="16.7265625" style="892" customWidth="1"/>
    <col min="15877" max="15877" width="18.7265625" style="892" customWidth="1"/>
    <col min="15878" max="16124" width="9.1796875" style="892"/>
    <col min="16125" max="16125" width="5.7265625" style="892" customWidth="1"/>
    <col min="16126" max="16126" width="42.7265625" style="892" customWidth="1"/>
    <col min="16127" max="16127" width="16.7265625" style="892" customWidth="1"/>
    <col min="16128" max="16128" width="24.7265625" style="892" customWidth="1"/>
    <col min="16129" max="16129" width="16.7265625" style="892" customWidth="1"/>
    <col min="16130" max="16130" width="24.7265625" style="892" customWidth="1"/>
    <col min="16131" max="16131" width="12.7265625" style="892" customWidth="1"/>
    <col min="16132" max="16132" width="16.7265625" style="892" customWidth="1"/>
    <col min="16133" max="16133" width="18.7265625" style="892" customWidth="1"/>
    <col min="16134" max="16384" width="9.1796875" style="892"/>
  </cols>
  <sheetData>
    <row r="1" spans="1:9" s="885" customFormat="1" x14ac:dyDescent="0.35">
      <c r="A1" s="884"/>
      <c r="B1" s="1843"/>
      <c r="C1" s="884"/>
      <c r="F1" s="3255" t="s">
        <v>5470</v>
      </c>
      <c r="G1" s="3255"/>
      <c r="H1" s="3255"/>
      <c r="I1" s="3255"/>
    </row>
    <row r="2" spans="1:9" s="885" customFormat="1" x14ac:dyDescent="0.35">
      <c r="A2" s="884"/>
      <c r="B2" s="1843"/>
      <c r="C2" s="884"/>
      <c r="F2" s="3255"/>
      <c r="G2" s="3255"/>
      <c r="H2" s="3255"/>
      <c r="I2" s="3255"/>
    </row>
    <row r="3" spans="1:9" s="885" customFormat="1" x14ac:dyDescent="0.35">
      <c r="A3" s="884"/>
      <c r="B3" s="1843"/>
      <c r="C3" s="884"/>
      <c r="H3" s="886"/>
      <c r="I3" s="887"/>
    </row>
    <row r="4" spans="1:9" s="885" customFormat="1" x14ac:dyDescent="0.35">
      <c r="A4" s="884"/>
      <c r="B4" s="1843"/>
      <c r="C4" s="884"/>
      <c r="H4" s="886"/>
      <c r="I4" s="887"/>
    </row>
    <row r="5" spans="1:9" s="885" customFormat="1" x14ac:dyDescent="0.35">
      <c r="A5" s="884"/>
      <c r="B5" s="1843"/>
      <c r="C5" s="884"/>
      <c r="H5" s="886"/>
      <c r="I5" s="887"/>
    </row>
    <row r="6" spans="1:9" s="885" customFormat="1" x14ac:dyDescent="0.35">
      <c r="A6" s="884"/>
      <c r="B6" s="1843"/>
      <c r="C6" s="884"/>
      <c r="H6" s="886"/>
      <c r="I6" s="887"/>
    </row>
    <row r="7" spans="1:9" s="885" customFormat="1" x14ac:dyDescent="0.35">
      <c r="A7" s="884"/>
      <c r="B7" s="1843"/>
      <c r="C7" s="884"/>
      <c r="H7" s="886"/>
      <c r="I7" s="887"/>
    </row>
    <row r="8" spans="1:9" s="885" customFormat="1" x14ac:dyDescent="0.35">
      <c r="A8" s="3304" t="s">
        <v>829</v>
      </c>
      <c r="B8" s="3304"/>
      <c r="C8" s="3304"/>
      <c r="D8" s="888"/>
      <c r="E8" s="888"/>
      <c r="F8" s="888"/>
      <c r="G8" s="888"/>
      <c r="H8" s="889"/>
      <c r="I8" s="890"/>
    </row>
    <row r="9" spans="1:9" s="885" customFormat="1" x14ac:dyDescent="0.35">
      <c r="A9" s="3304" t="s">
        <v>1748</v>
      </c>
      <c r="B9" s="3304"/>
      <c r="C9" s="3304"/>
      <c r="D9" s="3304"/>
      <c r="E9" s="3304"/>
      <c r="F9" s="3304"/>
      <c r="G9" s="3304"/>
      <c r="H9" s="3304"/>
      <c r="I9" s="891"/>
    </row>
    <row r="10" spans="1:9" s="885" customFormat="1" ht="15" thickBot="1" x14ac:dyDescent="0.4">
      <c r="A10" s="3305"/>
      <c r="B10" s="3305"/>
      <c r="C10" s="3305"/>
      <c r="D10" s="3305"/>
      <c r="E10" s="3305"/>
      <c r="F10" s="3305"/>
      <c r="G10" s="3305"/>
      <c r="H10" s="3305"/>
      <c r="I10" s="891"/>
    </row>
    <row r="11" spans="1:9" s="87" customFormat="1" ht="30.65" customHeight="1" x14ac:dyDescent="0.35">
      <c r="A11" s="3249" t="s">
        <v>713</v>
      </c>
      <c r="B11" s="3251" t="s">
        <v>723</v>
      </c>
      <c r="C11" s="3258" t="s">
        <v>886</v>
      </c>
      <c r="D11" s="3259"/>
      <c r="E11" s="3258" t="s">
        <v>885</v>
      </c>
      <c r="F11" s="3259"/>
      <c r="G11" s="3260" t="s">
        <v>884</v>
      </c>
      <c r="H11" s="3253" t="s">
        <v>883</v>
      </c>
      <c r="I11" s="3253" t="s">
        <v>882</v>
      </c>
    </row>
    <row r="12" spans="1:9" s="87" customFormat="1" ht="30.75" customHeight="1" thickBot="1" x14ac:dyDescent="0.4">
      <c r="A12" s="3250"/>
      <c r="B12" s="3252"/>
      <c r="C12" s="198" t="s">
        <v>881</v>
      </c>
      <c r="D12" s="198" t="s">
        <v>880</v>
      </c>
      <c r="E12" s="198" t="s">
        <v>881</v>
      </c>
      <c r="F12" s="198" t="s">
        <v>880</v>
      </c>
      <c r="G12" s="3261"/>
      <c r="H12" s="3254"/>
      <c r="I12" s="3316"/>
    </row>
    <row r="13" spans="1:9" ht="15" thickBot="1" x14ac:dyDescent="0.4">
      <c r="A13" s="3264" t="s">
        <v>2291</v>
      </c>
      <c r="B13" s="3265"/>
      <c r="C13" s="3265"/>
      <c r="D13" s="3265"/>
      <c r="E13" s="3265"/>
      <c r="F13" s="3265"/>
      <c r="G13" s="3265"/>
      <c r="H13" s="3312"/>
      <c r="I13" s="3319"/>
    </row>
    <row r="14" spans="1:9" s="896" customFormat="1" x14ac:dyDescent="0.35">
      <c r="A14" s="912">
        <v>1</v>
      </c>
      <c r="B14" s="197" t="s">
        <v>3207</v>
      </c>
      <c r="C14" s="197"/>
      <c r="D14" s="197" t="s">
        <v>3206</v>
      </c>
      <c r="E14" s="1364"/>
      <c r="F14" s="1364"/>
      <c r="G14" s="913">
        <v>1</v>
      </c>
      <c r="H14" s="704"/>
      <c r="I14" s="914">
        <f t="shared" ref="I14:I24" si="0">ROUND(H14,2)*G14</f>
        <v>0</v>
      </c>
    </row>
    <row r="15" spans="1:9" s="896" customFormat="1" x14ac:dyDescent="0.35">
      <c r="A15" s="915">
        <f t="shared" ref="A15:A24" si="1">A14+1</f>
        <v>2</v>
      </c>
      <c r="B15" s="1713" t="s">
        <v>3205</v>
      </c>
      <c r="C15" s="1713"/>
      <c r="D15" s="1713"/>
      <c r="E15" s="910"/>
      <c r="F15" s="910"/>
      <c r="G15" s="916">
        <v>1</v>
      </c>
      <c r="H15" s="703"/>
      <c r="I15" s="917">
        <f t="shared" si="0"/>
        <v>0</v>
      </c>
    </row>
    <row r="16" spans="1:9" s="896" customFormat="1" x14ac:dyDescent="0.35">
      <c r="A16" s="915">
        <f t="shared" si="1"/>
        <v>3</v>
      </c>
      <c r="B16" s="1713" t="s">
        <v>3204</v>
      </c>
      <c r="C16" s="1713"/>
      <c r="D16" s="1713"/>
      <c r="E16" s="910"/>
      <c r="F16" s="910"/>
      <c r="G16" s="916">
        <v>1</v>
      </c>
      <c r="H16" s="703"/>
      <c r="I16" s="917">
        <f t="shared" si="0"/>
        <v>0</v>
      </c>
    </row>
    <row r="17" spans="1:15" s="896" customFormat="1" x14ac:dyDescent="0.35">
      <c r="A17" s="915">
        <f t="shared" si="1"/>
        <v>4</v>
      </c>
      <c r="B17" s="1713" t="s">
        <v>3203</v>
      </c>
      <c r="C17" s="1713"/>
      <c r="D17" s="1713" t="s">
        <v>3202</v>
      </c>
      <c r="E17" s="910"/>
      <c r="F17" s="910"/>
      <c r="G17" s="916">
        <v>1</v>
      </c>
      <c r="H17" s="703"/>
      <c r="I17" s="917">
        <f t="shared" si="0"/>
        <v>0</v>
      </c>
    </row>
    <row r="18" spans="1:15" s="896" customFormat="1" x14ac:dyDescent="0.35">
      <c r="A18" s="915">
        <f t="shared" si="1"/>
        <v>5</v>
      </c>
      <c r="B18" s="1713" t="s">
        <v>3201</v>
      </c>
      <c r="C18" s="1713"/>
      <c r="D18" s="1713" t="s">
        <v>3200</v>
      </c>
      <c r="E18" s="910"/>
      <c r="F18" s="910"/>
      <c r="G18" s="916">
        <v>1</v>
      </c>
      <c r="H18" s="703"/>
      <c r="I18" s="917">
        <f t="shared" si="0"/>
        <v>0</v>
      </c>
    </row>
    <row r="19" spans="1:15" s="896" customFormat="1" x14ac:dyDescent="0.35">
      <c r="A19" s="915">
        <f t="shared" si="1"/>
        <v>6</v>
      </c>
      <c r="B19" s="1713" t="s">
        <v>893</v>
      </c>
      <c r="C19" s="1713"/>
      <c r="D19" s="1713" t="s">
        <v>3199</v>
      </c>
      <c r="E19" s="910"/>
      <c r="F19" s="910"/>
      <c r="G19" s="916">
        <v>1</v>
      </c>
      <c r="H19" s="703"/>
      <c r="I19" s="917">
        <f t="shared" si="0"/>
        <v>0</v>
      </c>
    </row>
    <row r="20" spans="1:15" s="896" customFormat="1" x14ac:dyDescent="0.35">
      <c r="A20" s="915">
        <f t="shared" si="1"/>
        <v>7</v>
      </c>
      <c r="B20" s="1713" t="s">
        <v>893</v>
      </c>
      <c r="C20" s="1713"/>
      <c r="D20" s="1713" t="s">
        <v>3198</v>
      </c>
      <c r="E20" s="910"/>
      <c r="F20" s="910"/>
      <c r="G20" s="916">
        <v>1</v>
      </c>
      <c r="H20" s="703"/>
      <c r="I20" s="917">
        <f t="shared" si="0"/>
        <v>0</v>
      </c>
    </row>
    <row r="21" spans="1:15" s="896" customFormat="1" x14ac:dyDescent="0.35">
      <c r="A21" s="915">
        <f t="shared" si="1"/>
        <v>8</v>
      </c>
      <c r="B21" s="1713" t="s">
        <v>3197</v>
      </c>
      <c r="C21" s="1713"/>
      <c r="D21" s="1713"/>
      <c r="E21" s="910"/>
      <c r="F21" s="910"/>
      <c r="G21" s="916">
        <v>1</v>
      </c>
      <c r="H21" s="703"/>
      <c r="I21" s="917">
        <f t="shared" si="0"/>
        <v>0</v>
      </c>
    </row>
    <row r="22" spans="1:15" s="896" customFormat="1" x14ac:dyDescent="0.35">
      <c r="A22" s="915">
        <f t="shared" si="1"/>
        <v>9</v>
      </c>
      <c r="B22" s="1713" t="s">
        <v>3196</v>
      </c>
      <c r="C22" s="1713"/>
      <c r="D22" s="1713" t="s">
        <v>3195</v>
      </c>
      <c r="E22" s="910"/>
      <c r="F22" s="910"/>
      <c r="G22" s="916">
        <v>1</v>
      </c>
      <c r="H22" s="703"/>
      <c r="I22" s="917">
        <f t="shared" si="0"/>
        <v>0</v>
      </c>
    </row>
    <row r="23" spans="1:15" s="896" customFormat="1" x14ac:dyDescent="0.35">
      <c r="A23" s="915">
        <f t="shared" si="1"/>
        <v>10</v>
      </c>
      <c r="B23" s="1713" t="s">
        <v>3194</v>
      </c>
      <c r="C23" s="1713"/>
      <c r="D23" s="1713"/>
      <c r="E23" s="910"/>
      <c r="F23" s="910"/>
      <c r="G23" s="916">
        <v>1</v>
      </c>
      <c r="H23" s="703"/>
      <c r="I23" s="917">
        <f t="shared" si="0"/>
        <v>0</v>
      </c>
    </row>
    <row r="24" spans="1:15" s="896" customFormat="1" ht="15" thickBot="1" x14ac:dyDescent="0.4">
      <c r="A24" s="918">
        <f t="shared" si="1"/>
        <v>11</v>
      </c>
      <c r="B24" s="195" t="s">
        <v>3193</v>
      </c>
      <c r="C24" s="195"/>
      <c r="D24" s="195" t="s">
        <v>3192</v>
      </c>
      <c r="E24" s="1353"/>
      <c r="F24" s="1353"/>
      <c r="G24" s="204">
        <v>1</v>
      </c>
      <c r="H24" s="705"/>
      <c r="I24" s="919">
        <f t="shared" si="0"/>
        <v>0</v>
      </c>
    </row>
    <row r="25" spans="1:15" s="885" customFormat="1" ht="15" thickBot="1" x14ac:dyDescent="0.4">
      <c r="A25" s="3317" t="s">
        <v>817</v>
      </c>
      <c r="B25" s="3318"/>
      <c r="C25" s="3318"/>
      <c r="D25" s="3318"/>
      <c r="E25" s="3318"/>
      <c r="F25" s="3318"/>
      <c r="G25" s="3318"/>
      <c r="H25" s="3308"/>
      <c r="I25" s="908">
        <f>SUM(I14:I24)</f>
        <v>0</v>
      </c>
      <c r="J25" s="909"/>
      <c r="K25" s="909"/>
      <c r="L25" s="909"/>
      <c r="M25" s="909"/>
      <c r="N25" s="909"/>
      <c r="O25" s="909"/>
    </row>
    <row r="27" spans="1:15" s="907" customFormat="1" ht="66.75" customHeight="1" x14ac:dyDescent="0.35">
      <c r="A27" s="2445" t="s">
        <v>5189</v>
      </c>
      <c r="B27" s="3303"/>
      <c r="C27" s="3303"/>
      <c r="D27" s="3303"/>
      <c r="E27" s="3303"/>
      <c r="F27" s="3303"/>
      <c r="G27" s="3303"/>
      <c r="H27" s="3303"/>
      <c r="I27" s="3303"/>
    </row>
    <row r="33" spans="1:6" x14ac:dyDescent="0.35">
      <c r="F33" s="945"/>
    </row>
    <row r="34" spans="1:6" x14ac:dyDescent="0.35">
      <c r="F34" s="904"/>
    </row>
    <row r="35" spans="1:6" x14ac:dyDescent="0.35">
      <c r="A35" s="25"/>
      <c r="B35" s="1755"/>
      <c r="C35" s="25"/>
      <c r="D35" s="1755"/>
      <c r="E35" s="19"/>
      <c r="F35" s="19"/>
    </row>
  </sheetData>
  <sheetProtection algorithmName="SHA-512" hashValue="1mYtNrWzZZAkve/EYXCS0cpxyZIYb5ab6SpXNNCaATgSxFMvXfNs29QHTPV0xVBiaL6KGPZc5pUKXMjEMWQSVA==" saltValue="D1j6smDjO84QreCxhYwQyg==" spinCount="100000" sheet="1" objects="1" scenarios="1"/>
  <mergeCells count="15">
    <mergeCell ref="A27:I27"/>
    <mergeCell ref="A8:C8"/>
    <mergeCell ref="A9:H9"/>
    <mergeCell ref="A10:H10"/>
    <mergeCell ref="F1:I2"/>
    <mergeCell ref="A25:H25"/>
    <mergeCell ref="A11:A12"/>
    <mergeCell ref="B11:B12"/>
    <mergeCell ref="C11:D11"/>
    <mergeCell ref="E11:F11"/>
    <mergeCell ref="G11:G12"/>
    <mergeCell ref="A13:G13"/>
    <mergeCell ref="H13:I13"/>
    <mergeCell ref="H11:H12"/>
    <mergeCell ref="I11:I12"/>
  </mergeCells>
  <printOptions horizontalCentered="1"/>
  <pageMargins left="0.70866141732283472" right="0.70866141732283472" top="0.74803149606299213" bottom="0.74803149606299213" header="0.31496062992125984" footer="0.31496062992125984"/>
  <pageSetup scale="52" fitToHeight="0" orientation="landscape" r:id="rId1"/>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71">
    <tabColor rgb="FFCCFFFF"/>
    <pageSetUpPr fitToPage="1"/>
  </sheetPr>
  <dimension ref="A1:O65"/>
  <sheetViews>
    <sheetView topLeftCell="A2" zoomScale="85" zoomScaleNormal="85" workbookViewId="0">
      <selection activeCell="H46" sqref="H46"/>
    </sheetView>
  </sheetViews>
  <sheetFormatPr defaultRowHeight="14.5" x14ac:dyDescent="0.35"/>
  <cols>
    <col min="1" max="1" width="9.81640625" style="904" customWidth="1"/>
    <col min="2" max="2" width="75.54296875" style="883" customWidth="1"/>
    <col min="3" max="3" width="26.26953125" style="883" customWidth="1"/>
    <col min="4" max="4" width="33.81640625" style="904" customWidth="1"/>
    <col min="5" max="6" width="26.26953125" style="904" customWidth="1"/>
    <col min="7" max="7" width="16.26953125" style="904" customWidth="1"/>
    <col min="8" max="8" width="18.54296875" style="905" customWidth="1"/>
    <col min="9" max="9" width="19.7265625" style="906" customWidth="1"/>
    <col min="10" max="252" width="9.1796875" style="892"/>
    <col min="253" max="253" width="5.7265625" style="892" customWidth="1"/>
    <col min="254" max="254" width="42.7265625" style="892" customWidth="1"/>
    <col min="255" max="255" width="16.7265625" style="892" customWidth="1"/>
    <col min="256" max="256" width="24.7265625" style="892" customWidth="1"/>
    <col min="257" max="257" width="16.7265625" style="892" customWidth="1"/>
    <col min="258" max="258" width="24.7265625" style="892" customWidth="1"/>
    <col min="259" max="259" width="12.7265625" style="892" customWidth="1"/>
    <col min="260" max="260" width="16.7265625" style="892" customWidth="1"/>
    <col min="261" max="261" width="18.7265625" style="892" customWidth="1"/>
    <col min="262" max="508" width="9.1796875" style="892"/>
    <col min="509" max="509" width="5.7265625" style="892" customWidth="1"/>
    <col min="510" max="510" width="42.7265625" style="892" customWidth="1"/>
    <col min="511" max="511" width="16.7265625" style="892" customWidth="1"/>
    <col min="512" max="512" width="24.7265625" style="892" customWidth="1"/>
    <col min="513" max="513" width="16.7265625" style="892" customWidth="1"/>
    <col min="514" max="514" width="24.7265625" style="892" customWidth="1"/>
    <col min="515" max="515" width="12.7265625" style="892" customWidth="1"/>
    <col min="516" max="516" width="16.7265625" style="892" customWidth="1"/>
    <col min="517" max="517" width="18.7265625" style="892" customWidth="1"/>
    <col min="518" max="764" width="9.1796875" style="892"/>
    <col min="765" max="765" width="5.7265625" style="892" customWidth="1"/>
    <col min="766" max="766" width="42.7265625" style="892" customWidth="1"/>
    <col min="767" max="767" width="16.7265625" style="892" customWidth="1"/>
    <col min="768" max="768" width="24.7265625" style="892" customWidth="1"/>
    <col min="769" max="769" width="16.7265625" style="892" customWidth="1"/>
    <col min="770" max="770" width="24.7265625" style="892" customWidth="1"/>
    <col min="771" max="771" width="12.7265625" style="892" customWidth="1"/>
    <col min="772" max="772" width="16.7265625" style="892" customWidth="1"/>
    <col min="773" max="773" width="18.7265625" style="892" customWidth="1"/>
    <col min="774" max="1020" width="9.1796875" style="892"/>
    <col min="1021" max="1021" width="5.7265625" style="892" customWidth="1"/>
    <col min="1022" max="1022" width="42.7265625" style="892" customWidth="1"/>
    <col min="1023" max="1023" width="16.7265625" style="892" customWidth="1"/>
    <col min="1024" max="1024" width="24.7265625" style="892" customWidth="1"/>
    <col min="1025" max="1025" width="16.7265625" style="892" customWidth="1"/>
    <col min="1026" max="1026" width="24.7265625" style="892" customWidth="1"/>
    <col min="1027" max="1027" width="12.7265625" style="892" customWidth="1"/>
    <col min="1028" max="1028" width="16.7265625" style="892" customWidth="1"/>
    <col min="1029" max="1029" width="18.7265625" style="892" customWidth="1"/>
    <col min="1030" max="1276" width="9.1796875" style="892"/>
    <col min="1277" max="1277" width="5.7265625" style="892" customWidth="1"/>
    <col min="1278" max="1278" width="42.7265625" style="892" customWidth="1"/>
    <col min="1279" max="1279" width="16.7265625" style="892" customWidth="1"/>
    <col min="1280" max="1280" width="24.7265625" style="892" customWidth="1"/>
    <col min="1281" max="1281" width="16.7265625" style="892" customWidth="1"/>
    <col min="1282" max="1282" width="24.7265625" style="892" customWidth="1"/>
    <col min="1283" max="1283" width="12.7265625" style="892" customWidth="1"/>
    <col min="1284" max="1284" width="16.7265625" style="892" customWidth="1"/>
    <col min="1285" max="1285" width="18.7265625" style="892" customWidth="1"/>
    <col min="1286" max="1532" width="9.1796875" style="892"/>
    <col min="1533" max="1533" width="5.7265625" style="892" customWidth="1"/>
    <col min="1534" max="1534" width="42.7265625" style="892" customWidth="1"/>
    <col min="1535" max="1535" width="16.7265625" style="892" customWidth="1"/>
    <col min="1536" max="1536" width="24.7265625" style="892" customWidth="1"/>
    <col min="1537" max="1537" width="16.7265625" style="892" customWidth="1"/>
    <col min="1538" max="1538" width="24.7265625" style="892" customWidth="1"/>
    <col min="1539" max="1539" width="12.7265625" style="892" customWidth="1"/>
    <col min="1540" max="1540" width="16.7265625" style="892" customWidth="1"/>
    <col min="1541" max="1541" width="18.7265625" style="892" customWidth="1"/>
    <col min="1542" max="1788" width="9.1796875" style="892"/>
    <col min="1789" max="1789" width="5.7265625" style="892" customWidth="1"/>
    <col min="1790" max="1790" width="42.7265625" style="892" customWidth="1"/>
    <col min="1791" max="1791" width="16.7265625" style="892" customWidth="1"/>
    <col min="1792" max="1792" width="24.7265625" style="892" customWidth="1"/>
    <col min="1793" max="1793" width="16.7265625" style="892" customWidth="1"/>
    <col min="1794" max="1794" width="24.7265625" style="892" customWidth="1"/>
    <col min="1795" max="1795" width="12.7265625" style="892" customWidth="1"/>
    <col min="1796" max="1796" width="16.7265625" style="892" customWidth="1"/>
    <col min="1797" max="1797" width="18.7265625" style="892" customWidth="1"/>
    <col min="1798" max="2044" width="9.1796875" style="892"/>
    <col min="2045" max="2045" width="5.7265625" style="892" customWidth="1"/>
    <col min="2046" max="2046" width="42.7265625" style="892" customWidth="1"/>
    <col min="2047" max="2047" width="16.7265625" style="892" customWidth="1"/>
    <col min="2048" max="2048" width="24.7265625" style="892" customWidth="1"/>
    <col min="2049" max="2049" width="16.7265625" style="892" customWidth="1"/>
    <col min="2050" max="2050" width="24.7265625" style="892" customWidth="1"/>
    <col min="2051" max="2051" width="12.7265625" style="892" customWidth="1"/>
    <col min="2052" max="2052" width="16.7265625" style="892" customWidth="1"/>
    <col min="2053" max="2053" width="18.7265625" style="892" customWidth="1"/>
    <col min="2054" max="2300" width="9.1796875" style="892"/>
    <col min="2301" max="2301" width="5.7265625" style="892" customWidth="1"/>
    <col min="2302" max="2302" width="42.7265625" style="892" customWidth="1"/>
    <col min="2303" max="2303" width="16.7265625" style="892" customWidth="1"/>
    <col min="2304" max="2304" width="24.7265625" style="892" customWidth="1"/>
    <col min="2305" max="2305" width="16.7265625" style="892" customWidth="1"/>
    <col min="2306" max="2306" width="24.7265625" style="892" customWidth="1"/>
    <col min="2307" max="2307" width="12.7265625" style="892" customWidth="1"/>
    <col min="2308" max="2308" width="16.7265625" style="892" customWidth="1"/>
    <col min="2309" max="2309" width="18.7265625" style="892" customWidth="1"/>
    <col min="2310" max="2556" width="9.1796875" style="892"/>
    <col min="2557" max="2557" width="5.7265625" style="892" customWidth="1"/>
    <col min="2558" max="2558" width="42.7265625" style="892" customWidth="1"/>
    <col min="2559" max="2559" width="16.7265625" style="892" customWidth="1"/>
    <col min="2560" max="2560" width="24.7265625" style="892" customWidth="1"/>
    <col min="2561" max="2561" width="16.7265625" style="892" customWidth="1"/>
    <col min="2562" max="2562" width="24.7265625" style="892" customWidth="1"/>
    <col min="2563" max="2563" width="12.7265625" style="892" customWidth="1"/>
    <col min="2564" max="2564" width="16.7265625" style="892" customWidth="1"/>
    <col min="2565" max="2565" width="18.7265625" style="892" customWidth="1"/>
    <col min="2566" max="2812" width="9.1796875" style="892"/>
    <col min="2813" max="2813" width="5.7265625" style="892" customWidth="1"/>
    <col min="2814" max="2814" width="42.7265625" style="892" customWidth="1"/>
    <col min="2815" max="2815" width="16.7265625" style="892" customWidth="1"/>
    <col min="2816" max="2816" width="24.7265625" style="892" customWidth="1"/>
    <col min="2817" max="2817" width="16.7265625" style="892" customWidth="1"/>
    <col min="2818" max="2818" width="24.7265625" style="892" customWidth="1"/>
    <col min="2819" max="2819" width="12.7265625" style="892" customWidth="1"/>
    <col min="2820" max="2820" width="16.7265625" style="892" customWidth="1"/>
    <col min="2821" max="2821" width="18.7265625" style="892" customWidth="1"/>
    <col min="2822" max="3068" width="9.1796875" style="892"/>
    <col min="3069" max="3069" width="5.7265625" style="892" customWidth="1"/>
    <col min="3070" max="3070" width="42.7265625" style="892" customWidth="1"/>
    <col min="3071" max="3071" width="16.7265625" style="892" customWidth="1"/>
    <col min="3072" max="3072" width="24.7265625" style="892" customWidth="1"/>
    <col min="3073" max="3073" width="16.7265625" style="892" customWidth="1"/>
    <col min="3074" max="3074" width="24.7265625" style="892" customWidth="1"/>
    <col min="3075" max="3075" width="12.7265625" style="892" customWidth="1"/>
    <col min="3076" max="3076" width="16.7265625" style="892" customWidth="1"/>
    <col min="3077" max="3077" width="18.7265625" style="892" customWidth="1"/>
    <col min="3078" max="3324" width="9.1796875" style="892"/>
    <col min="3325" max="3325" width="5.7265625" style="892" customWidth="1"/>
    <col min="3326" max="3326" width="42.7265625" style="892" customWidth="1"/>
    <col min="3327" max="3327" width="16.7265625" style="892" customWidth="1"/>
    <col min="3328" max="3328" width="24.7265625" style="892" customWidth="1"/>
    <col min="3329" max="3329" width="16.7265625" style="892" customWidth="1"/>
    <col min="3330" max="3330" width="24.7265625" style="892" customWidth="1"/>
    <col min="3331" max="3331" width="12.7265625" style="892" customWidth="1"/>
    <col min="3332" max="3332" width="16.7265625" style="892" customWidth="1"/>
    <col min="3333" max="3333" width="18.7265625" style="892" customWidth="1"/>
    <col min="3334" max="3580" width="9.1796875" style="892"/>
    <col min="3581" max="3581" width="5.7265625" style="892" customWidth="1"/>
    <col min="3582" max="3582" width="42.7265625" style="892" customWidth="1"/>
    <col min="3583" max="3583" width="16.7265625" style="892" customWidth="1"/>
    <col min="3584" max="3584" width="24.7265625" style="892" customWidth="1"/>
    <col min="3585" max="3585" width="16.7265625" style="892" customWidth="1"/>
    <col min="3586" max="3586" width="24.7265625" style="892" customWidth="1"/>
    <col min="3587" max="3587" width="12.7265625" style="892" customWidth="1"/>
    <col min="3588" max="3588" width="16.7265625" style="892" customWidth="1"/>
    <col min="3589" max="3589" width="18.7265625" style="892" customWidth="1"/>
    <col min="3590" max="3836" width="9.1796875" style="892"/>
    <col min="3837" max="3837" width="5.7265625" style="892" customWidth="1"/>
    <col min="3838" max="3838" width="42.7265625" style="892" customWidth="1"/>
    <col min="3839" max="3839" width="16.7265625" style="892" customWidth="1"/>
    <col min="3840" max="3840" width="24.7265625" style="892" customWidth="1"/>
    <col min="3841" max="3841" width="16.7265625" style="892" customWidth="1"/>
    <col min="3842" max="3842" width="24.7265625" style="892" customWidth="1"/>
    <col min="3843" max="3843" width="12.7265625" style="892" customWidth="1"/>
    <col min="3844" max="3844" width="16.7265625" style="892" customWidth="1"/>
    <col min="3845" max="3845" width="18.7265625" style="892" customWidth="1"/>
    <col min="3846" max="4092" width="9.1796875" style="892"/>
    <col min="4093" max="4093" width="5.7265625" style="892" customWidth="1"/>
    <col min="4094" max="4094" width="42.7265625" style="892" customWidth="1"/>
    <col min="4095" max="4095" width="16.7265625" style="892" customWidth="1"/>
    <col min="4096" max="4096" width="24.7265625" style="892" customWidth="1"/>
    <col min="4097" max="4097" width="16.7265625" style="892" customWidth="1"/>
    <col min="4098" max="4098" width="24.7265625" style="892" customWidth="1"/>
    <col min="4099" max="4099" width="12.7265625" style="892" customWidth="1"/>
    <col min="4100" max="4100" width="16.7265625" style="892" customWidth="1"/>
    <col min="4101" max="4101" width="18.7265625" style="892" customWidth="1"/>
    <col min="4102" max="4348" width="9.1796875" style="892"/>
    <col min="4349" max="4349" width="5.7265625" style="892" customWidth="1"/>
    <col min="4350" max="4350" width="42.7265625" style="892" customWidth="1"/>
    <col min="4351" max="4351" width="16.7265625" style="892" customWidth="1"/>
    <col min="4352" max="4352" width="24.7265625" style="892" customWidth="1"/>
    <col min="4353" max="4353" width="16.7265625" style="892" customWidth="1"/>
    <col min="4354" max="4354" width="24.7265625" style="892" customWidth="1"/>
    <col min="4355" max="4355" width="12.7265625" style="892" customWidth="1"/>
    <col min="4356" max="4356" width="16.7265625" style="892" customWidth="1"/>
    <col min="4357" max="4357" width="18.7265625" style="892" customWidth="1"/>
    <col min="4358" max="4604" width="9.1796875" style="892"/>
    <col min="4605" max="4605" width="5.7265625" style="892" customWidth="1"/>
    <col min="4606" max="4606" width="42.7265625" style="892" customWidth="1"/>
    <col min="4607" max="4607" width="16.7265625" style="892" customWidth="1"/>
    <col min="4608" max="4608" width="24.7265625" style="892" customWidth="1"/>
    <col min="4609" max="4609" width="16.7265625" style="892" customWidth="1"/>
    <col min="4610" max="4610" width="24.7265625" style="892" customWidth="1"/>
    <col min="4611" max="4611" width="12.7265625" style="892" customWidth="1"/>
    <col min="4612" max="4612" width="16.7265625" style="892" customWidth="1"/>
    <col min="4613" max="4613" width="18.7265625" style="892" customWidth="1"/>
    <col min="4614" max="4860" width="9.1796875" style="892"/>
    <col min="4861" max="4861" width="5.7265625" style="892" customWidth="1"/>
    <col min="4862" max="4862" width="42.7265625" style="892" customWidth="1"/>
    <col min="4863" max="4863" width="16.7265625" style="892" customWidth="1"/>
    <col min="4864" max="4864" width="24.7265625" style="892" customWidth="1"/>
    <col min="4865" max="4865" width="16.7265625" style="892" customWidth="1"/>
    <col min="4866" max="4866" width="24.7265625" style="892" customWidth="1"/>
    <col min="4867" max="4867" width="12.7265625" style="892" customWidth="1"/>
    <col min="4868" max="4868" width="16.7265625" style="892" customWidth="1"/>
    <col min="4869" max="4869" width="18.7265625" style="892" customWidth="1"/>
    <col min="4870" max="5116" width="9.1796875" style="892"/>
    <col min="5117" max="5117" width="5.7265625" style="892" customWidth="1"/>
    <col min="5118" max="5118" width="42.7265625" style="892" customWidth="1"/>
    <col min="5119" max="5119" width="16.7265625" style="892" customWidth="1"/>
    <col min="5120" max="5120" width="24.7265625" style="892" customWidth="1"/>
    <col min="5121" max="5121" width="16.7265625" style="892" customWidth="1"/>
    <col min="5122" max="5122" width="24.7265625" style="892" customWidth="1"/>
    <col min="5123" max="5123" width="12.7265625" style="892" customWidth="1"/>
    <col min="5124" max="5124" width="16.7265625" style="892" customWidth="1"/>
    <col min="5125" max="5125" width="18.7265625" style="892" customWidth="1"/>
    <col min="5126" max="5372" width="9.1796875" style="892"/>
    <col min="5373" max="5373" width="5.7265625" style="892" customWidth="1"/>
    <col min="5374" max="5374" width="42.7265625" style="892" customWidth="1"/>
    <col min="5375" max="5375" width="16.7265625" style="892" customWidth="1"/>
    <col min="5376" max="5376" width="24.7265625" style="892" customWidth="1"/>
    <col min="5377" max="5377" width="16.7265625" style="892" customWidth="1"/>
    <col min="5378" max="5378" width="24.7265625" style="892" customWidth="1"/>
    <col min="5379" max="5379" width="12.7265625" style="892" customWidth="1"/>
    <col min="5380" max="5380" width="16.7265625" style="892" customWidth="1"/>
    <col min="5381" max="5381" width="18.7265625" style="892" customWidth="1"/>
    <col min="5382" max="5628" width="9.1796875" style="892"/>
    <col min="5629" max="5629" width="5.7265625" style="892" customWidth="1"/>
    <col min="5630" max="5630" width="42.7265625" style="892" customWidth="1"/>
    <col min="5631" max="5631" width="16.7265625" style="892" customWidth="1"/>
    <col min="5632" max="5632" width="24.7265625" style="892" customWidth="1"/>
    <col min="5633" max="5633" width="16.7265625" style="892" customWidth="1"/>
    <col min="5634" max="5634" width="24.7265625" style="892" customWidth="1"/>
    <col min="5635" max="5635" width="12.7265625" style="892" customWidth="1"/>
    <col min="5636" max="5636" width="16.7265625" style="892" customWidth="1"/>
    <col min="5637" max="5637" width="18.7265625" style="892" customWidth="1"/>
    <col min="5638" max="5884" width="9.1796875" style="892"/>
    <col min="5885" max="5885" width="5.7265625" style="892" customWidth="1"/>
    <col min="5886" max="5886" width="42.7265625" style="892" customWidth="1"/>
    <col min="5887" max="5887" width="16.7265625" style="892" customWidth="1"/>
    <col min="5888" max="5888" width="24.7265625" style="892" customWidth="1"/>
    <col min="5889" max="5889" width="16.7265625" style="892" customWidth="1"/>
    <col min="5890" max="5890" width="24.7265625" style="892" customWidth="1"/>
    <col min="5891" max="5891" width="12.7265625" style="892" customWidth="1"/>
    <col min="5892" max="5892" width="16.7265625" style="892" customWidth="1"/>
    <col min="5893" max="5893" width="18.7265625" style="892" customWidth="1"/>
    <col min="5894" max="6140" width="9.1796875" style="892"/>
    <col min="6141" max="6141" width="5.7265625" style="892" customWidth="1"/>
    <col min="6142" max="6142" width="42.7265625" style="892" customWidth="1"/>
    <col min="6143" max="6143" width="16.7265625" style="892" customWidth="1"/>
    <col min="6144" max="6144" width="24.7265625" style="892" customWidth="1"/>
    <col min="6145" max="6145" width="16.7265625" style="892" customWidth="1"/>
    <col min="6146" max="6146" width="24.7265625" style="892" customWidth="1"/>
    <col min="6147" max="6147" width="12.7265625" style="892" customWidth="1"/>
    <col min="6148" max="6148" width="16.7265625" style="892" customWidth="1"/>
    <col min="6149" max="6149" width="18.7265625" style="892" customWidth="1"/>
    <col min="6150" max="6396" width="9.1796875" style="892"/>
    <col min="6397" max="6397" width="5.7265625" style="892" customWidth="1"/>
    <col min="6398" max="6398" width="42.7265625" style="892" customWidth="1"/>
    <col min="6399" max="6399" width="16.7265625" style="892" customWidth="1"/>
    <col min="6400" max="6400" width="24.7265625" style="892" customWidth="1"/>
    <col min="6401" max="6401" width="16.7265625" style="892" customWidth="1"/>
    <col min="6402" max="6402" width="24.7265625" style="892" customWidth="1"/>
    <col min="6403" max="6403" width="12.7265625" style="892" customWidth="1"/>
    <col min="6404" max="6404" width="16.7265625" style="892" customWidth="1"/>
    <col min="6405" max="6405" width="18.7265625" style="892" customWidth="1"/>
    <col min="6406" max="6652" width="9.1796875" style="892"/>
    <col min="6653" max="6653" width="5.7265625" style="892" customWidth="1"/>
    <col min="6654" max="6654" width="42.7265625" style="892" customWidth="1"/>
    <col min="6655" max="6655" width="16.7265625" style="892" customWidth="1"/>
    <col min="6656" max="6656" width="24.7265625" style="892" customWidth="1"/>
    <col min="6657" max="6657" width="16.7265625" style="892" customWidth="1"/>
    <col min="6658" max="6658" width="24.7265625" style="892" customWidth="1"/>
    <col min="6659" max="6659" width="12.7265625" style="892" customWidth="1"/>
    <col min="6660" max="6660" width="16.7265625" style="892" customWidth="1"/>
    <col min="6661" max="6661" width="18.7265625" style="892" customWidth="1"/>
    <col min="6662" max="6908" width="9.1796875" style="892"/>
    <col min="6909" max="6909" width="5.7265625" style="892" customWidth="1"/>
    <col min="6910" max="6910" width="42.7265625" style="892" customWidth="1"/>
    <col min="6911" max="6911" width="16.7265625" style="892" customWidth="1"/>
    <col min="6912" max="6912" width="24.7265625" style="892" customWidth="1"/>
    <col min="6913" max="6913" width="16.7265625" style="892" customWidth="1"/>
    <col min="6914" max="6914" width="24.7265625" style="892" customWidth="1"/>
    <col min="6915" max="6915" width="12.7265625" style="892" customWidth="1"/>
    <col min="6916" max="6916" width="16.7265625" style="892" customWidth="1"/>
    <col min="6917" max="6917" width="18.7265625" style="892" customWidth="1"/>
    <col min="6918" max="7164" width="9.1796875" style="892"/>
    <col min="7165" max="7165" width="5.7265625" style="892" customWidth="1"/>
    <col min="7166" max="7166" width="42.7265625" style="892" customWidth="1"/>
    <col min="7167" max="7167" width="16.7265625" style="892" customWidth="1"/>
    <col min="7168" max="7168" width="24.7265625" style="892" customWidth="1"/>
    <col min="7169" max="7169" width="16.7265625" style="892" customWidth="1"/>
    <col min="7170" max="7170" width="24.7265625" style="892" customWidth="1"/>
    <col min="7171" max="7171" width="12.7265625" style="892" customWidth="1"/>
    <col min="7172" max="7172" width="16.7265625" style="892" customWidth="1"/>
    <col min="7173" max="7173" width="18.7265625" style="892" customWidth="1"/>
    <col min="7174" max="7420" width="9.1796875" style="892"/>
    <col min="7421" max="7421" width="5.7265625" style="892" customWidth="1"/>
    <col min="7422" max="7422" width="42.7265625" style="892" customWidth="1"/>
    <col min="7423" max="7423" width="16.7265625" style="892" customWidth="1"/>
    <col min="7424" max="7424" width="24.7265625" style="892" customWidth="1"/>
    <col min="7425" max="7425" width="16.7265625" style="892" customWidth="1"/>
    <col min="7426" max="7426" width="24.7265625" style="892" customWidth="1"/>
    <col min="7427" max="7427" width="12.7265625" style="892" customWidth="1"/>
    <col min="7428" max="7428" width="16.7265625" style="892" customWidth="1"/>
    <col min="7429" max="7429" width="18.7265625" style="892" customWidth="1"/>
    <col min="7430" max="7676" width="9.1796875" style="892"/>
    <col min="7677" max="7677" width="5.7265625" style="892" customWidth="1"/>
    <col min="7678" max="7678" width="42.7265625" style="892" customWidth="1"/>
    <col min="7679" max="7679" width="16.7265625" style="892" customWidth="1"/>
    <col min="7680" max="7680" width="24.7265625" style="892" customWidth="1"/>
    <col min="7681" max="7681" width="16.7265625" style="892" customWidth="1"/>
    <col min="7682" max="7682" width="24.7265625" style="892" customWidth="1"/>
    <col min="7683" max="7683" width="12.7265625" style="892" customWidth="1"/>
    <col min="7684" max="7684" width="16.7265625" style="892" customWidth="1"/>
    <col min="7685" max="7685" width="18.7265625" style="892" customWidth="1"/>
    <col min="7686" max="7932" width="9.1796875" style="892"/>
    <col min="7933" max="7933" width="5.7265625" style="892" customWidth="1"/>
    <col min="7934" max="7934" width="42.7265625" style="892" customWidth="1"/>
    <col min="7935" max="7935" width="16.7265625" style="892" customWidth="1"/>
    <col min="7936" max="7936" width="24.7265625" style="892" customWidth="1"/>
    <col min="7937" max="7937" width="16.7265625" style="892" customWidth="1"/>
    <col min="7938" max="7938" width="24.7265625" style="892" customWidth="1"/>
    <col min="7939" max="7939" width="12.7265625" style="892" customWidth="1"/>
    <col min="7940" max="7940" width="16.7265625" style="892" customWidth="1"/>
    <col min="7941" max="7941" width="18.7265625" style="892" customWidth="1"/>
    <col min="7942" max="8188" width="9.1796875" style="892"/>
    <col min="8189" max="8189" width="5.7265625" style="892" customWidth="1"/>
    <col min="8190" max="8190" width="42.7265625" style="892" customWidth="1"/>
    <col min="8191" max="8191" width="16.7265625" style="892" customWidth="1"/>
    <col min="8192" max="8192" width="24.7265625" style="892" customWidth="1"/>
    <col min="8193" max="8193" width="16.7265625" style="892" customWidth="1"/>
    <col min="8194" max="8194" width="24.7265625" style="892" customWidth="1"/>
    <col min="8195" max="8195" width="12.7265625" style="892" customWidth="1"/>
    <col min="8196" max="8196" width="16.7265625" style="892" customWidth="1"/>
    <col min="8197" max="8197" width="18.7265625" style="892" customWidth="1"/>
    <col min="8198" max="8444" width="9.1796875" style="892"/>
    <col min="8445" max="8445" width="5.7265625" style="892" customWidth="1"/>
    <col min="8446" max="8446" width="42.7265625" style="892" customWidth="1"/>
    <col min="8447" max="8447" width="16.7265625" style="892" customWidth="1"/>
    <col min="8448" max="8448" width="24.7265625" style="892" customWidth="1"/>
    <col min="8449" max="8449" width="16.7265625" style="892" customWidth="1"/>
    <col min="8450" max="8450" width="24.7265625" style="892" customWidth="1"/>
    <col min="8451" max="8451" width="12.7265625" style="892" customWidth="1"/>
    <col min="8452" max="8452" width="16.7265625" style="892" customWidth="1"/>
    <col min="8453" max="8453" width="18.7265625" style="892" customWidth="1"/>
    <col min="8454" max="8700" width="9.1796875" style="892"/>
    <col min="8701" max="8701" width="5.7265625" style="892" customWidth="1"/>
    <col min="8702" max="8702" width="42.7265625" style="892" customWidth="1"/>
    <col min="8703" max="8703" width="16.7265625" style="892" customWidth="1"/>
    <col min="8704" max="8704" width="24.7265625" style="892" customWidth="1"/>
    <col min="8705" max="8705" width="16.7265625" style="892" customWidth="1"/>
    <col min="8706" max="8706" width="24.7265625" style="892" customWidth="1"/>
    <col min="8707" max="8707" width="12.7265625" style="892" customWidth="1"/>
    <col min="8708" max="8708" width="16.7265625" style="892" customWidth="1"/>
    <col min="8709" max="8709" width="18.7265625" style="892" customWidth="1"/>
    <col min="8710" max="8956" width="9.1796875" style="892"/>
    <col min="8957" max="8957" width="5.7265625" style="892" customWidth="1"/>
    <col min="8958" max="8958" width="42.7265625" style="892" customWidth="1"/>
    <col min="8959" max="8959" width="16.7265625" style="892" customWidth="1"/>
    <col min="8960" max="8960" width="24.7265625" style="892" customWidth="1"/>
    <col min="8961" max="8961" width="16.7265625" style="892" customWidth="1"/>
    <col min="8962" max="8962" width="24.7265625" style="892" customWidth="1"/>
    <col min="8963" max="8963" width="12.7265625" style="892" customWidth="1"/>
    <col min="8964" max="8964" width="16.7265625" style="892" customWidth="1"/>
    <col min="8965" max="8965" width="18.7265625" style="892" customWidth="1"/>
    <col min="8966" max="9212" width="9.1796875" style="892"/>
    <col min="9213" max="9213" width="5.7265625" style="892" customWidth="1"/>
    <col min="9214" max="9214" width="42.7265625" style="892" customWidth="1"/>
    <col min="9215" max="9215" width="16.7265625" style="892" customWidth="1"/>
    <col min="9216" max="9216" width="24.7265625" style="892" customWidth="1"/>
    <col min="9217" max="9217" width="16.7265625" style="892" customWidth="1"/>
    <col min="9218" max="9218" width="24.7265625" style="892" customWidth="1"/>
    <col min="9219" max="9219" width="12.7265625" style="892" customWidth="1"/>
    <col min="9220" max="9220" width="16.7265625" style="892" customWidth="1"/>
    <col min="9221" max="9221" width="18.7265625" style="892" customWidth="1"/>
    <col min="9222" max="9468" width="9.1796875" style="892"/>
    <col min="9469" max="9469" width="5.7265625" style="892" customWidth="1"/>
    <col min="9470" max="9470" width="42.7265625" style="892" customWidth="1"/>
    <col min="9471" max="9471" width="16.7265625" style="892" customWidth="1"/>
    <col min="9472" max="9472" width="24.7265625" style="892" customWidth="1"/>
    <col min="9473" max="9473" width="16.7265625" style="892" customWidth="1"/>
    <col min="9474" max="9474" width="24.7265625" style="892" customWidth="1"/>
    <col min="9475" max="9475" width="12.7265625" style="892" customWidth="1"/>
    <col min="9476" max="9476" width="16.7265625" style="892" customWidth="1"/>
    <col min="9477" max="9477" width="18.7265625" style="892" customWidth="1"/>
    <col min="9478" max="9724" width="9.1796875" style="892"/>
    <col min="9725" max="9725" width="5.7265625" style="892" customWidth="1"/>
    <col min="9726" max="9726" width="42.7265625" style="892" customWidth="1"/>
    <col min="9727" max="9727" width="16.7265625" style="892" customWidth="1"/>
    <col min="9728" max="9728" width="24.7265625" style="892" customWidth="1"/>
    <col min="9729" max="9729" width="16.7265625" style="892" customWidth="1"/>
    <col min="9730" max="9730" width="24.7265625" style="892" customWidth="1"/>
    <col min="9731" max="9731" width="12.7265625" style="892" customWidth="1"/>
    <col min="9732" max="9732" width="16.7265625" style="892" customWidth="1"/>
    <col min="9733" max="9733" width="18.7265625" style="892" customWidth="1"/>
    <col min="9734" max="9980" width="9.1796875" style="892"/>
    <col min="9981" max="9981" width="5.7265625" style="892" customWidth="1"/>
    <col min="9982" max="9982" width="42.7265625" style="892" customWidth="1"/>
    <col min="9983" max="9983" width="16.7265625" style="892" customWidth="1"/>
    <col min="9984" max="9984" width="24.7265625" style="892" customWidth="1"/>
    <col min="9985" max="9985" width="16.7265625" style="892" customWidth="1"/>
    <col min="9986" max="9986" width="24.7265625" style="892" customWidth="1"/>
    <col min="9987" max="9987" width="12.7265625" style="892" customWidth="1"/>
    <col min="9988" max="9988" width="16.7265625" style="892" customWidth="1"/>
    <col min="9989" max="9989" width="18.7265625" style="892" customWidth="1"/>
    <col min="9990" max="10236" width="9.1796875" style="892"/>
    <col min="10237" max="10237" width="5.7265625" style="892" customWidth="1"/>
    <col min="10238" max="10238" width="42.7265625" style="892" customWidth="1"/>
    <col min="10239" max="10239" width="16.7265625" style="892" customWidth="1"/>
    <col min="10240" max="10240" width="24.7265625" style="892" customWidth="1"/>
    <col min="10241" max="10241" width="16.7265625" style="892" customWidth="1"/>
    <col min="10242" max="10242" width="24.7265625" style="892" customWidth="1"/>
    <col min="10243" max="10243" width="12.7265625" style="892" customWidth="1"/>
    <col min="10244" max="10244" width="16.7265625" style="892" customWidth="1"/>
    <col min="10245" max="10245" width="18.7265625" style="892" customWidth="1"/>
    <col min="10246" max="10492" width="9.1796875" style="892"/>
    <col min="10493" max="10493" width="5.7265625" style="892" customWidth="1"/>
    <col min="10494" max="10494" width="42.7265625" style="892" customWidth="1"/>
    <col min="10495" max="10495" width="16.7265625" style="892" customWidth="1"/>
    <col min="10496" max="10496" width="24.7265625" style="892" customWidth="1"/>
    <col min="10497" max="10497" width="16.7265625" style="892" customWidth="1"/>
    <col min="10498" max="10498" width="24.7265625" style="892" customWidth="1"/>
    <col min="10499" max="10499" width="12.7265625" style="892" customWidth="1"/>
    <col min="10500" max="10500" width="16.7265625" style="892" customWidth="1"/>
    <col min="10501" max="10501" width="18.7265625" style="892" customWidth="1"/>
    <col min="10502" max="10748" width="9.1796875" style="892"/>
    <col min="10749" max="10749" width="5.7265625" style="892" customWidth="1"/>
    <col min="10750" max="10750" width="42.7265625" style="892" customWidth="1"/>
    <col min="10751" max="10751" width="16.7265625" style="892" customWidth="1"/>
    <col min="10752" max="10752" width="24.7265625" style="892" customWidth="1"/>
    <col min="10753" max="10753" width="16.7265625" style="892" customWidth="1"/>
    <col min="10754" max="10754" width="24.7265625" style="892" customWidth="1"/>
    <col min="10755" max="10755" width="12.7265625" style="892" customWidth="1"/>
    <col min="10756" max="10756" width="16.7265625" style="892" customWidth="1"/>
    <col min="10757" max="10757" width="18.7265625" style="892" customWidth="1"/>
    <col min="10758" max="11004" width="9.1796875" style="892"/>
    <col min="11005" max="11005" width="5.7265625" style="892" customWidth="1"/>
    <col min="11006" max="11006" width="42.7265625" style="892" customWidth="1"/>
    <col min="11007" max="11007" width="16.7265625" style="892" customWidth="1"/>
    <col min="11008" max="11008" width="24.7265625" style="892" customWidth="1"/>
    <col min="11009" max="11009" width="16.7265625" style="892" customWidth="1"/>
    <col min="11010" max="11010" width="24.7265625" style="892" customWidth="1"/>
    <col min="11011" max="11011" width="12.7265625" style="892" customWidth="1"/>
    <col min="11012" max="11012" width="16.7265625" style="892" customWidth="1"/>
    <col min="11013" max="11013" width="18.7265625" style="892" customWidth="1"/>
    <col min="11014" max="11260" width="9.1796875" style="892"/>
    <col min="11261" max="11261" width="5.7265625" style="892" customWidth="1"/>
    <col min="11262" max="11262" width="42.7265625" style="892" customWidth="1"/>
    <col min="11263" max="11263" width="16.7265625" style="892" customWidth="1"/>
    <col min="11264" max="11264" width="24.7265625" style="892" customWidth="1"/>
    <col min="11265" max="11265" width="16.7265625" style="892" customWidth="1"/>
    <col min="11266" max="11266" width="24.7265625" style="892" customWidth="1"/>
    <col min="11267" max="11267" width="12.7265625" style="892" customWidth="1"/>
    <col min="11268" max="11268" width="16.7265625" style="892" customWidth="1"/>
    <col min="11269" max="11269" width="18.7265625" style="892" customWidth="1"/>
    <col min="11270" max="11516" width="9.1796875" style="892"/>
    <col min="11517" max="11517" width="5.7265625" style="892" customWidth="1"/>
    <col min="11518" max="11518" width="42.7265625" style="892" customWidth="1"/>
    <col min="11519" max="11519" width="16.7265625" style="892" customWidth="1"/>
    <col min="11520" max="11520" width="24.7265625" style="892" customWidth="1"/>
    <col min="11521" max="11521" width="16.7265625" style="892" customWidth="1"/>
    <col min="11522" max="11522" width="24.7265625" style="892" customWidth="1"/>
    <col min="11523" max="11523" width="12.7265625" style="892" customWidth="1"/>
    <col min="11524" max="11524" width="16.7265625" style="892" customWidth="1"/>
    <col min="11525" max="11525" width="18.7265625" style="892" customWidth="1"/>
    <col min="11526" max="11772" width="9.1796875" style="892"/>
    <col min="11773" max="11773" width="5.7265625" style="892" customWidth="1"/>
    <col min="11774" max="11774" width="42.7265625" style="892" customWidth="1"/>
    <col min="11775" max="11775" width="16.7265625" style="892" customWidth="1"/>
    <col min="11776" max="11776" width="24.7265625" style="892" customWidth="1"/>
    <col min="11777" max="11777" width="16.7265625" style="892" customWidth="1"/>
    <col min="11778" max="11778" width="24.7265625" style="892" customWidth="1"/>
    <col min="11779" max="11779" width="12.7265625" style="892" customWidth="1"/>
    <col min="11780" max="11780" width="16.7265625" style="892" customWidth="1"/>
    <col min="11781" max="11781" width="18.7265625" style="892" customWidth="1"/>
    <col min="11782" max="12028" width="9.1796875" style="892"/>
    <col min="12029" max="12029" width="5.7265625" style="892" customWidth="1"/>
    <col min="12030" max="12030" width="42.7265625" style="892" customWidth="1"/>
    <col min="12031" max="12031" width="16.7265625" style="892" customWidth="1"/>
    <col min="12032" max="12032" width="24.7265625" style="892" customWidth="1"/>
    <col min="12033" max="12033" width="16.7265625" style="892" customWidth="1"/>
    <col min="12034" max="12034" width="24.7265625" style="892" customWidth="1"/>
    <col min="12035" max="12035" width="12.7265625" style="892" customWidth="1"/>
    <col min="12036" max="12036" width="16.7265625" style="892" customWidth="1"/>
    <col min="12037" max="12037" width="18.7265625" style="892" customWidth="1"/>
    <col min="12038" max="12284" width="9.1796875" style="892"/>
    <col min="12285" max="12285" width="5.7265625" style="892" customWidth="1"/>
    <col min="12286" max="12286" width="42.7265625" style="892" customWidth="1"/>
    <col min="12287" max="12287" width="16.7265625" style="892" customWidth="1"/>
    <col min="12288" max="12288" width="24.7265625" style="892" customWidth="1"/>
    <col min="12289" max="12289" width="16.7265625" style="892" customWidth="1"/>
    <col min="12290" max="12290" width="24.7265625" style="892" customWidth="1"/>
    <col min="12291" max="12291" width="12.7265625" style="892" customWidth="1"/>
    <col min="12292" max="12292" width="16.7265625" style="892" customWidth="1"/>
    <col min="12293" max="12293" width="18.7265625" style="892" customWidth="1"/>
    <col min="12294" max="12540" width="9.1796875" style="892"/>
    <col min="12541" max="12541" width="5.7265625" style="892" customWidth="1"/>
    <col min="12542" max="12542" width="42.7265625" style="892" customWidth="1"/>
    <col min="12543" max="12543" width="16.7265625" style="892" customWidth="1"/>
    <col min="12544" max="12544" width="24.7265625" style="892" customWidth="1"/>
    <col min="12545" max="12545" width="16.7265625" style="892" customWidth="1"/>
    <col min="12546" max="12546" width="24.7265625" style="892" customWidth="1"/>
    <col min="12547" max="12547" width="12.7265625" style="892" customWidth="1"/>
    <col min="12548" max="12548" width="16.7265625" style="892" customWidth="1"/>
    <col min="12549" max="12549" width="18.7265625" style="892" customWidth="1"/>
    <col min="12550" max="12796" width="9.1796875" style="892"/>
    <col min="12797" max="12797" width="5.7265625" style="892" customWidth="1"/>
    <col min="12798" max="12798" width="42.7265625" style="892" customWidth="1"/>
    <col min="12799" max="12799" width="16.7265625" style="892" customWidth="1"/>
    <col min="12800" max="12800" width="24.7265625" style="892" customWidth="1"/>
    <col min="12801" max="12801" width="16.7265625" style="892" customWidth="1"/>
    <col min="12802" max="12802" width="24.7265625" style="892" customWidth="1"/>
    <col min="12803" max="12803" width="12.7265625" style="892" customWidth="1"/>
    <col min="12804" max="12804" width="16.7265625" style="892" customWidth="1"/>
    <col min="12805" max="12805" width="18.7265625" style="892" customWidth="1"/>
    <col min="12806" max="13052" width="9.1796875" style="892"/>
    <col min="13053" max="13053" width="5.7265625" style="892" customWidth="1"/>
    <col min="13054" max="13054" width="42.7265625" style="892" customWidth="1"/>
    <col min="13055" max="13055" width="16.7265625" style="892" customWidth="1"/>
    <col min="13056" max="13056" width="24.7265625" style="892" customWidth="1"/>
    <col min="13057" max="13057" width="16.7265625" style="892" customWidth="1"/>
    <col min="13058" max="13058" width="24.7265625" style="892" customWidth="1"/>
    <col min="13059" max="13059" width="12.7265625" style="892" customWidth="1"/>
    <col min="13060" max="13060" width="16.7265625" style="892" customWidth="1"/>
    <col min="13061" max="13061" width="18.7265625" style="892" customWidth="1"/>
    <col min="13062" max="13308" width="9.1796875" style="892"/>
    <col min="13309" max="13309" width="5.7265625" style="892" customWidth="1"/>
    <col min="13310" max="13310" width="42.7265625" style="892" customWidth="1"/>
    <col min="13311" max="13311" width="16.7265625" style="892" customWidth="1"/>
    <col min="13312" max="13312" width="24.7265625" style="892" customWidth="1"/>
    <col min="13313" max="13313" width="16.7265625" style="892" customWidth="1"/>
    <col min="13314" max="13314" width="24.7265625" style="892" customWidth="1"/>
    <col min="13315" max="13315" width="12.7265625" style="892" customWidth="1"/>
    <col min="13316" max="13316" width="16.7265625" style="892" customWidth="1"/>
    <col min="13317" max="13317" width="18.7265625" style="892" customWidth="1"/>
    <col min="13318" max="13564" width="9.1796875" style="892"/>
    <col min="13565" max="13565" width="5.7265625" style="892" customWidth="1"/>
    <col min="13566" max="13566" width="42.7265625" style="892" customWidth="1"/>
    <col min="13567" max="13567" width="16.7265625" style="892" customWidth="1"/>
    <col min="13568" max="13568" width="24.7265625" style="892" customWidth="1"/>
    <col min="13569" max="13569" width="16.7265625" style="892" customWidth="1"/>
    <col min="13570" max="13570" width="24.7265625" style="892" customWidth="1"/>
    <col min="13571" max="13571" width="12.7265625" style="892" customWidth="1"/>
    <col min="13572" max="13572" width="16.7265625" style="892" customWidth="1"/>
    <col min="13573" max="13573" width="18.7265625" style="892" customWidth="1"/>
    <col min="13574" max="13820" width="9.1796875" style="892"/>
    <col min="13821" max="13821" width="5.7265625" style="892" customWidth="1"/>
    <col min="13822" max="13822" width="42.7265625" style="892" customWidth="1"/>
    <col min="13823" max="13823" width="16.7265625" style="892" customWidth="1"/>
    <col min="13824" max="13824" width="24.7265625" style="892" customWidth="1"/>
    <col min="13825" max="13825" width="16.7265625" style="892" customWidth="1"/>
    <col min="13826" max="13826" width="24.7265625" style="892" customWidth="1"/>
    <col min="13827" max="13827" width="12.7265625" style="892" customWidth="1"/>
    <col min="13828" max="13828" width="16.7265625" style="892" customWidth="1"/>
    <col min="13829" max="13829" width="18.7265625" style="892" customWidth="1"/>
    <col min="13830" max="14076" width="9.1796875" style="892"/>
    <col min="14077" max="14077" width="5.7265625" style="892" customWidth="1"/>
    <col min="14078" max="14078" width="42.7265625" style="892" customWidth="1"/>
    <col min="14079" max="14079" width="16.7265625" style="892" customWidth="1"/>
    <col min="14080" max="14080" width="24.7265625" style="892" customWidth="1"/>
    <col min="14081" max="14081" width="16.7265625" style="892" customWidth="1"/>
    <col min="14082" max="14082" width="24.7265625" style="892" customWidth="1"/>
    <col min="14083" max="14083" width="12.7265625" style="892" customWidth="1"/>
    <col min="14084" max="14084" width="16.7265625" style="892" customWidth="1"/>
    <col min="14085" max="14085" width="18.7265625" style="892" customWidth="1"/>
    <col min="14086" max="14332" width="9.1796875" style="892"/>
    <col min="14333" max="14333" width="5.7265625" style="892" customWidth="1"/>
    <col min="14334" max="14334" width="42.7265625" style="892" customWidth="1"/>
    <col min="14335" max="14335" width="16.7265625" style="892" customWidth="1"/>
    <col min="14336" max="14336" width="24.7265625" style="892" customWidth="1"/>
    <col min="14337" max="14337" width="16.7265625" style="892" customWidth="1"/>
    <col min="14338" max="14338" width="24.7265625" style="892" customWidth="1"/>
    <col min="14339" max="14339" width="12.7265625" style="892" customWidth="1"/>
    <col min="14340" max="14340" width="16.7265625" style="892" customWidth="1"/>
    <col min="14341" max="14341" width="18.7265625" style="892" customWidth="1"/>
    <col min="14342" max="14588" width="9.1796875" style="892"/>
    <col min="14589" max="14589" width="5.7265625" style="892" customWidth="1"/>
    <col min="14590" max="14590" width="42.7265625" style="892" customWidth="1"/>
    <col min="14591" max="14591" width="16.7265625" style="892" customWidth="1"/>
    <col min="14592" max="14592" width="24.7265625" style="892" customWidth="1"/>
    <col min="14593" max="14593" width="16.7265625" style="892" customWidth="1"/>
    <col min="14594" max="14594" width="24.7265625" style="892" customWidth="1"/>
    <col min="14595" max="14595" width="12.7265625" style="892" customWidth="1"/>
    <col min="14596" max="14596" width="16.7265625" style="892" customWidth="1"/>
    <col min="14597" max="14597" width="18.7265625" style="892" customWidth="1"/>
    <col min="14598" max="14844" width="9.1796875" style="892"/>
    <col min="14845" max="14845" width="5.7265625" style="892" customWidth="1"/>
    <col min="14846" max="14846" width="42.7265625" style="892" customWidth="1"/>
    <col min="14847" max="14847" width="16.7265625" style="892" customWidth="1"/>
    <col min="14848" max="14848" width="24.7265625" style="892" customWidth="1"/>
    <col min="14849" max="14849" width="16.7265625" style="892" customWidth="1"/>
    <col min="14850" max="14850" width="24.7265625" style="892" customWidth="1"/>
    <col min="14851" max="14851" width="12.7265625" style="892" customWidth="1"/>
    <col min="14852" max="14852" width="16.7265625" style="892" customWidth="1"/>
    <col min="14853" max="14853" width="18.7265625" style="892" customWidth="1"/>
    <col min="14854" max="15100" width="9.1796875" style="892"/>
    <col min="15101" max="15101" width="5.7265625" style="892" customWidth="1"/>
    <col min="15102" max="15102" width="42.7265625" style="892" customWidth="1"/>
    <col min="15103" max="15103" width="16.7265625" style="892" customWidth="1"/>
    <col min="15104" max="15104" width="24.7265625" style="892" customWidth="1"/>
    <col min="15105" max="15105" width="16.7265625" style="892" customWidth="1"/>
    <col min="15106" max="15106" width="24.7265625" style="892" customWidth="1"/>
    <col min="15107" max="15107" width="12.7265625" style="892" customWidth="1"/>
    <col min="15108" max="15108" width="16.7265625" style="892" customWidth="1"/>
    <col min="15109" max="15109" width="18.7265625" style="892" customWidth="1"/>
    <col min="15110" max="15356" width="9.1796875" style="892"/>
    <col min="15357" max="15357" width="5.7265625" style="892" customWidth="1"/>
    <col min="15358" max="15358" width="42.7265625" style="892" customWidth="1"/>
    <col min="15359" max="15359" width="16.7265625" style="892" customWidth="1"/>
    <col min="15360" max="15360" width="24.7265625" style="892" customWidth="1"/>
    <col min="15361" max="15361" width="16.7265625" style="892" customWidth="1"/>
    <col min="15362" max="15362" width="24.7265625" style="892" customWidth="1"/>
    <col min="15363" max="15363" width="12.7265625" style="892" customWidth="1"/>
    <col min="15364" max="15364" width="16.7265625" style="892" customWidth="1"/>
    <col min="15365" max="15365" width="18.7265625" style="892" customWidth="1"/>
    <col min="15366" max="15612" width="9.1796875" style="892"/>
    <col min="15613" max="15613" width="5.7265625" style="892" customWidth="1"/>
    <col min="15614" max="15614" width="42.7265625" style="892" customWidth="1"/>
    <col min="15615" max="15615" width="16.7265625" style="892" customWidth="1"/>
    <col min="15616" max="15616" width="24.7265625" style="892" customWidth="1"/>
    <col min="15617" max="15617" width="16.7265625" style="892" customWidth="1"/>
    <col min="15618" max="15618" width="24.7265625" style="892" customWidth="1"/>
    <col min="15619" max="15619" width="12.7265625" style="892" customWidth="1"/>
    <col min="15620" max="15620" width="16.7265625" style="892" customWidth="1"/>
    <col min="15621" max="15621" width="18.7265625" style="892" customWidth="1"/>
    <col min="15622" max="15868" width="9.1796875" style="892"/>
    <col min="15869" max="15869" width="5.7265625" style="892" customWidth="1"/>
    <col min="15870" max="15870" width="42.7265625" style="892" customWidth="1"/>
    <col min="15871" max="15871" width="16.7265625" style="892" customWidth="1"/>
    <col min="15872" max="15872" width="24.7265625" style="892" customWidth="1"/>
    <col min="15873" max="15873" width="16.7265625" style="892" customWidth="1"/>
    <col min="15874" max="15874" width="24.7265625" style="892" customWidth="1"/>
    <col min="15875" max="15875" width="12.7265625" style="892" customWidth="1"/>
    <col min="15876" max="15876" width="16.7265625" style="892" customWidth="1"/>
    <col min="15877" max="15877" width="18.7265625" style="892" customWidth="1"/>
    <col min="15878" max="16124" width="9.1796875" style="892"/>
    <col min="16125" max="16125" width="5.7265625" style="892" customWidth="1"/>
    <col min="16126" max="16126" width="42.7265625" style="892" customWidth="1"/>
    <col min="16127" max="16127" width="16.7265625" style="892" customWidth="1"/>
    <col min="16128" max="16128" width="24.7265625" style="892" customWidth="1"/>
    <col min="16129" max="16129" width="16.7265625" style="892" customWidth="1"/>
    <col min="16130" max="16130" width="24.7265625" style="892" customWidth="1"/>
    <col min="16131" max="16131" width="12.7265625" style="892" customWidth="1"/>
    <col min="16132" max="16132" width="16.7265625" style="892" customWidth="1"/>
    <col min="16133" max="16133" width="18.7265625" style="892" customWidth="1"/>
    <col min="16134" max="16384" width="9.1796875" style="892"/>
  </cols>
  <sheetData>
    <row r="1" spans="1:9" s="885" customFormat="1" x14ac:dyDescent="0.35">
      <c r="A1" s="884"/>
      <c r="B1" s="1843"/>
      <c r="C1" s="884"/>
      <c r="F1" s="3255" t="s">
        <v>5471</v>
      </c>
      <c r="G1" s="3255"/>
      <c r="H1" s="3255"/>
      <c r="I1" s="3255"/>
    </row>
    <row r="2" spans="1:9" s="885" customFormat="1" x14ac:dyDescent="0.35">
      <c r="A2" s="884"/>
      <c r="B2" s="1843"/>
      <c r="C2" s="884"/>
      <c r="F2" s="3255"/>
      <c r="G2" s="3255"/>
      <c r="H2" s="3255"/>
      <c r="I2" s="3255"/>
    </row>
    <row r="3" spans="1:9" s="885" customFormat="1" x14ac:dyDescent="0.35">
      <c r="A3" s="884"/>
      <c r="B3" s="1843"/>
      <c r="C3" s="884"/>
      <c r="H3" s="886"/>
      <c r="I3" s="887"/>
    </row>
    <row r="4" spans="1:9" s="885" customFormat="1" x14ac:dyDescent="0.35">
      <c r="A4" s="884"/>
      <c r="B4" s="1843"/>
      <c r="C4" s="884"/>
      <c r="H4" s="886"/>
      <c r="I4" s="887"/>
    </row>
    <row r="5" spans="1:9" s="885" customFormat="1" x14ac:dyDescent="0.35">
      <c r="A5" s="884"/>
      <c r="B5" s="1843"/>
      <c r="C5" s="884"/>
      <c r="H5" s="886"/>
      <c r="I5" s="887"/>
    </row>
    <row r="6" spans="1:9" s="885" customFormat="1" x14ac:dyDescent="0.35">
      <c r="A6" s="884"/>
      <c r="B6" s="1843"/>
      <c r="C6" s="884"/>
      <c r="H6" s="886"/>
      <c r="I6" s="887"/>
    </row>
    <row r="7" spans="1:9" s="885" customFormat="1" x14ac:dyDescent="0.35">
      <c r="A7" s="884"/>
      <c r="B7" s="1843"/>
      <c r="C7" s="884"/>
      <c r="H7" s="886"/>
      <c r="I7" s="887"/>
    </row>
    <row r="8" spans="1:9" s="885" customFormat="1" x14ac:dyDescent="0.35">
      <c r="A8" s="3304" t="s">
        <v>829</v>
      </c>
      <c r="B8" s="3304"/>
      <c r="C8" s="3304"/>
      <c r="D8" s="888"/>
      <c r="E8" s="888"/>
      <c r="F8" s="888"/>
      <c r="G8" s="888"/>
      <c r="H8" s="889"/>
      <c r="I8" s="890"/>
    </row>
    <row r="9" spans="1:9" s="885" customFormat="1" x14ac:dyDescent="0.35">
      <c r="A9" s="3304" t="s">
        <v>1748</v>
      </c>
      <c r="B9" s="3304"/>
      <c r="C9" s="3304"/>
      <c r="D9" s="3304"/>
      <c r="E9" s="3304"/>
      <c r="F9" s="3304"/>
      <c r="G9" s="3304"/>
      <c r="H9" s="3304"/>
      <c r="I9" s="891"/>
    </row>
    <row r="10" spans="1:9" s="885" customFormat="1" ht="15" thickBot="1" x14ac:dyDescent="0.4">
      <c r="A10" s="3305"/>
      <c r="B10" s="3305"/>
      <c r="C10" s="3305"/>
      <c r="D10" s="3305"/>
      <c r="E10" s="3305"/>
      <c r="F10" s="3305"/>
      <c r="G10" s="3305"/>
      <c r="H10" s="3305"/>
      <c r="I10" s="891"/>
    </row>
    <row r="11" spans="1:9" s="87" customFormat="1" ht="30.65" customHeight="1" x14ac:dyDescent="0.35">
      <c r="A11" s="3249" t="s">
        <v>713</v>
      </c>
      <c r="B11" s="3251" t="s">
        <v>723</v>
      </c>
      <c r="C11" s="3258" t="s">
        <v>886</v>
      </c>
      <c r="D11" s="3259"/>
      <c r="E11" s="3258" t="s">
        <v>885</v>
      </c>
      <c r="F11" s="3259"/>
      <c r="G11" s="3260" t="s">
        <v>884</v>
      </c>
      <c r="H11" s="3253" t="s">
        <v>883</v>
      </c>
      <c r="I11" s="3253" t="s">
        <v>882</v>
      </c>
    </row>
    <row r="12" spans="1:9" s="87" customFormat="1" ht="30.75" customHeight="1" thickBot="1" x14ac:dyDescent="0.4">
      <c r="A12" s="3250"/>
      <c r="B12" s="3252"/>
      <c r="C12" s="198" t="s">
        <v>881</v>
      </c>
      <c r="D12" s="198" t="s">
        <v>880</v>
      </c>
      <c r="E12" s="198" t="s">
        <v>881</v>
      </c>
      <c r="F12" s="198" t="s">
        <v>880</v>
      </c>
      <c r="G12" s="3261"/>
      <c r="H12" s="3254"/>
      <c r="I12" s="3316"/>
    </row>
    <row r="13" spans="1:9" ht="15" thickBot="1" x14ac:dyDescent="0.4">
      <c r="A13" s="3286" t="s">
        <v>1706</v>
      </c>
      <c r="B13" s="3287"/>
      <c r="C13" s="3287"/>
      <c r="D13" s="3287"/>
      <c r="E13" s="3287"/>
      <c r="F13" s="3287"/>
      <c r="G13" s="3320"/>
      <c r="H13" s="3266"/>
      <c r="I13" s="3267"/>
    </row>
    <row r="14" spans="1:9" s="896" customFormat="1" x14ac:dyDescent="0.35">
      <c r="A14" s="912">
        <v>1</v>
      </c>
      <c r="B14" s="197" t="s">
        <v>3238</v>
      </c>
      <c r="C14" s="197"/>
      <c r="D14" s="2074"/>
      <c r="E14" s="2083"/>
      <c r="F14" s="2083"/>
      <c r="G14" s="894">
        <v>1</v>
      </c>
      <c r="H14" s="895"/>
      <c r="I14" s="2117">
        <f>ROUND(H14,2)*G14</f>
        <v>0</v>
      </c>
    </row>
    <row r="15" spans="1:9" s="896" customFormat="1" x14ac:dyDescent="0.35">
      <c r="A15" s="915">
        <f>A14+1</f>
        <v>2</v>
      </c>
      <c r="B15" s="1713" t="s">
        <v>3237</v>
      </c>
      <c r="C15" s="1713"/>
      <c r="D15" s="196"/>
      <c r="E15" s="2084"/>
      <c r="F15" s="2084"/>
      <c r="G15" s="1711">
        <v>1</v>
      </c>
      <c r="H15" s="703"/>
      <c r="I15" s="2118">
        <f>ROUND(H15,2)*G15</f>
        <v>0</v>
      </c>
    </row>
    <row r="16" spans="1:9" s="896" customFormat="1" x14ac:dyDescent="0.35">
      <c r="A16" s="915">
        <f>A15+1</f>
        <v>3</v>
      </c>
      <c r="B16" s="1713" t="s">
        <v>3239</v>
      </c>
      <c r="C16" s="1713"/>
      <c r="D16" s="196"/>
      <c r="E16" s="2084"/>
      <c r="F16" s="2084"/>
      <c r="G16" s="1711">
        <v>1</v>
      </c>
      <c r="H16" s="703"/>
      <c r="I16" s="2118">
        <f>ROUND(H16,2)*G16</f>
        <v>0</v>
      </c>
    </row>
    <row r="17" spans="1:9" s="896" customFormat="1" ht="15" thickBot="1" x14ac:dyDescent="0.4">
      <c r="A17" s="927">
        <f>A16+1</f>
        <v>4</v>
      </c>
      <c r="B17" s="203" t="s">
        <v>3236</v>
      </c>
      <c r="C17" s="203"/>
      <c r="D17" s="2119"/>
      <c r="E17" s="2125"/>
      <c r="F17" s="2125"/>
      <c r="G17" s="274">
        <v>1</v>
      </c>
      <c r="H17" s="898"/>
      <c r="I17" s="2120">
        <f>ROUND(H17,2)*G17</f>
        <v>0</v>
      </c>
    </row>
    <row r="18" spans="1:9" s="896" customFormat="1" ht="15" thickBot="1" x14ac:dyDescent="0.4">
      <c r="A18" s="3322" t="s">
        <v>4003</v>
      </c>
      <c r="B18" s="3323"/>
      <c r="C18" s="3323"/>
      <c r="D18" s="3323"/>
      <c r="E18" s="3323"/>
      <c r="F18" s="3323"/>
      <c r="G18" s="3323"/>
      <c r="H18" s="3323"/>
      <c r="I18" s="3324"/>
    </row>
    <row r="19" spans="1:9" s="896" customFormat="1" x14ac:dyDescent="0.35">
      <c r="A19" s="928">
        <v>5</v>
      </c>
      <c r="B19" s="38" t="s">
        <v>3238</v>
      </c>
      <c r="C19" s="38"/>
      <c r="D19" s="2081"/>
      <c r="E19" s="2126"/>
      <c r="F19" s="2126"/>
      <c r="G19" s="900">
        <v>1</v>
      </c>
      <c r="H19" s="704"/>
      <c r="I19" s="2121">
        <f>ROUND(H19,2)*G19</f>
        <v>0</v>
      </c>
    </row>
    <row r="20" spans="1:9" s="896" customFormat="1" x14ac:dyDescent="0.35">
      <c r="A20" s="915">
        <f>A19+1</f>
        <v>6</v>
      </c>
      <c r="B20" s="1713" t="s">
        <v>3237</v>
      </c>
      <c r="C20" s="1713"/>
      <c r="D20" s="196"/>
      <c r="E20" s="2084"/>
      <c r="F20" s="2084"/>
      <c r="G20" s="1711">
        <v>1</v>
      </c>
      <c r="H20" s="703"/>
      <c r="I20" s="2118">
        <f>ROUND(H20,2)*G20</f>
        <v>0</v>
      </c>
    </row>
    <row r="21" spans="1:9" s="896" customFormat="1" x14ac:dyDescent="0.35">
      <c r="A21" s="915">
        <f>A20+1</f>
        <v>7</v>
      </c>
      <c r="B21" s="1713" t="s">
        <v>3239</v>
      </c>
      <c r="C21" s="1713"/>
      <c r="D21" s="196"/>
      <c r="E21" s="2084"/>
      <c r="F21" s="2084"/>
      <c r="G21" s="1711">
        <v>1</v>
      </c>
      <c r="H21" s="703"/>
      <c r="I21" s="2118">
        <f>ROUND(H21,2)*G21</f>
        <v>0</v>
      </c>
    </row>
    <row r="22" spans="1:9" s="896" customFormat="1" ht="15" thickBot="1" x14ac:dyDescent="0.4">
      <c r="A22" s="927">
        <f>A21+1</f>
        <v>8</v>
      </c>
      <c r="B22" s="203" t="s">
        <v>3236</v>
      </c>
      <c r="C22" s="203"/>
      <c r="D22" s="2119"/>
      <c r="E22" s="2125"/>
      <c r="F22" s="2125"/>
      <c r="G22" s="274">
        <v>1</v>
      </c>
      <c r="H22" s="898"/>
      <c r="I22" s="2120">
        <f>ROUND(H22,2)*G22</f>
        <v>0</v>
      </c>
    </row>
    <row r="23" spans="1:9" s="896" customFormat="1" ht="15" thickBot="1" x14ac:dyDescent="0.4">
      <c r="A23" s="3322" t="s">
        <v>4004</v>
      </c>
      <c r="B23" s="3323"/>
      <c r="C23" s="3323"/>
      <c r="D23" s="3323"/>
      <c r="E23" s="3323"/>
      <c r="F23" s="3323"/>
      <c r="G23" s="3323"/>
      <c r="H23" s="3323"/>
      <c r="I23" s="3324"/>
    </row>
    <row r="24" spans="1:9" s="896" customFormat="1" x14ac:dyDescent="0.35">
      <c r="A24" s="928">
        <v>9</v>
      </c>
      <c r="B24" s="38" t="s">
        <v>3237</v>
      </c>
      <c r="C24" s="38"/>
      <c r="D24" s="2081"/>
      <c r="E24" s="2126"/>
      <c r="F24" s="2126"/>
      <c r="G24" s="900">
        <v>1</v>
      </c>
      <c r="H24" s="704"/>
      <c r="I24" s="2121">
        <f>ROUND(H24,2)*G24</f>
        <v>0</v>
      </c>
    </row>
    <row r="25" spans="1:9" s="896" customFormat="1" x14ac:dyDescent="0.35">
      <c r="A25" s="915">
        <f>A24+1</f>
        <v>10</v>
      </c>
      <c r="B25" s="1713" t="s">
        <v>3239</v>
      </c>
      <c r="C25" s="1713"/>
      <c r="D25" s="196"/>
      <c r="E25" s="2084"/>
      <c r="F25" s="2084"/>
      <c r="G25" s="1711">
        <v>1</v>
      </c>
      <c r="H25" s="703"/>
      <c r="I25" s="2118">
        <f>ROUND(H25,2)*G25</f>
        <v>0</v>
      </c>
    </row>
    <row r="26" spans="1:9" s="896" customFormat="1" x14ac:dyDescent="0.35">
      <c r="A26" s="915">
        <f>A25+1</f>
        <v>11</v>
      </c>
      <c r="B26" s="1713" t="s">
        <v>3236</v>
      </c>
      <c r="C26" s="1713"/>
      <c r="D26" s="196"/>
      <c r="E26" s="2084"/>
      <c r="F26" s="2084"/>
      <c r="G26" s="1711">
        <v>1</v>
      </c>
      <c r="H26" s="703"/>
      <c r="I26" s="2118">
        <f>ROUND(H26,2)*G26</f>
        <v>0</v>
      </c>
    </row>
    <row r="27" spans="1:9" s="896" customFormat="1" ht="15" thickBot="1" x14ac:dyDescent="0.4">
      <c r="A27" s="927">
        <f>A26+1</f>
        <v>12</v>
      </c>
      <c r="B27" s="203" t="s">
        <v>3238</v>
      </c>
      <c r="C27" s="203"/>
      <c r="D27" s="2119"/>
      <c r="E27" s="2125"/>
      <c r="F27" s="2125"/>
      <c r="G27" s="274">
        <v>1</v>
      </c>
      <c r="H27" s="898"/>
      <c r="I27" s="2120">
        <f>ROUND(H27,2)*G27</f>
        <v>0</v>
      </c>
    </row>
    <row r="28" spans="1:9" s="896" customFormat="1" ht="15" thickBot="1" x14ac:dyDescent="0.4">
      <c r="A28" s="3322" t="s">
        <v>4005</v>
      </c>
      <c r="B28" s="3323"/>
      <c r="C28" s="3323"/>
      <c r="D28" s="3323"/>
      <c r="E28" s="3323"/>
      <c r="F28" s="3323"/>
      <c r="G28" s="3323"/>
      <c r="H28" s="3323"/>
      <c r="I28" s="3324"/>
    </row>
    <row r="29" spans="1:9" s="896" customFormat="1" x14ac:dyDescent="0.35">
      <c r="A29" s="928">
        <v>13</v>
      </c>
      <c r="B29" s="38" t="s">
        <v>3237</v>
      </c>
      <c r="C29" s="38"/>
      <c r="D29" s="2081"/>
      <c r="E29" s="2126"/>
      <c r="F29" s="2126"/>
      <c r="G29" s="900">
        <v>1</v>
      </c>
      <c r="H29" s="704"/>
      <c r="I29" s="2121">
        <f>ROUND(H29,2)*G29</f>
        <v>0</v>
      </c>
    </row>
    <row r="30" spans="1:9" s="896" customFormat="1" x14ac:dyDescent="0.35">
      <c r="A30" s="915">
        <v>14</v>
      </c>
      <c r="B30" s="1713" t="s">
        <v>3239</v>
      </c>
      <c r="C30" s="1713"/>
      <c r="D30" s="196"/>
      <c r="E30" s="2084"/>
      <c r="F30" s="2084"/>
      <c r="G30" s="1711">
        <v>1</v>
      </c>
      <c r="H30" s="703"/>
      <c r="I30" s="2118">
        <f>ROUND(H30,2)*G30</f>
        <v>0</v>
      </c>
    </row>
    <row r="31" spans="1:9" s="896" customFormat="1" x14ac:dyDescent="0.35">
      <c r="A31" s="915">
        <v>15</v>
      </c>
      <c r="B31" s="1713" t="s">
        <v>3236</v>
      </c>
      <c r="C31" s="1713"/>
      <c r="D31" s="196"/>
      <c r="E31" s="2084"/>
      <c r="F31" s="2084"/>
      <c r="G31" s="1711">
        <v>1</v>
      </c>
      <c r="H31" s="703"/>
      <c r="I31" s="2118">
        <f>ROUND(H31,2)*G31</f>
        <v>0</v>
      </c>
    </row>
    <row r="32" spans="1:9" s="896" customFormat="1" ht="15" thickBot="1" x14ac:dyDescent="0.4">
      <c r="A32" s="927">
        <v>16</v>
      </c>
      <c r="B32" s="203" t="s">
        <v>3238</v>
      </c>
      <c r="C32" s="203"/>
      <c r="D32" s="2119"/>
      <c r="E32" s="2125"/>
      <c r="F32" s="2125"/>
      <c r="G32" s="274">
        <v>1</v>
      </c>
      <c r="H32" s="898"/>
      <c r="I32" s="2120">
        <f>ROUND(H32,2)*G32</f>
        <v>0</v>
      </c>
    </row>
    <row r="33" spans="1:9" s="896" customFormat="1" ht="15" thickBot="1" x14ac:dyDescent="0.4">
      <c r="A33" s="3322" t="s">
        <v>4006</v>
      </c>
      <c r="B33" s="3323"/>
      <c r="C33" s="3323"/>
      <c r="D33" s="3323"/>
      <c r="E33" s="3323"/>
      <c r="F33" s="3323"/>
      <c r="G33" s="3323"/>
      <c r="H33" s="3323"/>
      <c r="I33" s="3324"/>
    </row>
    <row r="34" spans="1:9" s="896" customFormat="1" x14ac:dyDescent="0.35">
      <c r="A34" s="928">
        <v>17</v>
      </c>
      <c r="B34" s="38" t="s">
        <v>3238</v>
      </c>
      <c r="C34" s="38"/>
      <c r="D34" s="2081"/>
      <c r="E34" s="2126"/>
      <c r="F34" s="2126"/>
      <c r="G34" s="900">
        <v>1</v>
      </c>
      <c r="H34" s="704"/>
      <c r="I34" s="2121">
        <f t="shared" ref="I34:I55" si="0">ROUND(H34,2)*G34</f>
        <v>0</v>
      </c>
    </row>
    <row r="35" spans="1:9" s="896" customFormat="1" x14ac:dyDescent="0.35">
      <c r="A35" s="915">
        <f t="shared" ref="A35:A55" si="1">A34+1</f>
        <v>18</v>
      </c>
      <c r="B35" s="1713" t="s">
        <v>3237</v>
      </c>
      <c r="C35" s="1713"/>
      <c r="D35" s="196"/>
      <c r="E35" s="2084"/>
      <c r="F35" s="2084"/>
      <c r="G35" s="1711">
        <v>1</v>
      </c>
      <c r="H35" s="703"/>
      <c r="I35" s="2118">
        <f t="shared" si="0"/>
        <v>0</v>
      </c>
    </row>
    <row r="36" spans="1:9" s="896" customFormat="1" x14ac:dyDescent="0.35">
      <c r="A36" s="915">
        <f t="shared" si="1"/>
        <v>19</v>
      </c>
      <c r="B36" s="1713" t="s">
        <v>3236</v>
      </c>
      <c r="C36" s="1713"/>
      <c r="D36" s="196"/>
      <c r="E36" s="2084"/>
      <c r="F36" s="2084"/>
      <c r="G36" s="1711">
        <v>1</v>
      </c>
      <c r="H36" s="703"/>
      <c r="I36" s="2118">
        <f t="shared" si="0"/>
        <v>0</v>
      </c>
    </row>
    <row r="37" spans="1:9" s="896" customFormat="1" x14ac:dyDescent="0.35">
      <c r="A37" s="915">
        <f t="shared" si="1"/>
        <v>20</v>
      </c>
      <c r="B37" s="1713" t="s">
        <v>3235</v>
      </c>
      <c r="C37" s="1713"/>
      <c r="D37" s="196"/>
      <c r="E37" s="2084"/>
      <c r="F37" s="2084"/>
      <c r="G37" s="1711">
        <v>1</v>
      </c>
      <c r="H37" s="703"/>
      <c r="I37" s="2118">
        <f t="shared" si="0"/>
        <v>0</v>
      </c>
    </row>
    <row r="38" spans="1:9" s="896" customFormat="1" x14ac:dyDescent="0.35">
      <c r="A38" s="915">
        <f t="shared" si="1"/>
        <v>21</v>
      </c>
      <c r="B38" s="1713" t="s">
        <v>3234</v>
      </c>
      <c r="C38" s="1713"/>
      <c r="D38" s="196"/>
      <c r="E38" s="2127"/>
      <c r="F38" s="2084"/>
      <c r="G38" s="1711">
        <v>1</v>
      </c>
      <c r="H38" s="703"/>
      <c r="I38" s="2118">
        <f t="shared" si="0"/>
        <v>0</v>
      </c>
    </row>
    <row r="39" spans="1:9" s="896" customFormat="1" x14ac:dyDescent="0.35">
      <c r="A39" s="915">
        <f t="shared" si="1"/>
        <v>22</v>
      </c>
      <c r="B39" s="1713" t="s">
        <v>4007</v>
      </c>
      <c r="C39" s="1713" t="s">
        <v>3230</v>
      </c>
      <c r="D39" s="196" t="s">
        <v>3233</v>
      </c>
      <c r="E39" s="2084"/>
      <c r="F39" s="2084"/>
      <c r="G39" s="1711">
        <v>1</v>
      </c>
      <c r="H39" s="703"/>
      <c r="I39" s="2118">
        <f t="shared" si="0"/>
        <v>0</v>
      </c>
    </row>
    <row r="40" spans="1:9" s="896" customFormat="1" x14ac:dyDescent="0.35">
      <c r="A40" s="915">
        <f t="shared" si="1"/>
        <v>23</v>
      </c>
      <c r="B40" s="1713" t="s">
        <v>4008</v>
      </c>
      <c r="C40" s="1713" t="s">
        <v>3230</v>
      </c>
      <c r="D40" s="196" t="s">
        <v>3232</v>
      </c>
      <c r="E40" s="2084"/>
      <c r="F40" s="2084"/>
      <c r="G40" s="1711">
        <v>1</v>
      </c>
      <c r="H40" s="703"/>
      <c r="I40" s="2118">
        <f t="shared" si="0"/>
        <v>0</v>
      </c>
    </row>
    <row r="41" spans="1:9" s="896" customFormat="1" x14ac:dyDescent="0.35">
      <c r="A41" s="915">
        <f t="shared" si="1"/>
        <v>24</v>
      </c>
      <c r="B41" s="1713" t="s">
        <v>4009</v>
      </c>
      <c r="C41" s="1713" t="s">
        <v>3230</v>
      </c>
      <c r="D41" s="196" t="s">
        <v>3231</v>
      </c>
      <c r="E41" s="2084"/>
      <c r="F41" s="2084"/>
      <c r="G41" s="1711">
        <v>1</v>
      </c>
      <c r="H41" s="703"/>
      <c r="I41" s="2118">
        <f t="shared" si="0"/>
        <v>0</v>
      </c>
    </row>
    <row r="42" spans="1:9" s="896" customFormat="1" x14ac:dyDescent="0.35">
      <c r="A42" s="915">
        <f t="shared" si="1"/>
        <v>25</v>
      </c>
      <c r="B42" s="923" t="s">
        <v>3229</v>
      </c>
      <c r="C42" s="196" t="s">
        <v>2948</v>
      </c>
      <c r="D42" s="196" t="s">
        <v>3228</v>
      </c>
      <c r="E42" s="2084"/>
      <c r="F42" s="2084"/>
      <c r="G42" s="2078">
        <v>1</v>
      </c>
      <c r="H42" s="703"/>
      <c r="I42" s="2118">
        <f t="shared" si="0"/>
        <v>0</v>
      </c>
    </row>
    <row r="43" spans="1:9" s="896" customFormat="1" x14ac:dyDescent="0.35">
      <c r="A43" s="915">
        <f t="shared" si="1"/>
        <v>26</v>
      </c>
      <c r="B43" s="923" t="s">
        <v>3227</v>
      </c>
      <c r="C43" s="196" t="s">
        <v>2948</v>
      </c>
      <c r="D43" s="929">
        <v>8139</v>
      </c>
      <c r="E43" s="2084"/>
      <c r="F43" s="2084"/>
      <c r="G43" s="2078">
        <v>1</v>
      </c>
      <c r="H43" s="703"/>
      <c r="I43" s="2118">
        <f t="shared" si="0"/>
        <v>0</v>
      </c>
    </row>
    <row r="44" spans="1:9" s="896" customFormat="1" x14ac:dyDescent="0.35">
      <c r="A44" s="915">
        <f t="shared" si="1"/>
        <v>27</v>
      </c>
      <c r="B44" s="923" t="s">
        <v>3226</v>
      </c>
      <c r="C44" s="196" t="s">
        <v>2948</v>
      </c>
      <c r="D44" s="929">
        <v>8111</v>
      </c>
      <c r="E44" s="2084"/>
      <c r="F44" s="2084"/>
      <c r="G44" s="2078">
        <v>1</v>
      </c>
      <c r="H44" s="703"/>
      <c r="I44" s="2118">
        <f t="shared" si="0"/>
        <v>0</v>
      </c>
    </row>
    <row r="45" spans="1:9" s="896" customFormat="1" x14ac:dyDescent="0.35">
      <c r="A45" s="915">
        <f t="shared" si="1"/>
        <v>28</v>
      </c>
      <c r="B45" s="2122" t="s">
        <v>3225</v>
      </c>
      <c r="C45" s="1713" t="s">
        <v>1177</v>
      </c>
      <c r="D45" s="2122" t="s">
        <v>3224</v>
      </c>
      <c r="E45" s="2084"/>
      <c r="F45" s="2084"/>
      <c r="G45" s="1711">
        <v>1</v>
      </c>
      <c r="H45" s="703"/>
      <c r="I45" s="2118">
        <f t="shared" si="0"/>
        <v>0</v>
      </c>
    </row>
    <row r="46" spans="1:9" s="896" customFormat="1" ht="29" x14ac:dyDescent="0.35">
      <c r="A46" s="915">
        <f t="shared" si="1"/>
        <v>29</v>
      </c>
      <c r="B46" s="1713" t="s">
        <v>4010</v>
      </c>
      <c r="C46" s="1713" t="s">
        <v>2560</v>
      </c>
      <c r="D46" s="1713" t="s">
        <v>4011</v>
      </c>
      <c r="E46" s="2084"/>
      <c r="F46" s="2084"/>
      <c r="G46" s="1711">
        <v>1</v>
      </c>
      <c r="H46" s="703"/>
      <c r="I46" s="2118">
        <f t="shared" si="0"/>
        <v>0</v>
      </c>
    </row>
    <row r="47" spans="1:9" s="896" customFormat="1" x14ac:dyDescent="0.35">
      <c r="A47" s="915">
        <f t="shared" si="1"/>
        <v>30</v>
      </c>
      <c r="B47" s="1713" t="s">
        <v>4012</v>
      </c>
      <c r="C47" s="1713" t="s">
        <v>2558</v>
      </c>
      <c r="D47" s="1713" t="s">
        <v>3223</v>
      </c>
      <c r="E47" s="2084"/>
      <c r="F47" s="2084"/>
      <c r="G47" s="1711">
        <v>1</v>
      </c>
      <c r="H47" s="703"/>
      <c r="I47" s="2118">
        <f t="shared" si="0"/>
        <v>0</v>
      </c>
    </row>
    <row r="48" spans="1:9" s="896" customFormat="1" x14ac:dyDescent="0.35">
      <c r="A48" s="915">
        <f t="shared" si="1"/>
        <v>31</v>
      </c>
      <c r="B48" s="1713" t="s">
        <v>4013</v>
      </c>
      <c r="C48" s="1713" t="s">
        <v>3222</v>
      </c>
      <c r="D48" s="1713" t="s">
        <v>3221</v>
      </c>
      <c r="E48" s="2084"/>
      <c r="F48" s="2084"/>
      <c r="G48" s="1711">
        <v>1</v>
      </c>
      <c r="H48" s="703"/>
      <c r="I48" s="2118">
        <f t="shared" si="0"/>
        <v>0</v>
      </c>
    </row>
    <row r="49" spans="1:15" s="896" customFormat="1" x14ac:dyDescent="0.35">
      <c r="A49" s="915">
        <f t="shared" si="1"/>
        <v>32</v>
      </c>
      <c r="B49" s="1713" t="s">
        <v>3220</v>
      </c>
      <c r="C49" s="1713" t="s">
        <v>3219</v>
      </c>
      <c r="D49" s="1713" t="s">
        <v>3218</v>
      </c>
      <c r="E49" s="2084"/>
      <c r="F49" s="2084"/>
      <c r="G49" s="1711">
        <v>1</v>
      </c>
      <c r="H49" s="703"/>
      <c r="I49" s="2118">
        <f t="shared" si="0"/>
        <v>0</v>
      </c>
    </row>
    <row r="50" spans="1:15" s="896" customFormat="1" x14ac:dyDescent="0.35">
      <c r="A50" s="915">
        <f t="shared" si="1"/>
        <v>33</v>
      </c>
      <c r="B50" s="1713" t="s">
        <v>3217</v>
      </c>
      <c r="C50" s="1713" t="s">
        <v>1093</v>
      </c>
      <c r="D50" s="1713" t="s">
        <v>3216</v>
      </c>
      <c r="E50" s="2084"/>
      <c r="F50" s="2084"/>
      <c r="G50" s="1711">
        <v>1</v>
      </c>
      <c r="H50" s="703"/>
      <c r="I50" s="2118">
        <f t="shared" si="0"/>
        <v>0</v>
      </c>
    </row>
    <row r="51" spans="1:15" s="896" customFormat="1" x14ac:dyDescent="0.35">
      <c r="A51" s="915">
        <f t="shared" si="1"/>
        <v>34</v>
      </c>
      <c r="B51" s="1713" t="s">
        <v>3215</v>
      </c>
      <c r="C51" s="1713" t="s">
        <v>1093</v>
      </c>
      <c r="D51" s="1713" t="s">
        <v>3214</v>
      </c>
      <c r="E51" s="2084"/>
      <c r="F51" s="2084"/>
      <c r="G51" s="1711">
        <v>1</v>
      </c>
      <c r="H51" s="703"/>
      <c r="I51" s="2118">
        <f t="shared" si="0"/>
        <v>0</v>
      </c>
    </row>
    <row r="52" spans="1:15" s="896" customFormat="1" x14ac:dyDescent="0.35">
      <c r="A52" s="915">
        <f t="shared" si="1"/>
        <v>35</v>
      </c>
      <c r="B52" s="1713" t="s">
        <v>3213</v>
      </c>
      <c r="C52" s="1713" t="s">
        <v>1093</v>
      </c>
      <c r="D52" s="2123" t="s">
        <v>3212</v>
      </c>
      <c r="E52" s="2084"/>
      <c r="F52" s="2084"/>
      <c r="G52" s="1711">
        <v>1</v>
      </c>
      <c r="H52" s="703"/>
      <c r="I52" s="2118">
        <f t="shared" si="0"/>
        <v>0</v>
      </c>
    </row>
    <row r="53" spans="1:15" s="896" customFormat="1" x14ac:dyDescent="0.35">
      <c r="A53" s="915">
        <f t="shared" si="1"/>
        <v>36</v>
      </c>
      <c r="B53" s="1713" t="s">
        <v>3211</v>
      </c>
      <c r="C53" s="1713" t="s">
        <v>1166</v>
      </c>
      <c r="D53" s="1713" t="s">
        <v>3210</v>
      </c>
      <c r="E53" s="2084"/>
      <c r="F53" s="2084"/>
      <c r="G53" s="1711">
        <v>1</v>
      </c>
      <c r="H53" s="703"/>
      <c r="I53" s="2118">
        <f t="shared" si="0"/>
        <v>0</v>
      </c>
    </row>
    <row r="54" spans="1:15" s="896" customFormat="1" x14ac:dyDescent="0.35">
      <c r="A54" s="915">
        <f t="shared" si="1"/>
        <v>37</v>
      </c>
      <c r="B54" s="1713" t="s">
        <v>4014</v>
      </c>
      <c r="C54" s="1713" t="s">
        <v>862</v>
      </c>
      <c r="D54" s="1713" t="s">
        <v>3209</v>
      </c>
      <c r="E54" s="2084"/>
      <c r="F54" s="2084"/>
      <c r="G54" s="1711">
        <v>1</v>
      </c>
      <c r="H54" s="703"/>
      <c r="I54" s="2118">
        <f t="shared" si="0"/>
        <v>0</v>
      </c>
    </row>
    <row r="55" spans="1:15" s="896" customFormat="1" ht="15" thickBot="1" x14ac:dyDescent="0.4">
      <c r="A55" s="918">
        <f t="shared" si="1"/>
        <v>38</v>
      </c>
      <c r="B55" s="195" t="s">
        <v>4015</v>
      </c>
      <c r="C55" s="195" t="s">
        <v>862</v>
      </c>
      <c r="D55" s="195" t="s">
        <v>3208</v>
      </c>
      <c r="E55" s="2128"/>
      <c r="F55" s="2128"/>
      <c r="G55" s="1721">
        <v>1</v>
      </c>
      <c r="H55" s="705"/>
      <c r="I55" s="2124">
        <f t="shared" si="0"/>
        <v>0</v>
      </c>
    </row>
    <row r="56" spans="1:15" s="885" customFormat="1" ht="15" thickBot="1" x14ac:dyDescent="0.4">
      <c r="A56" s="3317" t="s">
        <v>817</v>
      </c>
      <c r="B56" s="3318"/>
      <c r="C56" s="3318"/>
      <c r="D56" s="3318"/>
      <c r="E56" s="3318"/>
      <c r="F56" s="3318"/>
      <c r="G56" s="3318"/>
      <c r="H56" s="3321"/>
      <c r="I56" s="908">
        <f>SUM(I14:I55)</f>
        <v>0</v>
      </c>
      <c r="J56" s="909"/>
      <c r="K56" s="909"/>
      <c r="L56" s="909"/>
      <c r="M56" s="909"/>
      <c r="N56" s="909"/>
      <c r="O56" s="909"/>
    </row>
    <row r="58" spans="1:15" s="907" customFormat="1" ht="85.5" customHeight="1" x14ac:dyDescent="0.35">
      <c r="A58" s="2445" t="s">
        <v>5189</v>
      </c>
      <c r="B58" s="3303"/>
      <c r="C58" s="3303"/>
      <c r="D58" s="3303"/>
      <c r="E58" s="3303"/>
      <c r="F58" s="3303"/>
      <c r="G58" s="3303"/>
      <c r="H58" s="3303"/>
      <c r="I58" s="3303"/>
    </row>
    <row r="63" spans="1:15" x14ac:dyDescent="0.35">
      <c r="D63" s="883"/>
      <c r="E63" s="892"/>
      <c r="F63" s="945"/>
    </row>
    <row r="64" spans="1:15" x14ac:dyDescent="0.35">
      <c r="D64" s="883"/>
      <c r="E64" s="892"/>
    </row>
    <row r="65" spans="1:6" x14ac:dyDescent="0.35">
      <c r="A65" s="25"/>
      <c r="B65" s="1755"/>
      <c r="C65" s="25"/>
      <c r="D65" s="1755"/>
      <c r="E65" s="19"/>
      <c r="F65" s="19"/>
    </row>
  </sheetData>
  <sheetProtection algorithmName="SHA-512" hashValue="HNBim1eX+9Kty/FSSnPPBpdWhvzSPOaStM3FbhoiKw0AdffhdjZ5ieaqUMTiEJG3piB4x6sP7mSaIT6sC3o3bA==" saltValue="4V+3riyF3N2vhjk7QpN6XA==" spinCount="100000" sheet="1" objects="1" scenarios="1"/>
  <mergeCells count="19">
    <mergeCell ref="A58:I58"/>
    <mergeCell ref="A8:C8"/>
    <mergeCell ref="A9:H9"/>
    <mergeCell ref="A10:H10"/>
    <mergeCell ref="A11:A12"/>
    <mergeCell ref="B11:B12"/>
    <mergeCell ref="C11:D11"/>
    <mergeCell ref="A13:G13"/>
    <mergeCell ref="H13:I13"/>
    <mergeCell ref="A56:H56"/>
    <mergeCell ref="A18:I18"/>
    <mergeCell ref="A23:I23"/>
    <mergeCell ref="A28:I28"/>
    <mergeCell ref="A33:I33"/>
    <mergeCell ref="F1:I2"/>
    <mergeCell ref="E11:F11"/>
    <mergeCell ref="G11:G12"/>
    <mergeCell ref="H11:H12"/>
    <mergeCell ref="I11:I12"/>
  </mergeCells>
  <printOptions horizontalCentered="1"/>
  <pageMargins left="0.70866141732283472" right="0.70866141732283472" top="0.74803149606299213" bottom="0.74803149606299213" header="0.31496062992125984" footer="0.31496062992125984"/>
  <pageSetup paperSize="9" scale="51" fitToHeight="0" orientation="landscape" r:id="rId1"/>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72">
    <tabColor rgb="FFCCFFFF"/>
    <pageSetUpPr fitToPage="1"/>
  </sheetPr>
  <dimension ref="A1:O39"/>
  <sheetViews>
    <sheetView zoomScale="85" zoomScaleNormal="85" workbookViewId="0">
      <selection activeCell="H37" sqref="H37"/>
    </sheetView>
  </sheetViews>
  <sheetFormatPr defaultRowHeight="14.5" x14ac:dyDescent="0.35"/>
  <cols>
    <col min="1" max="1" width="9.81640625" style="904" customWidth="1"/>
    <col min="2" max="2" width="70.453125" style="883" customWidth="1"/>
    <col min="3" max="3" width="26.26953125" style="883" customWidth="1"/>
    <col min="4" max="4" width="33.81640625" style="883" customWidth="1"/>
    <col min="5" max="6" width="26.26953125" style="892" customWidth="1"/>
    <col min="7" max="7" width="16.26953125" style="904" customWidth="1"/>
    <col min="8" max="8" width="18.54296875" style="905" customWidth="1"/>
    <col min="9" max="9" width="19.7265625" style="906" customWidth="1"/>
    <col min="10" max="252" width="9.1796875" style="892"/>
    <col min="253" max="253" width="5.7265625" style="892" customWidth="1"/>
    <col min="254" max="254" width="42.7265625" style="892" customWidth="1"/>
    <col min="255" max="255" width="16.7265625" style="892" customWidth="1"/>
    <col min="256" max="256" width="24.7265625" style="892" customWidth="1"/>
    <col min="257" max="257" width="16.7265625" style="892" customWidth="1"/>
    <col min="258" max="258" width="24.7265625" style="892" customWidth="1"/>
    <col min="259" max="259" width="12.7265625" style="892" customWidth="1"/>
    <col min="260" max="260" width="16.7265625" style="892" customWidth="1"/>
    <col min="261" max="261" width="18.7265625" style="892" customWidth="1"/>
    <col min="262" max="508" width="9.1796875" style="892"/>
    <col min="509" max="509" width="5.7265625" style="892" customWidth="1"/>
    <col min="510" max="510" width="42.7265625" style="892" customWidth="1"/>
    <col min="511" max="511" width="16.7265625" style="892" customWidth="1"/>
    <col min="512" max="512" width="24.7265625" style="892" customWidth="1"/>
    <col min="513" max="513" width="16.7265625" style="892" customWidth="1"/>
    <col min="514" max="514" width="24.7265625" style="892" customWidth="1"/>
    <col min="515" max="515" width="12.7265625" style="892" customWidth="1"/>
    <col min="516" max="516" width="16.7265625" style="892" customWidth="1"/>
    <col min="517" max="517" width="18.7265625" style="892" customWidth="1"/>
    <col min="518" max="764" width="9.1796875" style="892"/>
    <col min="765" max="765" width="5.7265625" style="892" customWidth="1"/>
    <col min="766" max="766" width="42.7265625" style="892" customWidth="1"/>
    <col min="767" max="767" width="16.7265625" style="892" customWidth="1"/>
    <col min="768" max="768" width="24.7265625" style="892" customWidth="1"/>
    <col min="769" max="769" width="16.7265625" style="892" customWidth="1"/>
    <col min="770" max="770" width="24.7265625" style="892" customWidth="1"/>
    <col min="771" max="771" width="12.7265625" style="892" customWidth="1"/>
    <col min="772" max="772" width="16.7265625" style="892" customWidth="1"/>
    <col min="773" max="773" width="18.7265625" style="892" customWidth="1"/>
    <col min="774" max="1020" width="9.1796875" style="892"/>
    <col min="1021" max="1021" width="5.7265625" style="892" customWidth="1"/>
    <col min="1022" max="1022" width="42.7265625" style="892" customWidth="1"/>
    <col min="1023" max="1023" width="16.7265625" style="892" customWidth="1"/>
    <col min="1024" max="1024" width="24.7265625" style="892" customWidth="1"/>
    <col min="1025" max="1025" width="16.7265625" style="892" customWidth="1"/>
    <col min="1026" max="1026" width="24.7265625" style="892" customWidth="1"/>
    <col min="1027" max="1027" width="12.7265625" style="892" customWidth="1"/>
    <col min="1028" max="1028" width="16.7265625" style="892" customWidth="1"/>
    <col min="1029" max="1029" width="18.7265625" style="892" customWidth="1"/>
    <col min="1030" max="1276" width="9.1796875" style="892"/>
    <col min="1277" max="1277" width="5.7265625" style="892" customWidth="1"/>
    <col min="1278" max="1278" width="42.7265625" style="892" customWidth="1"/>
    <col min="1279" max="1279" width="16.7265625" style="892" customWidth="1"/>
    <col min="1280" max="1280" width="24.7265625" style="892" customWidth="1"/>
    <col min="1281" max="1281" width="16.7265625" style="892" customWidth="1"/>
    <col min="1282" max="1282" width="24.7265625" style="892" customWidth="1"/>
    <col min="1283" max="1283" width="12.7265625" style="892" customWidth="1"/>
    <col min="1284" max="1284" width="16.7265625" style="892" customWidth="1"/>
    <col min="1285" max="1285" width="18.7265625" style="892" customWidth="1"/>
    <col min="1286" max="1532" width="9.1796875" style="892"/>
    <col min="1533" max="1533" width="5.7265625" style="892" customWidth="1"/>
    <col min="1534" max="1534" width="42.7265625" style="892" customWidth="1"/>
    <col min="1535" max="1535" width="16.7265625" style="892" customWidth="1"/>
    <col min="1536" max="1536" width="24.7265625" style="892" customWidth="1"/>
    <col min="1537" max="1537" width="16.7265625" style="892" customWidth="1"/>
    <col min="1538" max="1538" width="24.7265625" style="892" customWidth="1"/>
    <col min="1539" max="1539" width="12.7265625" style="892" customWidth="1"/>
    <col min="1540" max="1540" width="16.7265625" style="892" customWidth="1"/>
    <col min="1541" max="1541" width="18.7265625" style="892" customWidth="1"/>
    <col min="1542" max="1788" width="9.1796875" style="892"/>
    <col min="1789" max="1789" width="5.7265625" style="892" customWidth="1"/>
    <col min="1790" max="1790" width="42.7265625" style="892" customWidth="1"/>
    <col min="1791" max="1791" width="16.7265625" style="892" customWidth="1"/>
    <col min="1792" max="1792" width="24.7265625" style="892" customWidth="1"/>
    <col min="1793" max="1793" width="16.7265625" style="892" customWidth="1"/>
    <col min="1794" max="1794" width="24.7265625" style="892" customWidth="1"/>
    <col min="1795" max="1795" width="12.7265625" style="892" customWidth="1"/>
    <col min="1796" max="1796" width="16.7265625" style="892" customWidth="1"/>
    <col min="1797" max="1797" width="18.7265625" style="892" customWidth="1"/>
    <col min="1798" max="2044" width="9.1796875" style="892"/>
    <col min="2045" max="2045" width="5.7265625" style="892" customWidth="1"/>
    <col min="2046" max="2046" width="42.7265625" style="892" customWidth="1"/>
    <col min="2047" max="2047" width="16.7265625" style="892" customWidth="1"/>
    <col min="2048" max="2048" width="24.7265625" style="892" customWidth="1"/>
    <col min="2049" max="2049" width="16.7265625" style="892" customWidth="1"/>
    <col min="2050" max="2050" width="24.7265625" style="892" customWidth="1"/>
    <col min="2051" max="2051" width="12.7265625" style="892" customWidth="1"/>
    <col min="2052" max="2052" width="16.7265625" style="892" customWidth="1"/>
    <col min="2053" max="2053" width="18.7265625" style="892" customWidth="1"/>
    <col min="2054" max="2300" width="9.1796875" style="892"/>
    <col min="2301" max="2301" width="5.7265625" style="892" customWidth="1"/>
    <col min="2302" max="2302" width="42.7265625" style="892" customWidth="1"/>
    <col min="2303" max="2303" width="16.7265625" style="892" customWidth="1"/>
    <col min="2304" max="2304" width="24.7265625" style="892" customWidth="1"/>
    <col min="2305" max="2305" width="16.7265625" style="892" customWidth="1"/>
    <col min="2306" max="2306" width="24.7265625" style="892" customWidth="1"/>
    <col min="2307" max="2307" width="12.7265625" style="892" customWidth="1"/>
    <col min="2308" max="2308" width="16.7265625" style="892" customWidth="1"/>
    <col min="2309" max="2309" width="18.7265625" style="892" customWidth="1"/>
    <col min="2310" max="2556" width="9.1796875" style="892"/>
    <col min="2557" max="2557" width="5.7265625" style="892" customWidth="1"/>
    <col min="2558" max="2558" width="42.7265625" style="892" customWidth="1"/>
    <col min="2559" max="2559" width="16.7265625" style="892" customWidth="1"/>
    <col min="2560" max="2560" width="24.7265625" style="892" customWidth="1"/>
    <col min="2561" max="2561" width="16.7265625" style="892" customWidth="1"/>
    <col min="2562" max="2562" width="24.7265625" style="892" customWidth="1"/>
    <col min="2563" max="2563" width="12.7265625" style="892" customWidth="1"/>
    <col min="2564" max="2564" width="16.7265625" style="892" customWidth="1"/>
    <col min="2565" max="2565" width="18.7265625" style="892" customWidth="1"/>
    <col min="2566" max="2812" width="9.1796875" style="892"/>
    <col min="2813" max="2813" width="5.7265625" style="892" customWidth="1"/>
    <col min="2814" max="2814" width="42.7265625" style="892" customWidth="1"/>
    <col min="2815" max="2815" width="16.7265625" style="892" customWidth="1"/>
    <col min="2816" max="2816" width="24.7265625" style="892" customWidth="1"/>
    <col min="2817" max="2817" width="16.7265625" style="892" customWidth="1"/>
    <col min="2818" max="2818" width="24.7265625" style="892" customWidth="1"/>
    <col min="2819" max="2819" width="12.7265625" style="892" customWidth="1"/>
    <col min="2820" max="2820" width="16.7265625" style="892" customWidth="1"/>
    <col min="2821" max="2821" width="18.7265625" style="892" customWidth="1"/>
    <col min="2822" max="3068" width="9.1796875" style="892"/>
    <col min="3069" max="3069" width="5.7265625" style="892" customWidth="1"/>
    <col min="3070" max="3070" width="42.7265625" style="892" customWidth="1"/>
    <col min="3071" max="3071" width="16.7265625" style="892" customWidth="1"/>
    <col min="3072" max="3072" width="24.7265625" style="892" customWidth="1"/>
    <col min="3073" max="3073" width="16.7265625" style="892" customWidth="1"/>
    <col min="3074" max="3074" width="24.7265625" style="892" customWidth="1"/>
    <col min="3075" max="3075" width="12.7265625" style="892" customWidth="1"/>
    <col min="3076" max="3076" width="16.7265625" style="892" customWidth="1"/>
    <col min="3077" max="3077" width="18.7265625" style="892" customWidth="1"/>
    <col min="3078" max="3324" width="9.1796875" style="892"/>
    <col min="3325" max="3325" width="5.7265625" style="892" customWidth="1"/>
    <col min="3326" max="3326" width="42.7265625" style="892" customWidth="1"/>
    <col min="3327" max="3327" width="16.7265625" style="892" customWidth="1"/>
    <col min="3328" max="3328" width="24.7265625" style="892" customWidth="1"/>
    <col min="3329" max="3329" width="16.7265625" style="892" customWidth="1"/>
    <col min="3330" max="3330" width="24.7265625" style="892" customWidth="1"/>
    <col min="3331" max="3331" width="12.7265625" style="892" customWidth="1"/>
    <col min="3332" max="3332" width="16.7265625" style="892" customWidth="1"/>
    <col min="3333" max="3333" width="18.7265625" style="892" customWidth="1"/>
    <col min="3334" max="3580" width="9.1796875" style="892"/>
    <col min="3581" max="3581" width="5.7265625" style="892" customWidth="1"/>
    <col min="3582" max="3582" width="42.7265625" style="892" customWidth="1"/>
    <col min="3583" max="3583" width="16.7265625" style="892" customWidth="1"/>
    <col min="3584" max="3584" width="24.7265625" style="892" customWidth="1"/>
    <col min="3585" max="3585" width="16.7265625" style="892" customWidth="1"/>
    <col min="3586" max="3586" width="24.7265625" style="892" customWidth="1"/>
    <col min="3587" max="3587" width="12.7265625" style="892" customWidth="1"/>
    <col min="3588" max="3588" width="16.7265625" style="892" customWidth="1"/>
    <col min="3589" max="3589" width="18.7265625" style="892" customWidth="1"/>
    <col min="3590" max="3836" width="9.1796875" style="892"/>
    <col min="3837" max="3837" width="5.7265625" style="892" customWidth="1"/>
    <col min="3838" max="3838" width="42.7265625" style="892" customWidth="1"/>
    <col min="3839" max="3839" width="16.7265625" style="892" customWidth="1"/>
    <col min="3840" max="3840" width="24.7265625" style="892" customWidth="1"/>
    <col min="3841" max="3841" width="16.7265625" style="892" customWidth="1"/>
    <col min="3842" max="3842" width="24.7265625" style="892" customWidth="1"/>
    <col min="3843" max="3843" width="12.7265625" style="892" customWidth="1"/>
    <col min="3844" max="3844" width="16.7265625" style="892" customWidth="1"/>
    <col min="3845" max="3845" width="18.7265625" style="892" customWidth="1"/>
    <col min="3846" max="4092" width="9.1796875" style="892"/>
    <col min="4093" max="4093" width="5.7265625" style="892" customWidth="1"/>
    <col min="4094" max="4094" width="42.7265625" style="892" customWidth="1"/>
    <col min="4095" max="4095" width="16.7265625" style="892" customWidth="1"/>
    <col min="4096" max="4096" width="24.7265625" style="892" customWidth="1"/>
    <col min="4097" max="4097" width="16.7265625" style="892" customWidth="1"/>
    <col min="4098" max="4098" width="24.7265625" style="892" customWidth="1"/>
    <col min="4099" max="4099" width="12.7265625" style="892" customWidth="1"/>
    <col min="4100" max="4100" width="16.7265625" style="892" customWidth="1"/>
    <col min="4101" max="4101" width="18.7265625" style="892" customWidth="1"/>
    <col min="4102" max="4348" width="9.1796875" style="892"/>
    <col min="4349" max="4349" width="5.7265625" style="892" customWidth="1"/>
    <col min="4350" max="4350" width="42.7265625" style="892" customWidth="1"/>
    <col min="4351" max="4351" width="16.7265625" style="892" customWidth="1"/>
    <col min="4352" max="4352" width="24.7265625" style="892" customWidth="1"/>
    <col min="4353" max="4353" width="16.7265625" style="892" customWidth="1"/>
    <col min="4354" max="4354" width="24.7265625" style="892" customWidth="1"/>
    <col min="4355" max="4355" width="12.7265625" style="892" customWidth="1"/>
    <col min="4356" max="4356" width="16.7265625" style="892" customWidth="1"/>
    <col min="4357" max="4357" width="18.7265625" style="892" customWidth="1"/>
    <col min="4358" max="4604" width="9.1796875" style="892"/>
    <col min="4605" max="4605" width="5.7265625" style="892" customWidth="1"/>
    <col min="4606" max="4606" width="42.7265625" style="892" customWidth="1"/>
    <col min="4607" max="4607" width="16.7265625" style="892" customWidth="1"/>
    <col min="4608" max="4608" width="24.7265625" style="892" customWidth="1"/>
    <col min="4609" max="4609" width="16.7265625" style="892" customWidth="1"/>
    <col min="4610" max="4610" width="24.7265625" style="892" customWidth="1"/>
    <col min="4611" max="4611" width="12.7265625" style="892" customWidth="1"/>
    <col min="4612" max="4612" width="16.7265625" style="892" customWidth="1"/>
    <col min="4613" max="4613" width="18.7265625" style="892" customWidth="1"/>
    <col min="4614" max="4860" width="9.1796875" style="892"/>
    <col min="4861" max="4861" width="5.7265625" style="892" customWidth="1"/>
    <col min="4862" max="4862" width="42.7265625" style="892" customWidth="1"/>
    <col min="4863" max="4863" width="16.7265625" style="892" customWidth="1"/>
    <col min="4864" max="4864" width="24.7265625" style="892" customWidth="1"/>
    <col min="4865" max="4865" width="16.7265625" style="892" customWidth="1"/>
    <col min="4866" max="4866" width="24.7265625" style="892" customWidth="1"/>
    <col min="4867" max="4867" width="12.7265625" style="892" customWidth="1"/>
    <col min="4868" max="4868" width="16.7265625" style="892" customWidth="1"/>
    <col min="4869" max="4869" width="18.7265625" style="892" customWidth="1"/>
    <col min="4870" max="5116" width="9.1796875" style="892"/>
    <col min="5117" max="5117" width="5.7265625" style="892" customWidth="1"/>
    <col min="5118" max="5118" width="42.7265625" style="892" customWidth="1"/>
    <col min="5119" max="5119" width="16.7265625" style="892" customWidth="1"/>
    <col min="5120" max="5120" width="24.7265625" style="892" customWidth="1"/>
    <col min="5121" max="5121" width="16.7265625" style="892" customWidth="1"/>
    <col min="5122" max="5122" width="24.7265625" style="892" customWidth="1"/>
    <col min="5123" max="5123" width="12.7265625" style="892" customWidth="1"/>
    <col min="5124" max="5124" width="16.7265625" style="892" customWidth="1"/>
    <col min="5125" max="5125" width="18.7265625" style="892" customWidth="1"/>
    <col min="5126" max="5372" width="9.1796875" style="892"/>
    <col min="5373" max="5373" width="5.7265625" style="892" customWidth="1"/>
    <col min="5374" max="5374" width="42.7265625" style="892" customWidth="1"/>
    <col min="5375" max="5375" width="16.7265625" style="892" customWidth="1"/>
    <col min="5376" max="5376" width="24.7265625" style="892" customWidth="1"/>
    <col min="5377" max="5377" width="16.7265625" style="892" customWidth="1"/>
    <col min="5378" max="5378" width="24.7265625" style="892" customWidth="1"/>
    <col min="5379" max="5379" width="12.7265625" style="892" customWidth="1"/>
    <col min="5380" max="5380" width="16.7265625" style="892" customWidth="1"/>
    <col min="5381" max="5381" width="18.7265625" style="892" customWidth="1"/>
    <col min="5382" max="5628" width="9.1796875" style="892"/>
    <col min="5629" max="5629" width="5.7265625" style="892" customWidth="1"/>
    <col min="5630" max="5630" width="42.7265625" style="892" customWidth="1"/>
    <col min="5631" max="5631" width="16.7265625" style="892" customWidth="1"/>
    <col min="5632" max="5632" width="24.7265625" style="892" customWidth="1"/>
    <col min="5633" max="5633" width="16.7265625" style="892" customWidth="1"/>
    <col min="5634" max="5634" width="24.7265625" style="892" customWidth="1"/>
    <col min="5635" max="5635" width="12.7265625" style="892" customWidth="1"/>
    <col min="5636" max="5636" width="16.7265625" style="892" customWidth="1"/>
    <col min="5637" max="5637" width="18.7265625" style="892" customWidth="1"/>
    <col min="5638" max="5884" width="9.1796875" style="892"/>
    <col min="5885" max="5885" width="5.7265625" style="892" customWidth="1"/>
    <col min="5886" max="5886" width="42.7265625" style="892" customWidth="1"/>
    <col min="5887" max="5887" width="16.7265625" style="892" customWidth="1"/>
    <col min="5888" max="5888" width="24.7265625" style="892" customWidth="1"/>
    <col min="5889" max="5889" width="16.7265625" style="892" customWidth="1"/>
    <col min="5890" max="5890" width="24.7265625" style="892" customWidth="1"/>
    <col min="5891" max="5891" width="12.7265625" style="892" customWidth="1"/>
    <col min="5892" max="5892" width="16.7265625" style="892" customWidth="1"/>
    <col min="5893" max="5893" width="18.7265625" style="892" customWidth="1"/>
    <col min="5894" max="6140" width="9.1796875" style="892"/>
    <col min="6141" max="6141" width="5.7265625" style="892" customWidth="1"/>
    <col min="6142" max="6142" width="42.7265625" style="892" customWidth="1"/>
    <col min="6143" max="6143" width="16.7265625" style="892" customWidth="1"/>
    <col min="6144" max="6144" width="24.7265625" style="892" customWidth="1"/>
    <col min="6145" max="6145" width="16.7265625" style="892" customWidth="1"/>
    <col min="6146" max="6146" width="24.7265625" style="892" customWidth="1"/>
    <col min="6147" max="6147" width="12.7265625" style="892" customWidth="1"/>
    <col min="6148" max="6148" width="16.7265625" style="892" customWidth="1"/>
    <col min="6149" max="6149" width="18.7265625" style="892" customWidth="1"/>
    <col min="6150" max="6396" width="9.1796875" style="892"/>
    <col min="6397" max="6397" width="5.7265625" style="892" customWidth="1"/>
    <col min="6398" max="6398" width="42.7265625" style="892" customWidth="1"/>
    <col min="6399" max="6399" width="16.7265625" style="892" customWidth="1"/>
    <col min="6400" max="6400" width="24.7265625" style="892" customWidth="1"/>
    <col min="6401" max="6401" width="16.7265625" style="892" customWidth="1"/>
    <col min="6402" max="6402" width="24.7265625" style="892" customWidth="1"/>
    <col min="6403" max="6403" width="12.7265625" style="892" customWidth="1"/>
    <col min="6404" max="6404" width="16.7265625" style="892" customWidth="1"/>
    <col min="6405" max="6405" width="18.7265625" style="892" customWidth="1"/>
    <col min="6406" max="6652" width="9.1796875" style="892"/>
    <col min="6653" max="6653" width="5.7265625" style="892" customWidth="1"/>
    <col min="6654" max="6654" width="42.7265625" style="892" customWidth="1"/>
    <col min="6655" max="6655" width="16.7265625" style="892" customWidth="1"/>
    <col min="6656" max="6656" width="24.7265625" style="892" customWidth="1"/>
    <col min="6657" max="6657" width="16.7265625" style="892" customWidth="1"/>
    <col min="6658" max="6658" width="24.7265625" style="892" customWidth="1"/>
    <col min="6659" max="6659" width="12.7265625" style="892" customWidth="1"/>
    <col min="6660" max="6660" width="16.7265625" style="892" customWidth="1"/>
    <col min="6661" max="6661" width="18.7265625" style="892" customWidth="1"/>
    <col min="6662" max="6908" width="9.1796875" style="892"/>
    <col min="6909" max="6909" width="5.7265625" style="892" customWidth="1"/>
    <col min="6910" max="6910" width="42.7265625" style="892" customWidth="1"/>
    <col min="6911" max="6911" width="16.7265625" style="892" customWidth="1"/>
    <col min="6912" max="6912" width="24.7265625" style="892" customWidth="1"/>
    <col min="6913" max="6913" width="16.7265625" style="892" customWidth="1"/>
    <col min="6914" max="6914" width="24.7265625" style="892" customWidth="1"/>
    <col min="6915" max="6915" width="12.7265625" style="892" customWidth="1"/>
    <col min="6916" max="6916" width="16.7265625" style="892" customWidth="1"/>
    <col min="6917" max="6917" width="18.7265625" style="892" customWidth="1"/>
    <col min="6918" max="7164" width="9.1796875" style="892"/>
    <col min="7165" max="7165" width="5.7265625" style="892" customWidth="1"/>
    <col min="7166" max="7166" width="42.7265625" style="892" customWidth="1"/>
    <col min="7167" max="7167" width="16.7265625" style="892" customWidth="1"/>
    <col min="7168" max="7168" width="24.7265625" style="892" customWidth="1"/>
    <col min="7169" max="7169" width="16.7265625" style="892" customWidth="1"/>
    <col min="7170" max="7170" width="24.7265625" style="892" customWidth="1"/>
    <col min="7171" max="7171" width="12.7265625" style="892" customWidth="1"/>
    <col min="7172" max="7172" width="16.7265625" style="892" customWidth="1"/>
    <col min="7173" max="7173" width="18.7265625" style="892" customWidth="1"/>
    <col min="7174" max="7420" width="9.1796875" style="892"/>
    <col min="7421" max="7421" width="5.7265625" style="892" customWidth="1"/>
    <col min="7422" max="7422" width="42.7265625" style="892" customWidth="1"/>
    <col min="7423" max="7423" width="16.7265625" style="892" customWidth="1"/>
    <col min="7424" max="7424" width="24.7265625" style="892" customWidth="1"/>
    <col min="7425" max="7425" width="16.7265625" style="892" customWidth="1"/>
    <col min="7426" max="7426" width="24.7265625" style="892" customWidth="1"/>
    <col min="7427" max="7427" width="12.7265625" style="892" customWidth="1"/>
    <col min="7428" max="7428" width="16.7265625" style="892" customWidth="1"/>
    <col min="7429" max="7429" width="18.7265625" style="892" customWidth="1"/>
    <col min="7430" max="7676" width="9.1796875" style="892"/>
    <col min="7677" max="7677" width="5.7265625" style="892" customWidth="1"/>
    <col min="7678" max="7678" width="42.7265625" style="892" customWidth="1"/>
    <col min="7679" max="7679" width="16.7265625" style="892" customWidth="1"/>
    <col min="7680" max="7680" width="24.7265625" style="892" customWidth="1"/>
    <col min="7681" max="7681" width="16.7265625" style="892" customWidth="1"/>
    <col min="7682" max="7682" width="24.7265625" style="892" customWidth="1"/>
    <col min="7683" max="7683" width="12.7265625" style="892" customWidth="1"/>
    <col min="7684" max="7684" width="16.7265625" style="892" customWidth="1"/>
    <col min="7685" max="7685" width="18.7265625" style="892" customWidth="1"/>
    <col min="7686" max="7932" width="9.1796875" style="892"/>
    <col min="7933" max="7933" width="5.7265625" style="892" customWidth="1"/>
    <col min="7934" max="7934" width="42.7265625" style="892" customWidth="1"/>
    <col min="7935" max="7935" width="16.7265625" style="892" customWidth="1"/>
    <col min="7936" max="7936" width="24.7265625" style="892" customWidth="1"/>
    <col min="7937" max="7937" width="16.7265625" style="892" customWidth="1"/>
    <col min="7938" max="7938" width="24.7265625" style="892" customWidth="1"/>
    <col min="7939" max="7939" width="12.7265625" style="892" customWidth="1"/>
    <col min="7940" max="7940" width="16.7265625" style="892" customWidth="1"/>
    <col min="7941" max="7941" width="18.7265625" style="892" customWidth="1"/>
    <col min="7942" max="8188" width="9.1796875" style="892"/>
    <col min="8189" max="8189" width="5.7265625" style="892" customWidth="1"/>
    <col min="8190" max="8190" width="42.7265625" style="892" customWidth="1"/>
    <col min="8191" max="8191" width="16.7265625" style="892" customWidth="1"/>
    <col min="8192" max="8192" width="24.7265625" style="892" customWidth="1"/>
    <col min="8193" max="8193" width="16.7265625" style="892" customWidth="1"/>
    <col min="8194" max="8194" width="24.7265625" style="892" customWidth="1"/>
    <col min="8195" max="8195" width="12.7265625" style="892" customWidth="1"/>
    <col min="8196" max="8196" width="16.7265625" style="892" customWidth="1"/>
    <col min="8197" max="8197" width="18.7265625" style="892" customWidth="1"/>
    <col min="8198" max="8444" width="9.1796875" style="892"/>
    <col min="8445" max="8445" width="5.7265625" style="892" customWidth="1"/>
    <col min="8446" max="8446" width="42.7265625" style="892" customWidth="1"/>
    <col min="8447" max="8447" width="16.7265625" style="892" customWidth="1"/>
    <col min="8448" max="8448" width="24.7265625" style="892" customWidth="1"/>
    <col min="8449" max="8449" width="16.7265625" style="892" customWidth="1"/>
    <col min="8450" max="8450" width="24.7265625" style="892" customWidth="1"/>
    <col min="8451" max="8451" width="12.7265625" style="892" customWidth="1"/>
    <col min="8452" max="8452" width="16.7265625" style="892" customWidth="1"/>
    <col min="8453" max="8453" width="18.7265625" style="892" customWidth="1"/>
    <col min="8454" max="8700" width="9.1796875" style="892"/>
    <col min="8701" max="8701" width="5.7265625" style="892" customWidth="1"/>
    <col min="8702" max="8702" width="42.7265625" style="892" customWidth="1"/>
    <col min="8703" max="8703" width="16.7265625" style="892" customWidth="1"/>
    <col min="8704" max="8704" width="24.7265625" style="892" customWidth="1"/>
    <col min="8705" max="8705" width="16.7265625" style="892" customWidth="1"/>
    <col min="8706" max="8706" width="24.7265625" style="892" customWidth="1"/>
    <col min="8707" max="8707" width="12.7265625" style="892" customWidth="1"/>
    <col min="8708" max="8708" width="16.7265625" style="892" customWidth="1"/>
    <col min="8709" max="8709" width="18.7265625" style="892" customWidth="1"/>
    <col min="8710" max="8956" width="9.1796875" style="892"/>
    <col min="8957" max="8957" width="5.7265625" style="892" customWidth="1"/>
    <col min="8958" max="8958" width="42.7265625" style="892" customWidth="1"/>
    <col min="8959" max="8959" width="16.7265625" style="892" customWidth="1"/>
    <col min="8960" max="8960" width="24.7265625" style="892" customWidth="1"/>
    <col min="8961" max="8961" width="16.7265625" style="892" customWidth="1"/>
    <col min="8962" max="8962" width="24.7265625" style="892" customWidth="1"/>
    <col min="8963" max="8963" width="12.7265625" style="892" customWidth="1"/>
    <col min="8964" max="8964" width="16.7265625" style="892" customWidth="1"/>
    <col min="8965" max="8965" width="18.7265625" style="892" customWidth="1"/>
    <col min="8966" max="9212" width="9.1796875" style="892"/>
    <col min="9213" max="9213" width="5.7265625" style="892" customWidth="1"/>
    <col min="9214" max="9214" width="42.7265625" style="892" customWidth="1"/>
    <col min="9215" max="9215" width="16.7265625" style="892" customWidth="1"/>
    <col min="9216" max="9216" width="24.7265625" style="892" customWidth="1"/>
    <col min="9217" max="9217" width="16.7265625" style="892" customWidth="1"/>
    <col min="9218" max="9218" width="24.7265625" style="892" customWidth="1"/>
    <col min="9219" max="9219" width="12.7265625" style="892" customWidth="1"/>
    <col min="9220" max="9220" width="16.7265625" style="892" customWidth="1"/>
    <col min="9221" max="9221" width="18.7265625" style="892" customWidth="1"/>
    <col min="9222" max="9468" width="9.1796875" style="892"/>
    <col min="9469" max="9469" width="5.7265625" style="892" customWidth="1"/>
    <col min="9470" max="9470" width="42.7265625" style="892" customWidth="1"/>
    <col min="9471" max="9471" width="16.7265625" style="892" customWidth="1"/>
    <col min="9472" max="9472" width="24.7265625" style="892" customWidth="1"/>
    <col min="9473" max="9473" width="16.7265625" style="892" customWidth="1"/>
    <col min="9474" max="9474" width="24.7265625" style="892" customWidth="1"/>
    <col min="9475" max="9475" width="12.7265625" style="892" customWidth="1"/>
    <col min="9476" max="9476" width="16.7265625" style="892" customWidth="1"/>
    <col min="9477" max="9477" width="18.7265625" style="892" customWidth="1"/>
    <col min="9478" max="9724" width="9.1796875" style="892"/>
    <col min="9725" max="9725" width="5.7265625" style="892" customWidth="1"/>
    <col min="9726" max="9726" width="42.7265625" style="892" customWidth="1"/>
    <col min="9727" max="9727" width="16.7265625" style="892" customWidth="1"/>
    <col min="9728" max="9728" width="24.7265625" style="892" customWidth="1"/>
    <col min="9729" max="9729" width="16.7265625" style="892" customWidth="1"/>
    <col min="9730" max="9730" width="24.7265625" style="892" customWidth="1"/>
    <col min="9731" max="9731" width="12.7265625" style="892" customWidth="1"/>
    <col min="9732" max="9732" width="16.7265625" style="892" customWidth="1"/>
    <col min="9733" max="9733" width="18.7265625" style="892" customWidth="1"/>
    <col min="9734" max="9980" width="9.1796875" style="892"/>
    <col min="9981" max="9981" width="5.7265625" style="892" customWidth="1"/>
    <col min="9982" max="9982" width="42.7265625" style="892" customWidth="1"/>
    <col min="9983" max="9983" width="16.7265625" style="892" customWidth="1"/>
    <col min="9984" max="9984" width="24.7265625" style="892" customWidth="1"/>
    <col min="9985" max="9985" width="16.7265625" style="892" customWidth="1"/>
    <col min="9986" max="9986" width="24.7265625" style="892" customWidth="1"/>
    <col min="9987" max="9987" width="12.7265625" style="892" customWidth="1"/>
    <col min="9988" max="9988" width="16.7265625" style="892" customWidth="1"/>
    <col min="9989" max="9989" width="18.7265625" style="892" customWidth="1"/>
    <col min="9990" max="10236" width="9.1796875" style="892"/>
    <col min="10237" max="10237" width="5.7265625" style="892" customWidth="1"/>
    <col min="10238" max="10238" width="42.7265625" style="892" customWidth="1"/>
    <col min="10239" max="10239" width="16.7265625" style="892" customWidth="1"/>
    <col min="10240" max="10240" width="24.7265625" style="892" customWidth="1"/>
    <col min="10241" max="10241" width="16.7265625" style="892" customWidth="1"/>
    <col min="10242" max="10242" width="24.7265625" style="892" customWidth="1"/>
    <col min="10243" max="10243" width="12.7265625" style="892" customWidth="1"/>
    <col min="10244" max="10244" width="16.7265625" style="892" customWidth="1"/>
    <col min="10245" max="10245" width="18.7265625" style="892" customWidth="1"/>
    <col min="10246" max="10492" width="9.1796875" style="892"/>
    <col min="10493" max="10493" width="5.7265625" style="892" customWidth="1"/>
    <col min="10494" max="10494" width="42.7265625" style="892" customWidth="1"/>
    <col min="10495" max="10495" width="16.7265625" style="892" customWidth="1"/>
    <col min="10496" max="10496" width="24.7265625" style="892" customWidth="1"/>
    <col min="10497" max="10497" width="16.7265625" style="892" customWidth="1"/>
    <col min="10498" max="10498" width="24.7265625" style="892" customWidth="1"/>
    <col min="10499" max="10499" width="12.7265625" style="892" customWidth="1"/>
    <col min="10500" max="10500" width="16.7265625" style="892" customWidth="1"/>
    <col min="10501" max="10501" width="18.7265625" style="892" customWidth="1"/>
    <col min="10502" max="10748" width="9.1796875" style="892"/>
    <col min="10749" max="10749" width="5.7265625" style="892" customWidth="1"/>
    <col min="10750" max="10750" width="42.7265625" style="892" customWidth="1"/>
    <col min="10751" max="10751" width="16.7265625" style="892" customWidth="1"/>
    <col min="10752" max="10752" width="24.7265625" style="892" customWidth="1"/>
    <col min="10753" max="10753" width="16.7265625" style="892" customWidth="1"/>
    <col min="10754" max="10754" width="24.7265625" style="892" customWidth="1"/>
    <col min="10755" max="10755" width="12.7265625" style="892" customWidth="1"/>
    <col min="10756" max="10756" width="16.7265625" style="892" customWidth="1"/>
    <col min="10757" max="10757" width="18.7265625" style="892" customWidth="1"/>
    <col min="10758" max="11004" width="9.1796875" style="892"/>
    <col min="11005" max="11005" width="5.7265625" style="892" customWidth="1"/>
    <col min="11006" max="11006" width="42.7265625" style="892" customWidth="1"/>
    <col min="11007" max="11007" width="16.7265625" style="892" customWidth="1"/>
    <col min="11008" max="11008" width="24.7265625" style="892" customWidth="1"/>
    <col min="11009" max="11009" width="16.7265625" style="892" customWidth="1"/>
    <col min="11010" max="11010" width="24.7265625" style="892" customWidth="1"/>
    <col min="11011" max="11011" width="12.7265625" style="892" customWidth="1"/>
    <col min="11012" max="11012" width="16.7265625" style="892" customWidth="1"/>
    <col min="11013" max="11013" width="18.7265625" style="892" customWidth="1"/>
    <col min="11014" max="11260" width="9.1796875" style="892"/>
    <col min="11261" max="11261" width="5.7265625" style="892" customWidth="1"/>
    <col min="11262" max="11262" width="42.7265625" style="892" customWidth="1"/>
    <col min="11263" max="11263" width="16.7265625" style="892" customWidth="1"/>
    <col min="11264" max="11264" width="24.7265625" style="892" customWidth="1"/>
    <col min="11265" max="11265" width="16.7265625" style="892" customWidth="1"/>
    <col min="11266" max="11266" width="24.7265625" style="892" customWidth="1"/>
    <col min="11267" max="11267" width="12.7265625" style="892" customWidth="1"/>
    <col min="11268" max="11268" width="16.7265625" style="892" customWidth="1"/>
    <col min="11269" max="11269" width="18.7265625" style="892" customWidth="1"/>
    <col min="11270" max="11516" width="9.1796875" style="892"/>
    <col min="11517" max="11517" width="5.7265625" style="892" customWidth="1"/>
    <col min="11518" max="11518" width="42.7265625" style="892" customWidth="1"/>
    <col min="11519" max="11519" width="16.7265625" style="892" customWidth="1"/>
    <col min="11520" max="11520" width="24.7265625" style="892" customWidth="1"/>
    <col min="11521" max="11521" width="16.7265625" style="892" customWidth="1"/>
    <col min="11522" max="11522" width="24.7265625" style="892" customWidth="1"/>
    <col min="11523" max="11523" width="12.7265625" style="892" customWidth="1"/>
    <col min="11524" max="11524" width="16.7265625" style="892" customWidth="1"/>
    <col min="11525" max="11525" width="18.7265625" style="892" customWidth="1"/>
    <col min="11526" max="11772" width="9.1796875" style="892"/>
    <col min="11773" max="11773" width="5.7265625" style="892" customWidth="1"/>
    <col min="11774" max="11774" width="42.7265625" style="892" customWidth="1"/>
    <col min="11775" max="11775" width="16.7265625" style="892" customWidth="1"/>
    <col min="11776" max="11776" width="24.7265625" style="892" customWidth="1"/>
    <col min="11777" max="11777" width="16.7265625" style="892" customWidth="1"/>
    <col min="11778" max="11778" width="24.7265625" style="892" customWidth="1"/>
    <col min="11779" max="11779" width="12.7265625" style="892" customWidth="1"/>
    <col min="11780" max="11780" width="16.7265625" style="892" customWidth="1"/>
    <col min="11781" max="11781" width="18.7265625" style="892" customWidth="1"/>
    <col min="11782" max="12028" width="9.1796875" style="892"/>
    <col min="12029" max="12029" width="5.7265625" style="892" customWidth="1"/>
    <col min="12030" max="12030" width="42.7265625" style="892" customWidth="1"/>
    <col min="12031" max="12031" width="16.7265625" style="892" customWidth="1"/>
    <col min="12032" max="12032" width="24.7265625" style="892" customWidth="1"/>
    <col min="12033" max="12033" width="16.7265625" style="892" customWidth="1"/>
    <col min="12034" max="12034" width="24.7265625" style="892" customWidth="1"/>
    <col min="12035" max="12035" width="12.7265625" style="892" customWidth="1"/>
    <col min="12036" max="12036" width="16.7265625" style="892" customWidth="1"/>
    <col min="12037" max="12037" width="18.7265625" style="892" customWidth="1"/>
    <col min="12038" max="12284" width="9.1796875" style="892"/>
    <col min="12285" max="12285" width="5.7265625" style="892" customWidth="1"/>
    <col min="12286" max="12286" width="42.7265625" style="892" customWidth="1"/>
    <col min="12287" max="12287" width="16.7265625" style="892" customWidth="1"/>
    <col min="12288" max="12288" width="24.7265625" style="892" customWidth="1"/>
    <col min="12289" max="12289" width="16.7265625" style="892" customWidth="1"/>
    <col min="12290" max="12290" width="24.7265625" style="892" customWidth="1"/>
    <col min="12291" max="12291" width="12.7265625" style="892" customWidth="1"/>
    <col min="12292" max="12292" width="16.7265625" style="892" customWidth="1"/>
    <col min="12293" max="12293" width="18.7265625" style="892" customWidth="1"/>
    <col min="12294" max="12540" width="9.1796875" style="892"/>
    <col min="12541" max="12541" width="5.7265625" style="892" customWidth="1"/>
    <col min="12542" max="12542" width="42.7265625" style="892" customWidth="1"/>
    <col min="12543" max="12543" width="16.7265625" style="892" customWidth="1"/>
    <col min="12544" max="12544" width="24.7265625" style="892" customWidth="1"/>
    <col min="12545" max="12545" width="16.7265625" style="892" customWidth="1"/>
    <col min="12546" max="12546" width="24.7265625" style="892" customWidth="1"/>
    <col min="12547" max="12547" width="12.7265625" style="892" customWidth="1"/>
    <col min="12548" max="12548" width="16.7265625" style="892" customWidth="1"/>
    <col min="12549" max="12549" width="18.7265625" style="892" customWidth="1"/>
    <col min="12550" max="12796" width="9.1796875" style="892"/>
    <col min="12797" max="12797" width="5.7265625" style="892" customWidth="1"/>
    <col min="12798" max="12798" width="42.7265625" style="892" customWidth="1"/>
    <col min="12799" max="12799" width="16.7265625" style="892" customWidth="1"/>
    <col min="12800" max="12800" width="24.7265625" style="892" customWidth="1"/>
    <col min="12801" max="12801" width="16.7265625" style="892" customWidth="1"/>
    <col min="12802" max="12802" width="24.7265625" style="892" customWidth="1"/>
    <col min="12803" max="12803" width="12.7265625" style="892" customWidth="1"/>
    <col min="12804" max="12804" width="16.7265625" style="892" customWidth="1"/>
    <col min="12805" max="12805" width="18.7265625" style="892" customWidth="1"/>
    <col min="12806" max="13052" width="9.1796875" style="892"/>
    <col min="13053" max="13053" width="5.7265625" style="892" customWidth="1"/>
    <col min="13054" max="13054" width="42.7265625" style="892" customWidth="1"/>
    <col min="13055" max="13055" width="16.7265625" style="892" customWidth="1"/>
    <col min="13056" max="13056" width="24.7265625" style="892" customWidth="1"/>
    <col min="13057" max="13057" width="16.7265625" style="892" customWidth="1"/>
    <col min="13058" max="13058" width="24.7265625" style="892" customWidth="1"/>
    <col min="13059" max="13059" width="12.7265625" style="892" customWidth="1"/>
    <col min="13060" max="13060" width="16.7265625" style="892" customWidth="1"/>
    <col min="13061" max="13061" width="18.7265625" style="892" customWidth="1"/>
    <col min="13062" max="13308" width="9.1796875" style="892"/>
    <col min="13309" max="13309" width="5.7265625" style="892" customWidth="1"/>
    <col min="13310" max="13310" width="42.7265625" style="892" customWidth="1"/>
    <col min="13311" max="13311" width="16.7265625" style="892" customWidth="1"/>
    <col min="13312" max="13312" width="24.7265625" style="892" customWidth="1"/>
    <col min="13313" max="13313" width="16.7265625" style="892" customWidth="1"/>
    <col min="13314" max="13314" width="24.7265625" style="892" customWidth="1"/>
    <col min="13315" max="13315" width="12.7265625" style="892" customWidth="1"/>
    <col min="13316" max="13316" width="16.7265625" style="892" customWidth="1"/>
    <col min="13317" max="13317" width="18.7265625" style="892" customWidth="1"/>
    <col min="13318" max="13564" width="9.1796875" style="892"/>
    <col min="13565" max="13565" width="5.7265625" style="892" customWidth="1"/>
    <col min="13566" max="13566" width="42.7265625" style="892" customWidth="1"/>
    <col min="13567" max="13567" width="16.7265625" style="892" customWidth="1"/>
    <col min="13568" max="13568" width="24.7265625" style="892" customWidth="1"/>
    <col min="13569" max="13569" width="16.7265625" style="892" customWidth="1"/>
    <col min="13570" max="13570" width="24.7265625" style="892" customWidth="1"/>
    <col min="13571" max="13571" width="12.7265625" style="892" customWidth="1"/>
    <col min="13572" max="13572" width="16.7265625" style="892" customWidth="1"/>
    <col min="13573" max="13573" width="18.7265625" style="892" customWidth="1"/>
    <col min="13574" max="13820" width="9.1796875" style="892"/>
    <col min="13821" max="13821" width="5.7265625" style="892" customWidth="1"/>
    <col min="13822" max="13822" width="42.7265625" style="892" customWidth="1"/>
    <col min="13823" max="13823" width="16.7265625" style="892" customWidth="1"/>
    <col min="13824" max="13824" width="24.7265625" style="892" customWidth="1"/>
    <col min="13825" max="13825" width="16.7265625" style="892" customWidth="1"/>
    <col min="13826" max="13826" width="24.7265625" style="892" customWidth="1"/>
    <col min="13827" max="13827" width="12.7265625" style="892" customWidth="1"/>
    <col min="13828" max="13828" width="16.7265625" style="892" customWidth="1"/>
    <col min="13829" max="13829" width="18.7265625" style="892" customWidth="1"/>
    <col min="13830" max="14076" width="9.1796875" style="892"/>
    <col min="14077" max="14077" width="5.7265625" style="892" customWidth="1"/>
    <col min="14078" max="14078" width="42.7265625" style="892" customWidth="1"/>
    <col min="14079" max="14079" width="16.7265625" style="892" customWidth="1"/>
    <col min="14080" max="14080" width="24.7265625" style="892" customWidth="1"/>
    <col min="14081" max="14081" width="16.7265625" style="892" customWidth="1"/>
    <col min="14082" max="14082" width="24.7265625" style="892" customWidth="1"/>
    <col min="14083" max="14083" width="12.7265625" style="892" customWidth="1"/>
    <col min="14084" max="14084" width="16.7265625" style="892" customWidth="1"/>
    <col min="14085" max="14085" width="18.7265625" style="892" customWidth="1"/>
    <col min="14086" max="14332" width="9.1796875" style="892"/>
    <col min="14333" max="14333" width="5.7265625" style="892" customWidth="1"/>
    <col min="14334" max="14334" width="42.7265625" style="892" customWidth="1"/>
    <col min="14335" max="14335" width="16.7265625" style="892" customWidth="1"/>
    <col min="14336" max="14336" width="24.7265625" style="892" customWidth="1"/>
    <col min="14337" max="14337" width="16.7265625" style="892" customWidth="1"/>
    <col min="14338" max="14338" width="24.7265625" style="892" customWidth="1"/>
    <col min="14339" max="14339" width="12.7265625" style="892" customWidth="1"/>
    <col min="14340" max="14340" width="16.7265625" style="892" customWidth="1"/>
    <col min="14341" max="14341" width="18.7265625" style="892" customWidth="1"/>
    <col min="14342" max="14588" width="9.1796875" style="892"/>
    <col min="14589" max="14589" width="5.7265625" style="892" customWidth="1"/>
    <col min="14590" max="14590" width="42.7265625" style="892" customWidth="1"/>
    <col min="14591" max="14591" width="16.7265625" style="892" customWidth="1"/>
    <col min="14592" max="14592" width="24.7265625" style="892" customWidth="1"/>
    <col min="14593" max="14593" width="16.7265625" style="892" customWidth="1"/>
    <col min="14594" max="14594" width="24.7265625" style="892" customWidth="1"/>
    <col min="14595" max="14595" width="12.7265625" style="892" customWidth="1"/>
    <col min="14596" max="14596" width="16.7265625" style="892" customWidth="1"/>
    <col min="14597" max="14597" width="18.7265625" style="892" customWidth="1"/>
    <col min="14598" max="14844" width="9.1796875" style="892"/>
    <col min="14845" max="14845" width="5.7265625" style="892" customWidth="1"/>
    <col min="14846" max="14846" width="42.7265625" style="892" customWidth="1"/>
    <col min="14847" max="14847" width="16.7265625" style="892" customWidth="1"/>
    <col min="14848" max="14848" width="24.7265625" style="892" customWidth="1"/>
    <col min="14849" max="14849" width="16.7265625" style="892" customWidth="1"/>
    <col min="14850" max="14850" width="24.7265625" style="892" customWidth="1"/>
    <col min="14851" max="14851" width="12.7265625" style="892" customWidth="1"/>
    <col min="14852" max="14852" width="16.7265625" style="892" customWidth="1"/>
    <col min="14853" max="14853" width="18.7265625" style="892" customWidth="1"/>
    <col min="14854" max="15100" width="9.1796875" style="892"/>
    <col min="15101" max="15101" width="5.7265625" style="892" customWidth="1"/>
    <col min="15102" max="15102" width="42.7265625" style="892" customWidth="1"/>
    <col min="15103" max="15103" width="16.7265625" style="892" customWidth="1"/>
    <col min="15104" max="15104" width="24.7265625" style="892" customWidth="1"/>
    <col min="15105" max="15105" width="16.7265625" style="892" customWidth="1"/>
    <col min="15106" max="15106" width="24.7265625" style="892" customWidth="1"/>
    <col min="15107" max="15107" width="12.7265625" style="892" customWidth="1"/>
    <col min="15108" max="15108" width="16.7265625" style="892" customWidth="1"/>
    <col min="15109" max="15109" width="18.7265625" style="892" customWidth="1"/>
    <col min="15110" max="15356" width="9.1796875" style="892"/>
    <col min="15357" max="15357" width="5.7265625" style="892" customWidth="1"/>
    <col min="15358" max="15358" width="42.7265625" style="892" customWidth="1"/>
    <col min="15359" max="15359" width="16.7265625" style="892" customWidth="1"/>
    <col min="15360" max="15360" width="24.7265625" style="892" customWidth="1"/>
    <col min="15361" max="15361" width="16.7265625" style="892" customWidth="1"/>
    <col min="15362" max="15362" width="24.7265625" style="892" customWidth="1"/>
    <col min="15363" max="15363" width="12.7265625" style="892" customWidth="1"/>
    <col min="15364" max="15364" width="16.7265625" style="892" customWidth="1"/>
    <col min="15365" max="15365" width="18.7265625" style="892" customWidth="1"/>
    <col min="15366" max="15612" width="9.1796875" style="892"/>
    <col min="15613" max="15613" width="5.7265625" style="892" customWidth="1"/>
    <col min="15614" max="15614" width="42.7265625" style="892" customWidth="1"/>
    <col min="15615" max="15615" width="16.7265625" style="892" customWidth="1"/>
    <col min="15616" max="15616" width="24.7265625" style="892" customWidth="1"/>
    <col min="15617" max="15617" width="16.7265625" style="892" customWidth="1"/>
    <col min="15618" max="15618" width="24.7265625" style="892" customWidth="1"/>
    <col min="15619" max="15619" width="12.7265625" style="892" customWidth="1"/>
    <col min="15620" max="15620" width="16.7265625" style="892" customWidth="1"/>
    <col min="15621" max="15621" width="18.7265625" style="892" customWidth="1"/>
    <col min="15622" max="15868" width="9.1796875" style="892"/>
    <col min="15869" max="15869" width="5.7265625" style="892" customWidth="1"/>
    <col min="15870" max="15870" width="42.7265625" style="892" customWidth="1"/>
    <col min="15871" max="15871" width="16.7265625" style="892" customWidth="1"/>
    <col min="15872" max="15872" width="24.7265625" style="892" customWidth="1"/>
    <col min="15873" max="15873" width="16.7265625" style="892" customWidth="1"/>
    <col min="15874" max="15874" width="24.7265625" style="892" customWidth="1"/>
    <col min="15875" max="15875" width="12.7265625" style="892" customWidth="1"/>
    <col min="15876" max="15876" width="16.7265625" style="892" customWidth="1"/>
    <col min="15877" max="15877" width="18.7265625" style="892" customWidth="1"/>
    <col min="15878" max="16124" width="9.1796875" style="892"/>
    <col min="16125" max="16125" width="5.7265625" style="892" customWidth="1"/>
    <col min="16126" max="16126" width="42.7265625" style="892" customWidth="1"/>
    <col min="16127" max="16127" width="16.7265625" style="892" customWidth="1"/>
    <col min="16128" max="16128" width="24.7265625" style="892" customWidth="1"/>
    <col min="16129" max="16129" width="16.7265625" style="892" customWidth="1"/>
    <col min="16130" max="16130" width="24.7265625" style="892" customWidth="1"/>
    <col min="16131" max="16131" width="12.7265625" style="892" customWidth="1"/>
    <col min="16132" max="16132" width="16.7265625" style="892" customWidth="1"/>
    <col min="16133" max="16133" width="18.7265625" style="892" customWidth="1"/>
    <col min="16134" max="16384" width="9.1796875" style="892"/>
  </cols>
  <sheetData>
    <row r="1" spans="1:9" s="885" customFormat="1" x14ac:dyDescent="0.35">
      <c r="A1" s="884"/>
      <c r="B1" s="1843"/>
      <c r="C1" s="884"/>
      <c r="F1" s="3255" t="s">
        <v>5472</v>
      </c>
      <c r="G1" s="3255"/>
      <c r="H1" s="3255"/>
      <c r="I1" s="3255"/>
    </row>
    <row r="2" spans="1:9" s="885" customFormat="1" x14ac:dyDescent="0.35">
      <c r="A2" s="884"/>
      <c r="B2" s="1843"/>
      <c r="C2" s="884"/>
      <c r="F2" s="3255"/>
      <c r="G2" s="3255"/>
      <c r="H2" s="3255"/>
      <c r="I2" s="3255"/>
    </row>
    <row r="3" spans="1:9" s="885" customFormat="1" x14ac:dyDescent="0.35">
      <c r="A3" s="884"/>
      <c r="B3" s="1843"/>
      <c r="C3" s="884"/>
      <c r="H3" s="886"/>
      <c r="I3" s="887"/>
    </row>
    <row r="4" spans="1:9" s="885" customFormat="1" x14ac:dyDescent="0.35">
      <c r="A4" s="884"/>
      <c r="B4" s="1843"/>
      <c r="C4" s="884"/>
      <c r="H4" s="886"/>
      <c r="I4" s="887"/>
    </row>
    <row r="5" spans="1:9" s="885" customFormat="1" x14ac:dyDescent="0.35">
      <c r="A5" s="884"/>
      <c r="B5" s="1843"/>
      <c r="C5" s="884"/>
      <c r="H5" s="886"/>
      <c r="I5" s="887"/>
    </row>
    <row r="6" spans="1:9" s="885" customFormat="1" x14ac:dyDescent="0.35">
      <c r="A6" s="884"/>
      <c r="B6" s="1843"/>
      <c r="C6" s="884"/>
      <c r="H6" s="886"/>
      <c r="I6" s="887"/>
    </row>
    <row r="7" spans="1:9" s="885" customFormat="1" x14ac:dyDescent="0.35">
      <c r="A7" s="884"/>
      <c r="B7" s="1843"/>
      <c r="C7" s="884"/>
      <c r="H7" s="886"/>
      <c r="I7" s="887"/>
    </row>
    <row r="8" spans="1:9" s="885" customFormat="1" x14ac:dyDescent="0.35">
      <c r="A8" s="3304" t="s">
        <v>829</v>
      </c>
      <c r="B8" s="3304"/>
      <c r="C8" s="3304"/>
      <c r="D8" s="888"/>
      <c r="E8" s="888"/>
      <c r="F8" s="888"/>
      <c r="G8" s="888"/>
      <c r="H8" s="889"/>
      <c r="I8" s="890"/>
    </row>
    <row r="9" spans="1:9" s="885" customFormat="1" x14ac:dyDescent="0.35">
      <c r="A9" s="3304" t="s">
        <v>1748</v>
      </c>
      <c r="B9" s="3304"/>
      <c r="C9" s="3304"/>
      <c r="D9" s="3304"/>
      <c r="E9" s="3304"/>
      <c r="F9" s="3304"/>
      <c r="G9" s="3304"/>
      <c r="H9" s="3304"/>
      <c r="I9" s="891"/>
    </row>
    <row r="10" spans="1:9" s="885" customFormat="1" ht="15" thickBot="1" x14ac:dyDescent="0.4">
      <c r="A10" s="3305"/>
      <c r="B10" s="3305"/>
      <c r="C10" s="3305"/>
      <c r="D10" s="3305"/>
      <c r="E10" s="3305"/>
      <c r="F10" s="3305"/>
      <c r="G10" s="3305"/>
      <c r="H10" s="3305"/>
      <c r="I10" s="891"/>
    </row>
    <row r="11" spans="1:9" s="87" customFormat="1" ht="30.65" customHeight="1" x14ac:dyDescent="0.35">
      <c r="A11" s="3249" t="s">
        <v>713</v>
      </c>
      <c r="B11" s="3251" t="s">
        <v>723</v>
      </c>
      <c r="C11" s="3258" t="s">
        <v>886</v>
      </c>
      <c r="D11" s="3259"/>
      <c r="E11" s="3258" t="s">
        <v>885</v>
      </c>
      <c r="F11" s="3259"/>
      <c r="G11" s="3260" t="s">
        <v>884</v>
      </c>
      <c r="H11" s="3253" t="s">
        <v>883</v>
      </c>
      <c r="I11" s="3253" t="s">
        <v>882</v>
      </c>
    </row>
    <row r="12" spans="1:9" s="87" customFormat="1" ht="30.75" customHeight="1" thickBot="1" x14ac:dyDescent="0.4">
      <c r="A12" s="3250"/>
      <c r="B12" s="3252"/>
      <c r="C12" s="198" t="s">
        <v>881</v>
      </c>
      <c r="D12" s="198" t="s">
        <v>880</v>
      </c>
      <c r="E12" s="198" t="s">
        <v>881</v>
      </c>
      <c r="F12" s="198" t="s">
        <v>880</v>
      </c>
      <c r="G12" s="3261"/>
      <c r="H12" s="3254"/>
      <c r="I12" s="3316"/>
    </row>
    <row r="13" spans="1:9" ht="15" thickBot="1" x14ac:dyDescent="0.4">
      <c r="A13" s="3264" t="s">
        <v>1704</v>
      </c>
      <c r="B13" s="3265"/>
      <c r="C13" s="3265"/>
      <c r="D13" s="3265"/>
      <c r="E13" s="3265"/>
      <c r="F13" s="3265"/>
      <c r="G13" s="3265"/>
      <c r="H13" s="3266"/>
      <c r="I13" s="3267"/>
    </row>
    <row r="14" spans="1:9" s="896" customFormat="1" ht="29" x14ac:dyDescent="0.35">
      <c r="A14" s="912">
        <v>1</v>
      </c>
      <c r="B14" s="197" t="s">
        <v>3266</v>
      </c>
      <c r="C14" s="197" t="s">
        <v>897</v>
      </c>
      <c r="D14" s="197" t="s">
        <v>3265</v>
      </c>
      <c r="E14" s="1364"/>
      <c r="F14" s="1364"/>
      <c r="G14" s="894">
        <v>1</v>
      </c>
      <c r="H14" s="895"/>
      <c r="I14" s="924">
        <f t="shared" ref="I14:I28" si="0">ROUND(H14,2)*G14</f>
        <v>0</v>
      </c>
    </row>
    <row r="15" spans="1:9" s="896" customFormat="1" x14ac:dyDescent="0.35">
      <c r="A15" s="915">
        <v>2</v>
      </c>
      <c r="B15" s="1713" t="s">
        <v>3264</v>
      </c>
      <c r="C15" s="1713" t="s">
        <v>897</v>
      </c>
      <c r="D15" s="1713" t="s">
        <v>3263</v>
      </c>
      <c r="E15" s="910"/>
      <c r="F15" s="910"/>
      <c r="G15" s="1711">
        <v>1</v>
      </c>
      <c r="H15" s="703"/>
      <c r="I15" s="925">
        <f t="shared" si="0"/>
        <v>0</v>
      </c>
    </row>
    <row r="16" spans="1:9" s="896" customFormat="1" x14ac:dyDescent="0.35">
      <c r="A16" s="915">
        <v>3</v>
      </c>
      <c r="B16" s="1713" t="s">
        <v>3262</v>
      </c>
      <c r="C16" s="1713" t="s">
        <v>897</v>
      </c>
      <c r="D16" s="1713" t="s">
        <v>1375</v>
      </c>
      <c r="E16" s="910"/>
      <c r="F16" s="910"/>
      <c r="G16" s="1711">
        <v>1</v>
      </c>
      <c r="H16" s="703"/>
      <c r="I16" s="925">
        <f t="shared" si="0"/>
        <v>0</v>
      </c>
    </row>
    <row r="17" spans="1:15" s="896" customFormat="1" x14ac:dyDescent="0.35">
      <c r="A17" s="915">
        <v>4</v>
      </c>
      <c r="B17" s="1713" t="s">
        <v>3261</v>
      </c>
      <c r="C17" s="1713" t="s">
        <v>897</v>
      </c>
      <c r="D17" s="1713" t="s">
        <v>2337</v>
      </c>
      <c r="E17" s="910"/>
      <c r="F17" s="910"/>
      <c r="G17" s="1711">
        <v>1</v>
      </c>
      <c r="H17" s="703"/>
      <c r="I17" s="925">
        <f t="shared" si="0"/>
        <v>0</v>
      </c>
    </row>
    <row r="18" spans="1:15" s="896" customFormat="1" x14ac:dyDescent="0.35">
      <c r="A18" s="915">
        <v>5</v>
      </c>
      <c r="B18" s="1713" t="s">
        <v>3260</v>
      </c>
      <c r="C18" s="1713" t="s">
        <v>897</v>
      </c>
      <c r="D18" s="1713" t="s">
        <v>3259</v>
      </c>
      <c r="E18" s="910"/>
      <c r="F18" s="910"/>
      <c r="G18" s="1711">
        <v>1</v>
      </c>
      <c r="H18" s="703"/>
      <c r="I18" s="925">
        <f t="shared" si="0"/>
        <v>0</v>
      </c>
    </row>
    <row r="19" spans="1:15" s="896" customFormat="1" x14ac:dyDescent="0.35">
      <c r="A19" s="915">
        <v>6</v>
      </c>
      <c r="B19" s="1713" t="s">
        <v>3258</v>
      </c>
      <c r="C19" s="1713" t="s">
        <v>897</v>
      </c>
      <c r="D19" s="1713" t="s">
        <v>3257</v>
      </c>
      <c r="E19" s="910"/>
      <c r="F19" s="910"/>
      <c r="G19" s="1711">
        <v>1</v>
      </c>
      <c r="H19" s="703"/>
      <c r="I19" s="925">
        <f t="shared" si="0"/>
        <v>0</v>
      </c>
    </row>
    <row r="20" spans="1:15" s="896" customFormat="1" x14ac:dyDescent="0.35">
      <c r="A20" s="915">
        <v>7</v>
      </c>
      <c r="B20" s="1713" t="s">
        <v>3256</v>
      </c>
      <c r="C20" s="1713" t="s">
        <v>897</v>
      </c>
      <c r="D20" s="1713" t="s">
        <v>3255</v>
      </c>
      <c r="E20" s="910"/>
      <c r="F20" s="910"/>
      <c r="G20" s="1711">
        <v>1</v>
      </c>
      <c r="H20" s="703"/>
      <c r="I20" s="925">
        <f t="shared" si="0"/>
        <v>0</v>
      </c>
    </row>
    <row r="21" spans="1:15" s="896" customFormat="1" x14ac:dyDescent="0.35">
      <c r="A21" s="915">
        <v>8</v>
      </c>
      <c r="B21" s="1713" t="s">
        <v>3254</v>
      </c>
      <c r="C21" s="1713" t="s">
        <v>897</v>
      </c>
      <c r="D21" s="1713" t="s">
        <v>3253</v>
      </c>
      <c r="E21" s="910"/>
      <c r="F21" s="910"/>
      <c r="G21" s="1711">
        <v>1</v>
      </c>
      <c r="H21" s="703"/>
      <c r="I21" s="925">
        <f t="shared" si="0"/>
        <v>0</v>
      </c>
    </row>
    <row r="22" spans="1:15" s="896" customFormat="1" x14ac:dyDescent="0.35">
      <c r="A22" s="915">
        <v>9</v>
      </c>
      <c r="B22" s="1713" t="s">
        <v>3252</v>
      </c>
      <c r="C22" s="1713" t="s">
        <v>897</v>
      </c>
      <c r="D22" s="1713" t="s">
        <v>3251</v>
      </c>
      <c r="E22" s="910"/>
      <c r="F22" s="910"/>
      <c r="G22" s="1711">
        <v>1</v>
      </c>
      <c r="H22" s="703"/>
      <c r="I22" s="925">
        <f t="shared" si="0"/>
        <v>0</v>
      </c>
    </row>
    <row r="23" spans="1:15" s="896" customFormat="1" x14ac:dyDescent="0.35">
      <c r="A23" s="915">
        <v>10</v>
      </c>
      <c r="B23" s="1713" t="s">
        <v>3250</v>
      </c>
      <c r="C23" s="1713" t="s">
        <v>897</v>
      </c>
      <c r="D23" s="1713" t="s">
        <v>3249</v>
      </c>
      <c r="E23" s="910"/>
      <c r="F23" s="910"/>
      <c r="G23" s="1711">
        <v>1</v>
      </c>
      <c r="H23" s="703"/>
      <c r="I23" s="925">
        <f t="shared" si="0"/>
        <v>0</v>
      </c>
    </row>
    <row r="24" spans="1:15" s="896" customFormat="1" x14ac:dyDescent="0.35">
      <c r="A24" s="915">
        <v>11</v>
      </c>
      <c r="B24" s="1713" t="s">
        <v>3248</v>
      </c>
      <c r="C24" s="1713" t="s">
        <v>897</v>
      </c>
      <c r="D24" s="1713" t="s">
        <v>3247</v>
      </c>
      <c r="E24" s="910"/>
      <c r="F24" s="910"/>
      <c r="G24" s="1711">
        <v>1</v>
      </c>
      <c r="H24" s="703"/>
      <c r="I24" s="925">
        <f t="shared" si="0"/>
        <v>0</v>
      </c>
    </row>
    <row r="25" spans="1:15" s="896" customFormat="1" x14ac:dyDescent="0.35">
      <c r="A25" s="915">
        <v>12</v>
      </c>
      <c r="B25" s="1713" t="s">
        <v>3246</v>
      </c>
      <c r="C25" s="1713" t="s">
        <v>897</v>
      </c>
      <c r="D25" s="1713" t="s">
        <v>2330</v>
      </c>
      <c r="E25" s="910"/>
      <c r="F25" s="910"/>
      <c r="G25" s="1711">
        <v>1</v>
      </c>
      <c r="H25" s="703"/>
      <c r="I25" s="925">
        <f t="shared" si="0"/>
        <v>0</v>
      </c>
    </row>
    <row r="26" spans="1:15" s="896" customFormat="1" x14ac:dyDescent="0.35">
      <c r="A26" s="915">
        <v>13</v>
      </c>
      <c r="B26" s="1713" t="s">
        <v>3245</v>
      </c>
      <c r="C26" s="1713" t="s">
        <v>897</v>
      </c>
      <c r="D26" s="1713" t="s">
        <v>3244</v>
      </c>
      <c r="E26" s="910"/>
      <c r="F26" s="910"/>
      <c r="G26" s="1711">
        <v>1</v>
      </c>
      <c r="H26" s="703"/>
      <c r="I26" s="925">
        <f t="shared" si="0"/>
        <v>0</v>
      </c>
    </row>
    <row r="27" spans="1:15" s="896" customFormat="1" x14ac:dyDescent="0.35">
      <c r="A27" s="915">
        <v>14</v>
      </c>
      <c r="B27" s="1713" t="s">
        <v>3243</v>
      </c>
      <c r="C27" s="1713" t="s">
        <v>897</v>
      </c>
      <c r="D27" s="1713" t="s">
        <v>3242</v>
      </c>
      <c r="E27" s="910"/>
      <c r="F27" s="910"/>
      <c r="G27" s="1711">
        <v>1</v>
      </c>
      <c r="H27" s="703"/>
      <c r="I27" s="925">
        <f t="shared" si="0"/>
        <v>0</v>
      </c>
    </row>
    <row r="28" spans="1:15" s="896" customFormat="1" ht="15" thickBot="1" x14ac:dyDescent="0.4">
      <c r="A28" s="918">
        <v>15</v>
      </c>
      <c r="B28" s="195" t="s">
        <v>3241</v>
      </c>
      <c r="C28" s="195" t="s">
        <v>897</v>
      </c>
      <c r="D28" s="195" t="s">
        <v>3240</v>
      </c>
      <c r="E28" s="1353"/>
      <c r="F28" s="1353"/>
      <c r="G28" s="1721">
        <v>1</v>
      </c>
      <c r="H28" s="705"/>
      <c r="I28" s="926">
        <f t="shared" si="0"/>
        <v>0</v>
      </c>
    </row>
    <row r="29" spans="1:15" s="885" customFormat="1" ht="15" thickBot="1" x14ac:dyDescent="0.4">
      <c r="A29" s="3317" t="s">
        <v>817</v>
      </c>
      <c r="B29" s="3318"/>
      <c r="C29" s="3318"/>
      <c r="D29" s="3318"/>
      <c r="E29" s="3318"/>
      <c r="F29" s="3318"/>
      <c r="G29" s="3318"/>
      <c r="H29" s="3308"/>
      <c r="I29" s="908">
        <f>SUM(I14:I28)</f>
        <v>0</v>
      </c>
      <c r="J29" s="909"/>
      <c r="K29" s="909"/>
      <c r="L29" s="909"/>
      <c r="M29" s="909"/>
      <c r="N29" s="909"/>
      <c r="O29" s="909"/>
    </row>
    <row r="31" spans="1:15" s="907" customFormat="1" ht="58.5" customHeight="1" x14ac:dyDescent="0.35">
      <c r="A31" s="2445" t="s">
        <v>5189</v>
      </c>
      <c r="B31" s="3303"/>
      <c r="C31" s="3303"/>
      <c r="D31" s="3303"/>
      <c r="E31" s="3303"/>
      <c r="F31" s="3303"/>
      <c r="G31" s="3303"/>
      <c r="H31" s="3303"/>
      <c r="I31" s="3303"/>
    </row>
    <row r="37" spans="1:6" x14ac:dyDescent="0.35">
      <c r="F37" s="904"/>
    </row>
    <row r="38" spans="1:6" x14ac:dyDescent="0.35">
      <c r="F38" s="904"/>
    </row>
    <row r="39" spans="1:6" x14ac:dyDescent="0.35">
      <c r="A39" s="25"/>
      <c r="B39" s="1755"/>
      <c r="C39" s="25"/>
      <c r="D39" s="1755"/>
      <c r="E39" s="19"/>
      <c r="F39" s="19"/>
    </row>
  </sheetData>
  <sheetProtection algorithmName="SHA-512" hashValue="LZjQ+YkjOBx+4+Wx+lgSm1+E+s6T3RzrqTW1uL8Y+EVsXSgRpPO46fC9AVbP48V6oab5MPLqZcvvwyw7TQ9YBA==" saltValue="PD2ILLeiKiUoXPqvqw66EA==" spinCount="100000" sheet="1" objects="1" scenarios="1"/>
  <mergeCells count="15">
    <mergeCell ref="A31:I31"/>
    <mergeCell ref="A8:C8"/>
    <mergeCell ref="A9:H9"/>
    <mergeCell ref="A10:H10"/>
    <mergeCell ref="F1:I2"/>
    <mergeCell ref="A29:H29"/>
    <mergeCell ref="A11:A12"/>
    <mergeCell ref="B11:B12"/>
    <mergeCell ref="C11:D11"/>
    <mergeCell ref="E11:F11"/>
    <mergeCell ref="G11:G12"/>
    <mergeCell ref="A13:G13"/>
    <mergeCell ref="H13:I13"/>
    <mergeCell ref="H11:H12"/>
    <mergeCell ref="I11:I12"/>
  </mergeCells>
  <printOptions horizontalCentered="1"/>
  <pageMargins left="0.70866141732283472" right="0.70866141732283472" top="0.74803149606299213" bottom="0.74803149606299213" header="0.31496062992125984" footer="0.31496062992125984"/>
  <pageSetup scale="49" fitToHeight="0" orientation="landscape" r:id="rId1"/>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73">
    <tabColor rgb="FFCCFFFF"/>
    <pageSetUpPr fitToPage="1"/>
  </sheetPr>
  <dimension ref="A1:O37"/>
  <sheetViews>
    <sheetView zoomScale="85" zoomScaleNormal="85" workbookViewId="0">
      <selection activeCell="H26" sqref="H26"/>
    </sheetView>
  </sheetViews>
  <sheetFormatPr defaultRowHeight="14.5" x14ac:dyDescent="0.35"/>
  <cols>
    <col min="1" max="1" width="9.81640625" style="904" customWidth="1"/>
    <col min="2" max="2" width="60.453125" style="883" customWidth="1"/>
    <col min="3" max="3" width="26.26953125" style="883" customWidth="1"/>
    <col min="4" max="4" width="33.81640625" style="883" customWidth="1"/>
    <col min="5" max="6" width="26.26953125" style="892" customWidth="1"/>
    <col min="7" max="7" width="16.26953125" style="904" customWidth="1"/>
    <col min="8" max="8" width="18.54296875" style="905" customWidth="1"/>
    <col min="9" max="9" width="19.7265625" style="906" customWidth="1"/>
    <col min="10" max="251" width="9.1796875" style="892"/>
    <col min="252" max="252" width="5.7265625" style="892" customWidth="1"/>
    <col min="253" max="253" width="42.7265625" style="892" customWidth="1"/>
    <col min="254" max="254" width="16.7265625" style="892" customWidth="1"/>
    <col min="255" max="255" width="24.7265625" style="892" customWidth="1"/>
    <col min="256" max="256" width="16.7265625" style="892" customWidth="1"/>
    <col min="257" max="257" width="24.7265625" style="892" customWidth="1"/>
    <col min="258" max="258" width="12.7265625" style="892" customWidth="1"/>
    <col min="259" max="259" width="16.7265625" style="892" customWidth="1"/>
    <col min="260" max="260" width="18.7265625" style="892" customWidth="1"/>
    <col min="261" max="507" width="9.1796875" style="892"/>
    <col min="508" max="508" width="5.7265625" style="892" customWidth="1"/>
    <col min="509" max="509" width="42.7265625" style="892" customWidth="1"/>
    <col min="510" max="510" width="16.7265625" style="892" customWidth="1"/>
    <col min="511" max="511" width="24.7265625" style="892" customWidth="1"/>
    <col min="512" max="512" width="16.7265625" style="892" customWidth="1"/>
    <col min="513" max="513" width="24.7265625" style="892" customWidth="1"/>
    <col min="514" max="514" width="12.7265625" style="892" customWidth="1"/>
    <col min="515" max="515" width="16.7265625" style="892" customWidth="1"/>
    <col min="516" max="516" width="18.7265625" style="892" customWidth="1"/>
    <col min="517" max="763" width="9.1796875" style="892"/>
    <col min="764" max="764" width="5.7265625" style="892" customWidth="1"/>
    <col min="765" max="765" width="42.7265625" style="892" customWidth="1"/>
    <col min="766" max="766" width="16.7265625" style="892" customWidth="1"/>
    <col min="767" max="767" width="24.7265625" style="892" customWidth="1"/>
    <col min="768" max="768" width="16.7265625" style="892" customWidth="1"/>
    <col min="769" max="769" width="24.7265625" style="892" customWidth="1"/>
    <col min="770" max="770" width="12.7265625" style="892" customWidth="1"/>
    <col min="771" max="771" width="16.7265625" style="892" customWidth="1"/>
    <col min="772" max="772" width="18.7265625" style="892" customWidth="1"/>
    <col min="773" max="1019" width="9.1796875" style="892"/>
    <col min="1020" max="1020" width="5.7265625" style="892" customWidth="1"/>
    <col min="1021" max="1021" width="42.7265625" style="892" customWidth="1"/>
    <col min="1022" max="1022" width="16.7265625" style="892" customWidth="1"/>
    <col min="1023" max="1023" width="24.7265625" style="892" customWidth="1"/>
    <col min="1024" max="1024" width="16.7265625" style="892" customWidth="1"/>
    <col min="1025" max="1025" width="24.7265625" style="892" customWidth="1"/>
    <col min="1026" max="1026" width="12.7265625" style="892" customWidth="1"/>
    <col min="1027" max="1027" width="16.7265625" style="892" customWidth="1"/>
    <col min="1028" max="1028" width="18.7265625" style="892" customWidth="1"/>
    <col min="1029" max="1275" width="9.1796875" style="892"/>
    <col min="1276" max="1276" width="5.7265625" style="892" customWidth="1"/>
    <col min="1277" max="1277" width="42.7265625" style="892" customWidth="1"/>
    <col min="1278" max="1278" width="16.7265625" style="892" customWidth="1"/>
    <col min="1279" max="1279" width="24.7265625" style="892" customWidth="1"/>
    <col min="1280" max="1280" width="16.7265625" style="892" customWidth="1"/>
    <col min="1281" max="1281" width="24.7265625" style="892" customWidth="1"/>
    <col min="1282" max="1282" width="12.7265625" style="892" customWidth="1"/>
    <col min="1283" max="1283" width="16.7265625" style="892" customWidth="1"/>
    <col min="1284" max="1284" width="18.7265625" style="892" customWidth="1"/>
    <col min="1285" max="1531" width="9.1796875" style="892"/>
    <col min="1532" max="1532" width="5.7265625" style="892" customWidth="1"/>
    <col min="1533" max="1533" width="42.7265625" style="892" customWidth="1"/>
    <col min="1534" max="1534" width="16.7265625" style="892" customWidth="1"/>
    <col min="1535" max="1535" width="24.7265625" style="892" customWidth="1"/>
    <col min="1536" max="1536" width="16.7265625" style="892" customWidth="1"/>
    <col min="1537" max="1537" width="24.7265625" style="892" customWidth="1"/>
    <col min="1538" max="1538" width="12.7265625" style="892" customWidth="1"/>
    <col min="1539" max="1539" width="16.7265625" style="892" customWidth="1"/>
    <col min="1540" max="1540" width="18.7265625" style="892" customWidth="1"/>
    <col min="1541" max="1787" width="9.1796875" style="892"/>
    <col min="1788" max="1788" width="5.7265625" style="892" customWidth="1"/>
    <col min="1789" max="1789" width="42.7265625" style="892" customWidth="1"/>
    <col min="1790" max="1790" width="16.7265625" style="892" customWidth="1"/>
    <col min="1791" max="1791" width="24.7265625" style="892" customWidth="1"/>
    <col min="1792" max="1792" width="16.7265625" style="892" customWidth="1"/>
    <col min="1793" max="1793" width="24.7265625" style="892" customWidth="1"/>
    <col min="1794" max="1794" width="12.7265625" style="892" customWidth="1"/>
    <col min="1795" max="1795" width="16.7265625" style="892" customWidth="1"/>
    <col min="1796" max="1796" width="18.7265625" style="892" customWidth="1"/>
    <col min="1797" max="2043" width="9.1796875" style="892"/>
    <col min="2044" max="2044" width="5.7265625" style="892" customWidth="1"/>
    <col min="2045" max="2045" width="42.7265625" style="892" customWidth="1"/>
    <col min="2046" max="2046" width="16.7265625" style="892" customWidth="1"/>
    <col min="2047" max="2047" width="24.7265625" style="892" customWidth="1"/>
    <col min="2048" max="2048" width="16.7265625" style="892" customWidth="1"/>
    <col min="2049" max="2049" width="24.7265625" style="892" customWidth="1"/>
    <col min="2050" max="2050" width="12.7265625" style="892" customWidth="1"/>
    <col min="2051" max="2051" width="16.7265625" style="892" customWidth="1"/>
    <col min="2052" max="2052" width="18.7265625" style="892" customWidth="1"/>
    <col min="2053" max="2299" width="9.1796875" style="892"/>
    <col min="2300" max="2300" width="5.7265625" style="892" customWidth="1"/>
    <col min="2301" max="2301" width="42.7265625" style="892" customWidth="1"/>
    <col min="2302" max="2302" width="16.7265625" style="892" customWidth="1"/>
    <col min="2303" max="2303" width="24.7265625" style="892" customWidth="1"/>
    <col min="2304" max="2304" width="16.7265625" style="892" customWidth="1"/>
    <col min="2305" max="2305" width="24.7265625" style="892" customWidth="1"/>
    <col min="2306" max="2306" width="12.7265625" style="892" customWidth="1"/>
    <col min="2307" max="2307" width="16.7265625" style="892" customWidth="1"/>
    <col min="2308" max="2308" width="18.7265625" style="892" customWidth="1"/>
    <col min="2309" max="2555" width="9.1796875" style="892"/>
    <col min="2556" max="2556" width="5.7265625" style="892" customWidth="1"/>
    <col min="2557" max="2557" width="42.7265625" style="892" customWidth="1"/>
    <col min="2558" max="2558" width="16.7265625" style="892" customWidth="1"/>
    <col min="2559" max="2559" width="24.7265625" style="892" customWidth="1"/>
    <col min="2560" max="2560" width="16.7265625" style="892" customWidth="1"/>
    <col min="2561" max="2561" width="24.7265625" style="892" customWidth="1"/>
    <col min="2562" max="2562" width="12.7265625" style="892" customWidth="1"/>
    <col min="2563" max="2563" width="16.7265625" style="892" customWidth="1"/>
    <col min="2564" max="2564" width="18.7265625" style="892" customWidth="1"/>
    <col min="2565" max="2811" width="9.1796875" style="892"/>
    <col min="2812" max="2812" width="5.7265625" style="892" customWidth="1"/>
    <col min="2813" max="2813" width="42.7265625" style="892" customWidth="1"/>
    <col min="2814" max="2814" width="16.7265625" style="892" customWidth="1"/>
    <col min="2815" max="2815" width="24.7265625" style="892" customWidth="1"/>
    <col min="2816" max="2816" width="16.7265625" style="892" customWidth="1"/>
    <col min="2817" max="2817" width="24.7265625" style="892" customWidth="1"/>
    <col min="2818" max="2818" width="12.7265625" style="892" customWidth="1"/>
    <col min="2819" max="2819" width="16.7265625" style="892" customWidth="1"/>
    <col min="2820" max="2820" width="18.7265625" style="892" customWidth="1"/>
    <col min="2821" max="3067" width="9.1796875" style="892"/>
    <col min="3068" max="3068" width="5.7265625" style="892" customWidth="1"/>
    <col min="3069" max="3069" width="42.7265625" style="892" customWidth="1"/>
    <col min="3070" max="3070" width="16.7265625" style="892" customWidth="1"/>
    <col min="3071" max="3071" width="24.7265625" style="892" customWidth="1"/>
    <col min="3072" max="3072" width="16.7265625" style="892" customWidth="1"/>
    <col min="3073" max="3073" width="24.7265625" style="892" customWidth="1"/>
    <col min="3074" max="3074" width="12.7265625" style="892" customWidth="1"/>
    <col min="3075" max="3075" width="16.7265625" style="892" customWidth="1"/>
    <col min="3076" max="3076" width="18.7265625" style="892" customWidth="1"/>
    <col min="3077" max="3323" width="9.1796875" style="892"/>
    <col min="3324" max="3324" width="5.7265625" style="892" customWidth="1"/>
    <col min="3325" max="3325" width="42.7265625" style="892" customWidth="1"/>
    <col min="3326" max="3326" width="16.7265625" style="892" customWidth="1"/>
    <col min="3327" max="3327" width="24.7265625" style="892" customWidth="1"/>
    <col min="3328" max="3328" width="16.7265625" style="892" customWidth="1"/>
    <col min="3329" max="3329" width="24.7265625" style="892" customWidth="1"/>
    <col min="3330" max="3330" width="12.7265625" style="892" customWidth="1"/>
    <col min="3331" max="3331" width="16.7265625" style="892" customWidth="1"/>
    <col min="3332" max="3332" width="18.7265625" style="892" customWidth="1"/>
    <col min="3333" max="3579" width="9.1796875" style="892"/>
    <col min="3580" max="3580" width="5.7265625" style="892" customWidth="1"/>
    <col min="3581" max="3581" width="42.7265625" style="892" customWidth="1"/>
    <col min="3582" max="3582" width="16.7265625" style="892" customWidth="1"/>
    <col min="3583" max="3583" width="24.7265625" style="892" customWidth="1"/>
    <col min="3584" max="3584" width="16.7265625" style="892" customWidth="1"/>
    <col min="3585" max="3585" width="24.7265625" style="892" customWidth="1"/>
    <col min="3586" max="3586" width="12.7265625" style="892" customWidth="1"/>
    <col min="3587" max="3587" width="16.7265625" style="892" customWidth="1"/>
    <col min="3588" max="3588" width="18.7265625" style="892" customWidth="1"/>
    <col min="3589" max="3835" width="9.1796875" style="892"/>
    <col min="3836" max="3836" width="5.7265625" style="892" customWidth="1"/>
    <col min="3837" max="3837" width="42.7265625" style="892" customWidth="1"/>
    <col min="3838" max="3838" width="16.7265625" style="892" customWidth="1"/>
    <col min="3839" max="3839" width="24.7265625" style="892" customWidth="1"/>
    <col min="3840" max="3840" width="16.7265625" style="892" customWidth="1"/>
    <col min="3841" max="3841" width="24.7265625" style="892" customWidth="1"/>
    <col min="3842" max="3842" width="12.7265625" style="892" customWidth="1"/>
    <col min="3843" max="3843" width="16.7265625" style="892" customWidth="1"/>
    <col min="3844" max="3844" width="18.7265625" style="892" customWidth="1"/>
    <col min="3845" max="4091" width="9.1796875" style="892"/>
    <col min="4092" max="4092" width="5.7265625" style="892" customWidth="1"/>
    <col min="4093" max="4093" width="42.7265625" style="892" customWidth="1"/>
    <col min="4094" max="4094" width="16.7265625" style="892" customWidth="1"/>
    <col min="4095" max="4095" width="24.7265625" style="892" customWidth="1"/>
    <col min="4096" max="4096" width="16.7265625" style="892" customWidth="1"/>
    <col min="4097" max="4097" width="24.7265625" style="892" customWidth="1"/>
    <col min="4098" max="4098" width="12.7265625" style="892" customWidth="1"/>
    <col min="4099" max="4099" width="16.7265625" style="892" customWidth="1"/>
    <col min="4100" max="4100" width="18.7265625" style="892" customWidth="1"/>
    <col min="4101" max="4347" width="9.1796875" style="892"/>
    <col min="4348" max="4348" width="5.7265625" style="892" customWidth="1"/>
    <col min="4349" max="4349" width="42.7265625" style="892" customWidth="1"/>
    <col min="4350" max="4350" width="16.7265625" style="892" customWidth="1"/>
    <col min="4351" max="4351" width="24.7265625" style="892" customWidth="1"/>
    <col min="4352" max="4352" width="16.7265625" style="892" customWidth="1"/>
    <col min="4353" max="4353" width="24.7265625" style="892" customWidth="1"/>
    <col min="4354" max="4354" width="12.7265625" style="892" customWidth="1"/>
    <col min="4355" max="4355" width="16.7265625" style="892" customWidth="1"/>
    <col min="4356" max="4356" width="18.7265625" style="892" customWidth="1"/>
    <col min="4357" max="4603" width="9.1796875" style="892"/>
    <col min="4604" max="4604" width="5.7265625" style="892" customWidth="1"/>
    <col min="4605" max="4605" width="42.7265625" style="892" customWidth="1"/>
    <col min="4606" max="4606" width="16.7265625" style="892" customWidth="1"/>
    <col min="4607" max="4607" width="24.7265625" style="892" customWidth="1"/>
    <col min="4608" max="4608" width="16.7265625" style="892" customWidth="1"/>
    <col min="4609" max="4609" width="24.7265625" style="892" customWidth="1"/>
    <col min="4610" max="4610" width="12.7265625" style="892" customWidth="1"/>
    <col min="4611" max="4611" width="16.7265625" style="892" customWidth="1"/>
    <col min="4612" max="4612" width="18.7265625" style="892" customWidth="1"/>
    <col min="4613" max="4859" width="9.1796875" style="892"/>
    <col min="4860" max="4860" width="5.7265625" style="892" customWidth="1"/>
    <col min="4861" max="4861" width="42.7265625" style="892" customWidth="1"/>
    <col min="4862" max="4862" width="16.7265625" style="892" customWidth="1"/>
    <col min="4863" max="4863" width="24.7265625" style="892" customWidth="1"/>
    <col min="4864" max="4864" width="16.7265625" style="892" customWidth="1"/>
    <col min="4865" max="4865" width="24.7265625" style="892" customWidth="1"/>
    <col min="4866" max="4866" width="12.7265625" style="892" customWidth="1"/>
    <col min="4867" max="4867" width="16.7265625" style="892" customWidth="1"/>
    <col min="4868" max="4868" width="18.7265625" style="892" customWidth="1"/>
    <col min="4869" max="5115" width="9.1796875" style="892"/>
    <col min="5116" max="5116" width="5.7265625" style="892" customWidth="1"/>
    <col min="5117" max="5117" width="42.7265625" style="892" customWidth="1"/>
    <col min="5118" max="5118" width="16.7265625" style="892" customWidth="1"/>
    <col min="5119" max="5119" width="24.7265625" style="892" customWidth="1"/>
    <col min="5120" max="5120" width="16.7265625" style="892" customWidth="1"/>
    <col min="5121" max="5121" width="24.7265625" style="892" customWidth="1"/>
    <col min="5122" max="5122" width="12.7265625" style="892" customWidth="1"/>
    <col min="5123" max="5123" width="16.7265625" style="892" customWidth="1"/>
    <col min="5124" max="5124" width="18.7265625" style="892" customWidth="1"/>
    <col min="5125" max="5371" width="9.1796875" style="892"/>
    <col min="5372" max="5372" width="5.7265625" style="892" customWidth="1"/>
    <col min="5373" max="5373" width="42.7265625" style="892" customWidth="1"/>
    <col min="5374" max="5374" width="16.7265625" style="892" customWidth="1"/>
    <col min="5375" max="5375" width="24.7265625" style="892" customWidth="1"/>
    <col min="5376" max="5376" width="16.7265625" style="892" customWidth="1"/>
    <col min="5377" max="5377" width="24.7265625" style="892" customWidth="1"/>
    <col min="5378" max="5378" width="12.7265625" style="892" customWidth="1"/>
    <col min="5379" max="5379" width="16.7265625" style="892" customWidth="1"/>
    <col min="5380" max="5380" width="18.7265625" style="892" customWidth="1"/>
    <col min="5381" max="5627" width="9.1796875" style="892"/>
    <col min="5628" max="5628" width="5.7265625" style="892" customWidth="1"/>
    <col min="5629" max="5629" width="42.7265625" style="892" customWidth="1"/>
    <col min="5630" max="5630" width="16.7265625" style="892" customWidth="1"/>
    <col min="5631" max="5631" width="24.7265625" style="892" customWidth="1"/>
    <col min="5632" max="5632" width="16.7265625" style="892" customWidth="1"/>
    <col min="5633" max="5633" width="24.7265625" style="892" customWidth="1"/>
    <col min="5634" max="5634" width="12.7265625" style="892" customWidth="1"/>
    <col min="5635" max="5635" width="16.7265625" style="892" customWidth="1"/>
    <col min="5636" max="5636" width="18.7265625" style="892" customWidth="1"/>
    <col min="5637" max="5883" width="9.1796875" style="892"/>
    <col min="5884" max="5884" width="5.7265625" style="892" customWidth="1"/>
    <col min="5885" max="5885" width="42.7265625" style="892" customWidth="1"/>
    <col min="5886" max="5886" width="16.7265625" style="892" customWidth="1"/>
    <col min="5887" max="5887" width="24.7265625" style="892" customWidth="1"/>
    <col min="5888" max="5888" width="16.7265625" style="892" customWidth="1"/>
    <col min="5889" max="5889" width="24.7265625" style="892" customWidth="1"/>
    <col min="5890" max="5890" width="12.7265625" style="892" customWidth="1"/>
    <col min="5891" max="5891" width="16.7265625" style="892" customWidth="1"/>
    <col min="5892" max="5892" width="18.7265625" style="892" customWidth="1"/>
    <col min="5893" max="6139" width="9.1796875" style="892"/>
    <col min="6140" max="6140" width="5.7265625" style="892" customWidth="1"/>
    <col min="6141" max="6141" width="42.7265625" style="892" customWidth="1"/>
    <col min="6142" max="6142" width="16.7265625" style="892" customWidth="1"/>
    <col min="6143" max="6143" width="24.7265625" style="892" customWidth="1"/>
    <col min="6144" max="6144" width="16.7265625" style="892" customWidth="1"/>
    <col min="6145" max="6145" width="24.7265625" style="892" customWidth="1"/>
    <col min="6146" max="6146" width="12.7265625" style="892" customWidth="1"/>
    <col min="6147" max="6147" width="16.7265625" style="892" customWidth="1"/>
    <col min="6148" max="6148" width="18.7265625" style="892" customWidth="1"/>
    <col min="6149" max="6395" width="9.1796875" style="892"/>
    <col min="6396" max="6396" width="5.7265625" style="892" customWidth="1"/>
    <col min="6397" max="6397" width="42.7265625" style="892" customWidth="1"/>
    <col min="6398" max="6398" width="16.7265625" style="892" customWidth="1"/>
    <col min="6399" max="6399" width="24.7265625" style="892" customWidth="1"/>
    <col min="6400" max="6400" width="16.7265625" style="892" customWidth="1"/>
    <col min="6401" max="6401" width="24.7265625" style="892" customWidth="1"/>
    <col min="6402" max="6402" width="12.7265625" style="892" customWidth="1"/>
    <col min="6403" max="6403" width="16.7265625" style="892" customWidth="1"/>
    <col min="6404" max="6404" width="18.7265625" style="892" customWidth="1"/>
    <col min="6405" max="6651" width="9.1796875" style="892"/>
    <col min="6652" max="6652" width="5.7265625" style="892" customWidth="1"/>
    <col min="6653" max="6653" width="42.7265625" style="892" customWidth="1"/>
    <col min="6654" max="6654" width="16.7265625" style="892" customWidth="1"/>
    <col min="6655" max="6655" width="24.7265625" style="892" customWidth="1"/>
    <col min="6656" max="6656" width="16.7265625" style="892" customWidth="1"/>
    <col min="6657" max="6657" width="24.7265625" style="892" customWidth="1"/>
    <col min="6658" max="6658" width="12.7265625" style="892" customWidth="1"/>
    <col min="6659" max="6659" width="16.7265625" style="892" customWidth="1"/>
    <col min="6660" max="6660" width="18.7265625" style="892" customWidth="1"/>
    <col min="6661" max="6907" width="9.1796875" style="892"/>
    <col min="6908" max="6908" width="5.7265625" style="892" customWidth="1"/>
    <col min="6909" max="6909" width="42.7265625" style="892" customWidth="1"/>
    <col min="6910" max="6910" width="16.7265625" style="892" customWidth="1"/>
    <col min="6911" max="6911" width="24.7265625" style="892" customWidth="1"/>
    <col min="6912" max="6912" width="16.7265625" style="892" customWidth="1"/>
    <col min="6913" max="6913" width="24.7265625" style="892" customWidth="1"/>
    <col min="6914" max="6914" width="12.7265625" style="892" customWidth="1"/>
    <col min="6915" max="6915" width="16.7265625" style="892" customWidth="1"/>
    <col min="6916" max="6916" width="18.7265625" style="892" customWidth="1"/>
    <col min="6917" max="7163" width="9.1796875" style="892"/>
    <col min="7164" max="7164" width="5.7265625" style="892" customWidth="1"/>
    <col min="7165" max="7165" width="42.7265625" style="892" customWidth="1"/>
    <col min="7166" max="7166" width="16.7265625" style="892" customWidth="1"/>
    <col min="7167" max="7167" width="24.7265625" style="892" customWidth="1"/>
    <col min="7168" max="7168" width="16.7265625" style="892" customWidth="1"/>
    <col min="7169" max="7169" width="24.7265625" style="892" customWidth="1"/>
    <col min="7170" max="7170" width="12.7265625" style="892" customWidth="1"/>
    <col min="7171" max="7171" width="16.7265625" style="892" customWidth="1"/>
    <col min="7172" max="7172" width="18.7265625" style="892" customWidth="1"/>
    <col min="7173" max="7419" width="9.1796875" style="892"/>
    <col min="7420" max="7420" width="5.7265625" style="892" customWidth="1"/>
    <col min="7421" max="7421" width="42.7265625" style="892" customWidth="1"/>
    <col min="7422" max="7422" width="16.7265625" style="892" customWidth="1"/>
    <col min="7423" max="7423" width="24.7265625" style="892" customWidth="1"/>
    <col min="7424" max="7424" width="16.7265625" style="892" customWidth="1"/>
    <col min="7425" max="7425" width="24.7265625" style="892" customWidth="1"/>
    <col min="7426" max="7426" width="12.7265625" style="892" customWidth="1"/>
    <col min="7427" max="7427" width="16.7265625" style="892" customWidth="1"/>
    <col min="7428" max="7428" width="18.7265625" style="892" customWidth="1"/>
    <col min="7429" max="7675" width="9.1796875" style="892"/>
    <col min="7676" max="7676" width="5.7265625" style="892" customWidth="1"/>
    <col min="7677" max="7677" width="42.7265625" style="892" customWidth="1"/>
    <col min="7678" max="7678" width="16.7265625" style="892" customWidth="1"/>
    <col min="7679" max="7679" width="24.7265625" style="892" customWidth="1"/>
    <col min="7680" max="7680" width="16.7265625" style="892" customWidth="1"/>
    <col min="7681" max="7681" width="24.7265625" style="892" customWidth="1"/>
    <col min="7682" max="7682" width="12.7265625" style="892" customWidth="1"/>
    <col min="7683" max="7683" width="16.7265625" style="892" customWidth="1"/>
    <col min="7684" max="7684" width="18.7265625" style="892" customWidth="1"/>
    <col min="7685" max="7931" width="9.1796875" style="892"/>
    <col min="7932" max="7932" width="5.7265625" style="892" customWidth="1"/>
    <col min="7933" max="7933" width="42.7265625" style="892" customWidth="1"/>
    <col min="7934" max="7934" width="16.7265625" style="892" customWidth="1"/>
    <col min="7935" max="7935" width="24.7265625" style="892" customWidth="1"/>
    <col min="7936" max="7936" width="16.7265625" style="892" customWidth="1"/>
    <col min="7937" max="7937" width="24.7265625" style="892" customWidth="1"/>
    <col min="7938" max="7938" width="12.7265625" style="892" customWidth="1"/>
    <col min="7939" max="7939" width="16.7265625" style="892" customWidth="1"/>
    <col min="7940" max="7940" width="18.7265625" style="892" customWidth="1"/>
    <col min="7941" max="8187" width="9.1796875" style="892"/>
    <col min="8188" max="8188" width="5.7265625" style="892" customWidth="1"/>
    <col min="8189" max="8189" width="42.7265625" style="892" customWidth="1"/>
    <col min="8190" max="8190" width="16.7265625" style="892" customWidth="1"/>
    <col min="8191" max="8191" width="24.7265625" style="892" customWidth="1"/>
    <col min="8192" max="8192" width="16.7265625" style="892" customWidth="1"/>
    <col min="8193" max="8193" width="24.7265625" style="892" customWidth="1"/>
    <col min="8194" max="8194" width="12.7265625" style="892" customWidth="1"/>
    <col min="8195" max="8195" width="16.7265625" style="892" customWidth="1"/>
    <col min="8196" max="8196" width="18.7265625" style="892" customWidth="1"/>
    <col min="8197" max="8443" width="9.1796875" style="892"/>
    <col min="8444" max="8444" width="5.7265625" style="892" customWidth="1"/>
    <col min="8445" max="8445" width="42.7265625" style="892" customWidth="1"/>
    <col min="8446" max="8446" width="16.7265625" style="892" customWidth="1"/>
    <col min="8447" max="8447" width="24.7265625" style="892" customWidth="1"/>
    <col min="8448" max="8448" width="16.7265625" style="892" customWidth="1"/>
    <col min="8449" max="8449" width="24.7265625" style="892" customWidth="1"/>
    <col min="8450" max="8450" width="12.7265625" style="892" customWidth="1"/>
    <col min="8451" max="8451" width="16.7265625" style="892" customWidth="1"/>
    <col min="8452" max="8452" width="18.7265625" style="892" customWidth="1"/>
    <col min="8453" max="8699" width="9.1796875" style="892"/>
    <col min="8700" max="8700" width="5.7265625" style="892" customWidth="1"/>
    <col min="8701" max="8701" width="42.7265625" style="892" customWidth="1"/>
    <col min="8702" max="8702" width="16.7265625" style="892" customWidth="1"/>
    <col min="8703" max="8703" width="24.7265625" style="892" customWidth="1"/>
    <col min="8704" max="8704" width="16.7265625" style="892" customWidth="1"/>
    <col min="8705" max="8705" width="24.7265625" style="892" customWidth="1"/>
    <col min="8706" max="8706" width="12.7265625" style="892" customWidth="1"/>
    <col min="8707" max="8707" width="16.7265625" style="892" customWidth="1"/>
    <col min="8708" max="8708" width="18.7265625" style="892" customWidth="1"/>
    <col min="8709" max="8955" width="9.1796875" style="892"/>
    <col min="8956" max="8956" width="5.7265625" style="892" customWidth="1"/>
    <col min="8957" max="8957" width="42.7265625" style="892" customWidth="1"/>
    <col min="8958" max="8958" width="16.7265625" style="892" customWidth="1"/>
    <col min="8959" max="8959" width="24.7265625" style="892" customWidth="1"/>
    <col min="8960" max="8960" width="16.7265625" style="892" customWidth="1"/>
    <col min="8961" max="8961" width="24.7265625" style="892" customWidth="1"/>
    <col min="8962" max="8962" width="12.7265625" style="892" customWidth="1"/>
    <col min="8963" max="8963" width="16.7265625" style="892" customWidth="1"/>
    <col min="8964" max="8964" width="18.7265625" style="892" customWidth="1"/>
    <col min="8965" max="9211" width="9.1796875" style="892"/>
    <col min="9212" max="9212" width="5.7265625" style="892" customWidth="1"/>
    <col min="9213" max="9213" width="42.7265625" style="892" customWidth="1"/>
    <col min="9214" max="9214" width="16.7265625" style="892" customWidth="1"/>
    <col min="9215" max="9215" width="24.7265625" style="892" customWidth="1"/>
    <col min="9216" max="9216" width="16.7265625" style="892" customWidth="1"/>
    <col min="9217" max="9217" width="24.7265625" style="892" customWidth="1"/>
    <col min="9218" max="9218" width="12.7265625" style="892" customWidth="1"/>
    <col min="9219" max="9219" width="16.7265625" style="892" customWidth="1"/>
    <col min="9220" max="9220" width="18.7265625" style="892" customWidth="1"/>
    <col min="9221" max="9467" width="9.1796875" style="892"/>
    <col min="9468" max="9468" width="5.7265625" style="892" customWidth="1"/>
    <col min="9469" max="9469" width="42.7265625" style="892" customWidth="1"/>
    <col min="9470" max="9470" width="16.7265625" style="892" customWidth="1"/>
    <col min="9471" max="9471" width="24.7265625" style="892" customWidth="1"/>
    <col min="9472" max="9472" width="16.7265625" style="892" customWidth="1"/>
    <col min="9473" max="9473" width="24.7265625" style="892" customWidth="1"/>
    <col min="9474" max="9474" width="12.7265625" style="892" customWidth="1"/>
    <col min="9475" max="9475" width="16.7265625" style="892" customWidth="1"/>
    <col min="9476" max="9476" width="18.7265625" style="892" customWidth="1"/>
    <col min="9477" max="9723" width="9.1796875" style="892"/>
    <col min="9724" max="9724" width="5.7265625" style="892" customWidth="1"/>
    <col min="9725" max="9725" width="42.7265625" style="892" customWidth="1"/>
    <col min="9726" max="9726" width="16.7265625" style="892" customWidth="1"/>
    <col min="9727" max="9727" width="24.7265625" style="892" customWidth="1"/>
    <col min="9728" max="9728" width="16.7265625" style="892" customWidth="1"/>
    <col min="9729" max="9729" width="24.7265625" style="892" customWidth="1"/>
    <col min="9730" max="9730" width="12.7265625" style="892" customWidth="1"/>
    <col min="9731" max="9731" width="16.7265625" style="892" customWidth="1"/>
    <col min="9732" max="9732" width="18.7265625" style="892" customWidth="1"/>
    <col min="9733" max="9979" width="9.1796875" style="892"/>
    <col min="9980" max="9980" width="5.7265625" style="892" customWidth="1"/>
    <col min="9981" max="9981" width="42.7265625" style="892" customWidth="1"/>
    <col min="9982" max="9982" width="16.7265625" style="892" customWidth="1"/>
    <col min="9983" max="9983" width="24.7265625" style="892" customWidth="1"/>
    <col min="9984" max="9984" width="16.7265625" style="892" customWidth="1"/>
    <col min="9985" max="9985" width="24.7265625" style="892" customWidth="1"/>
    <col min="9986" max="9986" width="12.7265625" style="892" customWidth="1"/>
    <col min="9987" max="9987" width="16.7265625" style="892" customWidth="1"/>
    <col min="9988" max="9988" width="18.7265625" style="892" customWidth="1"/>
    <col min="9989" max="10235" width="9.1796875" style="892"/>
    <col min="10236" max="10236" width="5.7265625" style="892" customWidth="1"/>
    <col min="10237" max="10237" width="42.7265625" style="892" customWidth="1"/>
    <col min="10238" max="10238" width="16.7265625" style="892" customWidth="1"/>
    <col min="10239" max="10239" width="24.7265625" style="892" customWidth="1"/>
    <col min="10240" max="10240" width="16.7265625" style="892" customWidth="1"/>
    <col min="10241" max="10241" width="24.7265625" style="892" customWidth="1"/>
    <col min="10242" max="10242" width="12.7265625" style="892" customWidth="1"/>
    <col min="10243" max="10243" width="16.7265625" style="892" customWidth="1"/>
    <col min="10244" max="10244" width="18.7265625" style="892" customWidth="1"/>
    <col min="10245" max="10491" width="9.1796875" style="892"/>
    <col min="10492" max="10492" width="5.7265625" style="892" customWidth="1"/>
    <col min="10493" max="10493" width="42.7265625" style="892" customWidth="1"/>
    <col min="10494" max="10494" width="16.7265625" style="892" customWidth="1"/>
    <col min="10495" max="10495" width="24.7265625" style="892" customWidth="1"/>
    <col min="10496" max="10496" width="16.7265625" style="892" customWidth="1"/>
    <col min="10497" max="10497" width="24.7265625" style="892" customWidth="1"/>
    <col min="10498" max="10498" width="12.7265625" style="892" customWidth="1"/>
    <col min="10499" max="10499" width="16.7265625" style="892" customWidth="1"/>
    <col min="10500" max="10500" width="18.7265625" style="892" customWidth="1"/>
    <col min="10501" max="10747" width="9.1796875" style="892"/>
    <col min="10748" max="10748" width="5.7265625" style="892" customWidth="1"/>
    <col min="10749" max="10749" width="42.7265625" style="892" customWidth="1"/>
    <col min="10750" max="10750" width="16.7265625" style="892" customWidth="1"/>
    <col min="10751" max="10751" width="24.7265625" style="892" customWidth="1"/>
    <col min="10752" max="10752" width="16.7265625" style="892" customWidth="1"/>
    <col min="10753" max="10753" width="24.7265625" style="892" customWidth="1"/>
    <col min="10754" max="10754" width="12.7265625" style="892" customWidth="1"/>
    <col min="10755" max="10755" width="16.7265625" style="892" customWidth="1"/>
    <col min="10756" max="10756" width="18.7265625" style="892" customWidth="1"/>
    <col min="10757" max="11003" width="9.1796875" style="892"/>
    <col min="11004" max="11004" width="5.7265625" style="892" customWidth="1"/>
    <col min="11005" max="11005" width="42.7265625" style="892" customWidth="1"/>
    <col min="11006" max="11006" width="16.7265625" style="892" customWidth="1"/>
    <col min="11007" max="11007" width="24.7265625" style="892" customWidth="1"/>
    <col min="11008" max="11008" width="16.7265625" style="892" customWidth="1"/>
    <col min="11009" max="11009" width="24.7265625" style="892" customWidth="1"/>
    <col min="11010" max="11010" width="12.7265625" style="892" customWidth="1"/>
    <col min="11011" max="11011" width="16.7265625" style="892" customWidth="1"/>
    <col min="11012" max="11012" width="18.7265625" style="892" customWidth="1"/>
    <col min="11013" max="11259" width="9.1796875" style="892"/>
    <col min="11260" max="11260" width="5.7265625" style="892" customWidth="1"/>
    <col min="11261" max="11261" width="42.7265625" style="892" customWidth="1"/>
    <col min="11262" max="11262" width="16.7265625" style="892" customWidth="1"/>
    <col min="11263" max="11263" width="24.7265625" style="892" customWidth="1"/>
    <col min="11264" max="11264" width="16.7265625" style="892" customWidth="1"/>
    <col min="11265" max="11265" width="24.7265625" style="892" customWidth="1"/>
    <col min="11266" max="11266" width="12.7265625" style="892" customWidth="1"/>
    <col min="11267" max="11267" width="16.7265625" style="892" customWidth="1"/>
    <col min="11268" max="11268" width="18.7265625" style="892" customWidth="1"/>
    <col min="11269" max="11515" width="9.1796875" style="892"/>
    <col min="11516" max="11516" width="5.7265625" style="892" customWidth="1"/>
    <col min="11517" max="11517" width="42.7265625" style="892" customWidth="1"/>
    <col min="11518" max="11518" width="16.7265625" style="892" customWidth="1"/>
    <col min="11519" max="11519" width="24.7265625" style="892" customWidth="1"/>
    <col min="11520" max="11520" width="16.7265625" style="892" customWidth="1"/>
    <col min="11521" max="11521" width="24.7265625" style="892" customWidth="1"/>
    <col min="11522" max="11522" width="12.7265625" style="892" customWidth="1"/>
    <col min="11523" max="11523" width="16.7265625" style="892" customWidth="1"/>
    <col min="11524" max="11524" width="18.7265625" style="892" customWidth="1"/>
    <col min="11525" max="11771" width="9.1796875" style="892"/>
    <col min="11772" max="11772" width="5.7265625" style="892" customWidth="1"/>
    <col min="11773" max="11773" width="42.7265625" style="892" customWidth="1"/>
    <col min="11774" max="11774" width="16.7265625" style="892" customWidth="1"/>
    <col min="11775" max="11775" width="24.7265625" style="892" customWidth="1"/>
    <col min="11776" max="11776" width="16.7265625" style="892" customWidth="1"/>
    <col min="11777" max="11777" width="24.7265625" style="892" customWidth="1"/>
    <col min="11778" max="11778" width="12.7265625" style="892" customWidth="1"/>
    <col min="11779" max="11779" width="16.7265625" style="892" customWidth="1"/>
    <col min="11780" max="11780" width="18.7265625" style="892" customWidth="1"/>
    <col min="11781" max="12027" width="9.1796875" style="892"/>
    <col min="12028" max="12028" width="5.7265625" style="892" customWidth="1"/>
    <col min="12029" max="12029" width="42.7265625" style="892" customWidth="1"/>
    <col min="12030" max="12030" width="16.7265625" style="892" customWidth="1"/>
    <col min="12031" max="12031" width="24.7265625" style="892" customWidth="1"/>
    <col min="12032" max="12032" width="16.7265625" style="892" customWidth="1"/>
    <col min="12033" max="12033" width="24.7265625" style="892" customWidth="1"/>
    <col min="12034" max="12034" width="12.7265625" style="892" customWidth="1"/>
    <col min="12035" max="12035" width="16.7265625" style="892" customWidth="1"/>
    <col min="12036" max="12036" width="18.7265625" style="892" customWidth="1"/>
    <col min="12037" max="12283" width="9.1796875" style="892"/>
    <col min="12284" max="12284" width="5.7265625" style="892" customWidth="1"/>
    <col min="12285" max="12285" width="42.7265625" style="892" customWidth="1"/>
    <col min="12286" max="12286" width="16.7265625" style="892" customWidth="1"/>
    <col min="12287" max="12287" width="24.7265625" style="892" customWidth="1"/>
    <col min="12288" max="12288" width="16.7265625" style="892" customWidth="1"/>
    <col min="12289" max="12289" width="24.7265625" style="892" customWidth="1"/>
    <col min="12290" max="12290" width="12.7265625" style="892" customWidth="1"/>
    <col min="12291" max="12291" width="16.7265625" style="892" customWidth="1"/>
    <col min="12292" max="12292" width="18.7265625" style="892" customWidth="1"/>
    <col min="12293" max="12539" width="9.1796875" style="892"/>
    <col min="12540" max="12540" width="5.7265625" style="892" customWidth="1"/>
    <col min="12541" max="12541" width="42.7265625" style="892" customWidth="1"/>
    <col min="12542" max="12542" width="16.7265625" style="892" customWidth="1"/>
    <col min="12543" max="12543" width="24.7265625" style="892" customWidth="1"/>
    <col min="12544" max="12544" width="16.7265625" style="892" customWidth="1"/>
    <col min="12545" max="12545" width="24.7265625" style="892" customWidth="1"/>
    <col min="12546" max="12546" width="12.7265625" style="892" customWidth="1"/>
    <col min="12547" max="12547" width="16.7265625" style="892" customWidth="1"/>
    <col min="12548" max="12548" width="18.7265625" style="892" customWidth="1"/>
    <col min="12549" max="12795" width="9.1796875" style="892"/>
    <col min="12796" max="12796" width="5.7265625" style="892" customWidth="1"/>
    <col min="12797" max="12797" width="42.7265625" style="892" customWidth="1"/>
    <col min="12798" max="12798" width="16.7265625" style="892" customWidth="1"/>
    <col min="12799" max="12799" width="24.7265625" style="892" customWidth="1"/>
    <col min="12800" max="12800" width="16.7265625" style="892" customWidth="1"/>
    <col min="12801" max="12801" width="24.7265625" style="892" customWidth="1"/>
    <col min="12802" max="12802" width="12.7265625" style="892" customWidth="1"/>
    <col min="12803" max="12803" width="16.7265625" style="892" customWidth="1"/>
    <col min="12804" max="12804" width="18.7265625" style="892" customWidth="1"/>
    <col min="12805" max="13051" width="9.1796875" style="892"/>
    <col min="13052" max="13052" width="5.7265625" style="892" customWidth="1"/>
    <col min="13053" max="13053" width="42.7265625" style="892" customWidth="1"/>
    <col min="13054" max="13054" width="16.7265625" style="892" customWidth="1"/>
    <col min="13055" max="13055" width="24.7265625" style="892" customWidth="1"/>
    <col min="13056" max="13056" width="16.7265625" style="892" customWidth="1"/>
    <col min="13057" max="13057" width="24.7265625" style="892" customWidth="1"/>
    <col min="13058" max="13058" width="12.7265625" style="892" customWidth="1"/>
    <col min="13059" max="13059" width="16.7265625" style="892" customWidth="1"/>
    <col min="13060" max="13060" width="18.7265625" style="892" customWidth="1"/>
    <col min="13061" max="13307" width="9.1796875" style="892"/>
    <col min="13308" max="13308" width="5.7265625" style="892" customWidth="1"/>
    <col min="13309" max="13309" width="42.7265625" style="892" customWidth="1"/>
    <col min="13310" max="13310" width="16.7265625" style="892" customWidth="1"/>
    <col min="13311" max="13311" width="24.7265625" style="892" customWidth="1"/>
    <col min="13312" max="13312" width="16.7265625" style="892" customWidth="1"/>
    <col min="13313" max="13313" width="24.7265625" style="892" customWidth="1"/>
    <col min="13314" max="13314" width="12.7265625" style="892" customWidth="1"/>
    <col min="13315" max="13315" width="16.7265625" style="892" customWidth="1"/>
    <col min="13316" max="13316" width="18.7265625" style="892" customWidth="1"/>
    <col min="13317" max="13563" width="9.1796875" style="892"/>
    <col min="13564" max="13564" width="5.7265625" style="892" customWidth="1"/>
    <col min="13565" max="13565" width="42.7265625" style="892" customWidth="1"/>
    <col min="13566" max="13566" width="16.7265625" style="892" customWidth="1"/>
    <col min="13567" max="13567" width="24.7265625" style="892" customWidth="1"/>
    <col min="13568" max="13568" width="16.7265625" style="892" customWidth="1"/>
    <col min="13569" max="13569" width="24.7265625" style="892" customWidth="1"/>
    <col min="13570" max="13570" width="12.7265625" style="892" customWidth="1"/>
    <col min="13571" max="13571" width="16.7265625" style="892" customWidth="1"/>
    <col min="13572" max="13572" width="18.7265625" style="892" customWidth="1"/>
    <col min="13573" max="13819" width="9.1796875" style="892"/>
    <col min="13820" max="13820" width="5.7265625" style="892" customWidth="1"/>
    <col min="13821" max="13821" width="42.7265625" style="892" customWidth="1"/>
    <col min="13822" max="13822" width="16.7265625" style="892" customWidth="1"/>
    <col min="13823" max="13823" width="24.7265625" style="892" customWidth="1"/>
    <col min="13824" max="13824" width="16.7265625" style="892" customWidth="1"/>
    <col min="13825" max="13825" width="24.7265625" style="892" customWidth="1"/>
    <col min="13826" max="13826" width="12.7265625" style="892" customWidth="1"/>
    <col min="13827" max="13827" width="16.7265625" style="892" customWidth="1"/>
    <col min="13828" max="13828" width="18.7265625" style="892" customWidth="1"/>
    <col min="13829" max="14075" width="9.1796875" style="892"/>
    <col min="14076" max="14076" width="5.7265625" style="892" customWidth="1"/>
    <col min="14077" max="14077" width="42.7265625" style="892" customWidth="1"/>
    <col min="14078" max="14078" width="16.7265625" style="892" customWidth="1"/>
    <col min="14079" max="14079" width="24.7265625" style="892" customWidth="1"/>
    <col min="14080" max="14080" width="16.7265625" style="892" customWidth="1"/>
    <col min="14081" max="14081" width="24.7265625" style="892" customWidth="1"/>
    <col min="14082" max="14082" width="12.7265625" style="892" customWidth="1"/>
    <col min="14083" max="14083" width="16.7265625" style="892" customWidth="1"/>
    <col min="14084" max="14084" width="18.7265625" style="892" customWidth="1"/>
    <col min="14085" max="14331" width="9.1796875" style="892"/>
    <col min="14332" max="14332" width="5.7265625" style="892" customWidth="1"/>
    <col min="14333" max="14333" width="42.7265625" style="892" customWidth="1"/>
    <col min="14334" max="14334" width="16.7265625" style="892" customWidth="1"/>
    <col min="14335" max="14335" width="24.7265625" style="892" customWidth="1"/>
    <col min="14336" max="14336" width="16.7265625" style="892" customWidth="1"/>
    <col min="14337" max="14337" width="24.7265625" style="892" customWidth="1"/>
    <col min="14338" max="14338" width="12.7265625" style="892" customWidth="1"/>
    <col min="14339" max="14339" width="16.7265625" style="892" customWidth="1"/>
    <col min="14340" max="14340" width="18.7265625" style="892" customWidth="1"/>
    <col min="14341" max="14587" width="9.1796875" style="892"/>
    <col min="14588" max="14588" width="5.7265625" style="892" customWidth="1"/>
    <col min="14589" max="14589" width="42.7265625" style="892" customWidth="1"/>
    <col min="14590" max="14590" width="16.7265625" style="892" customWidth="1"/>
    <col min="14591" max="14591" width="24.7265625" style="892" customWidth="1"/>
    <col min="14592" max="14592" width="16.7265625" style="892" customWidth="1"/>
    <col min="14593" max="14593" width="24.7265625" style="892" customWidth="1"/>
    <col min="14594" max="14594" width="12.7265625" style="892" customWidth="1"/>
    <col min="14595" max="14595" width="16.7265625" style="892" customWidth="1"/>
    <col min="14596" max="14596" width="18.7265625" style="892" customWidth="1"/>
    <col min="14597" max="14843" width="9.1796875" style="892"/>
    <col min="14844" max="14844" width="5.7265625" style="892" customWidth="1"/>
    <col min="14845" max="14845" width="42.7265625" style="892" customWidth="1"/>
    <col min="14846" max="14846" width="16.7265625" style="892" customWidth="1"/>
    <col min="14847" max="14847" width="24.7265625" style="892" customWidth="1"/>
    <col min="14848" max="14848" width="16.7265625" style="892" customWidth="1"/>
    <col min="14849" max="14849" width="24.7265625" style="892" customWidth="1"/>
    <col min="14850" max="14850" width="12.7265625" style="892" customWidth="1"/>
    <col min="14851" max="14851" width="16.7265625" style="892" customWidth="1"/>
    <col min="14852" max="14852" width="18.7265625" style="892" customWidth="1"/>
    <col min="14853" max="15099" width="9.1796875" style="892"/>
    <col min="15100" max="15100" width="5.7265625" style="892" customWidth="1"/>
    <col min="15101" max="15101" width="42.7265625" style="892" customWidth="1"/>
    <col min="15102" max="15102" width="16.7265625" style="892" customWidth="1"/>
    <col min="15103" max="15103" width="24.7265625" style="892" customWidth="1"/>
    <col min="15104" max="15104" width="16.7265625" style="892" customWidth="1"/>
    <col min="15105" max="15105" width="24.7265625" style="892" customWidth="1"/>
    <col min="15106" max="15106" width="12.7265625" style="892" customWidth="1"/>
    <col min="15107" max="15107" width="16.7265625" style="892" customWidth="1"/>
    <col min="15108" max="15108" width="18.7265625" style="892" customWidth="1"/>
    <col min="15109" max="15355" width="9.1796875" style="892"/>
    <col min="15356" max="15356" width="5.7265625" style="892" customWidth="1"/>
    <col min="15357" max="15357" width="42.7265625" style="892" customWidth="1"/>
    <col min="15358" max="15358" width="16.7265625" style="892" customWidth="1"/>
    <col min="15359" max="15359" width="24.7265625" style="892" customWidth="1"/>
    <col min="15360" max="15360" width="16.7265625" style="892" customWidth="1"/>
    <col min="15361" max="15361" width="24.7265625" style="892" customWidth="1"/>
    <col min="15362" max="15362" width="12.7265625" style="892" customWidth="1"/>
    <col min="15363" max="15363" width="16.7265625" style="892" customWidth="1"/>
    <col min="15364" max="15364" width="18.7265625" style="892" customWidth="1"/>
    <col min="15365" max="15611" width="9.1796875" style="892"/>
    <col min="15612" max="15612" width="5.7265625" style="892" customWidth="1"/>
    <col min="15613" max="15613" width="42.7265625" style="892" customWidth="1"/>
    <col min="15614" max="15614" width="16.7265625" style="892" customWidth="1"/>
    <col min="15615" max="15615" width="24.7265625" style="892" customWidth="1"/>
    <col min="15616" max="15616" width="16.7265625" style="892" customWidth="1"/>
    <col min="15617" max="15617" width="24.7265625" style="892" customWidth="1"/>
    <col min="15618" max="15618" width="12.7265625" style="892" customWidth="1"/>
    <col min="15619" max="15619" width="16.7265625" style="892" customWidth="1"/>
    <col min="15620" max="15620" width="18.7265625" style="892" customWidth="1"/>
    <col min="15621" max="15867" width="9.1796875" style="892"/>
    <col min="15868" max="15868" width="5.7265625" style="892" customWidth="1"/>
    <col min="15869" max="15869" width="42.7265625" style="892" customWidth="1"/>
    <col min="15870" max="15870" width="16.7265625" style="892" customWidth="1"/>
    <col min="15871" max="15871" width="24.7265625" style="892" customWidth="1"/>
    <col min="15872" max="15872" width="16.7265625" style="892" customWidth="1"/>
    <col min="15873" max="15873" width="24.7265625" style="892" customWidth="1"/>
    <col min="15874" max="15874" width="12.7265625" style="892" customWidth="1"/>
    <col min="15875" max="15875" width="16.7265625" style="892" customWidth="1"/>
    <col min="15876" max="15876" width="18.7265625" style="892" customWidth="1"/>
    <col min="15877" max="16123" width="9.1796875" style="892"/>
    <col min="16124" max="16124" width="5.7265625" style="892" customWidth="1"/>
    <col min="16125" max="16125" width="42.7265625" style="892" customWidth="1"/>
    <col min="16126" max="16126" width="16.7265625" style="892" customWidth="1"/>
    <col min="16127" max="16127" width="24.7265625" style="892" customWidth="1"/>
    <col min="16128" max="16128" width="16.7265625" style="892" customWidth="1"/>
    <col min="16129" max="16129" width="24.7265625" style="892" customWidth="1"/>
    <col min="16130" max="16130" width="12.7265625" style="892" customWidth="1"/>
    <col min="16131" max="16131" width="16.7265625" style="892" customWidth="1"/>
    <col min="16132" max="16132" width="18.7265625" style="892" customWidth="1"/>
    <col min="16133" max="16384" width="9.1796875" style="892"/>
  </cols>
  <sheetData>
    <row r="1" spans="1:9" s="885" customFormat="1" x14ac:dyDescent="0.35">
      <c r="A1" s="884"/>
      <c r="B1" s="1843"/>
      <c r="C1" s="884"/>
      <c r="F1" s="3255" t="s">
        <v>5473</v>
      </c>
      <c r="G1" s="3255"/>
      <c r="H1" s="3255"/>
      <c r="I1" s="3255"/>
    </row>
    <row r="2" spans="1:9" s="885" customFormat="1" x14ac:dyDescent="0.35">
      <c r="A2" s="884"/>
      <c r="B2" s="1843"/>
      <c r="C2" s="884"/>
      <c r="F2" s="3255"/>
      <c r="G2" s="3255"/>
      <c r="H2" s="3255"/>
      <c r="I2" s="3255"/>
    </row>
    <row r="3" spans="1:9" s="885" customFormat="1" x14ac:dyDescent="0.35">
      <c r="A3" s="884"/>
      <c r="B3" s="1843"/>
      <c r="C3" s="884"/>
      <c r="H3" s="886"/>
      <c r="I3" s="887"/>
    </row>
    <row r="4" spans="1:9" s="885" customFormat="1" x14ac:dyDescent="0.35">
      <c r="A4" s="884"/>
      <c r="B4" s="1843"/>
      <c r="C4" s="884"/>
      <c r="H4" s="886"/>
      <c r="I4" s="887"/>
    </row>
    <row r="5" spans="1:9" s="885" customFormat="1" x14ac:dyDescent="0.35">
      <c r="A5" s="884"/>
      <c r="B5" s="1843"/>
      <c r="C5" s="884"/>
      <c r="H5" s="886"/>
      <c r="I5" s="887"/>
    </row>
    <row r="6" spans="1:9" s="885" customFormat="1" x14ac:dyDescent="0.35">
      <c r="A6" s="884"/>
      <c r="B6" s="1843"/>
      <c r="C6" s="884"/>
      <c r="H6" s="886"/>
      <c r="I6" s="887"/>
    </row>
    <row r="7" spans="1:9" s="885" customFormat="1" x14ac:dyDescent="0.35">
      <c r="A7" s="884"/>
      <c r="B7" s="1843"/>
      <c r="C7" s="884"/>
      <c r="H7" s="886"/>
      <c r="I7" s="887"/>
    </row>
    <row r="8" spans="1:9" s="885" customFormat="1" x14ac:dyDescent="0.35">
      <c r="A8" s="3304" t="s">
        <v>829</v>
      </c>
      <c r="B8" s="3304"/>
      <c r="C8" s="3304"/>
      <c r="D8" s="888"/>
      <c r="E8" s="888"/>
      <c r="F8" s="888"/>
      <c r="G8" s="888"/>
      <c r="H8" s="889"/>
      <c r="I8" s="890"/>
    </row>
    <row r="9" spans="1:9" s="885" customFormat="1" x14ac:dyDescent="0.35">
      <c r="A9" s="3304" t="s">
        <v>1748</v>
      </c>
      <c r="B9" s="3304"/>
      <c r="C9" s="3304"/>
      <c r="D9" s="3304"/>
      <c r="E9" s="3304"/>
      <c r="F9" s="3304"/>
      <c r="G9" s="3304"/>
      <c r="H9" s="3304"/>
      <c r="I9" s="891"/>
    </row>
    <row r="10" spans="1:9" s="885" customFormat="1" ht="15" thickBot="1" x14ac:dyDescent="0.4">
      <c r="A10" s="3305"/>
      <c r="B10" s="3305"/>
      <c r="C10" s="3305"/>
      <c r="D10" s="3305"/>
      <c r="E10" s="3305"/>
      <c r="F10" s="3305"/>
      <c r="G10" s="3305"/>
      <c r="H10" s="3305"/>
      <c r="I10" s="891"/>
    </row>
    <row r="11" spans="1:9" s="87" customFormat="1" ht="30.65" customHeight="1" x14ac:dyDescent="0.35">
      <c r="A11" s="3249" t="s">
        <v>713</v>
      </c>
      <c r="B11" s="3251" t="s">
        <v>723</v>
      </c>
      <c r="C11" s="3258" t="s">
        <v>886</v>
      </c>
      <c r="D11" s="3259"/>
      <c r="E11" s="3258" t="s">
        <v>885</v>
      </c>
      <c r="F11" s="3259"/>
      <c r="G11" s="3260" t="s">
        <v>884</v>
      </c>
      <c r="H11" s="3253" t="s">
        <v>883</v>
      </c>
      <c r="I11" s="3253" t="s">
        <v>882</v>
      </c>
    </row>
    <row r="12" spans="1:9" s="87" customFormat="1" ht="30.75" customHeight="1" thickBot="1" x14ac:dyDescent="0.4">
      <c r="A12" s="3250"/>
      <c r="B12" s="3252"/>
      <c r="C12" s="198" t="s">
        <v>881</v>
      </c>
      <c r="D12" s="198" t="s">
        <v>880</v>
      </c>
      <c r="E12" s="198" t="s">
        <v>881</v>
      </c>
      <c r="F12" s="198" t="s">
        <v>880</v>
      </c>
      <c r="G12" s="3261"/>
      <c r="H12" s="3254"/>
      <c r="I12" s="3316"/>
    </row>
    <row r="13" spans="1:9" ht="15" thickBot="1" x14ac:dyDescent="0.4">
      <c r="A13" s="3264" t="s">
        <v>1702</v>
      </c>
      <c r="B13" s="3265"/>
      <c r="C13" s="3265"/>
      <c r="D13" s="3265"/>
      <c r="E13" s="3265"/>
      <c r="F13" s="3265"/>
      <c r="G13" s="3265"/>
      <c r="H13" s="3312"/>
      <c r="I13" s="3319"/>
    </row>
    <row r="14" spans="1:9" s="896" customFormat="1" x14ac:dyDescent="0.35">
      <c r="A14" s="893">
        <v>1</v>
      </c>
      <c r="B14" s="920" t="s">
        <v>4016</v>
      </c>
      <c r="C14" s="921" t="s">
        <v>862</v>
      </c>
      <c r="D14" s="922" t="s">
        <v>3288</v>
      </c>
      <c r="E14" s="1364"/>
      <c r="F14" s="1364"/>
      <c r="G14" s="913">
        <v>1</v>
      </c>
      <c r="H14" s="704"/>
      <c r="I14" s="914">
        <f t="shared" ref="I14:I26" si="0">ROUND(H14,2)*G14</f>
        <v>0</v>
      </c>
    </row>
    <row r="15" spans="1:9" s="896" customFormat="1" x14ac:dyDescent="0.35">
      <c r="A15" s="897">
        <v>2</v>
      </c>
      <c r="B15" s="882" t="s">
        <v>2822</v>
      </c>
      <c r="C15" s="923" t="s">
        <v>862</v>
      </c>
      <c r="D15" s="902" t="s">
        <v>2519</v>
      </c>
      <c r="E15" s="910"/>
      <c r="F15" s="910"/>
      <c r="G15" s="916">
        <v>1</v>
      </c>
      <c r="H15" s="703"/>
      <c r="I15" s="917">
        <f t="shared" si="0"/>
        <v>0</v>
      </c>
    </row>
    <row r="16" spans="1:9" s="896" customFormat="1" ht="10.5" customHeight="1" x14ac:dyDescent="0.35">
      <c r="A16" s="897">
        <v>3</v>
      </c>
      <c r="B16" s="882" t="s">
        <v>3287</v>
      </c>
      <c r="C16" s="923" t="s">
        <v>862</v>
      </c>
      <c r="D16" s="902" t="s">
        <v>3286</v>
      </c>
      <c r="E16" s="910"/>
      <c r="F16" s="910"/>
      <c r="G16" s="916">
        <v>1</v>
      </c>
      <c r="H16" s="703"/>
      <c r="I16" s="917">
        <f t="shared" si="0"/>
        <v>0</v>
      </c>
    </row>
    <row r="17" spans="1:15" s="896" customFormat="1" x14ac:dyDescent="0.35">
      <c r="A17" s="897">
        <v>4</v>
      </c>
      <c r="B17" s="882" t="s">
        <v>3285</v>
      </c>
      <c r="C17" s="923" t="s">
        <v>862</v>
      </c>
      <c r="D17" s="902" t="s">
        <v>3284</v>
      </c>
      <c r="E17" s="910"/>
      <c r="F17" s="910"/>
      <c r="G17" s="916">
        <v>1</v>
      </c>
      <c r="H17" s="703"/>
      <c r="I17" s="917">
        <f t="shared" si="0"/>
        <v>0</v>
      </c>
    </row>
    <row r="18" spans="1:15" s="896" customFormat="1" x14ac:dyDescent="0.35">
      <c r="A18" s="897">
        <v>5</v>
      </c>
      <c r="B18" s="882" t="s">
        <v>3283</v>
      </c>
      <c r="C18" s="923" t="s">
        <v>862</v>
      </c>
      <c r="D18" s="902" t="s">
        <v>3282</v>
      </c>
      <c r="E18" s="910"/>
      <c r="F18" s="910"/>
      <c r="G18" s="916">
        <v>1</v>
      </c>
      <c r="H18" s="703"/>
      <c r="I18" s="917">
        <f t="shared" si="0"/>
        <v>0</v>
      </c>
    </row>
    <row r="19" spans="1:15" s="896" customFormat="1" x14ac:dyDescent="0.35">
      <c r="A19" s="897">
        <v>6</v>
      </c>
      <c r="B19" s="882" t="s">
        <v>3281</v>
      </c>
      <c r="C19" s="923" t="s">
        <v>862</v>
      </c>
      <c r="D19" s="902" t="s">
        <v>3280</v>
      </c>
      <c r="E19" s="910"/>
      <c r="F19" s="910"/>
      <c r="G19" s="916">
        <v>1</v>
      </c>
      <c r="H19" s="703"/>
      <c r="I19" s="917">
        <f t="shared" si="0"/>
        <v>0</v>
      </c>
    </row>
    <row r="20" spans="1:15" s="896" customFormat="1" x14ac:dyDescent="0.35">
      <c r="A20" s="897">
        <v>7</v>
      </c>
      <c r="B20" s="882" t="s">
        <v>3279</v>
      </c>
      <c r="C20" s="923" t="s">
        <v>862</v>
      </c>
      <c r="D20" s="902" t="s">
        <v>3278</v>
      </c>
      <c r="E20" s="910"/>
      <c r="F20" s="910"/>
      <c r="G20" s="916">
        <v>1</v>
      </c>
      <c r="H20" s="703"/>
      <c r="I20" s="917">
        <f t="shared" si="0"/>
        <v>0</v>
      </c>
    </row>
    <row r="21" spans="1:15" s="896" customFormat="1" x14ac:dyDescent="0.35">
      <c r="A21" s="897">
        <v>8</v>
      </c>
      <c r="B21" s="882" t="s">
        <v>3277</v>
      </c>
      <c r="C21" s="923" t="s">
        <v>862</v>
      </c>
      <c r="D21" s="902" t="s">
        <v>3276</v>
      </c>
      <c r="E21" s="910"/>
      <c r="F21" s="910"/>
      <c r="G21" s="916">
        <v>1</v>
      </c>
      <c r="H21" s="703"/>
      <c r="I21" s="917">
        <f t="shared" si="0"/>
        <v>0</v>
      </c>
    </row>
    <row r="22" spans="1:15" s="896" customFormat="1" x14ac:dyDescent="0.35">
      <c r="A22" s="897">
        <v>9</v>
      </c>
      <c r="B22" s="1713" t="s">
        <v>3275</v>
      </c>
      <c r="C22" s="923" t="s">
        <v>3272</v>
      </c>
      <c r="D22" s="1713" t="s">
        <v>3274</v>
      </c>
      <c r="E22" s="910"/>
      <c r="F22" s="910"/>
      <c r="G22" s="916">
        <v>1</v>
      </c>
      <c r="H22" s="703"/>
      <c r="I22" s="917">
        <f t="shared" si="0"/>
        <v>0</v>
      </c>
    </row>
    <row r="23" spans="1:15" s="896" customFormat="1" x14ac:dyDescent="0.35">
      <c r="A23" s="897">
        <v>10</v>
      </c>
      <c r="B23" s="1713" t="s">
        <v>3273</v>
      </c>
      <c r="C23" s="923" t="s">
        <v>3272</v>
      </c>
      <c r="D23" s="1713" t="s">
        <v>3271</v>
      </c>
      <c r="E23" s="910"/>
      <c r="F23" s="910"/>
      <c r="G23" s="916">
        <v>1</v>
      </c>
      <c r="H23" s="703"/>
      <c r="I23" s="917">
        <f t="shared" si="0"/>
        <v>0</v>
      </c>
    </row>
    <row r="24" spans="1:15" s="896" customFormat="1" x14ac:dyDescent="0.35">
      <c r="A24" s="897">
        <v>11</v>
      </c>
      <c r="B24" s="1713" t="s">
        <v>4017</v>
      </c>
      <c r="C24" s="1713" t="s">
        <v>4018</v>
      </c>
      <c r="D24" s="1713" t="s">
        <v>3270</v>
      </c>
      <c r="E24" s="910"/>
      <c r="F24" s="910"/>
      <c r="G24" s="916">
        <v>1</v>
      </c>
      <c r="H24" s="703"/>
      <c r="I24" s="917">
        <f t="shared" si="0"/>
        <v>0</v>
      </c>
    </row>
    <row r="25" spans="1:15" s="896" customFormat="1" x14ac:dyDescent="0.35">
      <c r="A25" s="897">
        <v>12</v>
      </c>
      <c r="B25" s="1713" t="s">
        <v>3269</v>
      </c>
      <c r="C25" s="1713" t="s">
        <v>4018</v>
      </c>
      <c r="D25" s="1713" t="s">
        <v>3268</v>
      </c>
      <c r="E25" s="910"/>
      <c r="F25" s="910"/>
      <c r="G25" s="916">
        <v>1</v>
      </c>
      <c r="H25" s="703"/>
      <c r="I25" s="917">
        <f t="shared" si="0"/>
        <v>0</v>
      </c>
    </row>
    <row r="26" spans="1:15" s="896" customFormat="1" ht="15" thickBot="1" x14ac:dyDescent="0.4">
      <c r="A26" s="903">
        <v>13</v>
      </c>
      <c r="B26" s="195" t="s">
        <v>3267</v>
      </c>
      <c r="C26" s="195" t="s">
        <v>4018</v>
      </c>
      <c r="D26" s="195" t="s">
        <v>4019</v>
      </c>
      <c r="E26" s="1353"/>
      <c r="F26" s="1353"/>
      <c r="G26" s="204">
        <v>1</v>
      </c>
      <c r="H26" s="705"/>
      <c r="I26" s="919">
        <f t="shared" si="0"/>
        <v>0</v>
      </c>
    </row>
    <row r="27" spans="1:15" s="885" customFormat="1" ht="15" thickBot="1" x14ac:dyDescent="0.4">
      <c r="A27" s="3317" t="s">
        <v>817</v>
      </c>
      <c r="B27" s="3318"/>
      <c r="C27" s="3318"/>
      <c r="D27" s="3318"/>
      <c r="E27" s="3318"/>
      <c r="F27" s="3318"/>
      <c r="G27" s="3318"/>
      <c r="H27" s="3308"/>
      <c r="I27" s="908">
        <f>SUM(I14:I26)</f>
        <v>0</v>
      </c>
      <c r="J27" s="909"/>
      <c r="K27" s="909"/>
      <c r="L27" s="909"/>
      <c r="M27" s="909"/>
      <c r="N27" s="909"/>
      <c r="O27" s="909"/>
    </row>
    <row r="29" spans="1:15" s="907" customFormat="1" ht="63.75" customHeight="1" x14ac:dyDescent="0.35">
      <c r="A29" s="2445" t="s">
        <v>5189</v>
      </c>
      <c r="B29" s="3303"/>
      <c r="C29" s="3303"/>
      <c r="D29" s="3303"/>
      <c r="E29" s="3303"/>
      <c r="F29" s="3303"/>
      <c r="G29" s="3303"/>
      <c r="H29" s="3303"/>
      <c r="I29" s="3303"/>
    </row>
    <row r="35" spans="1:6" x14ac:dyDescent="0.35">
      <c r="F35" s="904"/>
    </row>
    <row r="36" spans="1:6" x14ac:dyDescent="0.35">
      <c r="F36" s="904"/>
    </row>
    <row r="37" spans="1:6" x14ac:dyDescent="0.35">
      <c r="A37" s="25"/>
      <c r="B37" s="1755"/>
      <c r="C37" s="25"/>
      <c r="D37" s="1755"/>
      <c r="E37" s="19"/>
      <c r="F37" s="19"/>
    </row>
  </sheetData>
  <sheetProtection algorithmName="SHA-512" hashValue="RPM5hIAEzxVlG9ZIv0h4WeUDYOxK3vx+6xleLyYY6QIL+0DtN+rSd1blkT4k10XcBhrD/4nDPe1IvdKsG8KA1A==" saltValue="ovQbG7sRihtOsbSnLExs5g==" spinCount="100000" sheet="1" objects="1" scenarios="1"/>
  <mergeCells count="15">
    <mergeCell ref="A29:I29"/>
    <mergeCell ref="A8:C8"/>
    <mergeCell ref="A9:H9"/>
    <mergeCell ref="A10:H10"/>
    <mergeCell ref="F1:I2"/>
    <mergeCell ref="A27:H27"/>
    <mergeCell ref="A11:A12"/>
    <mergeCell ref="B11:B12"/>
    <mergeCell ref="C11:D11"/>
    <mergeCell ref="E11:F11"/>
    <mergeCell ref="G11:G12"/>
    <mergeCell ref="A13:G13"/>
    <mergeCell ref="H13:I13"/>
    <mergeCell ref="H11:H12"/>
    <mergeCell ref="I11:I12"/>
  </mergeCells>
  <printOptions horizontalCentered="1"/>
  <pageMargins left="0.7" right="0.7" top="0.75" bottom="0.75" header="0.3" footer="0.3"/>
  <pageSetup paperSize="9" scale="55" fitToHeight="0" orientation="landscape" r:id="rId1"/>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74">
    <tabColor rgb="FFCCFFFF"/>
    <pageSetUpPr fitToPage="1"/>
  </sheetPr>
  <dimension ref="A1:O36"/>
  <sheetViews>
    <sheetView zoomScale="85" zoomScaleNormal="85" workbookViewId="0">
      <selection activeCell="H36" sqref="H36"/>
    </sheetView>
  </sheetViews>
  <sheetFormatPr defaultRowHeight="14.5" x14ac:dyDescent="0.35"/>
  <cols>
    <col min="1" max="1" width="9.81640625" style="904" customWidth="1"/>
    <col min="2" max="2" width="67.1796875" style="883" customWidth="1"/>
    <col min="3" max="3" width="26.26953125" style="883" customWidth="1"/>
    <col min="4" max="4" width="33.81640625" style="883" customWidth="1"/>
    <col min="5" max="6" width="26.26953125" style="892" customWidth="1"/>
    <col min="7" max="7" width="16.26953125" style="904" customWidth="1"/>
    <col min="8" max="8" width="18.54296875" style="905" customWidth="1"/>
    <col min="9" max="9" width="19.7265625" style="906" customWidth="1"/>
    <col min="10" max="252" width="9.1796875" style="892"/>
    <col min="253" max="253" width="5.7265625" style="892" customWidth="1"/>
    <col min="254" max="254" width="42.7265625" style="892" customWidth="1"/>
    <col min="255" max="255" width="16.7265625" style="892" customWidth="1"/>
    <col min="256" max="256" width="24.7265625" style="892" customWidth="1"/>
    <col min="257" max="257" width="16.7265625" style="892" customWidth="1"/>
    <col min="258" max="258" width="24.7265625" style="892" customWidth="1"/>
    <col min="259" max="259" width="12.7265625" style="892" customWidth="1"/>
    <col min="260" max="260" width="16.7265625" style="892" customWidth="1"/>
    <col min="261" max="261" width="18.7265625" style="892" customWidth="1"/>
    <col min="262" max="508" width="9.1796875" style="892"/>
    <col min="509" max="509" width="5.7265625" style="892" customWidth="1"/>
    <col min="510" max="510" width="42.7265625" style="892" customWidth="1"/>
    <col min="511" max="511" width="16.7265625" style="892" customWidth="1"/>
    <col min="512" max="512" width="24.7265625" style="892" customWidth="1"/>
    <col min="513" max="513" width="16.7265625" style="892" customWidth="1"/>
    <col min="514" max="514" width="24.7265625" style="892" customWidth="1"/>
    <col min="515" max="515" width="12.7265625" style="892" customWidth="1"/>
    <col min="516" max="516" width="16.7265625" style="892" customWidth="1"/>
    <col min="517" max="517" width="18.7265625" style="892" customWidth="1"/>
    <col min="518" max="764" width="9.1796875" style="892"/>
    <col min="765" max="765" width="5.7265625" style="892" customWidth="1"/>
    <col min="766" max="766" width="42.7265625" style="892" customWidth="1"/>
    <col min="767" max="767" width="16.7265625" style="892" customWidth="1"/>
    <col min="768" max="768" width="24.7265625" style="892" customWidth="1"/>
    <col min="769" max="769" width="16.7265625" style="892" customWidth="1"/>
    <col min="770" max="770" width="24.7265625" style="892" customWidth="1"/>
    <col min="771" max="771" width="12.7265625" style="892" customWidth="1"/>
    <col min="772" max="772" width="16.7265625" style="892" customWidth="1"/>
    <col min="773" max="773" width="18.7265625" style="892" customWidth="1"/>
    <col min="774" max="1020" width="9.1796875" style="892"/>
    <col min="1021" max="1021" width="5.7265625" style="892" customWidth="1"/>
    <col min="1022" max="1022" width="42.7265625" style="892" customWidth="1"/>
    <col min="1023" max="1023" width="16.7265625" style="892" customWidth="1"/>
    <col min="1024" max="1024" width="24.7265625" style="892" customWidth="1"/>
    <col min="1025" max="1025" width="16.7265625" style="892" customWidth="1"/>
    <col min="1026" max="1026" width="24.7265625" style="892" customWidth="1"/>
    <col min="1027" max="1027" width="12.7265625" style="892" customWidth="1"/>
    <col min="1028" max="1028" width="16.7265625" style="892" customWidth="1"/>
    <col min="1029" max="1029" width="18.7265625" style="892" customWidth="1"/>
    <col min="1030" max="1276" width="9.1796875" style="892"/>
    <col min="1277" max="1277" width="5.7265625" style="892" customWidth="1"/>
    <col min="1278" max="1278" width="42.7265625" style="892" customWidth="1"/>
    <col min="1279" max="1279" width="16.7265625" style="892" customWidth="1"/>
    <col min="1280" max="1280" width="24.7265625" style="892" customWidth="1"/>
    <col min="1281" max="1281" width="16.7265625" style="892" customWidth="1"/>
    <col min="1282" max="1282" width="24.7265625" style="892" customWidth="1"/>
    <col min="1283" max="1283" width="12.7265625" style="892" customWidth="1"/>
    <col min="1284" max="1284" width="16.7265625" style="892" customWidth="1"/>
    <col min="1285" max="1285" width="18.7265625" style="892" customWidth="1"/>
    <col min="1286" max="1532" width="9.1796875" style="892"/>
    <col min="1533" max="1533" width="5.7265625" style="892" customWidth="1"/>
    <col min="1534" max="1534" width="42.7265625" style="892" customWidth="1"/>
    <col min="1535" max="1535" width="16.7265625" style="892" customWidth="1"/>
    <col min="1536" max="1536" width="24.7265625" style="892" customWidth="1"/>
    <col min="1537" max="1537" width="16.7265625" style="892" customWidth="1"/>
    <col min="1538" max="1538" width="24.7265625" style="892" customWidth="1"/>
    <col min="1539" max="1539" width="12.7265625" style="892" customWidth="1"/>
    <col min="1540" max="1540" width="16.7265625" style="892" customWidth="1"/>
    <col min="1541" max="1541" width="18.7265625" style="892" customWidth="1"/>
    <col min="1542" max="1788" width="9.1796875" style="892"/>
    <col min="1789" max="1789" width="5.7265625" style="892" customWidth="1"/>
    <col min="1790" max="1790" width="42.7265625" style="892" customWidth="1"/>
    <col min="1791" max="1791" width="16.7265625" style="892" customWidth="1"/>
    <col min="1792" max="1792" width="24.7265625" style="892" customWidth="1"/>
    <col min="1793" max="1793" width="16.7265625" style="892" customWidth="1"/>
    <col min="1794" max="1794" width="24.7265625" style="892" customWidth="1"/>
    <col min="1795" max="1795" width="12.7265625" style="892" customWidth="1"/>
    <col min="1796" max="1796" width="16.7265625" style="892" customWidth="1"/>
    <col min="1797" max="1797" width="18.7265625" style="892" customWidth="1"/>
    <col min="1798" max="2044" width="9.1796875" style="892"/>
    <col min="2045" max="2045" width="5.7265625" style="892" customWidth="1"/>
    <col min="2046" max="2046" width="42.7265625" style="892" customWidth="1"/>
    <col min="2047" max="2047" width="16.7265625" style="892" customWidth="1"/>
    <col min="2048" max="2048" width="24.7265625" style="892" customWidth="1"/>
    <col min="2049" max="2049" width="16.7265625" style="892" customWidth="1"/>
    <col min="2050" max="2050" width="24.7265625" style="892" customWidth="1"/>
    <col min="2051" max="2051" width="12.7265625" style="892" customWidth="1"/>
    <col min="2052" max="2052" width="16.7265625" style="892" customWidth="1"/>
    <col min="2053" max="2053" width="18.7265625" style="892" customWidth="1"/>
    <col min="2054" max="2300" width="9.1796875" style="892"/>
    <col min="2301" max="2301" width="5.7265625" style="892" customWidth="1"/>
    <col min="2302" max="2302" width="42.7265625" style="892" customWidth="1"/>
    <col min="2303" max="2303" width="16.7265625" style="892" customWidth="1"/>
    <col min="2304" max="2304" width="24.7265625" style="892" customWidth="1"/>
    <col min="2305" max="2305" width="16.7265625" style="892" customWidth="1"/>
    <col min="2306" max="2306" width="24.7265625" style="892" customWidth="1"/>
    <col min="2307" max="2307" width="12.7265625" style="892" customWidth="1"/>
    <col min="2308" max="2308" width="16.7265625" style="892" customWidth="1"/>
    <col min="2309" max="2309" width="18.7265625" style="892" customWidth="1"/>
    <col min="2310" max="2556" width="9.1796875" style="892"/>
    <col min="2557" max="2557" width="5.7265625" style="892" customWidth="1"/>
    <col min="2558" max="2558" width="42.7265625" style="892" customWidth="1"/>
    <col min="2559" max="2559" width="16.7265625" style="892" customWidth="1"/>
    <col min="2560" max="2560" width="24.7265625" style="892" customWidth="1"/>
    <col min="2561" max="2561" width="16.7265625" style="892" customWidth="1"/>
    <col min="2562" max="2562" width="24.7265625" style="892" customWidth="1"/>
    <col min="2563" max="2563" width="12.7265625" style="892" customWidth="1"/>
    <col min="2564" max="2564" width="16.7265625" style="892" customWidth="1"/>
    <col min="2565" max="2565" width="18.7265625" style="892" customWidth="1"/>
    <col min="2566" max="2812" width="9.1796875" style="892"/>
    <col min="2813" max="2813" width="5.7265625" style="892" customWidth="1"/>
    <col min="2814" max="2814" width="42.7265625" style="892" customWidth="1"/>
    <col min="2815" max="2815" width="16.7265625" style="892" customWidth="1"/>
    <col min="2816" max="2816" width="24.7265625" style="892" customWidth="1"/>
    <col min="2817" max="2817" width="16.7265625" style="892" customWidth="1"/>
    <col min="2818" max="2818" width="24.7265625" style="892" customWidth="1"/>
    <col min="2819" max="2819" width="12.7265625" style="892" customWidth="1"/>
    <col min="2820" max="2820" width="16.7265625" style="892" customWidth="1"/>
    <col min="2821" max="2821" width="18.7265625" style="892" customWidth="1"/>
    <col min="2822" max="3068" width="9.1796875" style="892"/>
    <col min="3069" max="3069" width="5.7265625" style="892" customWidth="1"/>
    <col min="3070" max="3070" width="42.7265625" style="892" customWidth="1"/>
    <col min="3071" max="3071" width="16.7265625" style="892" customWidth="1"/>
    <col min="3072" max="3072" width="24.7265625" style="892" customWidth="1"/>
    <col min="3073" max="3073" width="16.7265625" style="892" customWidth="1"/>
    <col min="3074" max="3074" width="24.7265625" style="892" customWidth="1"/>
    <col min="3075" max="3075" width="12.7265625" style="892" customWidth="1"/>
    <col min="3076" max="3076" width="16.7265625" style="892" customWidth="1"/>
    <col min="3077" max="3077" width="18.7265625" style="892" customWidth="1"/>
    <col min="3078" max="3324" width="9.1796875" style="892"/>
    <col min="3325" max="3325" width="5.7265625" style="892" customWidth="1"/>
    <col min="3326" max="3326" width="42.7265625" style="892" customWidth="1"/>
    <col min="3327" max="3327" width="16.7265625" style="892" customWidth="1"/>
    <col min="3328" max="3328" width="24.7265625" style="892" customWidth="1"/>
    <col min="3329" max="3329" width="16.7265625" style="892" customWidth="1"/>
    <col min="3330" max="3330" width="24.7265625" style="892" customWidth="1"/>
    <col min="3331" max="3331" width="12.7265625" style="892" customWidth="1"/>
    <col min="3332" max="3332" width="16.7265625" style="892" customWidth="1"/>
    <col min="3333" max="3333" width="18.7265625" style="892" customWidth="1"/>
    <col min="3334" max="3580" width="9.1796875" style="892"/>
    <col min="3581" max="3581" width="5.7265625" style="892" customWidth="1"/>
    <col min="3582" max="3582" width="42.7265625" style="892" customWidth="1"/>
    <col min="3583" max="3583" width="16.7265625" style="892" customWidth="1"/>
    <col min="3584" max="3584" width="24.7265625" style="892" customWidth="1"/>
    <col min="3585" max="3585" width="16.7265625" style="892" customWidth="1"/>
    <col min="3586" max="3586" width="24.7265625" style="892" customWidth="1"/>
    <col min="3587" max="3587" width="12.7265625" style="892" customWidth="1"/>
    <col min="3588" max="3588" width="16.7265625" style="892" customWidth="1"/>
    <col min="3589" max="3589" width="18.7265625" style="892" customWidth="1"/>
    <col min="3590" max="3836" width="9.1796875" style="892"/>
    <col min="3837" max="3837" width="5.7265625" style="892" customWidth="1"/>
    <col min="3838" max="3838" width="42.7265625" style="892" customWidth="1"/>
    <col min="3839" max="3839" width="16.7265625" style="892" customWidth="1"/>
    <col min="3840" max="3840" width="24.7265625" style="892" customWidth="1"/>
    <col min="3841" max="3841" width="16.7265625" style="892" customWidth="1"/>
    <col min="3842" max="3842" width="24.7265625" style="892" customWidth="1"/>
    <col min="3843" max="3843" width="12.7265625" style="892" customWidth="1"/>
    <col min="3844" max="3844" width="16.7265625" style="892" customWidth="1"/>
    <col min="3845" max="3845" width="18.7265625" style="892" customWidth="1"/>
    <col min="3846" max="4092" width="9.1796875" style="892"/>
    <col min="4093" max="4093" width="5.7265625" style="892" customWidth="1"/>
    <col min="4094" max="4094" width="42.7265625" style="892" customWidth="1"/>
    <col min="4095" max="4095" width="16.7265625" style="892" customWidth="1"/>
    <col min="4096" max="4096" width="24.7265625" style="892" customWidth="1"/>
    <col min="4097" max="4097" width="16.7265625" style="892" customWidth="1"/>
    <col min="4098" max="4098" width="24.7265625" style="892" customWidth="1"/>
    <col min="4099" max="4099" width="12.7265625" style="892" customWidth="1"/>
    <col min="4100" max="4100" width="16.7265625" style="892" customWidth="1"/>
    <col min="4101" max="4101" width="18.7265625" style="892" customWidth="1"/>
    <col min="4102" max="4348" width="9.1796875" style="892"/>
    <col min="4349" max="4349" width="5.7265625" style="892" customWidth="1"/>
    <col min="4350" max="4350" width="42.7265625" style="892" customWidth="1"/>
    <col min="4351" max="4351" width="16.7265625" style="892" customWidth="1"/>
    <col min="4352" max="4352" width="24.7265625" style="892" customWidth="1"/>
    <col min="4353" max="4353" width="16.7265625" style="892" customWidth="1"/>
    <col min="4354" max="4354" width="24.7265625" style="892" customWidth="1"/>
    <col min="4355" max="4355" width="12.7265625" style="892" customWidth="1"/>
    <col min="4356" max="4356" width="16.7265625" style="892" customWidth="1"/>
    <col min="4357" max="4357" width="18.7265625" style="892" customWidth="1"/>
    <col min="4358" max="4604" width="9.1796875" style="892"/>
    <col min="4605" max="4605" width="5.7265625" style="892" customWidth="1"/>
    <col min="4606" max="4606" width="42.7265625" style="892" customWidth="1"/>
    <col min="4607" max="4607" width="16.7265625" style="892" customWidth="1"/>
    <col min="4608" max="4608" width="24.7265625" style="892" customWidth="1"/>
    <col min="4609" max="4609" width="16.7265625" style="892" customWidth="1"/>
    <col min="4610" max="4610" width="24.7265625" style="892" customWidth="1"/>
    <col min="4611" max="4611" width="12.7265625" style="892" customWidth="1"/>
    <col min="4612" max="4612" width="16.7265625" style="892" customWidth="1"/>
    <col min="4613" max="4613" width="18.7265625" style="892" customWidth="1"/>
    <col min="4614" max="4860" width="9.1796875" style="892"/>
    <col min="4861" max="4861" width="5.7265625" style="892" customWidth="1"/>
    <col min="4862" max="4862" width="42.7265625" style="892" customWidth="1"/>
    <col min="4863" max="4863" width="16.7265625" style="892" customWidth="1"/>
    <col min="4864" max="4864" width="24.7265625" style="892" customWidth="1"/>
    <col min="4865" max="4865" width="16.7265625" style="892" customWidth="1"/>
    <col min="4866" max="4866" width="24.7265625" style="892" customWidth="1"/>
    <col min="4867" max="4867" width="12.7265625" style="892" customWidth="1"/>
    <col min="4868" max="4868" width="16.7265625" style="892" customWidth="1"/>
    <col min="4869" max="4869" width="18.7265625" style="892" customWidth="1"/>
    <col min="4870" max="5116" width="9.1796875" style="892"/>
    <col min="5117" max="5117" width="5.7265625" style="892" customWidth="1"/>
    <col min="5118" max="5118" width="42.7265625" style="892" customWidth="1"/>
    <col min="5119" max="5119" width="16.7265625" style="892" customWidth="1"/>
    <col min="5120" max="5120" width="24.7265625" style="892" customWidth="1"/>
    <col min="5121" max="5121" width="16.7265625" style="892" customWidth="1"/>
    <col min="5122" max="5122" width="24.7265625" style="892" customWidth="1"/>
    <col min="5123" max="5123" width="12.7265625" style="892" customWidth="1"/>
    <col min="5124" max="5124" width="16.7265625" style="892" customWidth="1"/>
    <col min="5125" max="5125" width="18.7265625" style="892" customWidth="1"/>
    <col min="5126" max="5372" width="9.1796875" style="892"/>
    <col min="5373" max="5373" width="5.7265625" style="892" customWidth="1"/>
    <col min="5374" max="5374" width="42.7265625" style="892" customWidth="1"/>
    <col min="5375" max="5375" width="16.7265625" style="892" customWidth="1"/>
    <col min="5376" max="5376" width="24.7265625" style="892" customWidth="1"/>
    <col min="5377" max="5377" width="16.7265625" style="892" customWidth="1"/>
    <col min="5378" max="5378" width="24.7265625" style="892" customWidth="1"/>
    <col min="5379" max="5379" width="12.7265625" style="892" customWidth="1"/>
    <col min="5380" max="5380" width="16.7265625" style="892" customWidth="1"/>
    <col min="5381" max="5381" width="18.7265625" style="892" customWidth="1"/>
    <col min="5382" max="5628" width="9.1796875" style="892"/>
    <col min="5629" max="5629" width="5.7265625" style="892" customWidth="1"/>
    <col min="5630" max="5630" width="42.7265625" style="892" customWidth="1"/>
    <col min="5631" max="5631" width="16.7265625" style="892" customWidth="1"/>
    <col min="5632" max="5632" width="24.7265625" style="892" customWidth="1"/>
    <col min="5633" max="5633" width="16.7265625" style="892" customWidth="1"/>
    <col min="5634" max="5634" width="24.7265625" style="892" customWidth="1"/>
    <col min="5635" max="5635" width="12.7265625" style="892" customWidth="1"/>
    <col min="5636" max="5636" width="16.7265625" style="892" customWidth="1"/>
    <col min="5637" max="5637" width="18.7265625" style="892" customWidth="1"/>
    <col min="5638" max="5884" width="9.1796875" style="892"/>
    <col min="5885" max="5885" width="5.7265625" style="892" customWidth="1"/>
    <col min="5886" max="5886" width="42.7265625" style="892" customWidth="1"/>
    <col min="5887" max="5887" width="16.7265625" style="892" customWidth="1"/>
    <col min="5888" max="5888" width="24.7265625" style="892" customWidth="1"/>
    <col min="5889" max="5889" width="16.7265625" style="892" customWidth="1"/>
    <col min="5890" max="5890" width="24.7265625" style="892" customWidth="1"/>
    <col min="5891" max="5891" width="12.7265625" style="892" customWidth="1"/>
    <col min="5892" max="5892" width="16.7265625" style="892" customWidth="1"/>
    <col min="5893" max="5893" width="18.7265625" style="892" customWidth="1"/>
    <col min="5894" max="6140" width="9.1796875" style="892"/>
    <col min="6141" max="6141" width="5.7265625" style="892" customWidth="1"/>
    <col min="6142" max="6142" width="42.7265625" style="892" customWidth="1"/>
    <col min="6143" max="6143" width="16.7265625" style="892" customWidth="1"/>
    <col min="6144" max="6144" width="24.7265625" style="892" customWidth="1"/>
    <col min="6145" max="6145" width="16.7265625" style="892" customWidth="1"/>
    <col min="6146" max="6146" width="24.7265625" style="892" customWidth="1"/>
    <col min="6147" max="6147" width="12.7265625" style="892" customWidth="1"/>
    <col min="6148" max="6148" width="16.7265625" style="892" customWidth="1"/>
    <col min="6149" max="6149" width="18.7265625" style="892" customWidth="1"/>
    <col min="6150" max="6396" width="9.1796875" style="892"/>
    <col min="6397" max="6397" width="5.7265625" style="892" customWidth="1"/>
    <col min="6398" max="6398" width="42.7265625" style="892" customWidth="1"/>
    <col min="6399" max="6399" width="16.7265625" style="892" customWidth="1"/>
    <col min="6400" max="6400" width="24.7265625" style="892" customWidth="1"/>
    <col min="6401" max="6401" width="16.7265625" style="892" customWidth="1"/>
    <col min="6402" max="6402" width="24.7265625" style="892" customWidth="1"/>
    <col min="6403" max="6403" width="12.7265625" style="892" customWidth="1"/>
    <col min="6404" max="6404" width="16.7265625" style="892" customWidth="1"/>
    <col min="6405" max="6405" width="18.7265625" style="892" customWidth="1"/>
    <col min="6406" max="6652" width="9.1796875" style="892"/>
    <col min="6653" max="6653" width="5.7265625" style="892" customWidth="1"/>
    <col min="6654" max="6654" width="42.7265625" style="892" customWidth="1"/>
    <col min="6655" max="6655" width="16.7265625" style="892" customWidth="1"/>
    <col min="6656" max="6656" width="24.7265625" style="892" customWidth="1"/>
    <col min="6657" max="6657" width="16.7265625" style="892" customWidth="1"/>
    <col min="6658" max="6658" width="24.7265625" style="892" customWidth="1"/>
    <col min="6659" max="6659" width="12.7265625" style="892" customWidth="1"/>
    <col min="6660" max="6660" width="16.7265625" style="892" customWidth="1"/>
    <col min="6661" max="6661" width="18.7265625" style="892" customWidth="1"/>
    <col min="6662" max="6908" width="9.1796875" style="892"/>
    <col min="6909" max="6909" width="5.7265625" style="892" customWidth="1"/>
    <col min="6910" max="6910" width="42.7265625" style="892" customWidth="1"/>
    <col min="6911" max="6911" width="16.7265625" style="892" customWidth="1"/>
    <col min="6912" max="6912" width="24.7265625" style="892" customWidth="1"/>
    <col min="6913" max="6913" width="16.7265625" style="892" customWidth="1"/>
    <col min="6914" max="6914" width="24.7265625" style="892" customWidth="1"/>
    <col min="6915" max="6915" width="12.7265625" style="892" customWidth="1"/>
    <col min="6916" max="6916" width="16.7265625" style="892" customWidth="1"/>
    <col min="6917" max="6917" width="18.7265625" style="892" customWidth="1"/>
    <col min="6918" max="7164" width="9.1796875" style="892"/>
    <col min="7165" max="7165" width="5.7265625" style="892" customWidth="1"/>
    <col min="7166" max="7166" width="42.7265625" style="892" customWidth="1"/>
    <col min="7167" max="7167" width="16.7265625" style="892" customWidth="1"/>
    <col min="7168" max="7168" width="24.7265625" style="892" customWidth="1"/>
    <col min="7169" max="7169" width="16.7265625" style="892" customWidth="1"/>
    <col min="7170" max="7170" width="24.7265625" style="892" customWidth="1"/>
    <col min="7171" max="7171" width="12.7265625" style="892" customWidth="1"/>
    <col min="7172" max="7172" width="16.7265625" style="892" customWidth="1"/>
    <col min="7173" max="7173" width="18.7265625" style="892" customWidth="1"/>
    <col min="7174" max="7420" width="9.1796875" style="892"/>
    <col min="7421" max="7421" width="5.7265625" style="892" customWidth="1"/>
    <col min="7422" max="7422" width="42.7265625" style="892" customWidth="1"/>
    <col min="7423" max="7423" width="16.7265625" style="892" customWidth="1"/>
    <col min="7424" max="7424" width="24.7265625" style="892" customWidth="1"/>
    <col min="7425" max="7425" width="16.7265625" style="892" customWidth="1"/>
    <col min="7426" max="7426" width="24.7265625" style="892" customWidth="1"/>
    <col min="7427" max="7427" width="12.7265625" style="892" customWidth="1"/>
    <col min="7428" max="7428" width="16.7265625" style="892" customWidth="1"/>
    <col min="7429" max="7429" width="18.7265625" style="892" customWidth="1"/>
    <col min="7430" max="7676" width="9.1796875" style="892"/>
    <col min="7677" max="7677" width="5.7265625" style="892" customWidth="1"/>
    <col min="7678" max="7678" width="42.7265625" style="892" customWidth="1"/>
    <col min="7679" max="7679" width="16.7265625" style="892" customWidth="1"/>
    <col min="7680" max="7680" width="24.7265625" style="892" customWidth="1"/>
    <col min="7681" max="7681" width="16.7265625" style="892" customWidth="1"/>
    <col min="7682" max="7682" width="24.7265625" style="892" customWidth="1"/>
    <col min="7683" max="7683" width="12.7265625" style="892" customWidth="1"/>
    <col min="7684" max="7684" width="16.7265625" style="892" customWidth="1"/>
    <col min="7685" max="7685" width="18.7265625" style="892" customWidth="1"/>
    <col min="7686" max="7932" width="9.1796875" style="892"/>
    <col min="7933" max="7933" width="5.7265625" style="892" customWidth="1"/>
    <col min="7934" max="7934" width="42.7265625" style="892" customWidth="1"/>
    <col min="7935" max="7935" width="16.7265625" style="892" customWidth="1"/>
    <col min="7936" max="7936" width="24.7265625" style="892" customWidth="1"/>
    <col min="7937" max="7937" width="16.7265625" style="892" customWidth="1"/>
    <col min="7938" max="7938" width="24.7265625" style="892" customWidth="1"/>
    <col min="7939" max="7939" width="12.7265625" style="892" customWidth="1"/>
    <col min="7940" max="7940" width="16.7265625" style="892" customWidth="1"/>
    <col min="7941" max="7941" width="18.7265625" style="892" customWidth="1"/>
    <col min="7942" max="8188" width="9.1796875" style="892"/>
    <col min="8189" max="8189" width="5.7265625" style="892" customWidth="1"/>
    <col min="8190" max="8190" width="42.7265625" style="892" customWidth="1"/>
    <col min="8191" max="8191" width="16.7265625" style="892" customWidth="1"/>
    <col min="8192" max="8192" width="24.7265625" style="892" customWidth="1"/>
    <col min="8193" max="8193" width="16.7265625" style="892" customWidth="1"/>
    <col min="8194" max="8194" width="24.7265625" style="892" customWidth="1"/>
    <col min="8195" max="8195" width="12.7265625" style="892" customWidth="1"/>
    <col min="8196" max="8196" width="16.7265625" style="892" customWidth="1"/>
    <col min="8197" max="8197" width="18.7265625" style="892" customWidth="1"/>
    <col min="8198" max="8444" width="9.1796875" style="892"/>
    <col min="8445" max="8445" width="5.7265625" style="892" customWidth="1"/>
    <col min="8446" max="8446" width="42.7265625" style="892" customWidth="1"/>
    <col min="8447" max="8447" width="16.7265625" style="892" customWidth="1"/>
    <col min="8448" max="8448" width="24.7265625" style="892" customWidth="1"/>
    <col min="8449" max="8449" width="16.7265625" style="892" customWidth="1"/>
    <col min="8450" max="8450" width="24.7265625" style="892" customWidth="1"/>
    <col min="8451" max="8451" width="12.7265625" style="892" customWidth="1"/>
    <col min="8452" max="8452" width="16.7265625" style="892" customWidth="1"/>
    <col min="8453" max="8453" width="18.7265625" style="892" customWidth="1"/>
    <col min="8454" max="8700" width="9.1796875" style="892"/>
    <col min="8701" max="8701" width="5.7265625" style="892" customWidth="1"/>
    <col min="8702" max="8702" width="42.7265625" style="892" customWidth="1"/>
    <col min="8703" max="8703" width="16.7265625" style="892" customWidth="1"/>
    <col min="8704" max="8704" width="24.7265625" style="892" customWidth="1"/>
    <col min="8705" max="8705" width="16.7265625" style="892" customWidth="1"/>
    <col min="8706" max="8706" width="24.7265625" style="892" customWidth="1"/>
    <col min="8707" max="8707" width="12.7265625" style="892" customWidth="1"/>
    <col min="8708" max="8708" width="16.7265625" style="892" customWidth="1"/>
    <col min="8709" max="8709" width="18.7265625" style="892" customWidth="1"/>
    <col min="8710" max="8956" width="9.1796875" style="892"/>
    <col min="8957" max="8957" width="5.7265625" style="892" customWidth="1"/>
    <col min="8958" max="8958" width="42.7265625" style="892" customWidth="1"/>
    <col min="8959" max="8959" width="16.7265625" style="892" customWidth="1"/>
    <col min="8960" max="8960" width="24.7265625" style="892" customWidth="1"/>
    <col min="8961" max="8961" width="16.7265625" style="892" customWidth="1"/>
    <col min="8962" max="8962" width="24.7265625" style="892" customWidth="1"/>
    <col min="8963" max="8963" width="12.7265625" style="892" customWidth="1"/>
    <col min="8964" max="8964" width="16.7265625" style="892" customWidth="1"/>
    <col min="8965" max="8965" width="18.7265625" style="892" customWidth="1"/>
    <col min="8966" max="9212" width="9.1796875" style="892"/>
    <col min="9213" max="9213" width="5.7265625" style="892" customWidth="1"/>
    <col min="9214" max="9214" width="42.7265625" style="892" customWidth="1"/>
    <col min="9215" max="9215" width="16.7265625" style="892" customWidth="1"/>
    <col min="9216" max="9216" width="24.7265625" style="892" customWidth="1"/>
    <col min="9217" max="9217" width="16.7265625" style="892" customWidth="1"/>
    <col min="9218" max="9218" width="24.7265625" style="892" customWidth="1"/>
    <col min="9219" max="9219" width="12.7265625" style="892" customWidth="1"/>
    <col min="9220" max="9220" width="16.7265625" style="892" customWidth="1"/>
    <col min="9221" max="9221" width="18.7265625" style="892" customWidth="1"/>
    <col min="9222" max="9468" width="9.1796875" style="892"/>
    <col min="9469" max="9469" width="5.7265625" style="892" customWidth="1"/>
    <col min="9470" max="9470" width="42.7265625" style="892" customWidth="1"/>
    <col min="9471" max="9471" width="16.7265625" style="892" customWidth="1"/>
    <col min="9472" max="9472" width="24.7265625" style="892" customWidth="1"/>
    <col min="9473" max="9473" width="16.7265625" style="892" customWidth="1"/>
    <col min="9474" max="9474" width="24.7265625" style="892" customWidth="1"/>
    <col min="9475" max="9475" width="12.7265625" style="892" customWidth="1"/>
    <col min="9476" max="9476" width="16.7265625" style="892" customWidth="1"/>
    <col min="9477" max="9477" width="18.7265625" style="892" customWidth="1"/>
    <col min="9478" max="9724" width="9.1796875" style="892"/>
    <col min="9725" max="9725" width="5.7265625" style="892" customWidth="1"/>
    <col min="9726" max="9726" width="42.7265625" style="892" customWidth="1"/>
    <col min="9727" max="9727" width="16.7265625" style="892" customWidth="1"/>
    <col min="9728" max="9728" width="24.7265625" style="892" customWidth="1"/>
    <col min="9729" max="9729" width="16.7265625" style="892" customWidth="1"/>
    <col min="9730" max="9730" width="24.7265625" style="892" customWidth="1"/>
    <col min="9731" max="9731" width="12.7265625" style="892" customWidth="1"/>
    <col min="9732" max="9732" width="16.7265625" style="892" customWidth="1"/>
    <col min="9733" max="9733" width="18.7265625" style="892" customWidth="1"/>
    <col min="9734" max="9980" width="9.1796875" style="892"/>
    <col min="9981" max="9981" width="5.7265625" style="892" customWidth="1"/>
    <col min="9982" max="9982" width="42.7265625" style="892" customWidth="1"/>
    <col min="9983" max="9983" width="16.7265625" style="892" customWidth="1"/>
    <col min="9984" max="9984" width="24.7265625" style="892" customWidth="1"/>
    <col min="9985" max="9985" width="16.7265625" style="892" customWidth="1"/>
    <col min="9986" max="9986" width="24.7265625" style="892" customWidth="1"/>
    <col min="9987" max="9987" width="12.7265625" style="892" customWidth="1"/>
    <col min="9988" max="9988" width="16.7265625" style="892" customWidth="1"/>
    <col min="9989" max="9989" width="18.7265625" style="892" customWidth="1"/>
    <col min="9990" max="10236" width="9.1796875" style="892"/>
    <col min="10237" max="10237" width="5.7265625" style="892" customWidth="1"/>
    <col min="10238" max="10238" width="42.7265625" style="892" customWidth="1"/>
    <col min="10239" max="10239" width="16.7265625" style="892" customWidth="1"/>
    <col min="10240" max="10240" width="24.7265625" style="892" customWidth="1"/>
    <col min="10241" max="10241" width="16.7265625" style="892" customWidth="1"/>
    <col min="10242" max="10242" width="24.7265625" style="892" customWidth="1"/>
    <col min="10243" max="10243" width="12.7265625" style="892" customWidth="1"/>
    <col min="10244" max="10244" width="16.7265625" style="892" customWidth="1"/>
    <col min="10245" max="10245" width="18.7265625" style="892" customWidth="1"/>
    <col min="10246" max="10492" width="9.1796875" style="892"/>
    <col min="10493" max="10493" width="5.7265625" style="892" customWidth="1"/>
    <col min="10494" max="10494" width="42.7265625" style="892" customWidth="1"/>
    <col min="10495" max="10495" width="16.7265625" style="892" customWidth="1"/>
    <col min="10496" max="10496" width="24.7265625" style="892" customWidth="1"/>
    <col min="10497" max="10497" width="16.7265625" style="892" customWidth="1"/>
    <col min="10498" max="10498" width="24.7265625" style="892" customWidth="1"/>
    <col min="10499" max="10499" width="12.7265625" style="892" customWidth="1"/>
    <col min="10500" max="10500" width="16.7265625" style="892" customWidth="1"/>
    <col min="10501" max="10501" width="18.7265625" style="892" customWidth="1"/>
    <col min="10502" max="10748" width="9.1796875" style="892"/>
    <col min="10749" max="10749" width="5.7265625" style="892" customWidth="1"/>
    <col min="10750" max="10750" width="42.7265625" style="892" customWidth="1"/>
    <col min="10751" max="10751" width="16.7265625" style="892" customWidth="1"/>
    <col min="10752" max="10752" width="24.7265625" style="892" customWidth="1"/>
    <col min="10753" max="10753" width="16.7265625" style="892" customWidth="1"/>
    <col min="10754" max="10754" width="24.7265625" style="892" customWidth="1"/>
    <col min="10755" max="10755" width="12.7265625" style="892" customWidth="1"/>
    <col min="10756" max="10756" width="16.7265625" style="892" customWidth="1"/>
    <col min="10757" max="10757" width="18.7265625" style="892" customWidth="1"/>
    <col min="10758" max="11004" width="9.1796875" style="892"/>
    <col min="11005" max="11005" width="5.7265625" style="892" customWidth="1"/>
    <col min="11006" max="11006" width="42.7265625" style="892" customWidth="1"/>
    <col min="11007" max="11007" width="16.7265625" style="892" customWidth="1"/>
    <col min="11008" max="11008" width="24.7265625" style="892" customWidth="1"/>
    <col min="11009" max="11009" width="16.7265625" style="892" customWidth="1"/>
    <col min="11010" max="11010" width="24.7265625" style="892" customWidth="1"/>
    <col min="11011" max="11011" width="12.7265625" style="892" customWidth="1"/>
    <col min="11012" max="11012" width="16.7265625" style="892" customWidth="1"/>
    <col min="11013" max="11013" width="18.7265625" style="892" customWidth="1"/>
    <col min="11014" max="11260" width="9.1796875" style="892"/>
    <col min="11261" max="11261" width="5.7265625" style="892" customWidth="1"/>
    <col min="11262" max="11262" width="42.7265625" style="892" customWidth="1"/>
    <col min="11263" max="11263" width="16.7265625" style="892" customWidth="1"/>
    <col min="11264" max="11264" width="24.7265625" style="892" customWidth="1"/>
    <col min="11265" max="11265" width="16.7265625" style="892" customWidth="1"/>
    <col min="11266" max="11266" width="24.7265625" style="892" customWidth="1"/>
    <col min="11267" max="11267" width="12.7265625" style="892" customWidth="1"/>
    <col min="11268" max="11268" width="16.7265625" style="892" customWidth="1"/>
    <col min="11269" max="11269" width="18.7265625" style="892" customWidth="1"/>
    <col min="11270" max="11516" width="9.1796875" style="892"/>
    <col min="11517" max="11517" width="5.7265625" style="892" customWidth="1"/>
    <col min="11518" max="11518" width="42.7265625" style="892" customWidth="1"/>
    <col min="11519" max="11519" width="16.7265625" style="892" customWidth="1"/>
    <col min="11520" max="11520" width="24.7265625" style="892" customWidth="1"/>
    <col min="11521" max="11521" width="16.7265625" style="892" customWidth="1"/>
    <col min="11522" max="11522" width="24.7265625" style="892" customWidth="1"/>
    <col min="11523" max="11523" width="12.7265625" style="892" customWidth="1"/>
    <col min="11524" max="11524" width="16.7265625" style="892" customWidth="1"/>
    <col min="11525" max="11525" width="18.7265625" style="892" customWidth="1"/>
    <col min="11526" max="11772" width="9.1796875" style="892"/>
    <col min="11773" max="11773" width="5.7265625" style="892" customWidth="1"/>
    <col min="11774" max="11774" width="42.7265625" style="892" customWidth="1"/>
    <col min="11775" max="11775" width="16.7265625" style="892" customWidth="1"/>
    <col min="11776" max="11776" width="24.7265625" style="892" customWidth="1"/>
    <col min="11777" max="11777" width="16.7265625" style="892" customWidth="1"/>
    <col min="11778" max="11778" width="24.7265625" style="892" customWidth="1"/>
    <col min="11779" max="11779" width="12.7265625" style="892" customWidth="1"/>
    <col min="11780" max="11780" width="16.7265625" style="892" customWidth="1"/>
    <col min="11781" max="11781" width="18.7265625" style="892" customWidth="1"/>
    <col min="11782" max="12028" width="9.1796875" style="892"/>
    <col min="12029" max="12029" width="5.7265625" style="892" customWidth="1"/>
    <col min="12030" max="12030" width="42.7265625" style="892" customWidth="1"/>
    <col min="12031" max="12031" width="16.7265625" style="892" customWidth="1"/>
    <col min="12032" max="12032" width="24.7265625" style="892" customWidth="1"/>
    <col min="12033" max="12033" width="16.7265625" style="892" customWidth="1"/>
    <col min="12034" max="12034" width="24.7265625" style="892" customWidth="1"/>
    <col min="12035" max="12035" width="12.7265625" style="892" customWidth="1"/>
    <col min="12036" max="12036" width="16.7265625" style="892" customWidth="1"/>
    <col min="12037" max="12037" width="18.7265625" style="892" customWidth="1"/>
    <col min="12038" max="12284" width="9.1796875" style="892"/>
    <col min="12285" max="12285" width="5.7265625" style="892" customWidth="1"/>
    <col min="12286" max="12286" width="42.7265625" style="892" customWidth="1"/>
    <col min="12287" max="12287" width="16.7265625" style="892" customWidth="1"/>
    <col min="12288" max="12288" width="24.7265625" style="892" customWidth="1"/>
    <col min="12289" max="12289" width="16.7265625" style="892" customWidth="1"/>
    <col min="12290" max="12290" width="24.7265625" style="892" customWidth="1"/>
    <col min="12291" max="12291" width="12.7265625" style="892" customWidth="1"/>
    <col min="12292" max="12292" width="16.7265625" style="892" customWidth="1"/>
    <col min="12293" max="12293" width="18.7265625" style="892" customWidth="1"/>
    <col min="12294" max="12540" width="9.1796875" style="892"/>
    <col min="12541" max="12541" width="5.7265625" style="892" customWidth="1"/>
    <col min="12542" max="12542" width="42.7265625" style="892" customWidth="1"/>
    <col min="12543" max="12543" width="16.7265625" style="892" customWidth="1"/>
    <col min="12544" max="12544" width="24.7265625" style="892" customWidth="1"/>
    <col min="12545" max="12545" width="16.7265625" style="892" customWidth="1"/>
    <col min="12546" max="12546" width="24.7265625" style="892" customWidth="1"/>
    <col min="12547" max="12547" width="12.7265625" style="892" customWidth="1"/>
    <col min="12548" max="12548" width="16.7265625" style="892" customWidth="1"/>
    <col min="12549" max="12549" width="18.7265625" style="892" customWidth="1"/>
    <col min="12550" max="12796" width="9.1796875" style="892"/>
    <col min="12797" max="12797" width="5.7265625" style="892" customWidth="1"/>
    <col min="12798" max="12798" width="42.7265625" style="892" customWidth="1"/>
    <col min="12799" max="12799" width="16.7265625" style="892" customWidth="1"/>
    <col min="12800" max="12800" width="24.7265625" style="892" customWidth="1"/>
    <col min="12801" max="12801" width="16.7265625" style="892" customWidth="1"/>
    <col min="12802" max="12802" width="24.7265625" style="892" customWidth="1"/>
    <col min="12803" max="12803" width="12.7265625" style="892" customWidth="1"/>
    <col min="12804" max="12804" width="16.7265625" style="892" customWidth="1"/>
    <col min="12805" max="12805" width="18.7265625" style="892" customWidth="1"/>
    <col min="12806" max="13052" width="9.1796875" style="892"/>
    <col min="13053" max="13053" width="5.7265625" style="892" customWidth="1"/>
    <col min="13054" max="13054" width="42.7265625" style="892" customWidth="1"/>
    <col min="13055" max="13055" width="16.7265625" style="892" customWidth="1"/>
    <col min="13056" max="13056" width="24.7265625" style="892" customWidth="1"/>
    <col min="13057" max="13057" width="16.7265625" style="892" customWidth="1"/>
    <col min="13058" max="13058" width="24.7265625" style="892" customWidth="1"/>
    <col min="13059" max="13059" width="12.7265625" style="892" customWidth="1"/>
    <col min="13060" max="13060" width="16.7265625" style="892" customWidth="1"/>
    <col min="13061" max="13061" width="18.7265625" style="892" customWidth="1"/>
    <col min="13062" max="13308" width="9.1796875" style="892"/>
    <col min="13309" max="13309" width="5.7265625" style="892" customWidth="1"/>
    <col min="13310" max="13310" width="42.7265625" style="892" customWidth="1"/>
    <col min="13311" max="13311" width="16.7265625" style="892" customWidth="1"/>
    <col min="13312" max="13312" width="24.7265625" style="892" customWidth="1"/>
    <col min="13313" max="13313" width="16.7265625" style="892" customWidth="1"/>
    <col min="13314" max="13314" width="24.7265625" style="892" customWidth="1"/>
    <col min="13315" max="13315" width="12.7265625" style="892" customWidth="1"/>
    <col min="13316" max="13316" width="16.7265625" style="892" customWidth="1"/>
    <col min="13317" max="13317" width="18.7265625" style="892" customWidth="1"/>
    <col min="13318" max="13564" width="9.1796875" style="892"/>
    <col min="13565" max="13565" width="5.7265625" style="892" customWidth="1"/>
    <col min="13566" max="13566" width="42.7265625" style="892" customWidth="1"/>
    <col min="13567" max="13567" width="16.7265625" style="892" customWidth="1"/>
    <col min="13568" max="13568" width="24.7265625" style="892" customWidth="1"/>
    <col min="13569" max="13569" width="16.7265625" style="892" customWidth="1"/>
    <col min="13570" max="13570" width="24.7265625" style="892" customWidth="1"/>
    <col min="13571" max="13571" width="12.7265625" style="892" customWidth="1"/>
    <col min="13572" max="13572" width="16.7265625" style="892" customWidth="1"/>
    <col min="13573" max="13573" width="18.7265625" style="892" customWidth="1"/>
    <col min="13574" max="13820" width="9.1796875" style="892"/>
    <col min="13821" max="13821" width="5.7265625" style="892" customWidth="1"/>
    <col min="13822" max="13822" width="42.7265625" style="892" customWidth="1"/>
    <col min="13823" max="13823" width="16.7265625" style="892" customWidth="1"/>
    <col min="13824" max="13824" width="24.7265625" style="892" customWidth="1"/>
    <col min="13825" max="13825" width="16.7265625" style="892" customWidth="1"/>
    <col min="13826" max="13826" width="24.7265625" style="892" customWidth="1"/>
    <col min="13827" max="13827" width="12.7265625" style="892" customWidth="1"/>
    <col min="13828" max="13828" width="16.7265625" style="892" customWidth="1"/>
    <col min="13829" max="13829" width="18.7265625" style="892" customWidth="1"/>
    <col min="13830" max="14076" width="9.1796875" style="892"/>
    <col min="14077" max="14077" width="5.7265625" style="892" customWidth="1"/>
    <col min="14078" max="14078" width="42.7265625" style="892" customWidth="1"/>
    <col min="14079" max="14079" width="16.7265625" style="892" customWidth="1"/>
    <col min="14080" max="14080" width="24.7265625" style="892" customWidth="1"/>
    <col min="14081" max="14081" width="16.7265625" style="892" customWidth="1"/>
    <col min="14082" max="14082" width="24.7265625" style="892" customWidth="1"/>
    <col min="14083" max="14083" width="12.7265625" style="892" customWidth="1"/>
    <col min="14084" max="14084" width="16.7265625" style="892" customWidth="1"/>
    <col min="14085" max="14085" width="18.7265625" style="892" customWidth="1"/>
    <col min="14086" max="14332" width="9.1796875" style="892"/>
    <col min="14333" max="14333" width="5.7265625" style="892" customWidth="1"/>
    <col min="14334" max="14334" width="42.7265625" style="892" customWidth="1"/>
    <col min="14335" max="14335" width="16.7265625" style="892" customWidth="1"/>
    <col min="14336" max="14336" width="24.7265625" style="892" customWidth="1"/>
    <col min="14337" max="14337" width="16.7265625" style="892" customWidth="1"/>
    <col min="14338" max="14338" width="24.7265625" style="892" customWidth="1"/>
    <col min="14339" max="14339" width="12.7265625" style="892" customWidth="1"/>
    <col min="14340" max="14340" width="16.7265625" style="892" customWidth="1"/>
    <col min="14341" max="14341" width="18.7265625" style="892" customWidth="1"/>
    <col min="14342" max="14588" width="9.1796875" style="892"/>
    <col min="14589" max="14589" width="5.7265625" style="892" customWidth="1"/>
    <col min="14590" max="14590" width="42.7265625" style="892" customWidth="1"/>
    <col min="14591" max="14591" width="16.7265625" style="892" customWidth="1"/>
    <col min="14592" max="14592" width="24.7265625" style="892" customWidth="1"/>
    <col min="14593" max="14593" width="16.7265625" style="892" customWidth="1"/>
    <col min="14594" max="14594" width="24.7265625" style="892" customWidth="1"/>
    <col min="14595" max="14595" width="12.7265625" style="892" customWidth="1"/>
    <col min="14596" max="14596" width="16.7265625" style="892" customWidth="1"/>
    <col min="14597" max="14597" width="18.7265625" style="892" customWidth="1"/>
    <col min="14598" max="14844" width="9.1796875" style="892"/>
    <col min="14845" max="14845" width="5.7265625" style="892" customWidth="1"/>
    <col min="14846" max="14846" width="42.7265625" style="892" customWidth="1"/>
    <col min="14847" max="14847" width="16.7265625" style="892" customWidth="1"/>
    <col min="14848" max="14848" width="24.7265625" style="892" customWidth="1"/>
    <col min="14849" max="14849" width="16.7265625" style="892" customWidth="1"/>
    <col min="14850" max="14850" width="24.7265625" style="892" customWidth="1"/>
    <col min="14851" max="14851" width="12.7265625" style="892" customWidth="1"/>
    <col min="14852" max="14852" width="16.7265625" style="892" customWidth="1"/>
    <col min="14853" max="14853" width="18.7265625" style="892" customWidth="1"/>
    <col min="14854" max="15100" width="9.1796875" style="892"/>
    <col min="15101" max="15101" width="5.7265625" style="892" customWidth="1"/>
    <col min="15102" max="15102" width="42.7265625" style="892" customWidth="1"/>
    <col min="15103" max="15103" width="16.7265625" style="892" customWidth="1"/>
    <col min="15104" max="15104" width="24.7265625" style="892" customWidth="1"/>
    <col min="15105" max="15105" width="16.7265625" style="892" customWidth="1"/>
    <col min="15106" max="15106" width="24.7265625" style="892" customWidth="1"/>
    <col min="15107" max="15107" width="12.7265625" style="892" customWidth="1"/>
    <col min="15108" max="15108" width="16.7265625" style="892" customWidth="1"/>
    <col min="15109" max="15109" width="18.7265625" style="892" customWidth="1"/>
    <col min="15110" max="15356" width="9.1796875" style="892"/>
    <col min="15357" max="15357" width="5.7265625" style="892" customWidth="1"/>
    <col min="15358" max="15358" width="42.7265625" style="892" customWidth="1"/>
    <col min="15359" max="15359" width="16.7265625" style="892" customWidth="1"/>
    <col min="15360" max="15360" width="24.7265625" style="892" customWidth="1"/>
    <col min="15361" max="15361" width="16.7265625" style="892" customWidth="1"/>
    <col min="15362" max="15362" width="24.7265625" style="892" customWidth="1"/>
    <col min="15363" max="15363" width="12.7265625" style="892" customWidth="1"/>
    <col min="15364" max="15364" width="16.7265625" style="892" customWidth="1"/>
    <col min="15365" max="15365" width="18.7265625" style="892" customWidth="1"/>
    <col min="15366" max="15612" width="9.1796875" style="892"/>
    <col min="15613" max="15613" width="5.7265625" style="892" customWidth="1"/>
    <col min="15614" max="15614" width="42.7265625" style="892" customWidth="1"/>
    <col min="15615" max="15615" width="16.7265625" style="892" customWidth="1"/>
    <col min="15616" max="15616" width="24.7265625" style="892" customWidth="1"/>
    <col min="15617" max="15617" width="16.7265625" style="892" customWidth="1"/>
    <col min="15618" max="15618" width="24.7265625" style="892" customWidth="1"/>
    <col min="15619" max="15619" width="12.7265625" style="892" customWidth="1"/>
    <col min="15620" max="15620" width="16.7265625" style="892" customWidth="1"/>
    <col min="15621" max="15621" width="18.7265625" style="892" customWidth="1"/>
    <col min="15622" max="15868" width="9.1796875" style="892"/>
    <col min="15869" max="15869" width="5.7265625" style="892" customWidth="1"/>
    <col min="15870" max="15870" width="42.7265625" style="892" customWidth="1"/>
    <col min="15871" max="15871" width="16.7265625" style="892" customWidth="1"/>
    <col min="15872" max="15872" width="24.7265625" style="892" customWidth="1"/>
    <col min="15873" max="15873" width="16.7265625" style="892" customWidth="1"/>
    <col min="15874" max="15874" width="24.7265625" style="892" customWidth="1"/>
    <col min="15875" max="15875" width="12.7265625" style="892" customWidth="1"/>
    <col min="15876" max="15876" width="16.7265625" style="892" customWidth="1"/>
    <col min="15877" max="15877" width="18.7265625" style="892" customWidth="1"/>
    <col min="15878" max="16124" width="9.1796875" style="892"/>
    <col min="16125" max="16125" width="5.7265625" style="892" customWidth="1"/>
    <col min="16126" max="16126" width="42.7265625" style="892" customWidth="1"/>
    <col min="16127" max="16127" width="16.7265625" style="892" customWidth="1"/>
    <col min="16128" max="16128" width="24.7265625" style="892" customWidth="1"/>
    <col min="16129" max="16129" width="16.7265625" style="892" customWidth="1"/>
    <col min="16130" max="16130" width="24.7265625" style="892" customWidth="1"/>
    <col min="16131" max="16131" width="12.7265625" style="892" customWidth="1"/>
    <col min="16132" max="16132" width="16.7265625" style="892" customWidth="1"/>
    <col min="16133" max="16133" width="18.7265625" style="892" customWidth="1"/>
    <col min="16134" max="16384" width="9.1796875" style="892"/>
  </cols>
  <sheetData>
    <row r="1" spans="1:9" s="885" customFormat="1" x14ac:dyDescent="0.35">
      <c r="A1" s="884"/>
      <c r="B1" s="1843"/>
      <c r="C1" s="884"/>
      <c r="F1" s="3255" t="s">
        <v>5474</v>
      </c>
      <c r="G1" s="3255"/>
      <c r="H1" s="3255"/>
      <c r="I1" s="3255"/>
    </row>
    <row r="2" spans="1:9" s="885" customFormat="1" x14ac:dyDescent="0.35">
      <c r="A2" s="884"/>
      <c r="B2" s="1843"/>
      <c r="C2" s="884"/>
      <c r="F2" s="3255"/>
      <c r="G2" s="3255"/>
      <c r="H2" s="3255"/>
      <c r="I2" s="3255"/>
    </row>
    <row r="3" spans="1:9" s="885" customFormat="1" x14ac:dyDescent="0.35">
      <c r="A3" s="884"/>
      <c r="B3" s="1843"/>
      <c r="C3" s="884"/>
      <c r="H3" s="886"/>
      <c r="I3" s="887"/>
    </row>
    <row r="4" spans="1:9" s="885" customFormat="1" x14ac:dyDescent="0.35">
      <c r="A4" s="884"/>
      <c r="B4" s="1843"/>
      <c r="C4" s="884"/>
      <c r="H4" s="886"/>
      <c r="I4" s="887"/>
    </row>
    <row r="5" spans="1:9" s="885" customFormat="1" x14ac:dyDescent="0.35">
      <c r="A5" s="884"/>
      <c r="B5" s="1843"/>
      <c r="C5" s="884"/>
      <c r="H5" s="886"/>
      <c r="I5" s="887"/>
    </row>
    <row r="6" spans="1:9" s="885" customFormat="1" x14ac:dyDescent="0.35">
      <c r="A6" s="884"/>
      <c r="B6" s="1843"/>
      <c r="C6" s="884"/>
      <c r="H6" s="886"/>
      <c r="I6" s="887"/>
    </row>
    <row r="7" spans="1:9" s="885" customFormat="1" x14ac:dyDescent="0.35">
      <c r="A7" s="884"/>
      <c r="B7" s="1843"/>
      <c r="C7" s="884"/>
      <c r="H7" s="886"/>
      <c r="I7" s="887"/>
    </row>
    <row r="8" spans="1:9" s="885" customFormat="1" x14ac:dyDescent="0.35">
      <c r="A8" s="3304" t="s">
        <v>829</v>
      </c>
      <c r="B8" s="3304"/>
      <c r="C8" s="3304"/>
      <c r="D8" s="888"/>
      <c r="E8" s="888"/>
      <c r="F8" s="888"/>
      <c r="G8" s="888"/>
      <c r="H8" s="889"/>
      <c r="I8" s="890"/>
    </row>
    <row r="9" spans="1:9" s="885" customFormat="1" x14ac:dyDescent="0.35">
      <c r="A9" s="3304" t="s">
        <v>1748</v>
      </c>
      <c r="B9" s="3304"/>
      <c r="C9" s="3304"/>
      <c r="D9" s="3304"/>
      <c r="E9" s="3304"/>
      <c r="F9" s="3304"/>
      <c r="G9" s="3304"/>
      <c r="H9" s="3304"/>
      <c r="I9" s="891"/>
    </row>
    <row r="10" spans="1:9" s="885" customFormat="1" ht="15" thickBot="1" x14ac:dyDescent="0.4">
      <c r="A10" s="3305"/>
      <c r="B10" s="3305"/>
      <c r="C10" s="3305"/>
      <c r="D10" s="3305"/>
      <c r="E10" s="3305"/>
      <c r="F10" s="3305"/>
      <c r="G10" s="3305"/>
      <c r="H10" s="3305"/>
      <c r="I10" s="891"/>
    </row>
    <row r="11" spans="1:9" s="87" customFormat="1" ht="30.65" customHeight="1" x14ac:dyDescent="0.35">
      <c r="A11" s="3249" t="s">
        <v>713</v>
      </c>
      <c r="B11" s="3251" t="s">
        <v>723</v>
      </c>
      <c r="C11" s="3258" t="s">
        <v>886</v>
      </c>
      <c r="D11" s="3259"/>
      <c r="E11" s="3258" t="s">
        <v>885</v>
      </c>
      <c r="F11" s="3259"/>
      <c r="G11" s="3260" t="s">
        <v>884</v>
      </c>
      <c r="H11" s="3253" t="s">
        <v>883</v>
      </c>
      <c r="I11" s="3253" t="s">
        <v>882</v>
      </c>
    </row>
    <row r="12" spans="1:9" s="87" customFormat="1" ht="30.75" customHeight="1" thickBot="1" x14ac:dyDescent="0.4">
      <c r="A12" s="3250"/>
      <c r="B12" s="3252"/>
      <c r="C12" s="198" t="s">
        <v>881</v>
      </c>
      <c r="D12" s="198" t="s">
        <v>880</v>
      </c>
      <c r="E12" s="198" t="s">
        <v>881</v>
      </c>
      <c r="F12" s="198" t="s">
        <v>880</v>
      </c>
      <c r="G12" s="3261"/>
      <c r="H12" s="3254"/>
      <c r="I12" s="3316"/>
    </row>
    <row r="13" spans="1:9" ht="15" thickBot="1" x14ac:dyDescent="0.4">
      <c r="A13" s="3264" t="s">
        <v>1700</v>
      </c>
      <c r="B13" s="3265"/>
      <c r="C13" s="3265"/>
      <c r="D13" s="3265"/>
      <c r="E13" s="3265"/>
      <c r="F13" s="3265"/>
      <c r="G13" s="3265"/>
      <c r="H13" s="3312"/>
      <c r="I13" s="3319"/>
    </row>
    <row r="14" spans="1:9" s="896" customFormat="1" x14ac:dyDescent="0.35">
      <c r="A14" s="912">
        <v>1</v>
      </c>
      <c r="B14" s="197" t="s">
        <v>3304</v>
      </c>
      <c r="C14" s="197"/>
      <c r="D14" s="197" t="s">
        <v>3300</v>
      </c>
      <c r="E14" s="1364"/>
      <c r="F14" s="1364"/>
      <c r="G14" s="913">
        <v>1</v>
      </c>
      <c r="H14" s="704"/>
      <c r="I14" s="914">
        <f t="shared" ref="I14:I23" si="0">ROUND(H14,2)*G14</f>
        <v>0</v>
      </c>
    </row>
    <row r="15" spans="1:9" s="896" customFormat="1" ht="29" x14ac:dyDescent="0.35">
      <c r="A15" s="915">
        <f t="shared" ref="A15:A23" si="1">A14+1</f>
        <v>2</v>
      </c>
      <c r="B15" s="1713" t="s">
        <v>3303</v>
      </c>
      <c r="C15" s="1713"/>
      <c r="D15" s="1713" t="s">
        <v>3302</v>
      </c>
      <c r="E15" s="910"/>
      <c r="F15" s="910"/>
      <c r="G15" s="916">
        <v>1</v>
      </c>
      <c r="H15" s="703"/>
      <c r="I15" s="917">
        <f t="shared" si="0"/>
        <v>0</v>
      </c>
    </row>
    <row r="16" spans="1:9" s="896" customFormat="1" x14ac:dyDescent="0.35">
      <c r="A16" s="915">
        <f t="shared" si="1"/>
        <v>3</v>
      </c>
      <c r="B16" s="1713" t="s">
        <v>3301</v>
      </c>
      <c r="C16" s="1713"/>
      <c r="D16" s="1713" t="s">
        <v>3300</v>
      </c>
      <c r="E16" s="910"/>
      <c r="F16" s="910"/>
      <c r="G16" s="916">
        <v>1</v>
      </c>
      <c r="H16" s="703"/>
      <c r="I16" s="917">
        <f t="shared" si="0"/>
        <v>0</v>
      </c>
    </row>
    <row r="17" spans="1:15" s="896" customFormat="1" x14ac:dyDescent="0.35">
      <c r="A17" s="915">
        <f t="shared" si="1"/>
        <v>4</v>
      </c>
      <c r="B17" s="1713" t="s">
        <v>3299</v>
      </c>
      <c r="C17" s="1713"/>
      <c r="D17" s="1713" t="s">
        <v>3298</v>
      </c>
      <c r="E17" s="910"/>
      <c r="F17" s="910"/>
      <c r="G17" s="916">
        <v>1</v>
      </c>
      <c r="H17" s="703"/>
      <c r="I17" s="917">
        <f t="shared" si="0"/>
        <v>0</v>
      </c>
    </row>
    <row r="18" spans="1:15" s="896" customFormat="1" x14ac:dyDescent="0.35">
      <c r="A18" s="915">
        <f t="shared" si="1"/>
        <v>5</v>
      </c>
      <c r="B18" s="1713" t="s">
        <v>3297</v>
      </c>
      <c r="C18" s="1713"/>
      <c r="D18" s="1713"/>
      <c r="E18" s="910"/>
      <c r="F18" s="910"/>
      <c r="G18" s="916">
        <v>1</v>
      </c>
      <c r="H18" s="703"/>
      <c r="I18" s="917">
        <f t="shared" si="0"/>
        <v>0</v>
      </c>
    </row>
    <row r="19" spans="1:15" s="896" customFormat="1" x14ac:dyDescent="0.35">
      <c r="A19" s="915">
        <f t="shared" si="1"/>
        <v>6</v>
      </c>
      <c r="B19" s="1713" t="s">
        <v>3296</v>
      </c>
      <c r="C19" s="1713"/>
      <c r="D19" s="1713" t="s">
        <v>3295</v>
      </c>
      <c r="E19" s="910"/>
      <c r="F19" s="910"/>
      <c r="G19" s="916">
        <v>1</v>
      </c>
      <c r="H19" s="703"/>
      <c r="I19" s="917">
        <f t="shared" si="0"/>
        <v>0</v>
      </c>
    </row>
    <row r="20" spans="1:15" s="896" customFormat="1" x14ac:dyDescent="0.35">
      <c r="A20" s="915">
        <f t="shared" si="1"/>
        <v>7</v>
      </c>
      <c r="B20" s="1713" t="s">
        <v>4020</v>
      </c>
      <c r="C20" s="1713"/>
      <c r="D20" s="1713" t="s">
        <v>3294</v>
      </c>
      <c r="E20" s="910"/>
      <c r="F20" s="910"/>
      <c r="G20" s="916">
        <v>1</v>
      </c>
      <c r="H20" s="703"/>
      <c r="I20" s="917">
        <f t="shared" si="0"/>
        <v>0</v>
      </c>
    </row>
    <row r="21" spans="1:15" s="896" customFormat="1" x14ac:dyDescent="0.35">
      <c r="A21" s="915">
        <f t="shared" si="1"/>
        <v>8</v>
      </c>
      <c r="B21" s="1713" t="s">
        <v>3293</v>
      </c>
      <c r="C21" s="1713"/>
      <c r="D21" s="1713"/>
      <c r="E21" s="910"/>
      <c r="F21" s="910"/>
      <c r="G21" s="916">
        <v>1</v>
      </c>
      <c r="H21" s="703"/>
      <c r="I21" s="917">
        <f t="shared" si="0"/>
        <v>0</v>
      </c>
    </row>
    <row r="22" spans="1:15" s="896" customFormat="1" x14ac:dyDescent="0.35">
      <c r="A22" s="915">
        <f t="shared" si="1"/>
        <v>9</v>
      </c>
      <c r="B22" s="1713" t="s">
        <v>3292</v>
      </c>
      <c r="C22" s="1713"/>
      <c r="D22" s="1713" t="s">
        <v>3291</v>
      </c>
      <c r="E22" s="910"/>
      <c r="F22" s="910"/>
      <c r="G22" s="916">
        <v>1</v>
      </c>
      <c r="H22" s="703"/>
      <c r="I22" s="917">
        <f t="shared" si="0"/>
        <v>0</v>
      </c>
    </row>
    <row r="23" spans="1:15" s="896" customFormat="1" ht="15" thickBot="1" x14ac:dyDescent="0.4">
      <c r="A23" s="918">
        <f t="shared" si="1"/>
        <v>10</v>
      </c>
      <c r="B23" s="195" t="s">
        <v>3290</v>
      </c>
      <c r="C23" s="195"/>
      <c r="D23" s="195" t="s">
        <v>3289</v>
      </c>
      <c r="E23" s="1353"/>
      <c r="F23" s="1353"/>
      <c r="G23" s="204">
        <v>1</v>
      </c>
      <c r="H23" s="705"/>
      <c r="I23" s="919">
        <f t="shared" si="0"/>
        <v>0</v>
      </c>
    </row>
    <row r="24" spans="1:15" s="885" customFormat="1" ht="15" thickBot="1" x14ac:dyDescent="0.4">
      <c r="A24" s="3317" t="s">
        <v>817</v>
      </c>
      <c r="B24" s="3318"/>
      <c r="C24" s="3318"/>
      <c r="D24" s="3318"/>
      <c r="E24" s="3318"/>
      <c r="F24" s="3318"/>
      <c r="G24" s="3318"/>
      <c r="H24" s="3308"/>
      <c r="I24" s="908">
        <f>SUM(I14:I23)</f>
        <v>0</v>
      </c>
      <c r="J24" s="909"/>
      <c r="K24" s="909"/>
      <c r="L24" s="909"/>
      <c r="M24" s="909"/>
      <c r="N24" s="909"/>
      <c r="O24" s="909"/>
    </row>
    <row r="26" spans="1:15" s="907" customFormat="1" ht="56.25" customHeight="1" x14ac:dyDescent="0.35">
      <c r="A26" s="2445" t="s">
        <v>5189</v>
      </c>
      <c r="B26" s="3303"/>
      <c r="C26" s="3303"/>
      <c r="D26" s="3303"/>
      <c r="E26" s="3303"/>
      <c r="F26" s="3303"/>
      <c r="G26" s="3303"/>
      <c r="H26" s="3303"/>
      <c r="I26" s="3303"/>
    </row>
    <row r="27" spans="1:15" x14ac:dyDescent="0.35">
      <c r="A27" s="883"/>
      <c r="D27" s="892"/>
      <c r="F27" s="904"/>
      <c r="G27" s="905"/>
      <c r="H27" s="906"/>
    </row>
    <row r="28" spans="1:15" x14ac:dyDescent="0.35">
      <c r="A28" s="883"/>
      <c r="D28" s="892"/>
      <c r="F28" s="904"/>
      <c r="G28" s="905"/>
      <c r="H28" s="906"/>
    </row>
    <row r="29" spans="1:15" x14ac:dyDescent="0.35">
      <c r="A29" s="883"/>
      <c r="D29" s="892"/>
      <c r="F29" s="904"/>
      <c r="G29" s="905"/>
      <c r="H29" s="906"/>
    </row>
    <row r="30" spans="1:15" x14ac:dyDescent="0.35">
      <c r="A30" s="883"/>
      <c r="D30" s="892"/>
      <c r="F30" s="904"/>
      <c r="G30" s="905"/>
      <c r="H30" s="906"/>
    </row>
    <row r="31" spans="1:15" x14ac:dyDescent="0.35">
      <c r="A31" s="883"/>
      <c r="B31" s="904"/>
      <c r="D31" s="892"/>
      <c r="F31" s="904"/>
      <c r="G31" s="905"/>
      <c r="H31" s="906"/>
    </row>
    <row r="32" spans="1:15" x14ac:dyDescent="0.35">
      <c r="A32" s="883"/>
      <c r="D32" s="892"/>
      <c r="F32" s="904"/>
      <c r="G32" s="905"/>
      <c r="H32" s="906"/>
    </row>
    <row r="33" spans="1:8" x14ac:dyDescent="0.35">
      <c r="A33" s="883"/>
      <c r="D33" s="892"/>
      <c r="F33" s="904"/>
      <c r="G33" s="905"/>
      <c r="H33" s="906"/>
    </row>
    <row r="34" spans="1:8" x14ac:dyDescent="0.35">
      <c r="F34" s="904"/>
      <c r="G34" s="905"/>
      <c r="H34" s="906"/>
    </row>
    <row r="35" spans="1:8" x14ac:dyDescent="0.35">
      <c r="A35" s="883"/>
      <c r="F35" s="904"/>
      <c r="G35" s="905"/>
      <c r="H35" s="906"/>
    </row>
    <row r="36" spans="1:8" x14ac:dyDescent="0.35">
      <c r="A36" s="883"/>
      <c r="D36" s="892"/>
      <c r="F36" s="904"/>
      <c r="G36" s="905"/>
      <c r="H36" s="906"/>
    </row>
  </sheetData>
  <sheetProtection algorithmName="SHA-512" hashValue="uHhaA2hrUTIW5+bInPlOau+cEtREAWgPvB6RnJJ89Cy6fJLbmD+7RIfhuRgctlzqFCBRnegsB20lXTq3xBvf/Q==" saltValue="yz/6fQARNhaBylMJiaapgQ==" spinCount="100000" sheet="1" objects="1" scenarios="1"/>
  <mergeCells count="15">
    <mergeCell ref="A26:I26"/>
    <mergeCell ref="A8:C8"/>
    <mergeCell ref="A9:H9"/>
    <mergeCell ref="A10:H10"/>
    <mergeCell ref="F1:I2"/>
    <mergeCell ref="A24:H24"/>
    <mergeCell ref="A11:A12"/>
    <mergeCell ref="B11:B12"/>
    <mergeCell ref="C11:D11"/>
    <mergeCell ref="E11:F11"/>
    <mergeCell ref="G11:G12"/>
    <mergeCell ref="A13:G13"/>
    <mergeCell ref="H13:I13"/>
    <mergeCell ref="H11:H12"/>
    <mergeCell ref="I11:I12"/>
  </mergeCells>
  <printOptions horizontalCentered="1"/>
  <pageMargins left="0.7" right="0.7" top="0.75" bottom="0.75" header="0.3" footer="0.3"/>
  <pageSetup paperSize="9" scale="53" fitToHeight="0" orientation="landscape" r:id="rId1"/>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75">
    <tabColor rgb="FFCCFFFF"/>
    <pageSetUpPr fitToPage="1"/>
  </sheetPr>
  <dimension ref="A1:O180"/>
  <sheetViews>
    <sheetView topLeftCell="A133" zoomScaleNormal="100" workbookViewId="0">
      <selection activeCell="M172" sqref="M172"/>
    </sheetView>
  </sheetViews>
  <sheetFormatPr defaultRowHeight="14.5" x14ac:dyDescent="0.35"/>
  <cols>
    <col min="1" max="1" width="9.81640625" style="904" customWidth="1"/>
    <col min="2" max="2" width="53.453125" style="883" customWidth="1"/>
    <col min="3" max="3" width="26.26953125" style="883" customWidth="1"/>
    <col min="4" max="4" width="33.81640625" style="883" customWidth="1"/>
    <col min="5" max="6" width="26.26953125" style="892" customWidth="1"/>
    <col min="7" max="7" width="16.26953125" style="904" customWidth="1"/>
    <col min="8" max="8" width="18.54296875" style="905" customWidth="1"/>
    <col min="9" max="9" width="19.7265625" style="906" customWidth="1"/>
    <col min="10" max="252" width="9.1796875" style="892"/>
    <col min="253" max="253" width="5.7265625" style="892" customWidth="1"/>
    <col min="254" max="254" width="42.7265625" style="892" customWidth="1"/>
    <col min="255" max="255" width="16.7265625" style="892" customWidth="1"/>
    <col min="256" max="256" width="24.7265625" style="892" customWidth="1"/>
    <col min="257" max="257" width="16.7265625" style="892" customWidth="1"/>
    <col min="258" max="258" width="24.7265625" style="892" customWidth="1"/>
    <col min="259" max="259" width="12.7265625" style="892" customWidth="1"/>
    <col min="260" max="260" width="16.7265625" style="892" customWidth="1"/>
    <col min="261" max="261" width="18.7265625" style="892" customWidth="1"/>
    <col min="262" max="508" width="9.1796875" style="892"/>
    <col min="509" max="509" width="5.7265625" style="892" customWidth="1"/>
    <col min="510" max="510" width="42.7265625" style="892" customWidth="1"/>
    <col min="511" max="511" width="16.7265625" style="892" customWidth="1"/>
    <col min="512" max="512" width="24.7265625" style="892" customWidth="1"/>
    <col min="513" max="513" width="16.7265625" style="892" customWidth="1"/>
    <col min="514" max="514" width="24.7265625" style="892" customWidth="1"/>
    <col min="515" max="515" width="12.7265625" style="892" customWidth="1"/>
    <col min="516" max="516" width="16.7265625" style="892" customWidth="1"/>
    <col min="517" max="517" width="18.7265625" style="892" customWidth="1"/>
    <col min="518" max="764" width="9.1796875" style="892"/>
    <col min="765" max="765" width="5.7265625" style="892" customWidth="1"/>
    <col min="766" max="766" width="42.7265625" style="892" customWidth="1"/>
    <col min="767" max="767" width="16.7265625" style="892" customWidth="1"/>
    <col min="768" max="768" width="24.7265625" style="892" customWidth="1"/>
    <col min="769" max="769" width="16.7265625" style="892" customWidth="1"/>
    <col min="770" max="770" width="24.7265625" style="892" customWidth="1"/>
    <col min="771" max="771" width="12.7265625" style="892" customWidth="1"/>
    <col min="772" max="772" width="16.7265625" style="892" customWidth="1"/>
    <col min="773" max="773" width="18.7265625" style="892" customWidth="1"/>
    <col min="774" max="1020" width="9.1796875" style="892"/>
    <col min="1021" max="1021" width="5.7265625" style="892" customWidth="1"/>
    <col min="1022" max="1022" width="42.7265625" style="892" customWidth="1"/>
    <col min="1023" max="1023" width="16.7265625" style="892" customWidth="1"/>
    <col min="1024" max="1024" width="24.7265625" style="892" customWidth="1"/>
    <col min="1025" max="1025" width="16.7265625" style="892" customWidth="1"/>
    <col min="1026" max="1026" width="24.7265625" style="892" customWidth="1"/>
    <col min="1027" max="1027" width="12.7265625" style="892" customWidth="1"/>
    <col min="1028" max="1028" width="16.7265625" style="892" customWidth="1"/>
    <col min="1029" max="1029" width="18.7265625" style="892" customWidth="1"/>
    <col min="1030" max="1276" width="9.1796875" style="892"/>
    <col min="1277" max="1277" width="5.7265625" style="892" customWidth="1"/>
    <col min="1278" max="1278" width="42.7265625" style="892" customWidth="1"/>
    <col min="1279" max="1279" width="16.7265625" style="892" customWidth="1"/>
    <col min="1280" max="1280" width="24.7265625" style="892" customWidth="1"/>
    <col min="1281" max="1281" width="16.7265625" style="892" customWidth="1"/>
    <col min="1282" max="1282" width="24.7265625" style="892" customWidth="1"/>
    <col min="1283" max="1283" width="12.7265625" style="892" customWidth="1"/>
    <col min="1284" max="1284" width="16.7265625" style="892" customWidth="1"/>
    <col min="1285" max="1285" width="18.7265625" style="892" customWidth="1"/>
    <col min="1286" max="1532" width="9.1796875" style="892"/>
    <col min="1533" max="1533" width="5.7265625" style="892" customWidth="1"/>
    <col min="1534" max="1534" width="42.7265625" style="892" customWidth="1"/>
    <col min="1535" max="1535" width="16.7265625" style="892" customWidth="1"/>
    <col min="1536" max="1536" width="24.7265625" style="892" customWidth="1"/>
    <col min="1537" max="1537" width="16.7265625" style="892" customWidth="1"/>
    <col min="1538" max="1538" width="24.7265625" style="892" customWidth="1"/>
    <col min="1539" max="1539" width="12.7265625" style="892" customWidth="1"/>
    <col min="1540" max="1540" width="16.7265625" style="892" customWidth="1"/>
    <col min="1541" max="1541" width="18.7265625" style="892" customWidth="1"/>
    <col min="1542" max="1788" width="9.1796875" style="892"/>
    <col min="1789" max="1789" width="5.7265625" style="892" customWidth="1"/>
    <col min="1790" max="1790" width="42.7265625" style="892" customWidth="1"/>
    <col min="1791" max="1791" width="16.7265625" style="892" customWidth="1"/>
    <col min="1792" max="1792" width="24.7265625" style="892" customWidth="1"/>
    <col min="1793" max="1793" width="16.7265625" style="892" customWidth="1"/>
    <col min="1794" max="1794" width="24.7265625" style="892" customWidth="1"/>
    <col min="1795" max="1795" width="12.7265625" style="892" customWidth="1"/>
    <col min="1796" max="1796" width="16.7265625" style="892" customWidth="1"/>
    <col min="1797" max="1797" width="18.7265625" style="892" customWidth="1"/>
    <col min="1798" max="2044" width="9.1796875" style="892"/>
    <col min="2045" max="2045" width="5.7265625" style="892" customWidth="1"/>
    <col min="2046" max="2046" width="42.7265625" style="892" customWidth="1"/>
    <col min="2047" max="2047" width="16.7265625" style="892" customWidth="1"/>
    <col min="2048" max="2048" width="24.7265625" style="892" customWidth="1"/>
    <col min="2049" max="2049" width="16.7265625" style="892" customWidth="1"/>
    <col min="2050" max="2050" width="24.7265625" style="892" customWidth="1"/>
    <col min="2051" max="2051" width="12.7265625" style="892" customWidth="1"/>
    <col min="2052" max="2052" width="16.7265625" style="892" customWidth="1"/>
    <col min="2053" max="2053" width="18.7265625" style="892" customWidth="1"/>
    <col min="2054" max="2300" width="9.1796875" style="892"/>
    <col min="2301" max="2301" width="5.7265625" style="892" customWidth="1"/>
    <col min="2302" max="2302" width="42.7265625" style="892" customWidth="1"/>
    <col min="2303" max="2303" width="16.7265625" style="892" customWidth="1"/>
    <col min="2304" max="2304" width="24.7265625" style="892" customWidth="1"/>
    <col min="2305" max="2305" width="16.7265625" style="892" customWidth="1"/>
    <col min="2306" max="2306" width="24.7265625" style="892" customWidth="1"/>
    <col min="2307" max="2307" width="12.7265625" style="892" customWidth="1"/>
    <col min="2308" max="2308" width="16.7265625" style="892" customWidth="1"/>
    <col min="2309" max="2309" width="18.7265625" style="892" customWidth="1"/>
    <col min="2310" max="2556" width="9.1796875" style="892"/>
    <col min="2557" max="2557" width="5.7265625" style="892" customWidth="1"/>
    <col min="2558" max="2558" width="42.7265625" style="892" customWidth="1"/>
    <col min="2559" max="2559" width="16.7265625" style="892" customWidth="1"/>
    <col min="2560" max="2560" width="24.7265625" style="892" customWidth="1"/>
    <col min="2561" max="2561" width="16.7265625" style="892" customWidth="1"/>
    <col min="2562" max="2562" width="24.7265625" style="892" customWidth="1"/>
    <col min="2563" max="2563" width="12.7265625" style="892" customWidth="1"/>
    <col min="2564" max="2564" width="16.7265625" style="892" customWidth="1"/>
    <col min="2565" max="2565" width="18.7265625" style="892" customWidth="1"/>
    <col min="2566" max="2812" width="9.1796875" style="892"/>
    <col min="2813" max="2813" width="5.7265625" style="892" customWidth="1"/>
    <col min="2814" max="2814" width="42.7265625" style="892" customWidth="1"/>
    <col min="2815" max="2815" width="16.7265625" style="892" customWidth="1"/>
    <col min="2816" max="2816" width="24.7265625" style="892" customWidth="1"/>
    <col min="2817" max="2817" width="16.7265625" style="892" customWidth="1"/>
    <col min="2818" max="2818" width="24.7265625" style="892" customWidth="1"/>
    <col min="2819" max="2819" width="12.7265625" style="892" customWidth="1"/>
    <col min="2820" max="2820" width="16.7265625" style="892" customWidth="1"/>
    <col min="2821" max="2821" width="18.7265625" style="892" customWidth="1"/>
    <col min="2822" max="3068" width="9.1796875" style="892"/>
    <col min="3069" max="3069" width="5.7265625" style="892" customWidth="1"/>
    <col min="3070" max="3070" width="42.7265625" style="892" customWidth="1"/>
    <col min="3071" max="3071" width="16.7265625" style="892" customWidth="1"/>
    <col min="3072" max="3072" width="24.7265625" style="892" customWidth="1"/>
    <col min="3073" max="3073" width="16.7265625" style="892" customWidth="1"/>
    <col min="3074" max="3074" width="24.7265625" style="892" customWidth="1"/>
    <col min="3075" max="3075" width="12.7265625" style="892" customWidth="1"/>
    <col min="3076" max="3076" width="16.7265625" style="892" customWidth="1"/>
    <col min="3077" max="3077" width="18.7265625" style="892" customWidth="1"/>
    <col min="3078" max="3324" width="9.1796875" style="892"/>
    <col min="3325" max="3325" width="5.7265625" style="892" customWidth="1"/>
    <col min="3326" max="3326" width="42.7265625" style="892" customWidth="1"/>
    <col min="3327" max="3327" width="16.7265625" style="892" customWidth="1"/>
    <col min="3328" max="3328" width="24.7265625" style="892" customWidth="1"/>
    <col min="3329" max="3329" width="16.7265625" style="892" customWidth="1"/>
    <col min="3330" max="3330" width="24.7265625" style="892" customWidth="1"/>
    <col min="3331" max="3331" width="12.7265625" style="892" customWidth="1"/>
    <col min="3332" max="3332" width="16.7265625" style="892" customWidth="1"/>
    <col min="3333" max="3333" width="18.7265625" style="892" customWidth="1"/>
    <col min="3334" max="3580" width="9.1796875" style="892"/>
    <col min="3581" max="3581" width="5.7265625" style="892" customWidth="1"/>
    <col min="3582" max="3582" width="42.7265625" style="892" customWidth="1"/>
    <col min="3583" max="3583" width="16.7265625" style="892" customWidth="1"/>
    <col min="3584" max="3584" width="24.7265625" style="892" customWidth="1"/>
    <col min="3585" max="3585" width="16.7265625" style="892" customWidth="1"/>
    <col min="3586" max="3586" width="24.7265625" style="892" customWidth="1"/>
    <col min="3587" max="3587" width="12.7265625" style="892" customWidth="1"/>
    <col min="3588" max="3588" width="16.7265625" style="892" customWidth="1"/>
    <col min="3589" max="3589" width="18.7265625" style="892" customWidth="1"/>
    <col min="3590" max="3836" width="9.1796875" style="892"/>
    <col min="3837" max="3837" width="5.7265625" style="892" customWidth="1"/>
    <col min="3838" max="3838" width="42.7265625" style="892" customWidth="1"/>
    <col min="3839" max="3839" width="16.7265625" style="892" customWidth="1"/>
    <col min="3840" max="3840" width="24.7265625" style="892" customWidth="1"/>
    <col min="3841" max="3841" width="16.7265625" style="892" customWidth="1"/>
    <col min="3842" max="3842" width="24.7265625" style="892" customWidth="1"/>
    <col min="3843" max="3843" width="12.7265625" style="892" customWidth="1"/>
    <col min="3844" max="3844" width="16.7265625" style="892" customWidth="1"/>
    <col min="3845" max="3845" width="18.7265625" style="892" customWidth="1"/>
    <col min="3846" max="4092" width="9.1796875" style="892"/>
    <col min="4093" max="4093" width="5.7265625" style="892" customWidth="1"/>
    <col min="4094" max="4094" width="42.7265625" style="892" customWidth="1"/>
    <col min="4095" max="4095" width="16.7265625" style="892" customWidth="1"/>
    <col min="4096" max="4096" width="24.7265625" style="892" customWidth="1"/>
    <col min="4097" max="4097" width="16.7265625" style="892" customWidth="1"/>
    <col min="4098" max="4098" width="24.7265625" style="892" customWidth="1"/>
    <col min="4099" max="4099" width="12.7265625" style="892" customWidth="1"/>
    <col min="4100" max="4100" width="16.7265625" style="892" customWidth="1"/>
    <col min="4101" max="4101" width="18.7265625" style="892" customWidth="1"/>
    <col min="4102" max="4348" width="9.1796875" style="892"/>
    <col min="4349" max="4349" width="5.7265625" style="892" customWidth="1"/>
    <col min="4350" max="4350" width="42.7265625" style="892" customWidth="1"/>
    <col min="4351" max="4351" width="16.7265625" style="892" customWidth="1"/>
    <col min="4352" max="4352" width="24.7265625" style="892" customWidth="1"/>
    <col min="4353" max="4353" width="16.7265625" style="892" customWidth="1"/>
    <col min="4354" max="4354" width="24.7265625" style="892" customWidth="1"/>
    <col min="4355" max="4355" width="12.7265625" style="892" customWidth="1"/>
    <col min="4356" max="4356" width="16.7265625" style="892" customWidth="1"/>
    <col min="4357" max="4357" width="18.7265625" style="892" customWidth="1"/>
    <col min="4358" max="4604" width="9.1796875" style="892"/>
    <col min="4605" max="4605" width="5.7265625" style="892" customWidth="1"/>
    <col min="4606" max="4606" width="42.7265625" style="892" customWidth="1"/>
    <col min="4607" max="4607" width="16.7265625" style="892" customWidth="1"/>
    <col min="4608" max="4608" width="24.7265625" style="892" customWidth="1"/>
    <col min="4609" max="4609" width="16.7265625" style="892" customWidth="1"/>
    <col min="4610" max="4610" width="24.7265625" style="892" customWidth="1"/>
    <col min="4611" max="4611" width="12.7265625" style="892" customWidth="1"/>
    <col min="4612" max="4612" width="16.7265625" style="892" customWidth="1"/>
    <col min="4613" max="4613" width="18.7265625" style="892" customWidth="1"/>
    <col min="4614" max="4860" width="9.1796875" style="892"/>
    <col min="4861" max="4861" width="5.7265625" style="892" customWidth="1"/>
    <col min="4862" max="4862" width="42.7265625" style="892" customWidth="1"/>
    <col min="4863" max="4863" width="16.7265625" style="892" customWidth="1"/>
    <col min="4864" max="4864" width="24.7265625" style="892" customWidth="1"/>
    <col min="4865" max="4865" width="16.7265625" style="892" customWidth="1"/>
    <col min="4866" max="4866" width="24.7265625" style="892" customWidth="1"/>
    <col min="4867" max="4867" width="12.7265625" style="892" customWidth="1"/>
    <col min="4868" max="4868" width="16.7265625" style="892" customWidth="1"/>
    <col min="4869" max="4869" width="18.7265625" style="892" customWidth="1"/>
    <col min="4870" max="5116" width="9.1796875" style="892"/>
    <col min="5117" max="5117" width="5.7265625" style="892" customWidth="1"/>
    <col min="5118" max="5118" width="42.7265625" style="892" customWidth="1"/>
    <col min="5119" max="5119" width="16.7265625" style="892" customWidth="1"/>
    <col min="5120" max="5120" width="24.7265625" style="892" customWidth="1"/>
    <col min="5121" max="5121" width="16.7265625" style="892" customWidth="1"/>
    <col min="5122" max="5122" width="24.7265625" style="892" customWidth="1"/>
    <col min="5123" max="5123" width="12.7265625" style="892" customWidth="1"/>
    <col min="5124" max="5124" width="16.7265625" style="892" customWidth="1"/>
    <col min="5125" max="5125" width="18.7265625" style="892" customWidth="1"/>
    <col min="5126" max="5372" width="9.1796875" style="892"/>
    <col min="5373" max="5373" width="5.7265625" style="892" customWidth="1"/>
    <col min="5374" max="5374" width="42.7265625" style="892" customWidth="1"/>
    <col min="5375" max="5375" width="16.7265625" style="892" customWidth="1"/>
    <col min="5376" max="5376" width="24.7265625" style="892" customWidth="1"/>
    <col min="5377" max="5377" width="16.7265625" style="892" customWidth="1"/>
    <col min="5378" max="5378" width="24.7265625" style="892" customWidth="1"/>
    <col min="5379" max="5379" width="12.7265625" style="892" customWidth="1"/>
    <col min="5380" max="5380" width="16.7265625" style="892" customWidth="1"/>
    <col min="5381" max="5381" width="18.7265625" style="892" customWidth="1"/>
    <col min="5382" max="5628" width="9.1796875" style="892"/>
    <col min="5629" max="5629" width="5.7265625" style="892" customWidth="1"/>
    <col min="5630" max="5630" width="42.7265625" style="892" customWidth="1"/>
    <col min="5631" max="5631" width="16.7265625" style="892" customWidth="1"/>
    <col min="5632" max="5632" width="24.7265625" style="892" customWidth="1"/>
    <col min="5633" max="5633" width="16.7265625" style="892" customWidth="1"/>
    <col min="5634" max="5634" width="24.7265625" style="892" customWidth="1"/>
    <col min="5635" max="5635" width="12.7265625" style="892" customWidth="1"/>
    <col min="5636" max="5636" width="16.7265625" style="892" customWidth="1"/>
    <col min="5637" max="5637" width="18.7265625" style="892" customWidth="1"/>
    <col min="5638" max="5884" width="9.1796875" style="892"/>
    <col min="5885" max="5885" width="5.7265625" style="892" customWidth="1"/>
    <col min="5886" max="5886" width="42.7265625" style="892" customWidth="1"/>
    <col min="5887" max="5887" width="16.7265625" style="892" customWidth="1"/>
    <col min="5888" max="5888" width="24.7265625" style="892" customWidth="1"/>
    <col min="5889" max="5889" width="16.7265625" style="892" customWidth="1"/>
    <col min="5890" max="5890" width="24.7265625" style="892" customWidth="1"/>
    <col min="5891" max="5891" width="12.7265625" style="892" customWidth="1"/>
    <col min="5892" max="5892" width="16.7265625" style="892" customWidth="1"/>
    <col min="5893" max="5893" width="18.7265625" style="892" customWidth="1"/>
    <col min="5894" max="6140" width="9.1796875" style="892"/>
    <col min="6141" max="6141" width="5.7265625" style="892" customWidth="1"/>
    <col min="6142" max="6142" width="42.7265625" style="892" customWidth="1"/>
    <col min="6143" max="6143" width="16.7265625" style="892" customWidth="1"/>
    <col min="6144" max="6144" width="24.7265625" style="892" customWidth="1"/>
    <col min="6145" max="6145" width="16.7265625" style="892" customWidth="1"/>
    <col min="6146" max="6146" width="24.7265625" style="892" customWidth="1"/>
    <col min="6147" max="6147" width="12.7265625" style="892" customWidth="1"/>
    <col min="6148" max="6148" width="16.7265625" style="892" customWidth="1"/>
    <col min="6149" max="6149" width="18.7265625" style="892" customWidth="1"/>
    <col min="6150" max="6396" width="9.1796875" style="892"/>
    <col min="6397" max="6397" width="5.7265625" style="892" customWidth="1"/>
    <col min="6398" max="6398" width="42.7265625" style="892" customWidth="1"/>
    <col min="6399" max="6399" width="16.7265625" style="892" customWidth="1"/>
    <col min="6400" max="6400" width="24.7265625" style="892" customWidth="1"/>
    <col min="6401" max="6401" width="16.7265625" style="892" customWidth="1"/>
    <col min="6402" max="6402" width="24.7265625" style="892" customWidth="1"/>
    <col min="6403" max="6403" width="12.7265625" style="892" customWidth="1"/>
    <col min="6404" max="6404" width="16.7265625" style="892" customWidth="1"/>
    <col min="6405" max="6405" width="18.7265625" style="892" customWidth="1"/>
    <col min="6406" max="6652" width="9.1796875" style="892"/>
    <col min="6653" max="6653" width="5.7265625" style="892" customWidth="1"/>
    <col min="6654" max="6654" width="42.7265625" style="892" customWidth="1"/>
    <col min="6655" max="6655" width="16.7265625" style="892" customWidth="1"/>
    <col min="6656" max="6656" width="24.7265625" style="892" customWidth="1"/>
    <col min="6657" max="6657" width="16.7265625" style="892" customWidth="1"/>
    <col min="6658" max="6658" width="24.7265625" style="892" customWidth="1"/>
    <col min="6659" max="6659" width="12.7265625" style="892" customWidth="1"/>
    <col min="6660" max="6660" width="16.7265625" style="892" customWidth="1"/>
    <col min="6661" max="6661" width="18.7265625" style="892" customWidth="1"/>
    <col min="6662" max="6908" width="9.1796875" style="892"/>
    <col min="6909" max="6909" width="5.7265625" style="892" customWidth="1"/>
    <col min="6910" max="6910" width="42.7265625" style="892" customWidth="1"/>
    <col min="6911" max="6911" width="16.7265625" style="892" customWidth="1"/>
    <col min="6912" max="6912" width="24.7265625" style="892" customWidth="1"/>
    <col min="6913" max="6913" width="16.7265625" style="892" customWidth="1"/>
    <col min="6914" max="6914" width="24.7265625" style="892" customWidth="1"/>
    <col min="6915" max="6915" width="12.7265625" style="892" customWidth="1"/>
    <col min="6916" max="6916" width="16.7265625" style="892" customWidth="1"/>
    <col min="6917" max="6917" width="18.7265625" style="892" customWidth="1"/>
    <col min="6918" max="7164" width="9.1796875" style="892"/>
    <col min="7165" max="7165" width="5.7265625" style="892" customWidth="1"/>
    <col min="7166" max="7166" width="42.7265625" style="892" customWidth="1"/>
    <col min="7167" max="7167" width="16.7265625" style="892" customWidth="1"/>
    <col min="7168" max="7168" width="24.7265625" style="892" customWidth="1"/>
    <col min="7169" max="7169" width="16.7265625" style="892" customWidth="1"/>
    <col min="7170" max="7170" width="24.7265625" style="892" customWidth="1"/>
    <col min="7171" max="7171" width="12.7265625" style="892" customWidth="1"/>
    <col min="7172" max="7172" width="16.7265625" style="892" customWidth="1"/>
    <col min="7173" max="7173" width="18.7265625" style="892" customWidth="1"/>
    <col min="7174" max="7420" width="9.1796875" style="892"/>
    <col min="7421" max="7421" width="5.7265625" style="892" customWidth="1"/>
    <col min="7422" max="7422" width="42.7265625" style="892" customWidth="1"/>
    <col min="7423" max="7423" width="16.7265625" style="892" customWidth="1"/>
    <col min="7424" max="7424" width="24.7265625" style="892" customWidth="1"/>
    <col min="7425" max="7425" width="16.7265625" style="892" customWidth="1"/>
    <col min="7426" max="7426" width="24.7265625" style="892" customWidth="1"/>
    <col min="7427" max="7427" width="12.7265625" style="892" customWidth="1"/>
    <col min="7428" max="7428" width="16.7265625" style="892" customWidth="1"/>
    <col min="7429" max="7429" width="18.7265625" style="892" customWidth="1"/>
    <col min="7430" max="7676" width="9.1796875" style="892"/>
    <col min="7677" max="7677" width="5.7265625" style="892" customWidth="1"/>
    <col min="7678" max="7678" width="42.7265625" style="892" customWidth="1"/>
    <col min="7679" max="7679" width="16.7265625" style="892" customWidth="1"/>
    <col min="7680" max="7680" width="24.7265625" style="892" customWidth="1"/>
    <col min="7681" max="7681" width="16.7265625" style="892" customWidth="1"/>
    <col min="7682" max="7682" width="24.7265625" style="892" customWidth="1"/>
    <col min="7683" max="7683" width="12.7265625" style="892" customWidth="1"/>
    <col min="7684" max="7684" width="16.7265625" style="892" customWidth="1"/>
    <col min="7685" max="7685" width="18.7265625" style="892" customWidth="1"/>
    <col min="7686" max="7932" width="9.1796875" style="892"/>
    <col min="7933" max="7933" width="5.7265625" style="892" customWidth="1"/>
    <col min="7934" max="7934" width="42.7265625" style="892" customWidth="1"/>
    <col min="7935" max="7935" width="16.7265625" style="892" customWidth="1"/>
    <col min="7936" max="7936" width="24.7265625" style="892" customWidth="1"/>
    <col min="7937" max="7937" width="16.7265625" style="892" customWidth="1"/>
    <col min="7938" max="7938" width="24.7265625" style="892" customWidth="1"/>
    <col min="7939" max="7939" width="12.7265625" style="892" customWidth="1"/>
    <col min="7940" max="7940" width="16.7265625" style="892" customWidth="1"/>
    <col min="7941" max="7941" width="18.7265625" style="892" customWidth="1"/>
    <col min="7942" max="8188" width="9.1796875" style="892"/>
    <col min="8189" max="8189" width="5.7265625" style="892" customWidth="1"/>
    <col min="8190" max="8190" width="42.7265625" style="892" customWidth="1"/>
    <col min="8191" max="8191" width="16.7265625" style="892" customWidth="1"/>
    <col min="8192" max="8192" width="24.7265625" style="892" customWidth="1"/>
    <col min="8193" max="8193" width="16.7265625" style="892" customWidth="1"/>
    <col min="8194" max="8194" width="24.7265625" style="892" customWidth="1"/>
    <col min="8195" max="8195" width="12.7265625" style="892" customWidth="1"/>
    <col min="8196" max="8196" width="16.7265625" style="892" customWidth="1"/>
    <col min="8197" max="8197" width="18.7265625" style="892" customWidth="1"/>
    <col min="8198" max="8444" width="9.1796875" style="892"/>
    <col min="8445" max="8445" width="5.7265625" style="892" customWidth="1"/>
    <col min="8446" max="8446" width="42.7265625" style="892" customWidth="1"/>
    <col min="8447" max="8447" width="16.7265625" style="892" customWidth="1"/>
    <col min="8448" max="8448" width="24.7265625" style="892" customWidth="1"/>
    <col min="8449" max="8449" width="16.7265625" style="892" customWidth="1"/>
    <col min="8450" max="8450" width="24.7265625" style="892" customWidth="1"/>
    <col min="8451" max="8451" width="12.7265625" style="892" customWidth="1"/>
    <col min="8452" max="8452" width="16.7265625" style="892" customWidth="1"/>
    <col min="8453" max="8453" width="18.7265625" style="892" customWidth="1"/>
    <col min="8454" max="8700" width="9.1796875" style="892"/>
    <col min="8701" max="8701" width="5.7265625" style="892" customWidth="1"/>
    <col min="8702" max="8702" width="42.7265625" style="892" customWidth="1"/>
    <col min="8703" max="8703" width="16.7265625" style="892" customWidth="1"/>
    <col min="8704" max="8704" width="24.7265625" style="892" customWidth="1"/>
    <col min="8705" max="8705" width="16.7265625" style="892" customWidth="1"/>
    <col min="8706" max="8706" width="24.7265625" style="892" customWidth="1"/>
    <col min="8707" max="8707" width="12.7265625" style="892" customWidth="1"/>
    <col min="8708" max="8708" width="16.7265625" style="892" customWidth="1"/>
    <col min="8709" max="8709" width="18.7265625" style="892" customWidth="1"/>
    <col min="8710" max="8956" width="9.1796875" style="892"/>
    <col min="8957" max="8957" width="5.7265625" style="892" customWidth="1"/>
    <col min="8958" max="8958" width="42.7265625" style="892" customWidth="1"/>
    <col min="8959" max="8959" width="16.7265625" style="892" customWidth="1"/>
    <col min="8960" max="8960" width="24.7265625" style="892" customWidth="1"/>
    <col min="8961" max="8961" width="16.7265625" style="892" customWidth="1"/>
    <col min="8962" max="8962" width="24.7265625" style="892" customWidth="1"/>
    <col min="8963" max="8963" width="12.7265625" style="892" customWidth="1"/>
    <col min="8964" max="8964" width="16.7265625" style="892" customWidth="1"/>
    <col min="8965" max="8965" width="18.7265625" style="892" customWidth="1"/>
    <col min="8966" max="9212" width="9.1796875" style="892"/>
    <col min="9213" max="9213" width="5.7265625" style="892" customWidth="1"/>
    <col min="9214" max="9214" width="42.7265625" style="892" customWidth="1"/>
    <col min="9215" max="9215" width="16.7265625" style="892" customWidth="1"/>
    <col min="9216" max="9216" width="24.7265625" style="892" customWidth="1"/>
    <col min="9217" max="9217" width="16.7265625" style="892" customWidth="1"/>
    <col min="9218" max="9218" width="24.7265625" style="892" customWidth="1"/>
    <col min="9219" max="9219" width="12.7265625" style="892" customWidth="1"/>
    <col min="9220" max="9220" width="16.7265625" style="892" customWidth="1"/>
    <col min="9221" max="9221" width="18.7265625" style="892" customWidth="1"/>
    <col min="9222" max="9468" width="9.1796875" style="892"/>
    <col min="9469" max="9469" width="5.7265625" style="892" customWidth="1"/>
    <col min="9470" max="9470" width="42.7265625" style="892" customWidth="1"/>
    <col min="9471" max="9471" width="16.7265625" style="892" customWidth="1"/>
    <col min="9472" max="9472" width="24.7265625" style="892" customWidth="1"/>
    <col min="9473" max="9473" width="16.7265625" style="892" customWidth="1"/>
    <col min="9474" max="9474" width="24.7265625" style="892" customWidth="1"/>
    <col min="9475" max="9475" width="12.7265625" style="892" customWidth="1"/>
    <col min="9476" max="9476" width="16.7265625" style="892" customWidth="1"/>
    <col min="9477" max="9477" width="18.7265625" style="892" customWidth="1"/>
    <col min="9478" max="9724" width="9.1796875" style="892"/>
    <col min="9725" max="9725" width="5.7265625" style="892" customWidth="1"/>
    <col min="9726" max="9726" width="42.7265625" style="892" customWidth="1"/>
    <col min="9727" max="9727" width="16.7265625" style="892" customWidth="1"/>
    <col min="9728" max="9728" width="24.7265625" style="892" customWidth="1"/>
    <col min="9729" max="9729" width="16.7265625" style="892" customWidth="1"/>
    <col min="9730" max="9730" width="24.7265625" style="892" customWidth="1"/>
    <col min="9731" max="9731" width="12.7265625" style="892" customWidth="1"/>
    <col min="9732" max="9732" width="16.7265625" style="892" customWidth="1"/>
    <col min="9733" max="9733" width="18.7265625" style="892" customWidth="1"/>
    <col min="9734" max="9980" width="9.1796875" style="892"/>
    <col min="9981" max="9981" width="5.7265625" style="892" customWidth="1"/>
    <col min="9982" max="9982" width="42.7265625" style="892" customWidth="1"/>
    <col min="9983" max="9983" width="16.7265625" style="892" customWidth="1"/>
    <col min="9984" max="9984" width="24.7265625" style="892" customWidth="1"/>
    <col min="9985" max="9985" width="16.7265625" style="892" customWidth="1"/>
    <col min="9986" max="9986" width="24.7265625" style="892" customWidth="1"/>
    <col min="9987" max="9987" width="12.7265625" style="892" customWidth="1"/>
    <col min="9988" max="9988" width="16.7265625" style="892" customWidth="1"/>
    <col min="9989" max="9989" width="18.7265625" style="892" customWidth="1"/>
    <col min="9990" max="10236" width="9.1796875" style="892"/>
    <col min="10237" max="10237" width="5.7265625" style="892" customWidth="1"/>
    <col min="10238" max="10238" width="42.7265625" style="892" customWidth="1"/>
    <col min="10239" max="10239" width="16.7265625" style="892" customWidth="1"/>
    <col min="10240" max="10240" width="24.7265625" style="892" customWidth="1"/>
    <col min="10241" max="10241" width="16.7265625" style="892" customWidth="1"/>
    <col min="10242" max="10242" width="24.7265625" style="892" customWidth="1"/>
    <col min="10243" max="10243" width="12.7265625" style="892" customWidth="1"/>
    <col min="10244" max="10244" width="16.7265625" style="892" customWidth="1"/>
    <col min="10245" max="10245" width="18.7265625" style="892" customWidth="1"/>
    <col min="10246" max="10492" width="9.1796875" style="892"/>
    <col min="10493" max="10493" width="5.7265625" style="892" customWidth="1"/>
    <col min="10494" max="10494" width="42.7265625" style="892" customWidth="1"/>
    <col min="10495" max="10495" width="16.7265625" style="892" customWidth="1"/>
    <col min="10496" max="10496" width="24.7265625" style="892" customWidth="1"/>
    <col min="10497" max="10497" width="16.7265625" style="892" customWidth="1"/>
    <col min="10498" max="10498" width="24.7265625" style="892" customWidth="1"/>
    <col min="10499" max="10499" width="12.7265625" style="892" customWidth="1"/>
    <col min="10500" max="10500" width="16.7265625" style="892" customWidth="1"/>
    <col min="10501" max="10501" width="18.7265625" style="892" customWidth="1"/>
    <col min="10502" max="10748" width="9.1796875" style="892"/>
    <col min="10749" max="10749" width="5.7265625" style="892" customWidth="1"/>
    <col min="10750" max="10750" width="42.7265625" style="892" customWidth="1"/>
    <col min="10751" max="10751" width="16.7265625" style="892" customWidth="1"/>
    <col min="10752" max="10752" width="24.7265625" style="892" customWidth="1"/>
    <col min="10753" max="10753" width="16.7265625" style="892" customWidth="1"/>
    <col min="10754" max="10754" width="24.7265625" style="892" customWidth="1"/>
    <col min="10755" max="10755" width="12.7265625" style="892" customWidth="1"/>
    <col min="10756" max="10756" width="16.7265625" style="892" customWidth="1"/>
    <col min="10757" max="10757" width="18.7265625" style="892" customWidth="1"/>
    <col min="10758" max="11004" width="9.1796875" style="892"/>
    <col min="11005" max="11005" width="5.7265625" style="892" customWidth="1"/>
    <col min="11006" max="11006" width="42.7265625" style="892" customWidth="1"/>
    <col min="11007" max="11007" width="16.7265625" style="892" customWidth="1"/>
    <col min="11008" max="11008" width="24.7265625" style="892" customWidth="1"/>
    <col min="11009" max="11009" width="16.7265625" style="892" customWidth="1"/>
    <col min="11010" max="11010" width="24.7265625" style="892" customWidth="1"/>
    <col min="11011" max="11011" width="12.7265625" style="892" customWidth="1"/>
    <col min="11012" max="11012" width="16.7265625" style="892" customWidth="1"/>
    <col min="11013" max="11013" width="18.7265625" style="892" customWidth="1"/>
    <col min="11014" max="11260" width="9.1796875" style="892"/>
    <col min="11261" max="11261" width="5.7265625" style="892" customWidth="1"/>
    <col min="11262" max="11262" width="42.7265625" style="892" customWidth="1"/>
    <col min="11263" max="11263" width="16.7265625" style="892" customWidth="1"/>
    <col min="11264" max="11264" width="24.7265625" style="892" customWidth="1"/>
    <col min="11265" max="11265" width="16.7265625" style="892" customWidth="1"/>
    <col min="11266" max="11266" width="24.7265625" style="892" customWidth="1"/>
    <col min="11267" max="11267" width="12.7265625" style="892" customWidth="1"/>
    <col min="11268" max="11268" width="16.7265625" style="892" customWidth="1"/>
    <col min="11269" max="11269" width="18.7265625" style="892" customWidth="1"/>
    <col min="11270" max="11516" width="9.1796875" style="892"/>
    <col min="11517" max="11517" width="5.7265625" style="892" customWidth="1"/>
    <col min="11518" max="11518" width="42.7265625" style="892" customWidth="1"/>
    <col min="11519" max="11519" width="16.7265625" style="892" customWidth="1"/>
    <col min="11520" max="11520" width="24.7265625" style="892" customWidth="1"/>
    <col min="11521" max="11521" width="16.7265625" style="892" customWidth="1"/>
    <col min="11522" max="11522" width="24.7265625" style="892" customWidth="1"/>
    <col min="11523" max="11523" width="12.7265625" style="892" customWidth="1"/>
    <col min="11524" max="11524" width="16.7265625" style="892" customWidth="1"/>
    <col min="11525" max="11525" width="18.7265625" style="892" customWidth="1"/>
    <col min="11526" max="11772" width="9.1796875" style="892"/>
    <col min="11773" max="11773" width="5.7265625" style="892" customWidth="1"/>
    <col min="11774" max="11774" width="42.7265625" style="892" customWidth="1"/>
    <col min="11775" max="11775" width="16.7265625" style="892" customWidth="1"/>
    <col min="11776" max="11776" width="24.7265625" style="892" customWidth="1"/>
    <col min="11777" max="11777" width="16.7265625" style="892" customWidth="1"/>
    <col min="11778" max="11778" width="24.7265625" style="892" customWidth="1"/>
    <col min="11779" max="11779" width="12.7265625" style="892" customWidth="1"/>
    <col min="11780" max="11780" width="16.7265625" style="892" customWidth="1"/>
    <col min="11781" max="11781" width="18.7265625" style="892" customWidth="1"/>
    <col min="11782" max="12028" width="9.1796875" style="892"/>
    <col min="12029" max="12029" width="5.7265625" style="892" customWidth="1"/>
    <col min="12030" max="12030" width="42.7265625" style="892" customWidth="1"/>
    <col min="12031" max="12031" width="16.7265625" style="892" customWidth="1"/>
    <col min="12032" max="12032" width="24.7265625" style="892" customWidth="1"/>
    <col min="12033" max="12033" width="16.7265625" style="892" customWidth="1"/>
    <col min="12034" max="12034" width="24.7265625" style="892" customWidth="1"/>
    <col min="12035" max="12035" width="12.7265625" style="892" customWidth="1"/>
    <col min="12036" max="12036" width="16.7265625" style="892" customWidth="1"/>
    <col min="12037" max="12037" width="18.7265625" style="892" customWidth="1"/>
    <col min="12038" max="12284" width="9.1796875" style="892"/>
    <col min="12285" max="12285" width="5.7265625" style="892" customWidth="1"/>
    <col min="12286" max="12286" width="42.7265625" style="892" customWidth="1"/>
    <col min="12287" max="12287" width="16.7265625" style="892" customWidth="1"/>
    <col min="12288" max="12288" width="24.7265625" style="892" customWidth="1"/>
    <col min="12289" max="12289" width="16.7265625" style="892" customWidth="1"/>
    <col min="12290" max="12290" width="24.7265625" style="892" customWidth="1"/>
    <col min="12291" max="12291" width="12.7265625" style="892" customWidth="1"/>
    <col min="12292" max="12292" width="16.7265625" style="892" customWidth="1"/>
    <col min="12293" max="12293" width="18.7265625" style="892" customWidth="1"/>
    <col min="12294" max="12540" width="9.1796875" style="892"/>
    <col min="12541" max="12541" width="5.7265625" style="892" customWidth="1"/>
    <col min="12542" max="12542" width="42.7265625" style="892" customWidth="1"/>
    <col min="12543" max="12543" width="16.7265625" style="892" customWidth="1"/>
    <col min="12544" max="12544" width="24.7265625" style="892" customWidth="1"/>
    <col min="12545" max="12545" width="16.7265625" style="892" customWidth="1"/>
    <col min="12546" max="12546" width="24.7265625" style="892" customWidth="1"/>
    <col min="12547" max="12547" width="12.7265625" style="892" customWidth="1"/>
    <col min="12548" max="12548" width="16.7265625" style="892" customWidth="1"/>
    <col min="12549" max="12549" width="18.7265625" style="892" customWidth="1"/>
    <col min="12550" max="12796" width="9.1796875" style="892"/>
    <col min="12797" max="12797" width="5.7265625" style="892" customWidth="1"/>
    <col min="12798" max="12798" width="42.7265625" style="892" customWidth="1"/>
    <col min="12799" max="12799" width="16.7265625" style="892" customWidth="1"/>
    <col min="12800" max="12800" width="24.7265625" style="892" customWidth="1"/>
    <col min="12801" max="12801" width="16.7265625" style="892" customWidth="1"/>
    <col min="12802" max="12802" width="24.7265625" style="892" customWidth="1"/>
    <col min="12803" max="12803" width="12.7265625" style="892" customWidth="1"/>
    <col min="12804" max="12804" width="16.7265625" style="892" customWidth="1"/>
    <col min="12805" max="12805" width="18.7265625" style="892" customWidth="1"/>
    <col min="12806" max="13052" width="9.1796875" style="892"/>
    <col min="13053" max="13053" width="5.7265625" style="892" customWidth="1"/>
    <col min="13054" max="13054" width="42.7265625" style="892" customWidth="1"/>
    <col min="13055" max="13055" width="16.7265625" style="892" customWidth="1"/>
    <col min="13056" max="13056" width="24.7265625" style="892" customWidth="1"/>
    <col min="13057" max="13057" width="16.7265625" style="892" customWidth="1"/>
    <col min="13058" max="13058" width="24.7265625" style="892" customWidth="1"/>
    <col min="13059" max="13059" width="12.7265625" style="892" customWidth="1"/>
    <col min="13060" max="13060" width="16.7265625" style="892" customWidth="1"/>
    <col min="13061" max="13061" width="18.7265625" style="892" customWidth="1"/>
    <col min="13062" max="13308" width="9.1796875" style="892"/>
    <col min="13309" max="13309" width="5.7265625" style="892" customWidth="1"/>
    <col min="13310" max="13310" width="42.7265625" style="892" customWidth="1"/>
    <col min="13311" max="13311" width="16.7265625" style="892" customWidth="1"/>
    <col min="13312" max="13312" width="24.7265625" style="892" customWidth="1"/>
    <col min="13313" max="13313" width="16.7265625" style="892" customWidth="1"/>
    <col min="13314" max="13314" width="24.7265625" style="892" customWidth="1"/>
    <col min="13315" max="13315" width="12.7265625" style="892" customWidth="1"/>
    <col min="13316" max="13316" width="16.7265625" style="892" customWidth="1"/>
    <col min="13317" max="13317" width="18.7265625" style="892" customWidth="1"/>
    <col min="13318" max="13564" width="9.1796875" style="892"/>
    <col min="13565" max="13565" width="5.7265625" style="892" customWidth="1"/>
    <col min="13566" max="13566" width="42.7265625" style="892" customWidth="1"/>
    <col min="13567" max="13567" width="16.7265625" style="892" customWidth="1"/>
    <col min="13568" max="13568" width="24.7265625" style="892" customWidth="1"/>
    <col min="13569" max="13569" width="16.7265625" style="892" customWidth="1"/>
    <col min="13570" max="13570" width="24.7265625" style="892" customWidth="1"/>
    <col min="13571" max="13571" width="12.7265625" style="892" customWidth="1"/>
    <col min="13572" max="13572" width="16.7265625" style="892" customWidth="1"/>
    <col min="13573" max="13573" width="18.7265625" style="892" customWidth="1"/>
    <col min="13574" max="13820" width="9.1796875" style="892"/>
    <col min="13821" max="13821" width="5.7265625" style="892" customWidth="1"/>
    <col min="13822" max="13822" width="42.7265625" style="892" customWidth="1"/>
    <col min="13823" max="13823" width="16.7265625" style="892" customWidth="1"/>
    <col min="13824" max="13824" width="24.7265625" style="892" customWidth="1"/>
    <col min="13825" max="13825" width="16.7265625" style="892" customWidth="1"/>
    <col min="13826" max="13826" width="24.7265625" style="892" customWidth="1"/>
    <col min="13827" max="13827" width="12.7265625" style="892" customWidth="1"/>
    <col min="13828" max="13828" width="16.7265625" style="892" customWidth="1"/>
    <col min="13829" max="13829" width="18.7265625" style="892" customWidth="1"/>
    <col min="13830" max="14076" width="9.1796875" style="892"/>
    <col min="14077" max="14077" width="5.7265625" style="892" customWidth="1"/>
    <col min="14078" max="14078" width="42.7265625" style="892" customWidth="1"/>
    <col min="14079" max="14079" width="16.7265625" style="892" customWidth="1"/>
    <col min="14080" max="14080" width="24.7265625" style="892" customWidth="1"/>
    <col min="14081" max="14081" width="16.7265625" style="892" customWidth="1"/>
    <col min="14082" max="14082" width="24.7265625" style="892" customWidth="1"/>
    <col min="14083" max="14083" width="12.7265625" style="892" customWidth="1"/>
    <col min="14084" max="14084" width="16.7265625" style="892" customWidth="1"/>
    <col min="14085" max="14085" width="18.7265625" style="892" customWidth="1"/>
    <col min="14086" max="14332" width="9.1796875" style="892"/>
    <col min="14333" max="14333" width="5.7265625" style="892" customWidth="1"/>
    <col min="14334" max="14334" width="42.7265625" style="892" customWidth="1"/>
    <col min="14335" max="14335" width="16.7265625" style="892" customWidth="1"/>
    <col min="14336" max="14336" width="24.7265625" style="892" customWidth="1"/>
    <col min="14337" max="14337" width="16.7265625" style="892" customWidth="1"/>
    <col min="14338" max="14338" width="24.7265625" style="892" customWidth="1"/>
    <col min="14339" max="14339" width="12.7265625" style="892" customWidth="1"/>
    <col min="14340" max="14340" width="16.7265625" style="892" customWidth="1"/>
    <col min="14341" max="14341" width="18.7265625" style="892" customWidth="1"/>
    <col min="14342" max="14588" width="9.1796875" style="892"/>
    <col min="14589" max="14589" width="5.7265625" style="892" customWidth="1"/>
    <col min="14590" max="14590" width="42.7265625" style="892" customWidth="1"/>
    <col min="14591" max="14591" width="16.7265625" style="892" customWidth="1"/>
    <col min="14592" max="14592" width="24.7265625" style="892" customWidth="1"/>
    <col min="14593" max="14593" width="16.7265625" style="892" customWidth="1"/>
    <col min="14594" max="14594" width="24.7265625" style="892" customWidth="1"/>
    <col min="14595" max="14595" width="12.7265625" style="892" customWidth="1"/>
    <col min="14596" max="14596" width="16.7265625" style="892" customWidth="1"/>
    <col min="14597" max="14597" width="18.7265625" style="892" customWidth="1"/>
    <col min="14598" max="14844" width="9.1796875" style="892"/>
    <col min="14845" max="14845" width="5.7265625" style="892" customWidth="1"/>
    <col min="14846" max="14846" width="42.7265625" style="892" customWidth="1"/>
    <col min="14847" max="14847" width="16.7265625" style="892" customWidth="1"/>
    <col min="14848" max="14848" width="24.7265625" style="892" customWidth="1"/>
    <col min="14849" max="14849" width="16.7265625" style="892" customWidth="1"/>
    <col min="14850" max="14850" width="24.7265625" style="892" customWidth="1"/>
    <col min="14851" max="14851" width="12.7265625" style="892" customWidth="1"/>
    <col min="14852" max="14852" width="16.7265625" style="892" customWidth="1"/>
    <col min="14853" max="14853" width="18.7265625" style="892" customWidth="1"/>
    <col min="14854" max="15100" width="9.1796875" style="892"/>
    <col min="15101" max="15101" width="5.7265625" style="892" customWidth="1"/>
    <col min="15102" max="15102" width="42.7265625" style="892" customWidth="1"/>
    <col min="15103" max="15103" width="16.7265625" style="892" customWidth="1"/>
    <col min="15104" max="15104" width="24.7265625" style="892" customWidth="1"/>
    <col min="15105" max="15105" width="16.7265625" style="892" customWidth="1"/>
    <col min="15106" max="15106" width="24.7265625" style="892" customWidth="1"/>
    <col min="15107" max="15107" width="12.7265625" style="892" customWidth="1"/>
    <col min="15108" max="15108" width="16.7265625" style="892" customWidth="1"/>
    <col min="15109" max="15109" width="18.7265625" style="892" customWidth="1"/>
    <col min="15110" max="15356" width="9.1796875" style="892"/>
    <col min="15357" max="15357" width="5.7265625" style="892" customWidth="1"/>
    <col min="15358" max="15358" width="42.7265625" style="892" customWidth="1"/>
    <col min="15359" max="15359" width="16.7265625" style="892" customWidth="1"/>
    <col min="15360" max="15360" width="24.7265625" style="892" customWidth="1"/>
    <col min="15361" max="15361" width="16.7265625" style="892" customWidth="1"/>
    <col min="15362" max="15362" width="24.7265625" style="892" customWidth="1"/>
    <col min="15363" max="15363" width="12.7265625" style="892" customWidth="1"/>
    <col min="15364" max="15364" width="16.7265625" style="892" customWidth="1"/>
    <col min="15365" max="15365" width="18.7265625" style="892" customWidth="1"/>
    <col min="15366" max="15612" width="9.1796875" style="892"/>
    <col min="15613" max="15613" width="5.7265625" style="892" customWidth="1"/>
    <col min="15614" max="15614" width="42.7265625" style="892" customWidth="1"/>
    <col min="15615" max="15615" width="16.7265625" style="892" customWidth="1"/>
    <col min="15616" max="15616" width="24.7265625" style="892" customWidth="1"/>
    <col min="15617" max="15617" width="16.7265625" style="892" customWidth="1"/>
    <col min="15618" max="15618" width="24.7265625" style="892" customWidth="1"/>
    <col min="15619" max="15619" width="12.7265625" style="892" customWidth="1"/>
    <col min="15620" max="15620" width="16.7265625" style="892" customWidth="1"/>
    <col min="15621" max="15621" width="18.7265625" style="892" customWidth="1"/>
    <col min="15622" max="15868" width="9.1796875" style="892"/>
    <col min="15869" max="15869" width="5.7265625" style="892" customWidth="1"/>
    <col min="15870" max="15870" width="42.7265625" style="892" customWidth="1"/>
    <col min="15871" max="15871" width="16.7265625" style="892" customWidth="1"/>
    <col min="15872" max="15872" width="24.7265625" style="892" customWidth="1"/>
    <col min="15873" max="15873" width="16.7265625" style="892" customWidth="1"/>
    <col min="15874" max="15874" width="24.7265625" style="892" customWidth="1"/>
    <col min="15875" max="15875" width="12.7265625" style="892" customWidth="1"/>
    <col min="15876" max="15876" width="16.7265625" style="892" customWidth="1"/>
    <col min="15877" max="15877" width="18.7265625" style="892" customWidth="1"/>
    <col min="15878" max="16124" width="9.1796875" style="892"/>
    <col min="16125" max="16125" width="5.7265625" style="892" customWidth="1"/>
    <col min="16126" max="16126" width="42.7265625" style="892" customWidth="1"/>
    <col min="16127" max="16127" width="16.7265625" style="892" customWidth="1"/>
    <col min="16128" max="16128" width="24.7265625" style="892" customWidth="1"/>
    <col min="16129" max="16129" width="16.7265625" style="892" customWidth="1"/>
    <col min="16130" max="16130" width="24.7265625" style="892" customWidth="1"/>
    <col min="16131" max="16131" width="12.7265625" style="892" customWidth="1"/>
    <col min="16132" max="16132" width="16.7265625" style="892" customWidth="1"/>
    <col min="16133" max="16133" width="18.7265625" style="892" customWidth="1"/>
    <col min="16134" max="16384" width="9.1796875" style="892"/>
  </cols>
  <sheetData>
    <row r="1" spans="1:9" s="885" customFormat="1" x14ac:dyDescent="0.35">
      <c r="A1" s="884"/>
      <c r="B1" s="1843"/>
      <c r="C1" s="884"/>
      <c r="F1" s="3255" t="s">
        <v>5475</v>
      </c>
      <c r="G1" s="3255"/>
      <c r="H1" s="3255"/>
      <c r="I1" s="3255"/>
    </row>
    <row r="2" spans="1:9" s="885" customFormat="1" x14ac:dyDescent="0.35">
      <c r="A2" s="884"/>
      <c r="B2" s="1843"/>
      <c r="C2" s="884"/>
      <c r="F2" s="3255"/>
      <c r="G2" s="3255"/>
      <c r="H2" s="3255"/>
      <c r="I2" s="3255"/>
    </row>
    <row r="3" spans="1:9" s="885" customFormat="1" x14ac:dyDescent="0.35">
      <c r="A3" s="884"/>
      <c r="B3" s="1843"/>
      <c r="C3" s="884"/>
      <c r="H3" s="886"/>
      <c r="I3" s="887"/>
    </row>
    <row r="4" spans="1:9" s="885" customFormat="1" x14ac:dyDescent="0.35">
      <c r="A4" s="884"/>
      <c r="B4" s="1843"/>
      <c r="C4" s="884"/>
      <c r="H4" s="886"/>
      <c r="I4" s="887"/>
    </row>
    <row r="5" spans="1:9" s="885" customFormat="1" x14ac:dyDescent="0.35">
      <c r="A5" s="884"/>
      <c r="B5" s="1843"/>
      <c r="C5" s="884"/>
      <c r="H5" s="886"/>
      <c r="I5" s="887"/>
    </row>
    <row r="6" spans="1:9" s="885" customFormat="1" x14ac:dyDescent="0.35">
      <c r="A6" s="884"/>
      <c r="B6" s="1843"/>
      <c r="C6" s="884"/>
      <c r="H6" s="886"/>
      <c r="I6" s="887"/>
    </row>
    <row r="7" spans="1:9" s="885" customFormat="1" x14ac:dyDescent="0.35">
      <c r="A7" s="884"/>
      <c r="B7" s="1843"/>
      <c r="C7" s="884"/>
      <c r="H7" s="886"/>
      <c r="I7" s="887"/>
    </row>
    <row r="8" spans="1:9" s="885" customFormat="1" x14ac:dyDescent="0.35">
      <c r="A8" s="3304" t="s">
        <v>829</v>
      </c>
      <c r="B8" s="3304"/>
      <c r="C8" s="3304"/>
      <c r="D8" s="888"/>
      <c r="E8" s="888"/>
      <c r="F8" s="888"/>
      <c r="G8" s="888"/>
      <c r="H8" s="889"/>
      <c r="I8" s="890"/>
    </row>
    <row r="9" spans="1:9" s="885" customFormat="1" x14ac:dyDescent="0.35">
      <c r="A9" s="3304" t="s">
        <v>1748</v>
      </c>
      <c r="B9" s="3304"/>
      <c r="C9" s="3304"/>
      <c r="D9" s="3304"/>
      <c r="E9" s="3304"/>
      <c r="F9" s="3304"/>
      <c r="G9" s="3304"/>
      <c r="H9" s="3304"/>
      <c r="I9" s="891"/>
    </row>
    <row r="10" spans="1:9" s="885" customFormat="1" ht="15" thickBot="1" x14ac:dyDescent="0.4">
      <c r="A10" s="3305"/>
      <c r="B10" s="3305"/>
      <c r="C10" s="3305"/>
      <c r="D10" s="3305"/>
      <c r="E10" s="3305"/>
      <c r="F10" s="3305"/>
      <c r="G10" s="3305"/>
      <c r="H10" s="3305"/>
      <c r="I10" s="891"/>
    </row>
    <row r="11" spans="1:9" s="87" customFormat="1" ht="30.65" customHeight="1" x14ac:dyDescent="0.35">
      <c r="A11" s="3249" t="s">
        <v>713</v>
      </c>
      <c r="B11" s="3251" t="s">
        <v>723</v>
      </c>
      <c r="C11" s="3258" t="s">
        <v>886</v>
      </c>
      <c r="D11" s="3259"/>
      <c r="E11" s="3258" t="s">
        <v>885</v>
      </c>
      <c r="F11" s="3259"/>
      <c r="G11" s="3260" t="s">
        <v>884</v>
      </c>
      <c r="H11" s="3253" t="s">
        <v>883</v>
      </c>
      <c r="I11" s="3253" t="s">
        <v>882</v>
      </c>
    </row>
    <row r="12" spans="1:9" s="87" customFormat="1" ht="30.75" customHeight="1" thickBot="1" x14ac:dyDescent="0.4">
      <c r="A12" s="3250"/>
      <c r="B12" s="3252"/>
      <c r="C12" s="198" t="s">
        <v>881</v>
      </c>
      <c r="D12" s="198" t="s">
        <v>880</v>
      </c>
      <c r="E12" s="198" t="s">
        <v>881</v>
      </c>
      <c r="F12" s="198" t="s">
        <v>880</v>
      </c>
      <c r="G12" s="3261"/>
      <c r="H12" s="3254"/>
      <c r="I12" s="3316"/>
    </row>
    <row r="13" spans="1:9" ht="15" thickBot="1" x14ac:dyDescent="0.4">
      <c r="A13" s="3325" t="s">
        <v>3497</v>
      </c>
      <c r="B13" s="3326"/>
      <c r="C13" s="3326"/>
      <c r="D13" s="3326"/>
      <c r="E13" s="3326"/>
      <c r="F13" s="3326"/>
      <c r="G13" s="3327"/>
      <c r="H13" s="3266"/>
      <c r="I13" s="3267"/>
    </row>
    <row r="14" spans="1:9" s="896" customFormat="1" ht="43.5" x14ac:dyDescent="0.35">
      <c r="A14" s="893">
        <v>1</v>
      </c>
      <c r="B14" s="197" t="s">
        <v>4021</v>
      </c>
      <c r="C14" s="197" t="s">
        <v>3493</v>
      </c>
      <c r="D14" s="197" t="s">
        <v>4022</v>
      </c>
      <c r="E14" s="2083"/>
      <c r="F14" s="2083"/>
      <c r="G14" s="894">
        <v>1</v>
      </c>
      <c r="H14" s="895"/>
      <c r="I14" s="2117">
        <f>ROUND(H14,2)*G14</f>
        <v>0</v>
      </c>
    </row>
    <row r="15" spans="1:9" s="896" customFormat="1" x14ac:dyDescent="0.35">
      <c r="A15" s="897">
        <v>2</v>
      </c>
      <c r="B15" s="1713" t="s">
        <v>3496</v>
      </c>
      <c r="C15" s="1713" t="s">
        <v>3493</v>
      </c>
      <c r="D15" s="1713" t="s">
        <v>3495</v>
      </c>
      <c r="E15" s="910"/>
      <c r="F15" s="910"/>
      <c r="G15" s="1711">
        <v>1</v>
      </c>
      <c r="H15" s="703"/>
      <c r="I15" s="2118">
        <f>ROUND(H15,2)*G15</f>
        <v>0</v>
      </c>
    </row>
    <row r="16" spans="1:9" s="896" customFormat="1" ht="15" thickBot="1" x14ac:dyDescent="0.4">
      <c r="A16" s="2080">
        <v>3</v>
      </c>
      <c r="B16" s="203" t="s">
        <v>3494</v>
      </c>
      <c r="C16" s="203" t="s">
        <v>3493</v>
      </c>
      <c r="D16" s="203" t="s">
        <v>3492</v>
      </c>
      <c r="E16" s="911"/>
      <c r="F16" s="911"/>
      <c r="G16" s="274">
        <v>1</v>
      </c>
      <c r="H16" s="898"/>
      <c r="I16" s="2120">
        <f>ROUND(H16,2)*G16</f>
        <v>0</v>
      </c>
    </row>
    <row r="17" spans="1:9" s="896" customFormat="1" ht="15.75" customHeight="1" thickBot="1" x14ac:dyDescent="0.4">
      <c r="A17" s="3328" t="s">
        <v>3491</v>
      </c>
      <c r="B17" s="3329"/>
      <c r="C17" s="3329"/>
      <c r="D17" s="3329"/>
      <c r="E17" s="3329"/>
      <c r="F17" s="3329"/>
      <c r="G17" s="3329"/>
      <c r="H17" s="3329"/>
      <c r="I17" s="3330"/>
    </row>
    <row r="18" spans="1:9" s="896" customFormat="1" x14ac:dyDescent="0.35">
      <c r="A18" s="899">
        <v>4</v>
      </c>
      <c r="B18" s="38" t="s">
        <v>4023</v>
      </c>
      <c r="C18" s="38" t="s">
        <v>1084</v>
      </c>
      <c r="D18" s="38" t="s">
        <v>4024</v>
      </c>
      <c r="E18" s="1647"/>
      <c r="F18" s="1647"/>
      <c r="G18" s="900">
        <v>1</v>
      </c>
      <c r="H18" s="704"/>
      <c r="I18" s="2121">
        <f>ROUND(H18,2)*G18</f>
        <v>0</v>
      </c>
    </row>
    <row r="19" spans="1:9" s="896" customFormat="1" ht="15" thickBot="1" x14ac:dyDescent="0.4">
      <c r="A19" s="2080">
        <v>5</v>
      </c>
      <c r="B19" s="203" t="s">
        <v>3490</v>
      </c>
      <c r="C19" s="203" t="s">
        <v>3489</v>
      </c>
      <c r="D19" s="203" t="s">
        <v>3488</v>
      </c>
      <c r="E19" s="911"/>
      <c r="F19" s="911"/>
      <c r="G19" s="274">
        <v>1</v>
      </c>
      <c r="H19" s="898"/>
      <c r="I19" s="2120">
        <f>ROUND(H19,2)*G19</f>
        <v>0</v>
      </c>
    </row>
    <row r="20" spans="1:9" s="896" customFormat="1" ht="15.75" customHeight="1" thickBot="1" x14ac:dyDescent="0.4">
      <c r="A20" s="3328" t="s">
        <v>3487</v>
      </c>
      <c r="B20" s="3329"/>
      <c r="C20" s="3329"/>
      <c r="D20" s="3329"/>
      <c r="E20" s="3329"/>
      <c r="F20" s="3329"/>
      <c r="G20" s="3329"/>
      <c r="H20" s="3329"/>
      <c r="I20" s="3330"/>
    </row>
    <row r="21" spans="1:9" s="896" customFormat="1" x14ac:dyDescent="0.35">
      <c r="A21" s="899">
        <v>6</v>
      </c>
      <c r="B21" s="881" t="s">
        <v>3969</v>
      </c>
      <c r="C21" s="38" t="s">
        <v>862</v>
      </c>
      <c r="D21" s="901" t="s">
        <v>2791</v>
      </c>
      <c r="E21" s="1647"/>
      <c r="F21" s="1647"/>
      <c r="G21" s="900">
        <v>1</v>
      </c>
      <c r="H21" s="704"/>
      <c r="I21" s="2121">
        <f t="shared" ref="I21:I52" si="0">ROUND(H21,2)*G21</f>
        <v>0</v>
      </c>
    </row>
    <row r="22" spans="1:9" s="896" customFormat="1" x14ac:dyDescent="0.35">
      <c r="A22" s="897">
        <v>7</v>
      </c>
      <c r="B22" s="882" t="s">
        <v>3486</v>
      </c>
      <c r="C22" s="1713" t="s">
        <v>862</v>
      </c>
      <c r="D22" s="2129">
        <v>33914</v>
      </c>
      <c r="E22" s="910"/>
      <c r="F22" s="910"/>
      <c r="G22" s="1711">
        <v>1</v>
      </c>
      <c r="H22" s="703"/>
      <c r="I22" s="2118">
        <f t="shared" si="0"/>
        <v>0</v>
      </c>
    </row>
    <row r="23" spans="1:9" s="896" customFormat="1" x14ac:dyDescent="0.35">
      <c r="A23" s="897">
        <v>8</v>
      </c>
      <c r="B23" s="882" t="s">
        <v>3485</v>
      </c>
      <c r="C23" s="1713" t="s">
        <v>862</v>
      </c>
      <c r="D23" s="2129">
        <v>33391</v>
      </c>
      <c r="E23" s="910"/>
      <c r="F23" s="910"/>
      <c r="G23" s="1711">
        <v>1</v>
      </c>
      <c r="H23" s="703"/>
      <c r="I23" s="2118">
        <f t="shared" si="0"/>
        <v>0</v>
      </c>
    </row>
    <row r="24" spans="1:9" s="896" customFormat="1" x14ac:dyDescent="0.35">
      <c r="A24" s="897">
        <v>9</v>
      </c>
      <c r="B24" s="882" t="s">
        <v>3484</v>
      </c>
      <c r="C24" s="1713" t="s">
        <v>862</v>
      </c>
      <c r="D24" s="2129">
        <v>33538</v>
      </c>
      <c r="E24" s="910"/>
      <c r="F24" s="910"/>
      <c r="G24" s="1711">
        <v>1</v>
      </c>
      <c r="H24" s="703"/>
      <c r="I24" s="2118">
        <f t="shared" si="0"/>
        <v>0</v>
      </c>
    </row>
    <row r="25" spans="1:9" s="896" customFormat="1" x14ac:dyDescent="0.35">
      <c r="A25" s="897">
        <v>10</v>
      </c>
      <c r="B25" s="882" t="s">
        <v>3483</v>
      </c>
      <c r="C25" s="1713" t="s">
        <v>862</v>
      </c>
      <c r="D25" s="2129">
        <v>33722</v>
      </c>
      <c r="E25" s="910"/>
      <c r="F25" s="910"/>
      <c r="G25" s="1711">
        <v>1</v>
      </c>
      <c r="H25" s="703"/>
      <c r="I25" s="2118">
        <f t="shared" si="0"/>
        <v>0</v>
      </c>
    </row>
    <row r="26" spans="1:9" s="896" customFormat="1" x14ac:dyDescent="0.35">
      <c r="A26" s="897">
        <v>11</v>
      </c>
      <c r="B26" s="882" t="s">
        <v>3482</v>
      </c>
      <c r="C26" s="1713" t="s">
        <v>862</v>
      </c>
      <c r="D26" s="2129">
        <v>33727</v>
      </c>
      <c r="E26" s="910"/>
      <c r="F26" s="910"/>
      <c r="G26" s="1711">
        <v>1</v>
      </c>
      <c r="H26" s="703"/>
      <c r="I26" s="2118">
        <f t="shared" si="0"/>
        <v>0</v>
      </c>
    </row>
    <row r="27" spans="1:9" s="896" customFormat="1" x14ac:dyDescent="0.35">
      <c r="A27" s="897">
        <v>12</v>
      </c>
      <c r="B27" s="882" t="s">
        <v>3481</v>
      </c>
      <c r="C27" s="1713" t="s">
        <v>862</v>
      </c>
      <c r="D27" s="2129">
        <v>33728</v>
      </c>
      <c r="E27" s="910"/>
      <c r="F27" s="910"/>
      <c r="G27" s="1711">
        <v>1</v>
      </c>
      <c r="H27" s="703"/>
      <c r="I27" s="2118">
        <f t="shared" si="0"/>
        <v>0</v>
      </c>
    </row>
    <row r="28" spans="1:9" s="896" customFormat="1" x14ac:dyDescent="0.35">
      <c r="A28" s="897">
        <v>13</v>
      </c>
      <c r="B28" s="882" t="s">
        <v>3480</v>
      </c>
      <c r="C28" s="1713" t="s">
        <v>862</v>
      </c>
      <c r="D28" s="2129">
        <v>33848</v>
      </c>
      <c r="E28" s="910"/>
      <c r="F28" s="910"/>
      <c r="G28" s="1711">
        <v>1</v>
      </c>
      <c r="H28" s="703"/>
      <c r="I28" s="2118">
        <f t="shared" si="0"/>
        <v>0</v>
      </c>
    </row>
    <row r="29" spans="1:9" s="896" customFormat="1" x14ac:dyDescent="0.35">
      <c r="A29" s="897">
        <v>14</v>
      </c>
      <c r="B29" s="882" t="s">
        <v>3479</v>
      </c>
      <c r="C29" s="1713" t="s">
        <v>862</v>
      </c>
      <c r="D29" s="2129">
        <v>33852</v>
      </c>
      <c r="E29" s="910"/>
      <c r="F29" s="910"/>
      <c r="G29" s="1711">
        <v>1</v>
      </c>
      <c r="H29" s="703"/>
      <c r="I29" s="2118">
        <f t="shared" si="0"/>
        <v>0</v>
      </c>
    </row>
    <row r="30" spans="1:9" s="896" customFormat="1" x14ac:dyDescent="0.35">
      <c r="A30" s="897">
        <v>15</v>
      </c>
      <c r="B30" s="882" t="s">
        <v>3478</v>
      </c>
      <c r="C30" s="1713" t="s">
        <v>862</v>
      </c>
      <c r="D30" s="902" t="s">
        <v>3477</v>
      </c>
      <c r="E30" s="910"/>
      <c r="F30" s="910"/>
      <c r="G30" s="1711">
        <v>1</v>
      </c>
      <c r="H30" s="703"/>
      <c r="I30" s="2118">
        <f t="shared" si="0"/>
        <v>0</v>
      </c>
    </row>
    <row r="31" spans="1:9" s="896" customFormat="1" x14ac:dyDescent="0.35">
      <c r="A31" s="897">
        <v>16</v>
      </c>
      <c r="B31" s="882" t="s">
        <v>3476</v>
      </c>
      <c r="C31" s="1713" t="s">
        <v>862</v>
      </c>
      <c r="D31" s="902" t="s">
        <v>3475</v>
      </c>
      <c r="E31" s="910"/>
      <c r="F31" s="910"/>
      <c r="G31" s="1711">
        <v>1</v>
      </c>
      <c r="H31" s="703"/>
      <c r="I31" s="2118">
        <f t="shared" si="0"/>
        <v>0</v>
      </c>
    </row>
    <row r="32" spans="1:9" s="896" customFormat="1" x14ac:dyDescent="0.35">
      <c r="A32" s="897">
        <v>17</v>
      </c>
      <c r="B32" s="882" t="s">
        <v>3474</v>
      </c>
      <c r="C32" s="1713" t="s">
        <v>862</v>
      </c>
      <c r="D32" s="902" t="s">
        <v>3473</v>
      </c>
      <c r="E32" s="910"/>
      <c r="F32" s="910"/>
      <c r="G32" s="1711">
        <v>1</v>
      </c>
      <c r="H32" s="703"/>
      <c r="I32" s="2118">
        <f t="shared" si="0"/>
        <v>0</v>
      </c>
    </row>
    <row r="33" spans="1:9" s="896" customFormat="1" x14ac:dyDescent="0.35">
      <c r="A33" s="897">
        <v>18</v>
      </c>
      <c r="B33" s="882" t="s">
        <v>3472</v>
      </c>
      <c r="C33" s="1713" t="s">
        <v>862</v>
      </c>
      <c r="D33" s="902" t="s">
        <v>3471</v>
      </c>
      <c r="E33" s="910"/>
      <c r="F33" s="910"/>
      <c r="G33" s="1711">
        <v>1</v>
      </c>
      <c r="H33" s="703"/>
      <c r="I33" s="2118">
        <f t="shared" si="0"/>
        <v>0</v>
      </c>
    </row>
    <row r="34" spans="1:9" s="896" customFormat="1" x14ac:dyDescent="0.35">
      <c r="A34" s="897">
        <v>19</v>
      </c>
      <c r="B34" s="882" t="s">
        <v>3470</v>
      </c>
      <c r="C34" s="1713" t="s">
        <v>862</v>
      </c>
      <c r="D34" s="2129">
        <v>33835</v>
      </c>
      <c r="E34" s="910"/>
      <c r="F34" s="910"/>
      <c r="G34" s="1711">
        <v>1</v>
      </c>
      <c r="H34" s="703"/>
      <c r="I34" s="2118">
        <f t="shared" si="0"/>
        <v>0</v>
      </c>
    </row>
    <row r="35" spans="1:9" s="896" customFormat="1" x14ac:dyDescent="0.35">
      <c r="A35" s="897">
        <v>20</v>
      </c>
      <c r="B35" s="882" t="s">
        <v>3469</v>
      </c>
      <c r="C35" s="1713" t="s">
        <v>862</v>
      </c>
      <c r="D35" s="2129">
        <v>33813</v>
      </c>
      <c r="E35" s="910"/>
      <c r="F35" s="910"/>
      <c r="G35" s="1711">
        <v>1</v>
      </c>
      <c r="H35" s="703"/>
      <c r="I35" s="2118">
        <f t="shared" si="0"/>
        <v>0</v>
      </c>
    </row>
    <row r="36" spans="1:9" s="896" customFormat="1" x14ac:dyDescent="0.35">
      <c r="A36" s="897">
        <v>21</v>
      </c>
      <c r="B36" s="882" t="s">
        <v>4025</v>
      </c>
      <c r="C36" s="1713" t="s">
        <v>862</v>
      </c>
      <c r="D36" s="2129">
        <v>33801</v>
      </c>
      <c r="E36" s="910"/>
      <c r="F36" s="910"/>
      <c r="G36" s="1711">
        <v>1</v>
      </c>
      <c r="H36" s="703"/>
      <c r="I36" s="2118">
        <f t="shared" si="0"/>
        <v>0</v>
      </c>
    </row>
    <row r="37" spans="1:9" s="896" customFormat="1" x14ac:dyDescent="0.35">
      <c r="A37" s="897">
        <v>22</v>
      </c>
      <c r="B37" s="882" t="s">
        <v>3468</v>
      </c>
      <c r="C37" s="1713" t="s">
        <v>862</v>
      </c>
      <c r="D37" s="902" t="s">
        <v>3467</v>
      </c>
      <c r="E37" s="910"/>
      <c r="F37" s="910"/>
      <c r="G37" s="1711">
        <v>1</v>
      </c>
      <c r="H37" s="703"/>
      <c r="I37" s="2118">
        <f t="shared" si="0"/>
        <v>0</v>
      </c>
    </row>
    <row r="38" spans="1:9" s="896" customFormat="1" x14ac:dyDescent="0.35">
      <c r="A38" s="897">
        <v>23</v>
      </c>
      <c r="B38" s="882" t="s">
        <v>2770</v>
      </c>
      <c r="C38" s="1713" t="s">
        <v>862</v>
      </c>
      <c r="D38" s="902" t="s">
        <v>2769</v>
      </c>
      <c r="E38" s="910"/>
      <c r="F38" s="910"/>
      <c r="G38" s="1711">
        <v>1</v>
      </c>
      <c r="H38" s="703"/>
      <c r="I38" s="2118">
        <f t="shared" si="0"/>
        <v>0</v>
      </c>
    </row>
    <row r="39" spans="1:9" s="896" customFormat="1" x14ac:dyDescent="0.35">
      <c r="A39" s="897">
        <v>24</v>
      </c>
      <c r="B39" s="882" t="s">
        <v>3466</v>
      </c>
      <c r="C39" s="1713" t="s">
        <v>862</v>
      </c>
      <c r="D39" s="902" t="s">
        <v>3465</v>
      </c>
      <c r="E39" s="910"/>
      <c r="F39" s="910"/>
      <c r="G39" s="1711">
        <v>1</v>
      </c>
      <c r="H39" s="703"/>
      <c r="I39" s="2118">
        <f t="shared" si="0"/>
        <v>0</v>
      </c>
    </row>
    <row r="40" spans="1:9" s="896" customFormat="1" x14ac:dyDescent="0.35">
      <c r="A40" s="897">
        <v>25</v>
      </c>
      <c r="B40" s="882" t="s">
        <v>3464</v>
      </c>
      <c r="C40" s="1713" t="s">
        <v>862</v>
      </c>
      <c r="D40" s="902" t="s">
        <v>3463</v>
      </c>
      <c r="E40" s="910"/>
      <c r="F40" s="910"/>
      <c r="G40" s="1711">
        <v>1</v>
      </c>
      <c r="H40" s="703"/>
      <c r="I40" s="2118">
        <f t="shared" si="0"/>
        <v>0</v>
      </c>
    </row>
    <row r="41" spans="1:9" s="896" customFormat="1" x14ac:dyDescent="0.35">
      <c r="A41" s="897">
        <v>26</v>
      </c>
      <c r="B41" s="882" t="s">
        <v>3462</v>
      </c>
      <c r="C41" s="1713" t="s">
        <v>862</v>
      </c>
      <c r="D41" s="902" t="s">
        <v>3461</v>
      </c>
      <c r="E41" s="910"/>
      <c r="F41" s="910"/>
      <c r="G41" s="1711">
        <v>1</v>
      </c>
      <c r="H41" s="703"/>
      <c r="I41" s="2118">
        <f t="shared" si="0"/>
        <v>0</v>
      </c>
    </row>
    <row r="42" spans="1:9" s="896" customFormat="1" x14ac:dyDescent="0.35">
      <c r="A42" s="897">
        <v>27</v>
      </c>
      <c r="B42" s="882" t="s">
        <v>2776</v>
      </c>
      <c r="C42" s="1713" t="s">
        <v>862</v>
      </c>
      <c r="D42" s="902" t="s">
        <v>2775</v>
      </c>
      <c r="E42" s="910"/>
      <c r="F42" s="910"/>
      <c r="G42" s="1711">
        <v>1</v>
      </c>
      <c r="H42" s="703"/>
      <c r="I42" s="2118">
        <f t="shared" si="0"/>
        <v>0</v>
      </c>
    </row>
    <row r="43" spans="1:9" s="896" customFormat="1" x14ac:dyDescent="0.35">
      <c r="A43" s="897">
        <v>28</v>
      </c>
      <c r="B43" s="882" t="s">
        <v>3974</v>
      </c>
      <c r="C43" s="1713" t="s">
        <v>862</v>
      </c>
      <c r="D43" s="902" t="s">
        <v>2763</v>
      </c>
      <c r="E43" s="910"/>
      <c r="F43" s="910"/>
      <c r="G43" s="1711">
        <v>1</v>
      </c>
      <c r="H43" s="703"/>
      <c r="I43" s="2118">
        <f t="shared" si="0"/>
        <v>0</v>
      </c>
    </row>
    <row r="44" spans="1:9" s="896" customFormat="1" x14ac:dyDescent="0.35">
      <c r="A44" s="897">
        <v>29</v>
      </c>
      <c r="B44" s="882" t="s">
        <v>3460</v>
      </c>
      <c r="C44" s="1713" t="s">
        <v>862</v>
      </c>
      <c r="D44" s="2129">
        <v>54440</v>
      </c>
      <c r="E44" s="910"/>
      <c r="F44" s="910"/>
      <c r="G44" s="1711">
        <v>1</v>
      </c>
      <c r="H44" s="703"/>
      <c r="I44" s="2118">
        <f t="shared" si="0"/>
        <v>0</v>
      </c>
    </row>
    <row r="45" spans="1:9" s="896" customFormat="1" x14ac:dyDescent="0.35">
      <c r="A45" s="897">
        <v>30</v>
      </c>
      <c r="B45" s="882" t="s">
        <v>3459</v>
      </c>
      <c r="C45" s="1713" t="s">
        <v>862</v>
      </c>
      <c r="D45" s="2129">
        <v>49813</v>
      </c>
      <c r="E45" s="910"/>
      <c r="F45" s="910"/>
      <c r="G45" s="1711">
        <v>1</v>
      </c>
      <c r="H45" s="703"/>
      <c r="I45" s="2118">
        <f t="shared" si="0"/>
        <v>0</v>
      </c>
    </row>
    <row r="46" spans="1:9" s="896" customFormat="1" x14ac:dyDescent="0.35">
      <c r="A46" s="897">
        <v>31</v>
      </c>
      <c r="B46" s="882" t="s">
        <v>3458</v>
      </c>
      <c r="C46" s="1713" t="s">
        <v>862</v>
      </c>
      <c r="D46" s="902" t="s">
        <v>3457</v>
      </c>
      <c r="E46" s="910"/>
      <c r="F46" s="910"/>
      <c r="G46" s="1711">
        <v>1</v>
      </c>
      <c r="H46" s="703"/>
      <c r="I46" s="2118">
        <f t="shared" si="0"/>
        <v>0</v>
      </c>
    </row>
    <row r="47" spans="1:9" s="896" customFormat="1" x14ac:dyDescent="0.35">
      <c r="A47" s="897">
        <v>32</v>
      </c>
      <c r="B47" s="882" t="s">
        <v>3456</v>
      </c>
      <c r="C47" s="1713" t="s">
        <v>862</v>
      </c>
      <c r="D47" s="902">
        <v>54655</v>
      </c>
      <c r="E47" s="910"/>
      <c r="F47" s="910"/>
      <c r="G47" s="1711">
        <v>1</v>
      </c>
      <c r="H47" s="703"/>
      <c r="I47" s="2118">
        <f t="shared" si="0"/>
        <v>0</v>
      </c>
    </row>
    <row r="48" spans="1:9" s="896" customFormat="1" x14ac:dyDescent="0.35">
      <c r="A48" s="897">
        <v>33</v>
      </c>
      <c r="B48" s="882" t="s">
        <v>3455</v>
      </c>
      <c r="C48" s="1713" t="s">
        <v>862</v>
      </c>
      <c r="D48" s="902">
        <v>29352</v>
      </c>
      <c r="E48" s="910"/>
      <c r="F48" s="910"/>
      <c r="G48" s="1711">
        <v>1</v>
      </c>
      <c r="H48" s="703"/>
      <c r="I48" s="2118">
        <f t="shared" si="0"/>
        <v>0</v>
      </c>
    </row>
    <row r="49" spans="1:9" s="896" customFormat="1" x14ac:dyDescent="0.35">
      <c r="A49" s="897">
        <v>34</v>
      </c>
      <c r="B49" s="882" t="s">
        <v>3454</v>
      </c>
      <c r="C49" s="1713" t="s">
        <v>862</v>
      </c>
      <c r="D49" s="902">
        <v>29470</v>
      </c>
      <c r="E49" s="910"/>
      <c r="F49" s="910"/>
      <c r="G49" s="1711">
        <v>1</v>
      </c>
      <c r="H49" s="703"/>
      <c r="I49" s="2118">
        <f t="shared" si="0"/>
        <v>0</v>
      </c>
    </row>
    <row r="50" spans="1:9" s="896" customFormat="1" x14ac:dyDescent="0.35">
      <c r="A50" s="897">
        <v>35</v>
      </c>
      <c r="B50" s="882" t="s">
        <v>3453</v>
      </c>
      <c r="C50" s="1713" t="s">
        <v>862</v>
      </c>
      <c r="D50" s="902">
        <v>33511</v>
      </c>
      <c r="E50" s="910"/>
      <c r="F50" s="910"/>
      <c r="G50" s="1711">
        <v>1</v>
      </c>
      <c r="H50" s="703"/>
      <c r="I50" s="2118">
        <f t="shared" si="0"/>
        <v>0</v>
      </c>
    </row>
    <row r="51" spans="1:9" s="896" customFormat="1" x14ac:dyDescent="0.35">
      <c r="A51" s="897">
        <v>36</v>
      </c>
      <c r="B51" s="882" t="s">
        <v>3452</v>
      </c>
      <c r="C51" s="1713" t="s">
        <v>862</v>
      </c>
      <c r="D51" s="902">
        <v>33828</v>
      </c>
      <c r="E51" s="910"/>
      <c r="F51" s="910"/>
      <c r="G51" s="1711">
        <v>1</v>
      </c>
      <c r="H51" s="703"/>
      <c r="I51" s="2118">
        <f t="shared" si="0"/>
        <v>0</v>
      </c>
    </row>
    <row r="52" spans="1:9" s="896" customFormat="1" x14ac:dyDescent="0.35">
      <c r="A52" s="897">
        <v>37</v>
      </c>
      <c r="B52" s="882" t="s">
        <v>3451</v>
      </c>
      <c r="C52" s="1713" t="s">
        <v>862</v>
      </c>
      <c r="D52" s="902" t="s">
        <v>3450</v>
      </c>
      <c r="E52" s="910"/>
      <c r="F52" s="910"/>
      <c r="G52" s="1711">
        <v>1</v>
      </c>
      <c r="H52" s="703"/>
      <c r="I52" s="2118">
        <f t="shared" si="0"/>
        <v>0</v>
      </c>
    </row>
    <row r="53" spans="1:9" s="896" customFormat="1" x14ac:dyDescent="0.35">
      <c r="A53" s="897">
        <v>38</v>
      </c>
      <c r="B53" s="882" t="s">
        <v>3449</v>
      </c>
      <c r="C53" s="1713" t="s">
        <v>862</v>
      </c>
      <c r="D53" s="902" t="s">
        <v>3448</v>
      </c>
      <c r="E53" s="910"/>
      <c r="F53" s="910"/>
      <c r="G53" s="1711">
        <v>1</v>
      </c>
      <c r="H53" s="703"/>
      <c r="I53" s="2118">
        <f t="shared" ref="I53:I84" si="1">ROUND(H53,2)*G53</f>
        <v>0</v>
      </c>
    </row>
    <row r="54" spans="1:9" s="896" customFormat="1" x14ac:dyDescent="0.35">
      <c r="A54" s="897">
        <v>39</v>
      </c>
      <c r="B54" s="882" t="s">
        <v>2799</v>
      </c>
      <c r="C54" s="1713" t="s">
        <v>862</v>
      </c>
      <c r="D54" s="902" t="s">
        <v>2798</v>
      </c>
      <c r="E54" s="910"/>
      <c r="F54" s="910"/>
      <c r="G54" s="1711">
        <v>1</v>
      </c>
      <c r="H54" s="703"/>
      <c r="I54" s="2118">
        <f t="shared" si="1"/>
        <v>0</v>
      </c>
    </row>
    <row r="55" spans="1:9" s="896" customFormat="1" x14ac:dyDescent="0.35">
      <c r="A55" s="897">
        <v>40</v>
      </c>
      <c r="B55" s="882" t="s">
        <v>3447</v>
      </c>
      <c r="C55" s="1713" t="s">
        <v>862</v>
      </c>
      <c r="D55" s="902" t="s">
        <v>3446</v>
      </c>
      <c r="E55" s="910"/>
      <c r="F55" s="910"/>
      <c r="G55" s="1711">
        <v>1</v>
      </c>
      <c r="H55" s="703"/>
      <c r="I55" s="2118">
        <f t="shared" si="1"/>
        <v>0</v>
      </c>
    </row>
    <row r="56" spans="1:9" s="896" customFormat="1" x14ac:dyDescent="0.35">
      <c r="A56" s="897">
        <v>41</v>
      </c>
      <c r="B56" s="882" t="s">
        <v>4026</v>
      </c>
      <c r="C56" s="1713" t="s">
        <v>862</v>
      </c>
      <c r="D56" s="902" t="s">
        <v>3445</v>
      </c>
      <c r="E56" s="910"/>
      <c r="F56" s="910"/>
      <c r="G56" s="1711">
        <v>1</v>
      </c>
      <c r="H56" s="703"/>
      <c r="I56" s="2118">
        <f t="shared" si="1"/>
        <v>0</v>
      </c>
    </row>
    <row r="57" spans="1:9" s="896" customFormat="1" x14ac:dyDescent="0.35">
      <c r="A57" s="897">
        <v>42</v>
      </c>
      <c r="B57" s="882" t="s">
        <v>3444</v>
      </c>
      <c r="C57" s="1713" t="s">
        <v>862</v>
      </c>
      <c r="D57" s="902" t="s">
        <v>3443</v>
      </c>
      <c r="E57" s="910"/>
      <c r="F57" s="910"/>
      <c r="G57" s="1711">
        <v>1</v>
      </c>
      <c r="H57" s="703"/>
      <c r="I57" s="2118">
        <f t="shared" si="1"/>
        <v>0</v>
      </c>
    </row>
    <row r="58" spans="1:9" s="896" customFormat="1" x14ac:dyDescent="0.35">
      <c r="A58" s="897">
        <v>43</v>
      </c>
      <c r="B58" s="882" t="s">
        <v>2544</v>
      </c>
      <c r="C58" s="1713" t="s">
        <v>862</v>
      </c>
      <c r="D58" s="2129">
        <v>29450</v>
      </c>
      <c r="E58" s="910"/>
      <c r="F58" s="910"/>
      <c r="G58" s="1711">
        <v>1</v>
      </c>
      <c r="H58" s="703"/>
      <c r="I58" s="2118">
        <f t="shared" si="1"/>
        <v>0</v>
      </c>
    </row>
    <row r="59" spans="1:9" s="896" customFormat="1" x14ac:dyDescent="0.35">
      <c r="A59" s="897">
        <v>44</v>
      </c>
      <c r="B59" s="882" t="s">
        <v>3442</v>
      </c>
      <c r="C59" s="1713" t="s">
        <v>862</v>
      </c>
      <c r="D59" s="902" t="s">
        <v>3441</v>
      </c>
      <c r="E59" s="910"/>
      <c r="F59" s="910"/>
      <c r="G59" s="1711">
        <v>1</v>
      </c>
      <c r="H59" s="703"/>
      <c r="I59" s="2118">
        <f t="shared" si="1"/>
        <v>0</v>
      </c>
    </row>
    <row r="60" spans="1:9" s="896" customFormat="1" x14ac:dyDescent="0.35">
      <c r="A60" s="897">
        <v>45</v>
      </c>
      <c r="B60" s="882" t="s">
        <v>3440</v>
      </c>
      <c r="C60" s="1713" t="s">
        <v>862</v>
      </c>
      <c r="D60" s="902" t="s">
        <v>3439</v>
      </c>
      <c r="E60" s="910"/>
      <c r="F60" s="910"/>
      <c r="G60" s="1711">
        <v>1</v>
      </c>
      <c r="H60" s="703"/>
      <c r="I60" s="2118">
        <f t="shared" si="1"/>
        <v>0</v>
      </c>
    </row>
    <row r="61" spans="1:9" s="896" customFormat="1" x14ac:dyDescent="0.35">
      <c r="A61" s="897">
        <v>46</v>
      </c>
      <c r="B61" s="882" t="s">
        <v>3438</v>
      </c>
      <c r="C61" s="1713" t="s">
        <v>862</v>
      </c>
      <c r="D61" s="2129">
        <v>49804</v>
      </c>
      <c r="E61" s="910"/>
      <c r="F61" s="910"/>
      <c r="G61" s="1711">
        <v>1</v>
      </c>
      <c r="H61" s="703"/>
      <c r="I61" s="2118">
        <f t="shared" si="1"/>
        <v>0</v>
      </c>
    </row>
    <row r="62" spans="1:9" s="896" customFormat="1" x14ac:dyDescent="0.35">
      <c r="A62" s="897">
        <v>47</v>
      </c>
      <c r="B62" s="882" t="s">
        <v>3437</v>
      </c>
      <c r="C62" s="1713" t="s">
        <v>862</v>
      </c>
      <c r="D62" s="2129">
        <v>49883</v>
      </c>
      <c r="E62" s="910"/>
      <c r="F62" s="910"/>
      <c r="G62" s="1711">
        <v>1</v>
      </c>
      <c r="H62" s="703"/>
      <c r="I62" s="2118">
        <f t="shared" si="1"/>
        <v>0</v>
      </c>
    </row>
    <row r="63" spans="1:9" s="896" customFormat="1" x14ac:dyDescent="0.35">
      <c r="A63" s="897">
        <v>48</v>
      </c>
      <c r="B63" s="882" t="s">
        <v>3436</v>
      </c>
      <c r="C63" s="1713" t="s">
        <v>862</v>
      </c>
      <c r="D63" s="902" t="s">
        <v>3435</v>
      </c>
      <c r="E63" s="910"/>
      <c r="F63" s="910"/>
      <c r="G63" s="1711">
        <v>1</v>
      </c>
      <c r="H63" s="703"/>
      <c r="I63" s="2118">
        <f t="shared" si="1"/>
        <v>0</v>
      </c>
    </row>
    <row r="64" spans="1:9" s="896" customFormat="1" x14ac:dyDescent="0.35">
      <c r="A64" s="897">
        <v>49</v>
      </c>
      <c r="B64" s="882" t="s">
        <v>3434</v>
      </c>
      <c r="C64" s="1713" t="s">
        <v>862</v>
      </c>
      <c r="D64" s="902" t="s">
        <v>3433</v>
      </c>
      <c r="E64" s="910"/>
      <c r="F64" s="910"/>
      <c r="G64" s="1711">
        <v>1</v>
      </c>
      <c r="H64" s="703"/>
      <c r="I64" s="2118">
        <f t="shared" si="1"/>
        <v>0</v>
      </c>
    </row>
    <row r="65" spans="1:9" s="896" customFormat="1" x14ac:dyDescent="0.35">
      <c r="A65" s="897">
        <v>50</v>
      </c>
      <c r="B65" s="882" t="s">
        <v>4027</v>
      </c>
      <c r="C65" s="1713" t="s">
        <v>862</v>
      </c>
      <c r="D65" s="902" t="s">
        <v>3432</v>
      </c>
      <c r="E65" s="910"/>
      <c r="F65" s="910"/>
      <c r="G65" s="1711">
        <v>1</v>
      </c>
      <c r="H65" s="703"/>
      <c r="I65" s="2118">
        <f t="shared" si="1"/>
        <v>0</v>
      </c>
    </row>
    <row r="66" spans="1:9" s="896" customFormat="1" x14ac:dyDescent="0.35">
      <c r="A66" s="897">
        <v>51</v>
      </c>
      <c r="B66" s="882" t="s">
        <v>3431</v>
      </c>
      <c r="C66" s="1713" t="s">
        <v>862</v>
      </c>
      <c r="D66" s="902" t="s">
        <v>3430</v>
      </c>
      <c r="E66" s="910"/>
      <c r="F66" s="910"/>
      <c r="G66" s="1711">
        <v>1</v>
      </c>
      <c r="H66" s="703"/>
      <c r="I66" s="2118">
        <f t="shared" si="1"/>
        <v>0</v>
      </c>
    </row>
    <row r="67" spans="1:9" s="896" customFormat="1" x14ac:dyDescent="0.35">
      <c r="A67" s="897">
        <v>52</v>
      </c>
      <c r="B67" s="882" t="s">
        <v>3429</v>
      </c>
      <c r="C67" s="1713" t="s">
        <v>862</v>
      </c>
      <c r="D67" s="902" t="s">
        <v>3428</v>
      </c>
      <c r="E67" s="910"/>
      <c r="F67" s="910"/>
      <c r="G67" s="1711">
        <v>1</v>
      </c>
      <c r="H67" s="703"/>
      <c r="I67" s="2118">
        <f t="shared" si="1"/>
        <v>0</v>
      </c>
    </row>
    <row r="68" spans="1:9" s="896" customFormat="1" x14ac:dyDescent="0.35">
      <c r="A68" s="897">
        <v>53</v>
      </c>
      <c r="B68" s="882" t="s">
        <v>2790</v>
      </c>
      <c r="C68" s="1713" t="s">
        <v>862</v>
      </c>
      <c r="D68" s="902" t="s">
        <v>2789</v>
      </c>
      <c r="E68" s="910"/>
      <c r="F68" s="910"/>
      <c r="G68" s="1711">
        <v>1</v>
      </c>
      <c r="H68" s="703"/>
      <c r="I68" s="2118">
        <f t="shared" si="1"/>
        <v>0</v>
      </c>
    </row>
    <row r="69" spans="1:9" s="896" customFormat="1" x14ac:dyDescent="0.35">
      <c r="A69" s="897">
        <v>54</v>
      </c>
      <c r="B69" s="882" t="s">
        <v>4028</v>
      </c>
      <c r="C69" s="1713" t="s">
        <v>862</v>
      </c>
      <c r="D69" s="902" t="s">
        <v>3427</v>
      </c>
      <c r="E69" s="910"/>
      <c r="F69" s="910"/>
      <c r="G69" s="1711">
        <v>1</v>
      </c>
      <c r="H69" s="703"/>
      <c r="I69" s="2118">
        <f t="shared" si="1"/>
        <v>0</v>
      </c>
    </row>
    <row r="70" spans="1:9" s="896" customFormat="1" x14ac:dyDescent="0.35">
      <c r="A70" s="897">
        <v>55</v>
      </c>
      <c r="B70" s="882" t="s">
        <v>4029</v>
      </c>
      <c r="C70" s="1713" t="s">
        <v>862</v>
      </c>
      <c r="D70" s="902" t="s">
        <v>3426</v>
      </c>
      <c r="E70" s="910"/>
      <c r="F70" s="910"/>
      <c r="G70" s="1711">
        <v>1</v>
      </c>
      <c r="H70" s="703"/>
      <c r="I70" s="2118">
        <f t="shared" si="1"/>
        <v>0</v>
      </c>
    </row>
    <row r="71" spans="1:9" s="896" customFormat="1" x14ac:dyDescent="0.35">
      <c r="A71" s="897">
        <v>56</v>
      </c>
      <c r="B71" s="882" t="s">
        <v>3425</v>
      </c>
      <c r="C71" s="1713" t="s">
        <v>862</v>
      </c>
      <c r="D71" s="902" t="s">
        <v>3424</v>
      </c>
      <c r="E71" s="910"/>
      <c r="F71" s="910"/>
      <c r="G71" s="1711">
        <v>1</v>
      </c>
      <c r="H71" s="703"/>
      <c r="I71" s="2118">
        <f t="shared" si="1"/>
        <v>0</v>
      </c>
    </row>
    <row r="72" spans="1:9" s="896" customFormat="1" x14ac:dyDescent="0.35">
      <c r="A72" s="897">
        <v>57</v>
      </c>
      <c r="B72" s="882" t="s">
        <v>3423</v>
      </c>
      <c r="C72" s="1713" t="s">
        <v>862</v>
      </c>
      <c r="D72" s="902" t="s">
        <v>3422</v>
      </c>
      <c r="E72" s="910"/>
      <c r="F72" s="910"/>
      <c r="G72" s="1711">
        <v>1</v>
      </c>
      <c r="H72" s="703"/>
      <c r="I72" s="2118">
        <f t="shared" si="1"/>
        <v>0</v>
      </c>
    </row>
    <row r="73" spans="1:9" s="896" customFormat="1" x14ac:dyDescent="0.35">
      <c r="A73" s="897">
        <v>58</v>
      </c>
      <c r="B73" s="882" t="s">
        <v>3421</v>
      </c>
      <c r="C73" s="1713" t="s">
        <v>862</v>
      </c>
      <c r="D73" s="902" t="s">
        <v>3420</v>
      </c>
      <c r="E73" s="910"/>
      <c r="F73" s="910"/>
      <c r="G73" s="1711">
        <v>1</v>
      </c>
      <c r="H73" s="703"/>
      <c r="I73" s="2118">
        <f t="shared" si="1"/>
        <v>0</v>
      </c>
    </row>
    <row r="74" spans="1:9" s="896" customFormat="1" x14ac:dyDescent="0.35">
      <c r="A74" s="897">
        <v>59</v>
      </c>
      <c r="B74" s="882" t="s">
        <v>3419</v>
      </c>
      <c r="C74" s="1713" t="s">
        <v>862</v>
      </c>
      <c r="D74" s="902" t="s">
        <v>3418</v>
      </c>
      <c r="E74" s="910"/>
      <c r="F74" s="910"/>
      <c r="G74" s="1711">
        <v>1</v>
      </c>
      <c r="H74" s="703"/>
      <c r="I74" s="2118">
        <f t="shared" si="1"/>
        <v>0</v>
      </c>
    </row>
    <row r="75" spans="1:9" s="896" customFormat="1" x14ac:dyDescent="0.35">
      <c r="A75" s="897">
        <v>60</v>
      </c>
      <c r="B75" s="882" t="s">
        <v>2520</v>
      </c>
      <c r="C75" s="1713" t="s">
        <v>862</v>
      </c>
      <c r="D75" s="902" t="s">
        <v>2519</v>
      </c>
      <c r="E75" s="910"/>
      <c r="F75" s="910"/>
      <c r="G75" s="1711">
        <v>1</v>
      </c>
      <c r="H75" s="703"/>
      <c r="I75" s="2118">
        <f t="shared" si="1"/>
        <v>0</v>
      </c>
    </row>
    <row r="76" spans="1:9" s="896" customFormat="1" x14ac:dyDescent="0.35">
      <c r="A76" s="897">
        <v>61</v>
      </c>
      <c r="B76" s="882" t="s">
        <v>3417</v>
      </c>
      <c r="C76" s="1713" t="s">
        <v>862</v>
      </c>
      <c r="D76" s="2129">
        <v>49819</v>
      </c>
      <c r="E76" s="910"/>
      <c r="F76" s="910"/>
      <c r="G76" s="1711">
        <v>1</v>
      </c>
      <c r="H76" s="703"/>
      <c r="I76" s="2118">
        <f t="shared" si="1"/>
        <v>0</v>
      </c>
    </row>
    <row r="77" spans="1:9" s="896" customFormat="1" x14ac:dyDescent="0.35">
      <c r="A77" s="897">
        <v>62</v>
      </c>
      <c r="B77" s="882" t="s">
        <v>3416</v>
      </c>
      <c r="C77" s="1713" t="s">
        <v>862</v>
      </c>
      <c r="D77" s="902" t="s">
        <v>3415</v>
      </c>
      <c r="E77" s="910"/>
      <c r="F77" s="910"/>
      <c r="G77" s="1711">
        <v>1</v>
      </c>
      <c r="H77" s="703"/>
      <c r="I77" s="2118">
        <f t="shared" si="1"/>
        <v>0</v>
      </c>
    </row>
    <row r="78" spans="1:9" s="896" customFormat="1" x14ac:dyDescent="0.35">
      <c r="A78" s="897">
        <v>63</v>
      </c>
      <c r="B78" s="882" t="s">
        <v>3414</v>
      </c>
      <c r="C78" s="1713" t="s">
        <v>862</v>
      </c>
      <c r="D78" s="902" t="s">
        <v>3413</v>
      </c>
      <c r="E78" s="910"/>
      <c r="F78" s="910"/>
      <c r="G78" s="1711">
        <v>1</v>
      </c>
      <c r="H78" s="703"/>
      <c r="I78" s="2118">
        <f t="shared" si="1"/>
        <v>0</v>
      </c>
    </row>
    <row r="79" spans="1:9" s="896" customFormat="1" x14ac:dyDescent="0.35">
      <c r="A79" s="897">
        <v>64</v>
      </c>
      <c r="B79" s="882" t="s">
        <v>3412</v>
      </c>
      <c r="C79" s="1713" t="s">
        <v>862</v>
      </c>
      <c r="D79" s="902" t="s">
        <v>3411</v>
      </c>
      <c r="E79" s="910"/>
      <c r="F79" s="910"/>
      <c r="G79" s="1711">
        <v>1</v>
      </c>
      <c r="H79" s="703"/>
      <c r="I79" s="2118">
        <f t="shared" si="1"/>
        <v>0</v>
      </c>
    </row>
    <row r="80" spans="1:9" s="896" customFormat="1" x14ac:dyDescent="0.35">
      <c r="A80" s="897">
        <v>65</v>
      </c>
      <c r="B80" s="882" t="s">
        <v>3410</v>
      </c>
      <c r="C80" s="1713" t="s">
        <v>862</v>
      </c>
      <c r="D80" s="902" t="s">
        <v>3409</v>
      </c>
      <c r="E80" s="910"/>
      <c r="F80" s="910"/>
      <c r="G80" s="1711">
        <v>1</v>
      </c>
      <c r="H80" s="703"/>
      <c r="I80" s="2118">
        <f t="shared" si="1"/>
        <v>0</v>
      </c>
    </row>
    <row r="81" spans="1:9" s="896" customFormat="1" x14ac:dyDescent="0.35">
      <c r="A81" s="897">
        <v>66</v>
      </c>
      <c r="B81" s="882" t="s">
        <v>3408</v>
      </c>
      <c r="C81" s="1713" t="s">
        <v>862</v>
      </c>
      <c r="D81" s="2129">
        <v>52448</v>
      </c>
      <c r="E81" s="910"/>
      <c r="F81" s="910"/>
      <c r="G81" s="1711">
        <v>1</v>
      </c>
      <c r="H81" s="703"/>
      <c r="I81" s="2118">
        <f t="shared" si="1"/>
        <v>0</v>
      </c>
    </row>
    <row r="82" spans="1:9" s="896" customFormat="1" x14ac:dyDescent="0.35">
      <c r="A82" s="897">
        <v>67</v>
      </c>
      <c r="B82" s="882" t="s">
        <v>2806</v>
      </c>
      <c r="C82" s="1713" t="s">
        <v>862</v>
      </c>
      <c r="D82" s="902" t="s">
        <v>2805</v>
      </c>
      <c r="E82" s="910"/>
      <c r="F82" s="910"/>
      <c r="G82" s="1711">
        <v>1</v>
      </c>
      <c r="H82" s="703"/>
      <c r="I82" s="2118">
        <f t="shared" si="1"/>
        <v>0</v>
      </c>
    </row>
    <row r="83" spans="1:9" s="896" customFormat="1" x14ac:dyDescent="0.35">
      <c r="A83" s="897">
        <v>68</v>
      </c>
      <c r="B83" s="882" t="s">
        <v>4030</v>
      </c>
      <c r="C83" s="1713" t="s">
        <v>862</v>
      </c>
      <c r="D83" s="902" t="s">
        <v>3407</v>
      </c>
      <c r="E83" s="910"/>
      <c r="F83" s="910"/>
      <c r="G83" s="1711">
        <v>1</v>
      </c>
      <c r="H83" s="703"/>
      <c r="I83" s="2118">
        <f t="shared" si="1"/>
        <v>0</v>
      </c>
    </row>
    <row r="84" spans="1:9" s="896" customFormat="1" x14ac:dyDescent="0.35">
      <c r="A84" s="897">
        <v>69</v>
      </c>
      <c r="B84" s="882" t="s">
        <v>3406</v>
      </c>
      <c r="C84" s="1713" t="s">
        <v>862</v>
      </c>
      <c r="D84" s="902" t="s">
        <v>3405</v>
      </c>
      <c r="E84" s="910"/>
      <c r="F84" s="910"/>
      <c r="G84" s="1711">
        <v>1</v>
      </c>
      <c r="H84" s="703"/>
      <c r="I84" s="2118">
        <f t="shared" si="1"/>
        <v>0</v>
      </c>
    </row>
    <row r="85" spans="1:9" s="896" customFormat="1" x14ac:dyDescent="0.35">
      <c r="A85" s="897">
        <v>70</v>
      </c>
      <c r="B85" s="882" t="s">
        <v>3404</v>
      </c>
      <c r="C85" s="1713" t="s">
        <v>862</v>
      </c>
      <c r="D85" s="902" t="s">
        <v>3403</v>
      </c>
      <c r="E85" s="910"/>
      <c r="F85" s="910"/>
      <c r="G85" s="1711">
        <v>1</v>
      </c>
      <c r="H85" s="703"/>
      <c r="I85" s="2118">
        <f t="shared" ref="I85:I98" si="2">ROUND(H85,2)*G85</f>
        <v>0</v>
      </c>
    </row>
    <row r="86" spans="1:9" s="896" customFormat="1" x14ac:dyDescent="0.35">
      <c r="A86" s="897">
        <v>71</v>
      </c>
      <c r="B86" s="882" t="s">
        <v>3402</v>
      </c>
      <c r="C86" s="1713" t="s">
        <v>862</v>
      </c>
      <c r="D86" s="902" t="s">
        <v>3401</v>
      </c>
      <c r="E86" s="910"/>
      <c r="F86" s="910"/>
      <c r="G86" s="1711">
        <v>1</v>
      </c>
      <c r="H86" s="703"/>
      <c r="I86" s="2118">
        <f t="shared" si="2"/>
        <v>0</v>
      </c>
    </row>
    <row r="87" spans="1:9" s="896" customFormat="1" x14ac:dyDescent="0.35">
      <c r="A87" s="897">
        <v>72</v>
      </c>
      <c r="B87" s="882" t="s">
        <v>2773</v>
      </c>
      <c r="C87" s="1713" t="s">
        <v>862</v>
      </c>
      <c r="D87" s="902" t="s">
        <v>2772</v>
      </c>
      <c r="E87" s="910"/>
      <c r="F87" s="910"/>
      <c r="G87" s="1711">
        <v>1</v>
      </c>
      <c r="H87" s="703"/>
      <c r="I87" s="2118">
        <f t="shared" si="2"/>
        <v>0</v>
      </c>
    </row>
    <row r="88" spans="1:9" s="896" customFormat="1" x14ac:dyDescent="0.35">
      <c r="A88" s="897">
        <v>73</v>
      </c>
      <c r="B88" s="882" t="s">
        <v>3400</v>
      </c>
      <c r="C88" s="1713" t="s">
        <v>862</v>
      </c>
      <c r="D88" s="902" t="s">
        <v>3399</v>
      </c>
      <c r="E88" s="910"/>
      <c r="F88" s="910"/>
      <c r="G88" s="1711">
        <v>1</v>
      </c>
      <c r="H88" s="703"/>
      <c r="I88" s="2118">
        <f t="shared" si="2"/>
        <v>0</v>
      </c>
    </row>
    <row r="89" spans="1:9" s="896" customFormat="1" x14ac:dyDescent="0.35">
      <c r="A89" s="897">
        <v>74</v>
      </c>
      <c r="B89" s="882" t="s">
        <v>4031</v>
      </c>
      <c r="C89" s="1713" t="s">
        <v>862</v>
      </c>
      <c r="D89" s="902" t="s">
        <v>3398</v>
      </c>
      <c r="E89" s="910"/>
      <c r="F89" s="910"/>
      <c r="G89" s="1711">
        <v>1</v>
      </c>
      <c r="H89" s="703"/>
      <c r="I89" s="2118">
        <f t="shared" si="2"/>
        <v>0</v>
      </c>
    </row>
    <row r="90" spans="1:9" s="896" customFormat="1" x14ac:dyDescent="0.35">
      <c r="A90" s="897">
        <v>75</v>
      </c>
      <c r="B90" s="882" t="s">
        <v>3397</v>
      </c>
      <c r="C90" s="1713" t="s">
        <v>862</v>
      </c>
      <c r="D90" s="902" t="s">
        <v>3396</v>
      </c>
      <c r="E90" s="910"/>
      <c r="F90" s="910"/>
      <c r="G90" s="1711">
        <v>1</v>
      </c>
      <c r="H90" s="703"/>
      <c r="I90" s="2118">
        <f t="shared" si="2"/>
        <v>0</v>
      </c>
    </row>
    <row r="91" spans="1:9" s="896" customFormat="1" x14ac:dyDescent="0.35">
      <c r="A91" s="897">
        <v>76</v>
      </c>
      <c r="B91" s="882" t="s">
        <v>3395</v>
      </c>
      <c r="C91" s="1713" t="s">
        <v>862</v>
      </c>
      <c r="D91" s="2129">
        <v>49800</v>
      </c>
      <c r="E91" s="910"/>
      <c r="F91" s="910"/>
      <c r="G91" s="1711">
        <v>1</v>
      </c>
      <c r="H91" s="703"/>
      <c r="I91" s="2118">
        <f t="shared" si="2"/>
        <v>0</v>
      </c>
    </row>
    <row r="92" spans="1:9" s="896" customFormat="1" x14ac:dyDescent="0.35">
      <c r="A92" s="897">
        <v>77</v>
      </c>
      <c r="B92" s="882" t="s">
        <v>3394</v>
      </c>
      <c r="C92" s="1713" t="s">
        <v>862</v>
      </c>
      <c r="D92" s="2129">
        <v>49885</v>
      </c>
      <c r="E92" s="910"/>
      <c r="F92" s="910"/>
      <c r="G92" s="1711">
        <v>1</v>
      </c>
      <c r="H92" s="703"/>
      <c r="I92" s="2118">
        <f t="shared" si="2"/>
        <v>0</v>
      </c>
    </row>
    <row r="93" spans="1:9" s="896" customFormat="1" x14ac:dyDescent="0.35">
      <c r="A93" s="897">
        <v>78</v>
      </c>
      <c r="B93" s="882" t="s">
        <v>3393</v>
      </c>
      <c r="C93" s="1713" t="s">
        <v>862</v>
      </c>
      <c r="D93" s="902" t="s">
        <v>3392</v>
      </c>
      <c r="E93" s="910"/>
      <c r="F93" s="910"/>
      <c r="G93" s="1711">
        <v>1</v>
      </c>
      <c r="H93" s="703"/>
      <c r="I93" s="2118">
        <f t="shared" si="2"/>
        <v>0</v>
      </c>
    </row>
    <row r="94" spans="1:9" s="896" customFormat="1" x14ac:dyDescent="0.35">
      <c r="A94" s="897">
        <v>79</v>
      </c>
      <c r="B94" s="882" t="s">
        <v>3391</v>
      </c>
      <c r="C94" s="1713" t="s">
        <v>862</v>
      </c>
      <c r="D94" s="902" t="s">
        <v>3390</v>
      </c>
      <c r="E94" s="910"/>
      <c r="F94" s="910"/>
      <c r="G94" s="1711">
        <v>1</v>
      </c>
      <c r="H94" s="703"/>
      <c r="I94" s="2118">
        <f t="shared" si="2"/>
        <v>0</v>
      </c>
    </row>
    <row r="95" spans="1:9" s="896" customFormat="1" x14ac:dyDescent="0.35">
      <c r="A95" s="897">
        <v>80</v>
      </c>
      <c r="B95" s="882" t="s">
        <v>3389</v>
      </c>
      <c r="C95" s="1713" t="s">
        <v>862</v>
      </c>
      <c r="D95" s="902" t="s">
        <v>3388</v>
      </c>
      <c r="E95" s="910"/>
      <c r="F95" s="910"/>
      <c r="G95" s="1711">
        <v>1</v>
      </c>
      <c r="H95" s="703"/>
      <c r="I95" s="2118">
        <f t="shared" si="2"/>
        <v>0</v>
      </c>
    </row>
    <row r="96" spans="1:9" s="896" customFormat="1" x14ac:dyDescent="0.35">
      <c r="A96" s="897">
        <v>81</v>
      </c>
      <c r="B96" s="1713" t="s">
        <v>3387</v>
      </c>
      <c r="C96" s="1713" t="s">
        <v>2643</v>
      </c>
      <c r="D96" s="1713" t="s">
        <v>4032</v>
      </c>
      <c r="E96" s="910"/>
      <c r="F96" s="910"/>
      <c r="G96" s="1711">
        <v>1</v>
      </c>
      <c r="H96" s="703"/>
      <c r="I96" s="2118">
        <f t="shared" si="2"/>
        <v>0</v>
      </c>
    </row>
    <row r="97" spans="1:9" s="896" customFormat="1" x14ac:dyDescent="0.35">
      <c r="A97" s="897">
        <v>82</v>
      </c>
      <c r="B97" s="1713" t="s">
        <v>4033</v>
      </c>
      <c r="C97" s="1713" t="s">
        <v>2643</v>
      </c>
      <c r="D97" s="1713" t="s">
        <v>2710</v>
      </c>
      <c r="E97" s="910"/>
      <c r="F97" s="910"/>
      <c r="G97" s="1711">
        <v>1</v>
      </c>
      <c r="H97" s="703"/>
      <c r="I97" s="2118">
        <f t="shared" si="2"/>
        <v>0</v>
      </c>
    </row>
    <row r="98" spans="1:9" s="896" customFormat="1" ht="15" thickBot="1" x14ac:dyDescent="0.4">
      <c r="A98" s="2080">
        <v>83</v>
      </c>
      <c r="B98" s="203" t="s">
        <v>3386</v>
      </c>
      <c r="C98" s="203" t="s">
        <v>2643</v>
      </c>
      <c r="D98" s="203" t="s">
        <v>3980</v>
      </c>
      <c r="E98" s="911"/>
      <c r="F98" s="911"/>
      <c r="G98" s="274">
        <v>1</v>
      </c>
      <c r="H98" s="898"/>
      <c r="I98" s="2120">
        <f t="shared" si="2"/>
        <v>0</v>
      </c>
    </row>
    <row r="99" spans="1:9" s="896" customFormat="1" ht="15.75" customHeight="1" thickBot="1" x14ac:dyDescent="0.4">
      <c r="A99" s="3328" t="s">
        <v>3385</v>
      </c>
      <c r="B99" s="3329"/>
      <c r="C99" s="3329"/>
      <c r="D99" s="3329"/>
      <c r="E99" s="3329"/>
      <c r="F99" s="3329"/>
      <c r="G99" s="3329"/>
      <c r="H99" s="3329"/>
      <c r="I99" s="3330"/>
    </row>
    <row r="100" spans="1:9" s="896" customFormat="1" x14ac:dyDescent="0.35">
      <c r="A100" s="899">
        <v>87</v>
      </c>
      <c r="B100" s="38" t="s">
        <v>3384</v>
      </c>
      <c r="C100" s="38" t="s">
        <v>862</v>
      </c>
      <c r="D100" s="38" t="s">
        <v>3383</v>
      </c>
      <c r="E100" s="1647"/>
      <c r="F100" s="1647"/>
      <c r="G100" s="900">
        <v>1</v>
      </c>
      <c r="H100" s="704"/>
      <c r="I100" s="2121">
        <f t="shared" ref="I100:I131" si="3">ROUND(H100,2)*G100</f>
        <v>0</v>
      </c>
    </row>
    <row r="101" spans="1:9" s="896" customFormat="1" x14ac:dyDescent="0.35">
      <c r="A101" s="897">
        <v>88</v>
      </c>
      <c r="B101" s="1713" t="s">
        <v>3382</v>
      </c>
      <c r="C101" s="1713" t="s">
        <v>862</v>
      </c>
      <c r="D101" s="1713" t="s">
        <v>3381</v>
      </c>
      <c r="E101" s="910"/>
      <c r="F101" s="910"/>
      <c r="G101" s="1711">
        <v>1</v>
      </c>
      <c r="H101" s="703"/>
      <c r="I101" s="2118">
        <f t="shared" si="3"/>
        <v>0</v>
      </c>
    </row>
    <row r="102" spans="1:9" s="896" customFormat="1" x14ac:dyDescent="0.35">
      <c r="A102" s="897">
        <v>89</v>
      </c>
      <c r="B102" s="1713" t="s">
        <v>3380</v>
      </c>
      <c r="C102" s="1713" t="s">
        <v>862</v>
      </c>
      <c r="D102" s="1713" t="s">
        <v>3379</v>
      </c>
      <c r="E102" s="910"/>
      <c r="F102" s="910"/>
      <c r="G102" s="1711">
        <v>1</v>
      </c>
      <c r="H102" s="703"/>
      <c r="I102" s="2118">
        <f t="shared" si="3"/>
        <v>0</v>
      </c>
    </row>
    <row r="103" spans="1:9" s="896" customFormat="1" x14ac:dyDescent="0.35">
      <c r="A103" s="897">
        <v>90</v>
      </c>
      <c r="B103" s="1713" t="s">
        <v>3378</v>
      </c>
      <c r="C103" s="1713" t="s">
        <v>2587</v>
      </c>
      <c r="D103" s="1713" t="s">
        <v>3377</v>
      </c>
      <c r="E103" s="910"/>
      <c r="F103" s="910"/>
      <c r="G103" s="1711">
        <v>1</v>
      </c>
      <c r="H103" s="703"/>
      <c r="I103" s="2118">
        <f t="shared" si="3"/>
        <v>0</v>
      </c>
    </row>
    <row r="104" spans="1:9" s="896" customFormat="1" x14ac:dyDescent="0.35">
      <c r="A104" s="897">
        <v>91</v>
      </c>
      <c r="B104" s="1713" t="s">
        <v>3376</v>
      </c>
      <c r="C104" s="1713" t="s">
        <v>862</v>
      </c>
      <c r="D104" s="1713" t="s">
        <v>4034</v>
      </c>
      <c r="E104" s="910"/>
      <c r="F104" s="910"/>
      <c r="G104" s="1711">
        <v>1</v>
      </c>
      <c r="H104" s="703"/>
      <c r="I104" s="2118">
        <f t="shared" si="3"/>
        <v>0</v>
      </c>
    </row>
    <row r="105" spans="1:9" s="896" customFormat="1" x14ac:dyDescent="0.35">
      <c r="A105" s="897">
        <v>92</v>
      </c>
      <c r="B105" s="1713" t="s">
        <v>4035</v>
      </c>
      <c r="C105" s="1713"/>
      <c r="D105" s="1713" t="s">
        <v>3375</v>
      </c>
      <c r="E105" s="910"/>
      <c r="F105" s="910"/>
      <c r="G105" s="1711">
        <v>1</v>
      </c>
      <c r="H105" s="703"/>
      <c r="I105" s="2118">
        <f t="shared" si="3"/>
        <v>0</v>
      </c>
    </row>
    <row r="106" spans="1:9" s="896" customFormat="1" x14ac:dyDescent="0.35">
      <c r="A106" s="897">
        <v>93</v>
      </c>
      <c r="B106" s="1713" t="s">
        <v>3374</v>
      </c>
      <c r="C106" s="1713" t="s">
        <v>862</v>
      </c>
      <c r="D106" s="1713" t="s">
        <v>3373</v>
      </c>
      <c r="E106" s="910"/>
      <c r="F106" s="910"/>
      <c r="G106" s="1711">
        <v>1</v>
      </c>
      <c r="H106" s="703"/>
      <c r="I106" s="2118">
        <f t="shared" si="3"/>
        <v>0</v>
      </c>
    </row>
    <row r="107" spans="1:9" s="896" customFormat="1" x14ac:dyDescent="0.35">
      <c r="A107" s="897">
        <v>94</v>
      </c>
      <c r="B107" s="1713" t="s">
        <v>3372</v>
      </c>
      <c r="C107" s="1713" t="s">
        <v>862</v>
      </c>
      <c r="D107" s="1713" t="s">
        <v>3371</v>
      </c>
      <c r="E107" s="910"/>
      <c r="F107" s="910"/>
      <c r="G107" s="1711">
        <v>1</v>
      </c>
      <c r="H107" s="703"/>
      <c r="I107" s="2118">
        <f t="shared" si="3"/>
        <v>0</v>
      </c>
    </row>
    <row r="108" spans="1:9" s="896" customFormat="1" x14ac:dyDescent="0.35">
      <c r="A108" s="897">
        <v>95</v>
      </c>
      <c r="B108" s="1713" t="s">
        <v>1365</v>
      </c>
      <c r="C108" s="1713" t="s">
        <v>3305</v>
      </c>
      <c r="D108" s="22" t="s">
        <v>3370</v>
      </c>
      <c r="E108" s="910"/>
      <c r="F108" s="910"/>
      <c r="G108" s="1711">
        <v>1</v>
      </c>
      <c r="H108" s="703"/>
      <c r="I108" s="2118">
        <f t="shared" si="3"/>
        <v>0</v>
      </c>
    </row>
    <row r="109" spans="1:9" s="896" customFormat="1" x14ac:dyDescent="0.35">
      <c r="A109" s="897">
        <v>96</v>
      </c>
      <c r="B109" s="1713" t="s">
        <v>1365</v>
      </c>
      <c r="C109" s="1713" t="s">
        <v>3305</v>
      </c>
      <c r="D109" s="22" t="s">
        <v>3369</v>
      </c>
      <c r="E109" s="910"/>
      <c r="F109" s="910"/>
      <c r="G109" s="1711">
        <v>1</v>
      </c>
      <c r="H109" s="703"/>
      <c r="I109" s="2118">
        <f t="shared" si="3"/>
        <v>0</v>
      </c>
    </row>
    <row r="110" spans="1:9" s="896" customFormat="1" x14ac:dyDescent="0.35">
      <c r="A110" s="897">
        <v>97</v>
      </c>
      <c r="B110" s="1713" t="s">
        <v>1365</v>
      </c>
      <c r="C110" s="1713" t="s">
        <v>3305</v>
      </c>
      <c r="D110" s="22" t="s">
        <v>3368</v>
      </c>
      <c r="E110" s="910"/>
      <c r="F110" s="910"/>
      <c r="G110" s="1711">
        <v>1</v>
      </c>
      <c r="H110" s="703"/>
      <c r="I110" s="2118">
        <f t="shared" si="3"/>
        <v>0</v>
      </c>
    </row>
    <row r="111" spans="1:9" s="896" customFormat="1" ht="29" x14ac:dyDescent="0.35">
      <c r="A111" s="897">
        <v>98</v>
      </c>
      <c r="B111" s="1713" t="s">
        <v>1365</v>
      </c>
      <c r="C111" s="1713" t="s">
        <v>3305</v>
      </c>
      <c r="D111" s="22" t="s">
        <v>3367</v>
      </c>
      <c r="E111" s="910"/>
      <c r="F111" s="910"/>
      <c r="G111" s="1711">
        <v>1</v>
      </c>
      <c r="H111" s="703"/>
      <c r="I111" s="2118">
        <f t="shared" si="3"/>
        <v>0</v>
      </c>
    </row>
    <row r="112" spans="1:9" s="896" customFormat="1" x14ac:dyDescent="0.35">
      <c r="A112" s="897">
        <v>99</v>
      </c>
      <c r="B112" s="1713" t="s">
        <v>3329</v>
      </c>
      <c r="C112" s="1713" t="s">
        <v>3305</v>
      </c>
      <c r="D112" s="22" t="s">
        <v>3366</v>
      </c>
      <c r="E112" s="910"/>
      <c r="F112" s="910"/>
      <c r="G112" s="1711">
        <v>1</v>
      </c>
      <c r="H112" s="703"/>
      <c r="I112" s="2118">
        <f t="shared" si="3"/>
        <v>0</v>
      </c>
    </row>
    <row r="113" spans="1:9" s="896" customFormat="1" x14ac:dyDescent="0.35">
      <c r="A113" s="897">
        <v>100</v>
      </c>
      <c r="B113" s="1713" t="s">
        <v>3329</v>
      </c>
      <c r="C113" s="1713" t="s">
        <v>3305</v>
      </c>
      <c r="D113" s="22" t="s">
        <v>3365</v>
      </c>
      <c r="E113" s="910"/>
      <c r="F113" s="910"/>
      <c r="G113" s="1711">
        <v>1</v>
      </c>
      <c r="H113" s="703"/>
      <c r="I113" s="2118">
        <f t="shared" si="3"/>
        <v>0</v>
      </c>
    </row>
    <row r="114" spans="1:9" s="896" customFormat="1" x14ac:dyDescent="0.35">
      <c r="A114" s="897">
        <v>101</v>
      </c>
      <c r="B114" s="1713" t="s">
        <v>3351</v>
      </c>
      <c r="C114" s="1713" t="s">
        <v>3305</v>
      </c>
      <c r="D114" s="22" t="s">
        <v>3364</v>
      </c>
      <c r="E114" s="910"/>
      <c r="F114" s="910"/>
      <c r="G114" s="1711">
        <v>1</v>
      </c>
      <c r="H114" s="703"/>
      <c r="I114" s="2118">
        <f t="shared" si="3"/>
        <v>0</v>
      </c>
    </row>
    <row r="115" spans="1:9" s="896" customFormat="1" x14ac:dyDescent="0.35">
      <c r="A115" s="897">
        <v>102</v>
      </c>
      <c r="B115" s="1713" t="s">
        <v>3351</v>
      </c>
      <c r="C115" s="1713" t="s">
        <v>3305</v>
      </c>
      <c r="D115" s="22" t="s">
        <v>3363</v>
      </c>
      <c r="E115" s="910"/>
      <c r="F115" s="910"/>
      <c r="G115" s="1711">
        <v>1</v>
      </c>
      <c r="H115" s="703"/>
      <c r="I115" s="2118">
        <f t="shared" si="3"/>
        <v>0</v>
      </c>
    </row>
    <row r="116" spans="1:9" s="896" customFormat="1" x14ac:dyDescent="0.35">
      <c r="A116" s="897">
        <v>103</v>
      </c>
      <c r="B116" s="1713" t="s">
        <v>3351</v>
      </c>
      <c r="C116" s="1713" t="s">
        <v>3305</v>
      </c>
      <c r="D116" s="22" t="s">
        <v>3362</v>
      </c>
      <c r="E116" s="910"/>
      <c r="F116" s="910"/>
      <c r="G116" s="1711">
        <v>1</v>
      </c>
      <c r="H116" s="703"/>
      <c r="I116" s="2118">
        <f t="shared" si="3"/>
        <v>0</v>
      </c>
    </row>
    <row r="117" spans="1:9" s="896" customFormat="1" x14ac:dyDescent="0.35">
      <c r="A117" s="897">
        <v>104</v>
      </c>
      <c r="B117" s="1713" t="s">
        <v>3351</v>
      </c>
      <c r="C117" s="1713" t="s">
        <v>3305</v>
      </c>
      <c r="D117" s="22" t="s">
        <v>3361</v>
      </c>
      <c r="E117" s="910"/>
      <c r="F117" s="910"/>
      <c r="G117" s="1711">
        <v>1</v>
      </c>
      <c r="H117" s="703"/>
      <c r="I117" s="2118">
        <f t="shared" si="3"/>
        <v>0</v>
      </c>
    </row>
    <row r="118" spans="1:9" s="896" customFormat="1" x14ac:dyDescent="0.35">
      <c r="A118" s="897">
        <v>105</v>
      </c>
      <c r="B118" s="1713" t="s">
        <v>3351</v>
      </c>
      <c r="C118" s="1713" t="s">
        <v>3305</v>
      </c>
      <c r="D118" s="22" t="s">
        <v>3360</v>
      </c>
      <c r="E118" s="910"/>
      <c r="F118" s="910"/>
      <c r="G118" s="1711">
        <v>1</v>
      </c>
      <c r="H118" s="703"/>
      <c r="I118" s="2118">
        <f t="shared" si="3"/>
        <v>0</v>
      </c>
    </row>
    <row r="119" spans="1:9" s="896" customFormat="1" x14ac:dyDescent="0.35">
      <c r="A119" s="897">
        <v>106</v>
      </c>
      <c r="B119" s="1713" t="s">
        <v>3351</v>
      </c>
      <c r="C119" s="1713" t="s">
        <v>3305</v>
      </c>
      <c r="D119" s="22" t="s">
        <v>3359</v>
      </c>
      <c r="E119" s="910"/>
      <c r="F119" s="910"/>
      <c r="G119" s="1711">
        <v>1</v>
      </c>
      <c r="H119" s="703"/>
      <c r="I119" s="2118">
        <f t="shared" si="3"/>
        <v>0</v>
      </c>
    </row>
    <row r="120" spans="1:9" s="896" customFormat="1" x14ac:dyDescent="0.35">
      <c r="A120" s="897">
        <v>107</v>
      </c>
      <c r="B120" s="1713" t="s">
        <v>3351</v>
      </c>
      <c r="C120" s="1713" t="s">
        <v>3305</v>
      </c>
      <c r="D120" s="22" t="s">
        <v>3358</v>
      </c>
      <c r="E120" s="910"/>
      <c r="F120" s="910"/>
      <c r="G120" s="1711">
        <v>1</v>
      </c>
      <c r="H120" s="703"/>
      <c r="I120" s="2118">
        <f t="shared" si="3"/>
        <v>0</v>
      </c>
    </row>
    <row r="121" spans="1:9" s="896" customFormat="1" x14ac:dyDescent="0.35">
      <c r="A121" s="897">
        <v>108</v>
      </c>
      <c r="B121" s="1713" t="s">
        <v>3351</v>
      </c>
      <c r="C121" s="1713" t="s">
        <v>3305</v>
      </c>
      <c r="D121" s="22" t="s">
        <v>3357</v>
      </c>
      <c r="E121" s="910"/>
      <c r="F121" s="910"/>
      <c r="G121" s="1711">
        <v>1</v>
      </c>
      <c r="H121" s="703"/>
      <c r="I121" s="2118">
        <f t="shared" si="3"/>
        <v>0</v>
      </c>
    </row>
    <row r="122" spans="1:9" s="896" customFormat="1" x14ac:dyDescent="0.35">
      <c r="A122" s="897">
        <v>109</v>
      </c>
      <c r="B122" s="1713" t="s">
        <v>3351</v>
      </c>
      <c r="C122" s="1713" t="s">
        <v>3305</v>
      </c>
      <c r="D122" s="22" t="s">
        <v>3356</v>
      </c>
      <c r="E122" s="910"/>
      <c r="F122" s="910"/>
      <c r="G122" s="1711">
        <v>1</v>
      </c>
      <c r="H122" s="703"/>
      <c r="I122" s="2118">
        <f t="shared" si="3"/>
        <v>0</v>
      </c>
    </row>
    <row r="123" spans="1:9" s="896" customFormat="1" x14ac:dyDescent="0.35">
      <c r="A123" s="897">
        <v>110</v>
      </c>
      <c r="B123" s="1713" t="s">
        <v>3351</v>
      </c>
      <c r="C123" s="1713" t="s">
        <v>3305</v>
      </c>
      <c r="D123" s="22" t="s">
        <v>3355</v>
      </c>
      <c r="E123" s="910"/>
      <c r="F123" s="910"/>
      <c r="G123" s="1711">
        <v>1</v>
      </c>
      <c r="H123" s="703"/>
      <c r="I123" s="2118">
        <f t="shared" si="3"/>
        <v>0</v>
      </c>
    </row>
    <row r="124" spans="1:9" s="896" customFormat="1" x14ac:dyDescent="0.35">
      <c r="A124" s="897">
        <v>111</v>
      </c>
      <c r="B124" s="1713" t="s">
        <v>3351</v>
      </c>
      <c r="C124" s="1713" t="s">
        <v>3305</v>
      </c>
      <c r="D124" s="22" t="s">
        <v>3354</v>
      </c>
      <c r="E124" s="910"/>
      <c r="F124" s="910"/>
      <c r="G124" s="1711">
        <v>1</v>
      </c>
      <c r="H124" s="703"/>
      <c r="I124" s="2118">
        <f t="shared" si="3"/>
        <v>0</v>
      </c>
    </row>
    <row r="125" spans="1:9" s="896" customFormat="1" x14ac:dyDescent="0.35">
      <c r="A125" s="897">
        <v>112</v>
      </c>
      <c r="B125" s="1713" t="s">
        <v>3351</v>
      </c>
      <c r="C125" s="1713" t="s">
        <v>3305</v>
      </c>
      <c r="D125" s="22" t="s">
        <v>3353</v>
      </c>
      <c r="E125" s="910"/>
      <c r="F125" s="910"/>
      <c r="G125" s="1711">
        <v>1</v>
      </c>
      <c r="H125" s="703"/>
      <c r="I125" s="2118">
        <f t="shared" si="3"/>
        <v>0</v>
      </c>
    </row>
    <row r="126" spans="1:9" s="896" customFormat="1" x14ac:dyDescent="0.35">
      <c r="A126" s="897">
        <v>113</v>
      </c>
      <c r="B126" s="1713" t="s">
        <v>3351</v>
      </c>
      <c r="C126" s="1713" t="s">
        <v>3305</v>
      </c>
      <c r="D126" s="22" t="s">
        <v>3352</v>
      </c>
      <c r="E126" s="910"/>
      <c r="F126" s="910"/>
      <c r="G126" s="1711">
        <v>1</v>
      </c>
      <c r="H126" s="703"/>
      <c r="I126" s="2118">
        <f t="shared" si="3"/>
        <v>0</v>
      </c>
    </row>
    <row r="127" spans="1:9" s="896" customFormat="1" x14ac:dyDescent="0.35">
      <c r="A127" s="897">
        <v>114</v>
      </c>
      <c r="B127" s="1713" t="s">
        <v>3351</v>
      </c>
      <c r="C127" s="1713" t="s">
        <v>3305</v>
      </c>
      <c r="D127" s="22" t="s">
        <v>3350</v>
      </c>
      <c r="E127" s="910"/>
      <c r="F127" s="910"/>
      <c r="G127" s="1711">
        <v>1</v>
      </c>
      <c r="H127" s="703"/>
      <c r="I127" s="2118">
        <f t="shared" si="3"/>
        <v>0</v>
      </c>
    </row>
    <row r="128" spans="1:9" s="896" customFormat="1" ht="29" x14ac:dyDescent="0.35">
      <c r="A128" s="897">
        <v>115</v>
      </c>
      <c r="B128" s="1713" t="s">
        <v>1152</v>
      </c>
      <c r="C128" s="1713" t="s">
        <v>3305</v>
      </c>
      <c r="D128" s="22" t="s">
        <v>3349</v>
      </c>
      <c r="E128" s="910"/>
      <c r="F128" s="910"/>
      <c r="G128" s="1711">
        <v>1</v>
      </c>
      <c r="H128" s="703"/>
      <c r="I128" s="2118">
        <f t="shared" si="3"/>
        <v>0</v>
      </c>
    </row>
    <row r="129" spans="1:9" s="896" customFormat="1" ht="29" x14ac:dyDescent="0.35">
      <c r="A129" s="897">
        <v>116</v>
      </c>
      <c r="B129" s="1713" t="s">
        <v>1152</v>
      </c>
      <c r="C129" s="1713" t="s">
        <v>3305</v>
      </c>
      <c r="D129" s="22" t="s">
        <v>3348</v>
      </c>
      <c r="E129" s="910"/>
      <c r="F129" s="910"/>
      <c r="G129" s="1711">
        <v>1</v>
      </c>
      <c r="H129" s="703"/>
      <c r="I129" s="2118">
        <f t="shared" si="3"/>
        <v>0</v>
      </c>
    </row>
    <row r="130" spans="1:9" s="896" customFormat="1" x14ac:dyDescent="0.35">
      <c r="A130" s="897">
        <v>117</v>
      </c>
      <c r="B130" s="1713" t="s">
        <v>1152</v>
      </c>
      <c r="C130" s="1713" t="s">
        <v>3305</v>
      </c>
      <c r="D130" s="22" t="s">
        <v>3347</v>
      </c>
      <c r="E130" s="910"/>
      <c r="F130" s="910"/>
      <c r="G130" s="1711">
        <v>1</v>
      </c>
      <c r="H130" s="703"/>
      <c r="I130" s="2118">
        <f t="shared" si="3"/>
        <v>0</v>
      </c>
    </row>
    <row r="131" spans="1:9" s="896" customFormat="1" x14ac:dyDescent="0.35">
      <c r="A131" s="897">
        <v>118</v>
      </c>
      <c r="B131" s="1713" t="s">
        <v>1148</v>
      </c>
      <c r="C131" s="1713" t="s">
        <v>3305</v>
      </c>
      <c r="D131" s="22" t="s">
        <v>3346</v>
      </c>
      <c r="E131" s="910"/>
      <c r="F131" s="910"/>
      <c r="G131" s="1711">
        <v>1</v>
      </c>
      <c r="H131" s="703"/>
      <c r="I131" s="2118">
        <f t="shared" si="3"/>
        <v>0</v>
      </c>
    </row>
    <row r="132" spans="1:9" s="896" customFormat="1" ht="29" x14ac:dyDescent="0.35">
      <c r="A132" s="897">
        <v>119</v>
      </c>
      <c r="B132" s="1713" t="s">
        <v>3343</v>
      </c>
      <c r="C132" s="1713" t="s">
        <v>3305</v>
      </c>
      <c r="D132" s="22" t="s">
        <v>3345</v>
      </c>
      <c r="E132" s="910"/>
      <c r="F132" s="910"/>
      <c r="G132" s="1711">
        <v>1</v>
      </c>
      <c r="H132" s="703"/>
      <c r="I132" s="2118">
        <f t="shared" ref="I132:I148" si="4">ROUND(H132,2)*G132</f>
        <v>0</v>
      </c>
    </row>
    <row r="133" spans="1:9" s="896" customFormat="1" x14ac:dyDescent="0.35">
      <c r="A133" s="897">
        <v>120</v>
      </c>
      <c r="B133" s="1713" t="s">
        <v>3343</v>
      </c>
      <c r="C133" s="1713" t="s">
        <v>3305</v>
      </c>
      <c r="D133" s="22" t="s">
        <v>3344</v>
      </c>
      <c r="E133" s="910"/>
      <c r="F133" s="910"/>
      <c r="G133" s="1711">
        <v>1</v>
      </c>
      <c r="H133" s="703"/>
      <c r="I133" s="2118">
        <f t="shared" si="4"/>
        <v>0</v>
      </c>
    </row>
    <row r="134" spans="1:9" s="896" customFormat="1" x14ac:dyDescent="0.35">
      <c r="A134" s="897">
        <v>121</v>
      </c>
      <c r="B134" s="1713" t="s">
        <v>3343</v>
      </c>
      <c r="C134" s="1713" t="s">
        <v>3305</v>
      </c>
      <c r="D134" s="22" t="s">
        <v>3342</v>
      </c>
      <c r="E134" s="910"/>
      <c r="F134" s="910"/>
      <c r="G134" s="1711">
        <v>1</v>
      </c>
      <c r="H134" s="703"/>
      <c r="I134" s="2118">
        <f t="shared" si="4"/>
        <v>0</v>
      </c>
    </row>
    <row r="135" spans="1:9" s="896" customFormat="1" x14ac:dyDescent="0.35">
      <c r="A135" s="897">
        <v>122</v>
      </c>
      <c r="B135" s="1713" t="s">
        <v>1152</v>
      </c>
      <c r="C135" s="1713" t="s">
        <v>3305</v>
      </c>
      <c r="D135" s="22" t="s">
        <v>3341</v>
      </c>
      <c r="E135" s="910"/>
      <c r="F135" s="910"/>
      <c r="G135" s="1711">
        <v>1</v>
      </c>
      <c r="H135" s="703"/>
      <c r="I135" s="2118">
        <f t="shared" si="4"/>
        <v>0</v>
      </c>
    </row>
    <row r="136" spans="1:9" s="896" customFormat="1" x14ac:dyDescent="0.35">
      <c r="A136" s="897">
        <v>123</v>
      </c>
      <c r="B136" s="1713" t="s">
        <v>1152</v>
      </c>
      <c r="C136" s="1713" t="s">
        <v>3305</v>
      </c>
      <c r="D136" s="22" t="s">
        <v>3340</v>
      </c>
      <c r="E136" s="910"/>
      <c r="F136" s="910"/>
      <c r="G136" s="1711">
        <v>1</v>
      </c>
      <c r="H136" s="703"/>
      <c r="I136" s="2118">
        <f t="shared" si="4"/>
        <v>0</v>
      </c>
    </row>
    <row r="137" spans="1:9" s="896" customFormat="1" x14ac:dyDescent="0.35">
      <c r="A137" s="897">
        <v>124</v>
      </c>
      <c r="B137" s="1713" t="s">
        <v>1192</v>
      </c>
      <c r="C137" s="1713" t="s">
        <v>3305</v>
      </c>
      <c r="D137" s="22" t="s">
        <v>3339</v>
      </c>
      <c r="E137" s="910"/>
      <c r="F137" s="910"/>
      <c r="G137" s="1711">
        <v>1</v>
      </c>
      <c r="H137" s="703"/>
      <c r="I137" s="2118">
        <f t="shared" si="4"/>
        <v>0</v>
      </c>
    </row>
    <row r="138" spans="1:9" s="896" customFormat="1" ht="29" x14ac:dyDescent="0.35">
      <c r="A138" s="897">
        <v>125</v>
      </c>
      <c r="B138" s="1713" t="s">
        <v>1192</v>
      </c>
      <c r="C138" s="1713" t="s">
        <v>3305</v>
      </c>
      <c r="D138" s="22" t="s">
        <v>3338</v>
      </c>
      <c r="E138" s="910"/>
      <c r="F138" s="910"/>
      <c r="G138" s="1711">
        <v>1</v>
      </c>
      <c r="H138" s="703"/>
      <c r="I138" s="2118">
        <f t="shared" si="4"/>
        <v>0</v>
      </c>
    </row>
    <row r="139" spans="1:9" s="896" customFormat="1" ht="29" x14ac:dyDescent="0.35">
      <c r="A139" s="897">
        <v>126</v>
      </c>
      <c r="B139" s="1713" t="s">
        <v>1201</v>
      </c>
      <c r="C139" s="1713" t="s">
        <v>3305</v>
      </c>
      <c r="D139" s="22" t="s">
        <v>3337</v>
      </c>
      <c r="E139" s="910"/>
      <c r="F139" s="910"/>
      <c r="G139" s="1711">
        <v>1</v>
      </c>
      <c r="H139" s="703"/>
      <c r="I139" s="2118">
        <f t="shared" si="4"/>
        <v>0</v>
      </c>
    </row>
    <row r="140" spans="1:9" s="896" customFormat="1" x14ac:dyDescent="0.35">
      <c r="A140" s="897">
        <v>127</v>
      </c>
      <c r="B140" s="1713" t="s">
        <v>3336</v>
      </c>
      <c r="C140" s="1713" t="s">
        <v>3305</v>
      </c>
      <c r="D140" s="22" t="s">
        <v>3335</v>
      </c>
      <c r="E140" s="910"/>
      <c r="F140" s="910"/>
      <c r="G140" s="1711">
        <v>1</v>
      </c>
      <c r="H140" s="703"/>
      <c r="I140" s="2118">
        <f t="shared" si="4"/>
        <v>0</v>
      </c>
    </row>
    <row r="141" spans="1:9" s="896" customFormat="1" x14ac:dyDescent="0.35">
      <c r="A141" s="897">
        <v>128</v>
      </c>
      <c r="B141" s="1713" t="s">
        <v>1201</v>
      </c>
      <c r="C141" s="1713" t="s">
        <v>3305</v>
      </c>
      <c r="D141" s="22" t="s">
        <v>3334</v>
      </c>
      <c r="E141" s="910"/>
      <c r="F141" s="910"/>
      <c r="G141" s="1711">
        <v>1</v>
      </c>
      <c r="H141" s="703"/>
      <c r="I141" s="2118">
        <f t="shared" si="4"/>
        <v>0</v>
      </c>
    </row>
    <row r="142" spans="1:9" s="896" customFormat="1" x14ac:dyDescent="0.35">
      <c r="A142" s="897">
        <v>129</v>
      </c>
      <c r="B142" s="1713" t="s">
        <v>1012</v>
      </c>
      <c r="C142" s="1713" t="s">
        <v>3305</v>
      </c>
      <c r="D142" s="22" t="s">
        <v>3333</v>
      </c>
      <c r="E142" s="910"/>
      <c r="F142" s="910"/>
      <c r="G142" s="1711">
        <v>1</v>
      </c>
      <c r="H142" s="703"/>
      <c r="I142" s="2118">
        <f t="shared" si="4"/>
        <v>0</v>
      </c>
    </row>
    <row r="143" spans="1:9" s="896" customFormat="1" x14ac:dyDescent="0.35">
      <c r="A143" s="897">
        <v>130</v>
      </c>
      <c r="B143" s="1713" t="s">
        <v>1152</v>
      </c>
      <c r="C143" s="1713" t="s">
        <v>3305</v>
      </c>
      <c r="D143" s="22" t="s">
        <v>3332</v>
      </c>
      <c r="E143" s="910"/>
      <c r="F143" s="910"/>
      <c r="G143" s="1711">
        <v>1</v>
      </c>
      <c r="H143" s="703"/>
      <c r="I143" s="2118">
        <f t="shared" si="4"/>
        <v>0</v>
      </c>
    </row>
    <row r="144" spans="1:9" s="896" customFormat="1" x14ac:dyDescent="0.35">
      <c r="A144" s="897">
        <v>131</v>
      </c>
      <c r="B144" s="1713" t="s">
        <v>1152</v>
      </c>
      <c r="C144" s="1713" t="s">
        <v>3305</v>
      </c>
      <c r="D144" s="22" t="s">
        <v>3331</v>
      </c>
      <c r="E144" s="910"/>
      <c r="F144" s="910"/>
      <c r="G144" s="1711">
        <v>1</v>
      </c>
      <c r="H144" s="703"/>
      <c r="I144" s="2118">
        <f t="shared" si="4"/>
        <v>0</v>
      </c>
    </row>
    <row r="145" spans="1:9" s="896" customFormat="1" ht="29" x14ac:dyDescent="0.35">
      <c r="A145" s="897">
        <v>132</v>
      </c>
      <c r="B145" s="1713" t="s">
        <v>3329</v>
      </c>
      <c r="C145" s="1713" t="s">
        <v>3305</v>
      </c>
      <c r="D145" s="22" t="s">
        <v>3330</v>
      </c>
      <c r="E145" s="910"/>
      <c r="F145" s="910"/>
      <c r="G145" s="1711">
        <v>1</v>
      </c>
      <c r="H145" s="703"/>
      <c r="I145" s="2118">
        <f t="shared" si="4"/>
        <v>0</v>
      </c>
    </row>
    <row r="146" spans="1:9" s="896" customFormat="1" ht="29" x14ac:dyDescent="0.35">
      <c r="A146" s="897">
        <v>133</v>
      </c>
      <c r="B146" s="1713" t="s">
        <v>3329</v>
      </c>
      <c r="C146" s="1713" t="s">
        <v>3305</v>
      </c>
      <c r="D146" s="22" t="s">
        <v>3328</v>
      </c>
      <c r="E146" s="910"/>
      <c r="F146" s="910"/>
      <c r="G146" s="1711">
        <v>1</v>
      </c>
      <c r="H146" s="703"/>
      <c r="I146" s="2118">
        <f t="shared" si="4"/>
        <v>0</v>
      </c>
    </row>
    <row r="147" spans="1:9" s="896" customFormat="1" ht="29" x14ac:dyDescent="0.35">
      <c r="A147" s="897">
        <v>134</v>
      </c>
      <c r="B147" s="1713" t="s">
        <v>3327</v>
      </c>
      <c r="C147" s="1713" t="s">
        <v>3305</v>
      </c>
      <c r="D147" s="22" t="s">
        <v>3326</v>
      </c>
      <c r="E147" s="910"/>
      <c r="F147" s="910"/>
      <c r="G147" s="1711">
        <v>1</v>
      </c>
      <c r="H147" s="703"/>
      <c r="I147" s="2118">
        <f t="shared" si="4"/>
        <v>0</v>
      </c>
    </row>
    <row r="148" spans="1:9" s="896" customFormat="1" ht="15" thickBot="1" x14ac:dyDescent="0.4">
      <c r="A148" s="2080">
        <v>135</v>
      </c>
      <c r="B148" s="203" t="s">
        <v>1122</v>
      </c>
      <c r="C148" s="203" t="s">
        <v>3305</v>
      </c>
      <c r="D148" s="2130" t="s">
        <v>3325</v>
      </c>
      <c r="E148" s="911"/>
      <c r="F148" s="911"/>
      <c r="G148" s="274">
        <v>1</v>
      </c>
      <c r="H148" s="898"/>
      <c r="I148" s="2120">
        <f t="shared" si="4"/>
        <v>0</v>
      </c>
    </row>
    <row r="149" spans="1:9" s="896" customFormat="1" ht="15" thickBot="1" x14ac:dyDescent="0.4">
      <c r="A149" s="3328" t="s">
        <v>3324</v>
      </c>
      <c r="B149" s="3329"/>
      <c r="C149" s="3329"/>
      <c r="D149" s="3329"/>
      <c r="E149" s="3329"/>
      <c r="F149" s="3329"/>
      <c r="G149" s="3329"/>
      <c r="H149" s="3329"/>
      <c r="I149" s="3330"/>
    </row>
    <row r="150" spans="1:9" s="896" customFormat="1" x14ac:dyDescent="0.35">
      <c r="A150" s="899">
        <v>137</v>
      </c>
      <c r="B150" s="38" t="s">
        <v>3323</v>
      </c>
      <c r="C150" s="38" t="s">
        <v>3305</v>
      </c>
      <c r="D150" s="38"/>
      <c r="E150" s="1647"/>
      <c r="F150" s="1647"/>
      <c r="G150" s="900">
        <v>1</v>
      </c>
      <c r="H150" s="704"/>
      <c r="I150" s="2121">
        <f t="shared" ref="I150:I168" si="5">ROUND(H150,2)*G150</f>
        <v>0</v>
      </c>
    </row>
    <row r="151" spans="1:9" s="896" customFormat="1" x14ac:dyDescent="0.35">
      <c r="A151" s="897">
        <v>138</v>
      </c>
      <c r="B151" s="1713" t="s">
        <v>3322</v>
      </c>
      <c r="C151" s="1713" t="s">
        <v>3305</v>
      </c>
      <c r="D151" s="1713"/>
      <c r="E151" s="910"/>
      <c r="F151" s="910"/>
      <c r="G151" s="1711">
        <v>1</v>
      </c>
      <c r="H151" s="703"/>
      <c r="I151" s="2118">
        <f t="shared" si="5"/>
        <v>0</v>
      </c>
    </row>
    <row r="152" spans="1:9" s="896" customFormat="1" x14ac:dyDescent="0.35">
      <c r="A152" s="897">
        <v>139</v>
      </c>
      <c r="B152" s="1713" t="s">
        <v>3321</v>
      </c>
      <c r="C152" s="1713" t="s">
        <v>3305</v>
      </c>
      <c r="D152" s="1713"/>
      <c r="E152" s="910"/>
      <c r="F152" s="910"/>
      <c r="G152" s="1711">
        <v>1</v>
      </c>
      <c r="H152" s="703"/>
      <c r="I152" s="2118">
        <f t="shared" si="5"/>
        <v>0</v>
      </c>
    </row>
    <row r="153" spans="1:9" s="896" customFormat="1" x14ac:dyDescent="0.35">
      <c r="A153" s="897">
        <v>140</v>
      </c>
      <c r="B153" s="1713" t="s">
        <v>3320</v>
      </c>
      <c r="C153" s="1713" t="s">
        <v>3305</v>
      </c>
      <c r="D153" s="1713"/>
      <c r="E153" s="910"/>
      <c r="F153" s="910"/>
      <c r="G153" s="1711">
        <v>1</v>
      </c>
      <c r="H153" s="703"/>
      <c r="I153" s="2118">
        <f t="shared" si="5"/>
        <v>0</v>
      </c>
    </row>
    <row r="154" spans="1:9" s="896" customFormat="1" x14ac:dyDescent="0.35">
      <c r="A154" s="897">
        <v>141</v>
      </c>
      <c r="B154" s="1713" t="s">
        <v>3319</v>
      </c>
      <c r="C154" s="1713" t="s">
        <v>3305</v>
      </c>
      <c r="D154" s="1713"/>
      <c r="E154" s="910"/>
      <c r="F154" s="910"/>
      <c r="G154" s="1711">
        <v>1</v>
      </c>
      <c r="H154" s="703"/>
      <c r="I154" s="2118">
        <f t="shared" si="5"/>
        <v>0</v>
      </c>
    </row>
    <row r="155" spans="1:9" s="896" customFormat="1" x14ac:dyDescent="0.35">
      <c r="A155" s="897">
        <v>142</v>
      </c>
      <c r="B155" s="1713" t="s">
        <v>3318</v>
      </c>
      <c r="C155" s="1713" t="s">
        <v>3305</v>
      </c>
      <c r="D155" s="1713"/>
      <c r="E155" s="910"/>
      <c r="F155" s="910"/>
      <c r="G155" s="1711">
        <v>1</v>
      </c>
      <c r="H155" s="703"/>
      <c r="I155" s="2118">
        <f t="shared" si="5"/>
        <v>0</v>
      </c>
    </row>
    <row r="156" spans="1:9" s="896" customFormat="1" x14ac:dyDescent="0.35">
      <c r="A156" s="897">
        <v>143</v>
      </c>
      <c r="B156" s="1713" t="s">
        <v>3317</v>
      </c>
      <c r="C156" s="1713" t="s">
        <v>3305</v>
      </c>
      <c r="D156" s="1713"/>
      <c r="E156" s="910"/>
      <c r="F156" s="910"/>
      <c r="G156" s="1711">
        <v>1</v>
      </c>
      <c r="H156" s="703"/>
      <c r="I156" s="2118">
        <f t="shared" si="5"/>
        <v>0</v>
      </c>
    </row>
    <row r="157" spans="1:9" s="896" customFormat="1" x14ac:dyDescent="0.35">
      <c r="A157" s="897">
        <v>144</v>
      </c>
      <c r="B157" s="1713" t="s">
        <v>3316</v>
      </c>
      <c r="C157" s="1713" t="s">
        <v>3305</v>
      </c>
      <c r="D157" s="1713" t="s">
        <v>3315</v>
      </c>
      <c r="E157" s="910"/>
      <c r="F157" s="910"/>
      <c r="G157" s="1711">
        <v>1</v>
      </c>
      <c r="H157" s="703"/>
      <c r="I157" s="2118">
        <f t="shared" si="5"/>
        <v>0</v>
      </c>
    </row>
    <row r="158" spans="1:9" s="896" customFormat="1" x14ac:dyDescent="0.35">
      <c r="A158" s="897">
        <v>145</v>
      </c>
      <c r="B158" s="1713" t="s">
        <v>3314</v>
      </c>
      <c r="C158" s="1713" t="s">
        <v>3305</v>
      </c>
      <c r="D158" s="1711"/>
      <c r="E158" s="910"/>
      <c r="F158" s="910"/>
      <c r="G158" s="1711">
        <v>1</v>
      </c>
      <c r="H158" s="703"/>
      <c r="I158" s="2118">
        <f t="shared" si="5"/>
        <v>0</v>
      </c>
    </row>
    <row r="159" spans="1:9" s="896" customFormat="1" x14ac:dyDescent="0.35">
      <c r="A159" s="897">
        <v>146</v>
      </c>
      <c r="B159" s="1713" t="s">
        <v>3313</v>
      </c>
      <c r="C159" s="1713" t="s">
        <v>3305</v>
      </c>
      <c r="D159" s="1713" t="s">
        <v>3312</v>
      </c>
      <c r="E159" s="910"/>
      <c r="F159" s="910"/>
      <c r="G159" s="1711">
        <v>1</v>
      </c>
      <c r="H159" s="703"/>
      <c r="I159" s="2118">
        <f t="shared" si="5"/>
        <v>0</v>
      </c>
    </row>
    <row r="160" spans="1:9" s="896" customFormat="1" x14ac:dyDescent="0.35">
      <c r="A160" s="897">
        <v>147</v>
      </c>
      <c r="B160" s="1713" t="s">
        <v>3311</v>
      </c>
      <c r="C160" s="1713" t="s">
        <v>3305</v>
      </c>
      <c r="D160" s="1713"/>
      <c r="E160" s="910"/>
      <c r="F160" s="910"/>
      <c r="G160" s="1711">
        <v>1</v>
      </c>
      <c r="H160" s="703"/>
      <c r="I160" s="2118">
        <f t="shared" si="5"/>
        <v>0</v>
      </c>
    </row>
    <row r="161" spans="1:15" s="896" customFormat="1" x14ac:dyDescent="0.35">
      <c r="A161" s="897">
        <v>148</v>
      </c>
      <c r="B161" s="1713" t="s">
        <v>3310</v>
      </c>
      <c r="C161" s="1713" t="s">
        <v>3305</v>
      </c>
      <c r="D161" s="1713"/>
      <c r="E161" s="910"/>
      <c r="F161" s="910"/>
      <c r="G161" s="1711">
        <v>1</v>
      </c>
      <c r="H161" s="703"/>
      <c r="I161" s="2118">
        <f t="shared" si="5"/>
        <v>0</v>
      </c>
    </row>
    <row r="162" spans="1:15" s="896" customFormat="1" x14ac:dyDescent="0.35">
      <c r="A162" s="897">
        <v>149</v>
      </c>
      <c r="B162" s="1713" t="s">
        <v>3309</v>
      </c>
      <c r="C162" s="1713" t="s">
        <v>3305</v>
      </c>
      <c r="D162" s="1713"/>
      <c r="E162" s="910"/>
      <c r="F162" s="910"/>
      <c r="G162" s="1711">
        <v>1</v>
      </c>
      <c r="H162" s="703"/>
      <c r="I162" s="2118">
        <f t="shared" si="5"/>
        <v>0</v>
      </c>
    </row>
    <row r="163" spans="1:15" s="896" customFormat="1" x14ac:dyDescent="0.35">
      <c r="A163" s="897">
        <v>150</v>
      </c>
      <c r="B163" s="1713" t="s">
        <v>3308</v>
      </c>
      <c r="C163" s="1713" t="s">
        <v>3305</v>
      </c>
      <c r="D163" s="1713"/>
      <c r="E163" s="910"/>
      <c r="F163" s="910"/>
      <c r="G163" s="1711">
        <v>1</v>
      </c>
      <c r="H163" s="703"/>
      <c r="I163" s="2118">
        <f t="shared" si="5"/>
        <v>0</v>
      </c>
    </row>
    <row r="164" spans="1:15" s="896" customFormat="1" x14ac:dyDescent="0.35">
      <c r="A164" s="897">
        <v>151</v>
      </c>
      <c r="B164" s="1713" t="s">
        <v>3307</v>
      </c>
      <c r="C164" s="1713" t="s">
        <v>3305</v>
      </c>
      <c r="D164" s="1713"/>
      <c r="E164" s="910"/>
      <c r="F164" s="910"/>
      <c r="G164" s="1711">
        <v>1</v>
      </c>
      <c r="H164" s="703"/>
      <c r="I164" s="2118">
        <f t="shared" si="5"/>
        <v>0</v>
      </c>
    </row>
    <row r="165" spans="1:15" s="896" customFormat="1" x14ac:dyDescent="0.35">
      <c r="A165" s="897">
        <v>152</v>
      </c>
      <c r="B165" s="1713" t="s">
        <v>3306</v>
      </c>
      <c r="C165" s="1713" t="s">
        <v>3305</v>
      </c>
      <c r="D165" s="1713"/>
      <c r="E165" s="910"/>
      <c r="F165" s="910"/>
      <c r="G165" s="1711">
        <v>1</v>
      </c>
      <c r="H165" s="703"/>
      <c r="I165" s="2118">
        <f t="shared" si="5"/>
        <v>0</v>
      </c>
    </row>
    <row r="166" spans="1:15" s="896" customFormat="1" x14ac:dyDescent="0.35">
      <c r="A166" s="897">
        <v>153</v>
      </c>
      <c r="B166" s="31" t="s">
        <v>4385</v>
      </c>
      <c r="C166" s="1713"/>
      <c r="D166" s="31" t="s">
        <v>4382</v>
      </c>
      <c r="E166" s="910"/>
      <c r="F166" s="910"/>
      <c r="G166" s="1711">
        <v>1</v>
      </c>
      <c r="H166" s="703"/>
      <c r="I166" s="2118">
        <f t="shared" si="5"/>
        <v>0</v>
      </c>
    </row>
    <row r="167" spans="1:15" s="896" customFormat="1" x14ac:dyDescent="0.35">
      <c r="A167" s="897">
        <v>154</v>
      </c>
      <c r="B167" s="31" t="s">
        <v>4386</v>
      </c>
      <c r="C167" s="1713"/>
      <c r="D167" s="31" t="s">
        <v>4383</v>
      </c>
      <c r="E167" s="910"/>
      <c r="F167" s="910"/>
      <c r="G167" s="1711">
        <v>1</v>
      </c>
      <c r="H167" s="703"/>
      <c r="I167" s="2118">
        <f t="shared" si="5"/>
        <v>0</v>
      </c>
    </row>
    <row r="168" spans="1:15" s="896" customFormat="1" ht="15" thickBot="1" x14ac:dyDescent="0.4">
      <c r="A168" s="903">
        <v>155</v>
      </c>
      <c r="B168" s="357" t="s">
        <v>4384</v>
      </c>
      <c r="C168" s="195"/>
      <c r="D168" s="195"/>
      <c r="E168" s="1353"/>
      <c r="F168" s="1353"/>
      <c r="G168" s="1721">
        <v>1</v>
      </c>
      <c r="H168" s="705"/>
      <c r="I168" s="2124">
        <f t="shared" si="5"/>
        <v>0</v>
      </c>
    </row>
    <row r="169" spans="1:15" s="885" customFormat="1" ht="15" thickBot="1" x14ac:dyDescent="0.4">
      <c r="A169" s="3317" t="s">
        <v>817</v>
      </c>
      <c r="B169" s="3318"/>
      <c r="C169" s="3318"/>
      <c r="D169" s="3318"/>
      <c r="E169" s="3318"/>
      <c r="F169" s="3318"/>
      <c r="G169" s="3318"/>
      <c r="H169" s="3308"/>
      <c r="I169" s="908">
        <f>SUM(I14:I168)</f>
        <v>0</v>
      </c>
      <c r="J169" s="909"/>
      <c r="K169" s="909"/>
      <c r="L169" s="909"/>
      <c r="M169" s="909"/>
      <c r="N169" s="909"/>
      <c r="O169" s="909"/>
    </row>
    <row r="171" spans="1:15" s="907" customFormat="1" ht="71.25" customHeight="1" x14ac:dyDescent="0.35">
      <c r="A171" s="2445" t="s">
        <v>5189</v>
      </c>
      <c r="B171" s="3303"/>
      <c r="C171" s="3303"/>
      <c r="D171" s="3303"/>
      <c r="E171" s="3303"/>
      <c r="F171" s="3303"/>
      <c r="G171" s="3303"/>
      <c r="H171" s="3303"/>
      <c r="I171" s="3303"/>
    </row>
    <row r="179" spans="6:6" x14ac:dyDescent="0.35">
      <c r="F179" s="904"/>
    </row>
    <row r="180" spans="6:6" x14ac:dyDescent="0.35">
      <c r="F180" s="904"/>
    </row>
  </sheetData>
  <sheetProtection algorithmName="SHA-512" hashValue="Xj3tGF5qjIJxFbjou+OHC3H0cg6MNFpQah4ToMuQRgvSiXhIVk/SNl8VtT/ozRg0ZwNEy1ERQ3dLbv/rjPKAWA==" saltValue="y+KEO6MRXPZHu7K3OvUFkA==" spinCount="100000" sheet="1" objects="1" scenarios="1"/>
  <mergeCells count="19">
    <mergeCell ref="A171:I171"/>
    <mergeCell ref="C11:D11"/>
    <mergeCell ref="E11:F11"/>
    <mergeCell ref="G11:G12"/>
    <mergeCell ref="A169:H169"/>
    <mergeCell ref="A17:I17"/>
    <mergeCell ref="A20:I20"/>
    <mergeCell ref="A99:I99"/>
    <mergeCell ref="A149:I149"/>
    <mergeCell ref="F1:I2"/>
    <mergeCell ref="A13:G13"/>
    <mergeCell ref="H13:I13"/>
    <mergeCell ref="H11:H12"/>
    <mergeCell ref="I11:I12"/>
    <mergeCell ref="A8:C8"/>
    <mergeCell ref="A9:H9"/>
    <mergeCell ref="A10:H10"/>
    <mergeCell ref="A11:A12"/>
    <mergeCell ref="B11:B12"/>
  </mergeCells>
  <printOptions horizontalCentered="1"/>
  <pageMargins left="0.7" right="0.7" top="0.75" bottom="0.75" header="0.3" footer="0.3"/>
  <pageSetup paperSize="9" scale="56" fitToHeight="0" orientation="landscape" horizontalDpi="4294967295" verticalDpi="4294967295" r:id="rId1"/>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K40"/>
  <sheetViews>
    <sheetView topLeftCell="A7" zoomScale="80" zoomScaleNormal="80" workbookViewId="0">
      <selection activeCell="I43" sqref="I43"/>
    </sheetView>
  </sheetViews>
  <sheetFormatPr defaultRowHeight="14.5" x14ac:dyDescent="0.35"/>
  <cols>
    <col min="1" max="1" width="35" style="211" customWidth="1"/>
    <col min="2" max="2" width="25.54296875" style="210" bestFit="1" customWidth="1"/>
    <col min="3" max="3" width="27.7265625" style="20" customWidth="1"/>
    <col min="4" max="4" width="23.54296875" style="20" bestFit="1" customWidth="1"/>
    <col min="5" max="5" width="16.453125" style="20" customWidth="1"/>
    <col min="6" max="6" width="20.54296875" style="20" customWidth="1"/>
    <col min="7" max="7" width="20.26953125" style="20" customWidth="1"/>
    <col min="8" max="251" width="9.1796875" style="20"/>
    <col min="252" max="252" width="5.7265625" style="20" customWidth="1"/>
    <col min="253" max="253" width="42.7265625" style="20" customWidth="1"/>
    <col min="254" max="254" width="16.7265625" style="20" customWidth="1"/>
    <col min="255" max="255" width="24.7265625" style="20" customWidth="1"/>
    <col min="256" max="256" width="16.7265625" style="20" customWidth="1"/>
    <col min="257" max="257" width="24.7265625" style="20" customWidth="1"/>
    <col min="258" max="258" width="12.7265625" style="20" customWidth="1"/>
    <col min="259" max="259" width="16.7265625" style="20" customWidth="1"/>
    <col min="260" max="260" width="18.7265625" style="20" customWidth="1"/>
    <col min="261" max="507" width="9.1796875" style="20"/>
    <col min="508" max="508" width="5.7265625" style="20" customWidth="1"/>
    <col min="509" max="509" width="42.7265625" style="20" customWidth="1"/>
    <col min="510" max="510" width="16.7265625" style="20" customWidth="1"/>
    <col min="511" max="511" width="24.7265625" style="20" customWidth="1"/>
    <col min="512" max="512" width="16.7265625" style="20" customWidth="1"/>
    <col min="513" max="513" width="24.7265625" style="20" customWidth="1"/>
    <col min="514" max="514" width="12.7265625" style="20" customWidth="1"/>
    <col min="515" max="515" width="16.7265625" style="20" customWidth="1"/>
    <col min="516" max="516" width="18.7265625" style="20" customWidth="1"/>
    <col min="517" max="763" width="9.1796875" style="20"/>
    <col min="764" max="764" width="5.7265625" style="20" customWidth="1"/>
    <col min="765" max="765" width="42.7265625" style="20" customWidth="1"/>
    <col min="766" max="766" width="16.7265625" style="20" customWidth="1"/>
    <col min="767" max="767" width="24.7265625" style="20" customWidth="1"/>
    <col min="768" max="768" width="16.7265625" style="20" customWidth="1"/>
    <col min="769" max="769" width="24.7265625" style="20" customWidth="1"/>
    <col min="770" max="770" width="12.7265625" style="20" customWidth="1"/>
    <col min="771" max="771" width="16.7265625" style="20" customWidth="1"/>
    <col min="772" max="772" width="18.7265625" style="20" customWidth="1"/>
    <col min="773" max="1019" width="9.1796875" style="20"/>
    <col min="1020" max="1020" width="5.7265625" style="20" customWidth="1"/>
    <col min="1021" max="1021" width="42.7265625" style="20" customWidth="1"/>
    <col min="1022" max="1022" width="16.7265625" style="20" customWidth="1"/>
    <col min="1023" max="1023" width="24.7265625" style="20" customWidth="1"/>
    <col min="1024" max="1024" width="16.7265625" style="20" customWidth="1"/>
    <col min="1025" max="1025" width="24.7265625" style="20" customWidth="1"/>
    <col min="1026" max="1026" width="12.7265625" style="20" customWidth="1"/>
    <col min="1027" max="1027" width="16.7265625" style="20" customWidth="1"/>
    <col min="1028" max="1028" width="18.7265625" style="20" customWidth="1"/>
    <col min="1029" max="1275" width="9.1796875" style="20"/>
    <col min="1276" max="1276" width="5.7265625" style="20" customWidth="1"/>
    <col min="1277" max="1277" width="42.7265625" style="20" customWidth="1"/>
    <col min="1278" max="1278" width="16.7265625" style="20" customWidth="1"/>
    <col min="1279" max="1279" width="24.7265625" style="20" customWidth="1"/>
    <col min="1280" max="1280" width="16.7265625" style="20" customWidth="1"/>
    <col min="1281" max="1281" width="24.7265625" style="20" customWidth="1"/>
    <col min="1282" max="1282" width="12.7265625" style="20" customWidth="1"/>
    <col min="1283" max="1283" width="16.7265625" style="20" customWidth="1"/>
    <col min="1284" max="1284" width="18.7265625" style="20" customWidth="1"/>
    <col min="1285" max="1531" width="9.1796875" style="20"/>
    <col min="1532" max="1532" width="5.7265625" style="20" customWidth="1"/>
    <col min="1533" max="1533" width="42.7265625" style="20" customWidth="1"/>
    <col min="1534" max="1534" width="16.7265625" style="20" customWidth="1"/>
    <col min="1535" max="1535" width="24.7265625" style="20" customWidth="1"/>
    <col min="1536" max="1536" width="16.7265625" style="20" customWidth="1"/>
    <col min="1537" max="1537" width="24.7265625" style="20" customWidth="1"/>
    <col min="1538" max="1538" width="12.7265625" style="20" customWidth="1"/>
    <col min="1539" max="1539" width="16.7265625" style="20" customWidth="1"/>
    <col min="1540" max="1540" width="18.7265625" style="20" customWidth="1"/>
    <col min="1541" max="1787" width="9.1796875" style="20"/>
    <col min="1788" max="1788" width="5.7265625" style="20" customWidth="1"/>
    <col min="1789" max="1789" width="42.7265625" style="20" customWidth="1"/>
    <col min="1790" max="1790" width="16.7265625" style="20" customWidth="1"/>
    <col min="1791" max="1791" width="24.7265625" style="20" customWidth="1"/>
    <col min="1792" max="1792" width="16.7265625" style="20" customWidth="1"/>
    <col min="1793" max="1793" width="24.7265625" style="20" customWidth="1"/>
    <col min="1794" max="1794" width="12.7265625" style="20" customWidth="1"/>
    <col min="1795" max="1795" width="16.7265625" style="20" customWidth="1"/>
    <col min="1796" max="1796" width="18.7265625" style="20" customWidth="1"/>
    <col min="1797" max="2043" width="9.1796875" style="20"/>
    <col min="2044" max="2044" width="5.7265625" style="20" customWidth="1"/>
    <col min="2045" max="2045" width="42.7265625" style="20" customWidth="1"/>
    <col min="2046" max="2046" width="16.7265625" style="20" customWidth="1"/>
    <col min="2047" max="2047" width="24.7265625" style="20" customWidth="1"/>
    <col min="2048" max="2048" width="16.7265625" style="20" customWidth="1"/>
    <col min="2049" max="2049" width="24.7265625" style="20" customWidth="1"/>
    <col min="2050" max="2050" width="12.7265625" style="20" customWidth="1"/>
    <col min="2051" max="2051" width="16.7265625" style="20" customWidth="1"/>
    <col min="2052" max="2052" width="18.7265625" style="20" customWidth="1"/>
    <col min="2053" max="2299" width="9.1796875" style="20"/>
    <col min="2300" max="2300" width="5.7265625" style="20" customWidth="1"/>
    <col min="2301" max="2301" width="42.7265625" style="20" customWidth="1"/>
    <col min="2302" max="2302" width="16.7265625" style="20" customWidth="1"/>
    <col min="2303" max="2303" width="24.7265625" style="20" customWidth="1"/>
    <col min="2304" max="2304" width="16.7265625" style="20" customWidth="1"/>
    <col min="2305" max="2305" width="24.7265625" style="20" customWidth="1"/>
    <col min="2306" max="2306" width="12.7265625" style="20" customWidth="1"/>
    <col min="2307" max="2307" width="16.7265625" style="20" customWidth="1"/>
    <col min="2308" max="2308" width="18.7265625" style="20" customWidth="1"/>
    <col min="2309" max="2555" width="9.1796875" style="20"/>
    <col min="2556" max="2556" width="5.7265625" style="20" customWidth="1"/>
    <col min="2557" max="2557" width="42.7265625" style="20" customWidth="1"/>
    <col min="2558" max="2558" width="16.7265625" style="20" customWidth="1"/>
    <col min="2559" max="2559" width="24.7265625" style="20" customWidth="1"/>
    <col min="2560" max="2560" width="16.7265625" style="20" customWidth="1"/>
    <col min="2561" max="2561" width="24.7265625" style="20" customWidth="1"/>
    <col min="2562" max="2562" width="12.7265625" style="20" customWidth="1"/>
    <col min="2563" max="2563" width="16.7265625" style="20" customWidth="1"/>
    <col min="2564" max="2564" width="18.7265625" style="20" customWidth="1"/>
    <col min="2565" max="2811" width="9.1796875" style="20"/>
    <col min="2812" max="2812" width="5.7265625" style="20" customWidth="1"/>
    <col min="2813" max="2813" width="42.7265625" style="20" customWidth="1"/>
    <col min="2814" max="2814" width="16.7265625" style="20" customWidth="1"/>
    <col min="2815" max="2815" width="24.7265625" style="20" customWidth="1"/>
    <col min="2816" max="2816" width="16.7265625" style="20" customWidth="1"/>
    <col min="2817" max="2817" width="24.7265625" style="20" customWidth="1"/>
    <col min="2818" max="2818" width="12.7265625" style="20" customWidth="1"/>
    <col min="2819" max="2819" width="16.7265625" style="20" customWidth="1"/>
    <col min="2820" max="2820" width="18.7265625" style="20" customWidth="1"/>
    <col min="2821" max="3067" width="9.1796875" style="20"/>
    <col min="3068" max="3068" width="5.7265625" style="20" customWidth="1"/>
    <col min="3069" max="3069" width="42.7265625" style="20" customWidth="1"/>
    <col min="3070" max="3070" width="16.7265625" style="20" customWidth="1"/>
    <col min="3071" max="3071" width="24.7265625" style="20" customWidth="1"/>
    <col min="3072" max="3072" width="16.7265625" style="20" customWidth="1"/>
    <col min="3073" max="3073" width="24.7265625" style="20" customWidth="1"/>
    <col min="3074" max="3074" width="12.7265625" style="20" customWidth="1"/>
    <col min="3075" max="3075" width="16.7265625" style="20" customWidth="1"/>
    <col min="3076" max="3076" width="18.7265625" style="20" customWidth="1"/>
    <col min="3077" max="3323" width="9.1796875" style="20"/>
    <col min="3324" max="3324" width="5.7265625" style="20" customWidth="1"/>
    <col min="3325" max="3325" width="42.7265625" style="20" customWidth="1"/>
    <col min="3326" max="3326" width="16.7265625" style="20" customWidth="1"/>
    <col min="3327" max="3327" width="24.7265625" style="20" customWidth="1"/>
    <col min="3328" max="3328" width="16.7265625" style="20" customWidth="1"/>
    <col min="3329" max="3329" width="24.7265625" style="20" customWidth="1"/>
    <col min="3330" max="3330" width="12.7265625" style="20" customWidth="1"/>
    <col min="3331" max="3331" width="16.7265625" style="20" customWidth="1"/>
    <col min="3332" max="3332" width="18.7265625" style="20" customWidth="1"/>
    <col min="3333" max="3579" width="9.1796875" style="20"/>
    <col min="3580" max="3580" width="5.7265625" style="20" customWidth="1"/>
    <col min="3581" max="3581" width="42.7265625" style="20" customWidth="1"/>
    <col min="3582" max="3582" width="16.7265625" style="20" customWidth="1"/>
    <col min="3583" max="3583" width="24.7265625" style="20" customWidth="1"/>
    <col min="3584" max="3584" width="16.7265625" style="20" customWidth="1"/>
    <col min="3585" max="3585" width="24.7265625" style="20" customWidth="1"/>
    <col min="3586" max="3586" width="12.7265625" style="20" customWidth="1"/>
    <col min="3587" max="3587" width="16.7265625" style="20" customWidth="1"/>
    <col min="3588" max="3588" width="18.7265625" style="20" customWidth="1"/>
    <col min="3589" max="3835" width="9.1796875" style="20"/>
    <col min="3836" max="3836" width="5.7265625" style="20" customWidth="1"/>
    <col min="3837" max="3837" width="42.7265625" style="20" customWidth="1"/>
    <col min="3838" max="3838" width="16.7265625" style="20" customWidth="1"/>
    <col min="3839" max="3839" width="24.7265625" style="20" customWidth="1"/>
    <col min="3840" max="3840" width="16.7265625" style="20" customWidth="1"/>
    <col min="3841" max="3841" width="24.7265625" style="20" customWidth="1"/>
    <col min="3842" max="3842" width="12.7265625" style="20" customWidth="1"/>
    <col min="3843" max="3843" width="16.7265625" style="20" customWidth="1"/>
    <col min="3844" max="3844" width="18.7265625" style="20" customWidth="1"/>
    <col min="3845" max="4091" width="9.1796875" style="20"/>
    <col min="4092" max="4092" width="5.7265625" style="20" customWidth="1"/>
    <col min="4093" max="4093" width="42.7265625" style="20" customWidth="1"/>
    <col min="4094" max="4094" width="16.7265625" style="20" customWidth="1"/>
    <col min="4095" max="4095" width="24.7265625" style="20" customWidth="1"/>
    <col min="4096" max="4096" width="16.7265625" style="20" customWidth="1"/>
    <col min="4097" max="4097" width="24.7265625" style="20" customWidth="1"/>
    <col min="4098" max="4098" width="12.7265625" style="20" customWidth="1"/>
    <col min="4099" max="4099" width="16.7265625" style="20" customWidth="1"/>
    <col min="4100" max="4100" width="18.7265625" style="20" customWidth="1"/>
    <col min="4101" max="4347" width="9.1796875" style="20"/>
    <col min="4348" max="4348" width="5.7265625" style="20" customWidth="1"/>
    <col min="4349" max="4349" width="42.7265625" style="20" customWidth="1"/>
    <col min="4350" max="4350" width="16.7265625" style="20" customWidth="1"/>
    <col min="4351" max="4351" width="24.7265625" style="20" customWidth="1"/>
    <col min="4352" max="4352" width="16.7265625" style="20" customWidth="1"/>
    <col min="4353" max="4353" width="24.7265625" style="20" customWidth="1"/>
    <col min="4354" max="4354" width="12.7265625" style="20" customWidth="1"/>
    <col min="4355" max="4355" width="16.7265625" style="20" customWidth="1"/>
    <col min="4356" max="4356" width="18.7265625" style="20" customWidth="1"/>
    <col min="4357" max="4603" width="9.1796875" style="20"/>
    <col min="4604" max="4604" width="5.7265625" style="20" customWidth="1"/>
    <col min="4605" max="4605" width="42.7265625" style="20" customWidth="1"/>
    <col min="4606" max="4606" width="16.7265625" style="20" customWidth="1"/>
    <col min="4607" max="4607" width="24.7265625" style="20" customWidth="1"/>
    <col min="4608" max="4608" width="16.7265625" style="20" customWidth="1"/>
    <col min="4609" max="4609" width="24.7265625" style="20" customWidth="1"/>
    <col min="4610" max="4610" width="12.7265625" style="20" customWidth="1"/>
    <col min="4611" max="4611" width="16.7265625" style="20" customWidth="1"/>
    <col min="4612" max="4612" width="18.7265625" style="20" customWidth="1"/>
    <col min="4613" max="4859" width="9.1796875" style="20"/>
    <col min="4860" max="4860" width="5.7265625" style="20" customWidth="1"/>
    <col min="4861" max="4861" width="42.7265625" style="20" customWidth="1"/>
    <col min="4862" max="4862" width="16.7265625" style="20" customWidth="1"/>
    <col min="4863" max="4863" width="24.7265625" style="20" customWidth="1"/>
    <col min="4864" max="4864" width="16.7265625" style="20" customWidth="1"/>
    <col min="4865" max="4865" width="24.7265625" style="20" customWidth="1"/>
    <col min="4866" max="4866" width="12.7265625" style="20" customWidth="1"/>
    <col min="4867" max="4867" width="16.7265625" style="20" customWidth="1"/>
    <col min="4868" max="4868" width="18.7265625" style="20" customWidth="1"/>
    <col min="4869" max="5115" width="9.1796875" style="20"/>
    <col min="5116" max="5116" width="5.7265625" style="20" customWidth="1"/>
    <col min="5117" max="5117" width="42.7265625" style="20" customWidth="1"/>
    <col min="5118" max="5118" width="16.7265625" style="20" customWidth="1"/>
    <col min="5119" max="5119" width="24.7265625" style="20" customWidth="1"/>
    <col min="5120" max="5120" width="16.7265625" style="20" customWidth="1"/>
    <col min="5121" max="5121" width="24.7265625" style="20" customWidth="1"/>
    <col min="5122" max="5122" width="12.7265625" style="20" customWidth="1"/>
    <col min="5123" max="5123" width="16.7265625" style="20" customWidth="1"/>
    <col min="5124" max="5124" width="18.7265625" style="20" customWidth="1"/>
    <col min="5125" max="5371" width="9.1796875" style="20"/>
    <col min="5372" max="5372" width="5.7265625" style="20" customWidth="1"/>
    <col min="5373" max="5373" width="42.7265625" style="20" customWidth="1"/>
    <col min="5374" max="5374" width="16.7265625" style="20" customWidth="1"/>
    <col min="5375" max="5375" width="24.7265625" style="20" customWidth="1"/>
    <col min="5376" max="5376" width="16.7265625" style="20" customWidth="1"/>
    <col min="5377" max="5377" width="24.7265625" style="20" customWidth="1"/>
    <col min="5378" max="5378" width="12.7265625" style="20" customWidth="1"/>
    <col min="5379" max="5379" width="16.7265625" style="20" customWidth="1"/>
    <col min="5380" max="5380" width="18.7265625" style="20" customWidth="1"/>
    <col min="5381" max="5627" width="9.1796875" style="20"/>
    <col min="5628" max="5628" width="5.7265625" style="20" customWidth="1"/>
    <col min="5629" max="5629" width="42.7265625" style="20" customWidth="1"/>
    <col min="5630" max="5630" width="16.7265625" style="20" customWidth="1"/>
    <col min="5631" max="5631" width="24.7265625" style="20" customWidth="1"/>
    <col min="5632" max="5632" width="16.7265625" style="20" customWidth="1"/>
    <col min="5633" max="5633" width="24.7265625" style="20" customWidth="1"/>
    <col min="5634" max="5634" width="12.7265625" style="20" customWidth="1"/>
    <col min="5635" max="5635" width="16.7265625" style="20" customWidth="1"/>
    <col min="5636" max="5636" width="18.7265625" style="20" customWidth="1"/>
    <col min="5637" max="5883" width="9.1796875" style="20"/>
    <col min="5884" max="5884" width="5.7265625" style="20" customWidth="1"/>
    <col min="5885" max="5885" width="42.7265625" style="20" customWidth="1"/>
    <col min="5886" max="5886" width="16.7265625" style="20" customWidth="1"/>
    <col min="5887" max="5887" width="24.7265625" style="20" customWidth="1"/>
    <col min="5888" max="5888" width="16.7265625" style="20" customWidth="1"/>
    <col min="5889" max="5889" width="24.7265625" style="20" customWidth="1"/>
    <col min="5890" max="5890" width="12.7265625" style="20" customWidth="1"/>
    <col min="5891" max="5891" width="16.7265625" style="20" customWidth="1"/>
    <col min="5892" max="5892" width="18.7265625" style="20" customWidth="1"/>
    <col min="5893" max="6139" width="9.1796875" style="20"/>
    <col min="6140" max="6140" width="5.7265625" style="20" customWidth="1"/>
    <col min="6141" max="6141" width="42.7265625" style="20" customWidth="1"/>
    <col min="6142" max="6142" width="16.7265625" style="20" customWidth="1"/>
    <col min="6143" max="6143" width="24.7265625" style="20" customWidth="1"/>
    <col min="6144" max="6144" width="16.7265625" style="20" customWidth="1"/>
    <col min="6145" max="6145" width="24.7265625" style="20" customWidth="1"/>
    <col min="6146" max="6146" width="12.7265625" style="20" customWidth="1"/>
    <col min="6147" max="6147" width="16.7265625" style="20" customWidth="1"/>
    <col min="6148" max="6148" width="18.7265625" style="20" customWidth="1"/>
    <col min="6149" max="6395" width="9.1796875" style="20"/>
    <col min="6396" max="6396" width="5.7265625" style="20" customWidth="1"/>
    <col min="6397" max="6397" width="42.7265625" style="20" customWidth="1"/>
    <col min="6398" max="6398" width="16.7265625" style="20" customWidth="1"/>
    <col min="6399" max="6399" width="24.7265625" style="20" customWidth="1"/>
    <col min="6400" max="6400" width="16.7265625" style="20" customWidth="1"/>
    <col min="6401" max="6401" width="24.7265625" style="20" customWidth="1"/>
    <col min="6402" max="6402" width="12.7265625" style="20" customWidth="1"/>
    <col min="6403" max="6403" width="16.7265625" style="20" customWidth="1"/>
    <col min="6404" max="6404" width="18.7265625" style="20" customWidth="1"/>
    <col min="6405" max="6651" width="9.1796875" style="20"/>
    <col min="6652" max="6652" width="5.7265625" style="20" customWidth="1"/>
    <col min="6653" max="6653" width="42.7265625" style="20" customWidth="1"/>
    <col min="6654" max="6654" width="16.7265625" style="20" customWidth="1"/>
    <col min="6655" max="6655" width="24.7265625" style="20" customWidth="1"/>
    <col min="6656" max="6656" width="16.7265625" style="20" customWidth="1"/>
    <col min="6657" max="6657" width="24.7265625" style="20" customWidth="1"/>
    <col min="6658" max="6658" width="12.7265625" style="20" customWidth="1"/>
    <col min="6659" max="6659" width="16.7265625" style="20" customWidth="1"/>
    <col min="6660" max="6660" width="18.7265625" style="20" customWidth="1"/>
    <col min="6661" max="6907" width="9.1796875" style="20"/>
    <col min="6908" max="6908" width="5.7265625" style="20" customWidth="1"/>
    <col min="6909" max="6909" width="42.7265625" style="20" customWidth="1"/>
    <col min="6910" max="6910" width="16.7265625" style="20" customWidth="1"/>
    <col min="6911" max="6911" width="24.7265625" style="20" customWidth="1"/>
    <col min="6912" max="6912" width="16.7265625" style="20" customWidth="1"/>
    <col min="6913" max="6913" width="24.7265625" style="20" customWidth="1"/>
    <col min="6914" max="6914" width="12.7265625" style="20" customWidth="1"/>
    <col min="6915" max="6915" width="16.7265625" style="20" customWidth="1"/>
    <col min="6916" max="6916" width="18.7265625" style="20" customWidth="1"/>
    <col min="6917" max="7163" width="9.1796875" style="20"/>
    <col min="7164" max="7164" width="5.7265625" style="20" customWidth="1"/>
    <col min="7165" max="7165" width="42.7265625" style="20" customWidth="1"/>
    <col min="7166" max="7166" width="16.7265625" style="20" customWidth="1"/>
    <col min="7167" max="7167" width="24.7265625" style="20" customWidth="1"/>
    <col min="7168" max="7168" width="16.7265625" style="20" customWidth="1"/>
    <col min="7169" max="7169" width="24.7265625" style="20" customWidth="1"/>
    <col min="7170" max="7170" width="12.7265625" style="20" customWidth="1"/>
    <col min="7171" max="7171" width="16.7265625" style="20" customWidth="1"/>
    <col min="7172" max="7172" width="18.7265625" style="20" customWidth="1"/>
    <col min="7173" max="7419" width="9.1796875" style="20"/>
    <col min="7420" max="7420" width="5.7265625" style="20" customWidth="1"/>
    <col min="7421" max="7421" width="42.7265625" style="20" customWidth="1"/>
    <col min="7422" max="7422" width="16.7265625" style="20" customWidth="1"/>
    <col min="7423" max="7423" width="24.7265625" style="20" customWidth="1"/>
    <col min="7424" max="7424" width="16.7265625" style="20" customWidth="1"/>
    <col min="7425" max="7425" width="24.7265625" style="20" customWidth="1"/>
    <col min="7426" max="7426" width="12.7265625" style="20" customWidth="1"/>
    <col min="7427" max="7427" width="16.7265625" style="20" customWidth="1"/>
    <col min="7428" max="7428" width="18.7265625" style="20" customWidth="1"/>
    <col min="7429" max="7675" width="9.1796875" style="20"/>
    <col min="7676" max="7676" width="5.7265625" style="20" customWidth="1"/>
    <col min="7677" max="7677" width="42.7265625" style="20" customWidth="1"/>
    <col min="7678" max="7678" width="16.7265625" style="20" customWidth="1"/>
    <col min="7679" max="7679" width="24.7265625" style="20" customWidth="1"/>
    <col min="7680" max="7680" width="16.7265625" style="20" customWidth="1"/>
    <col min="7681" max="7681" width="24.7265625" style="20" customWidth="1"/>
    <col min="7682" max="7682" width="12.7265625" style="20" customWidth="1"/>
    <col min="7683" max="7683" width="16.7265625" style="20" customWidth="1"/>
    <col min="7684" max="7684" width="18.7265625" style="20" customWidth="1"/>
    <col min="7685" max="7931" width="9.1796875" style="20"/>
    <col min="7932" max="7932" width="5.7265625" style="20" customWidth="1"/>
    <col min="7933" max="7933" width="42.7265625" style="20" customWidth="1"/>
    <col min="7934" max="7934" width="16.7265625" style="20" customWidth="1"/>
    <col min="7935" max="7935" width="24.7265625" style="20" customWidth="1"/>
    <col min="7936" max="7936" width="16.7265625" style="20" customWidth="1"/>
    <col min="7937" max="7937" width="24.7265625" style="20" customWidth="1"/>
    <col min="7938" max="7938" width="12.7265625" style="20" customWidth="1"/>
    <col min="7939" max="7939" width="16.7265625" style="20" customWidth="1"/>
    <col min="7940" max="7940" width="18.7265625" style="20" customWidth="1"/>
    <col min="7941" max="8187" width="9.1796875" style="20"/>
    <col min="8188" max="8188" width="5.7265625" style="20" customWidth="1"/>
    <col min="8189" max="8189" width="42.7265625" style="20" customWidth="1"/>
    <col min="8190" max="8190" width="16.7265625" style="20" customWidth="1"/>
    <col min="8191" max="8191" width="24.7265625" style="20" customWidth="1"/>
    <col min="8192" max="8192" width="16.7265625" style="20" customWidth="1"/>
    <col min="8193" max="8193" width="24.7265625" style="20" customWidth="1"/>
    <col min="8194" max="8194" width="12.7265625" style="20" customWidth="1"/>
    <col min="8195" max="8195" width="16.7265625" style="20" customWidth="1"/>
    <col min="8196" max="8196" width="18.7265625" style="20" customWidth="1"/>
    <col min="8197" max="8443" width="9.1796875" style="20"/>
    <col min="8444" max="8444" width="5.7265625" style="20" customWidth="1"/>
    <col min="8445" max="8445" width="42.7265625" style="20" customWidth="1"/>
    <col min="8446" max="8446" width="16.7265625" style="20" customWidth="1"/>
    <col min="8447" max="8447" width="24.7265625" style="20" customWidth="1"/>
    <col min="8448" max="8448" width="16.7265625" style="20" customWidth="1"/>
    <col min="8449" max="8449" width="24.7265625" style="20" customWidth="1"/>
    <col min="8450" max="8450" width="12.7265625" style="20" customWidth="1"/>
    <col min="8451" max="8451" width="16.7265625" style="20" customWidth="1"/>
    <col min="8452" max="8452" width="18.7265625" style="20" customWidth="1"/>
    <col min="8453" max="8699" width="9.1796875" style="20"/>
    <col min="8700" max="8700" width="5.7265625" style="20" customWidth="1"/>
    <col min="8701" max="8701" width="42.7265625" style="20" customWidth="1"/>
    <col min="8702" max="8702" width="16.7265625" style="20" customWidth="1"/>
    <col min="8703" max="8703" width="24.7265625" style="20" customWidth="1"/>
    <col min="8704" max="8704" width="16.7265625" style="20" customWidth="1"/>
    <col min="8705" max="8705" width="24.7265625" style="20" customWidth="1"/>
    <col min="8706" max="8706" width="12.7265625" style="20" customWidth="1"/>
    <col min="8707" max="8707" width="16.7265625" style="20" customWidth="1"/>
    <col min="8708" max="8708" width="18.7265625" style="20" customWidth="1"/>
    <col min="8709" max="8955" width="9.1796875" style="20"/>
    <col min="8956" max="8956" width="5.7265625" style="20" customWidth="1"/>
    <col min="8957" max="8957" width="42.7265625" style="20" customWidth="1"/>
    <col min="8958" max="8958" width="16.7265625" style="20" customWidth="1"/>
    <col min="8959" max="8959" width="24.7265625" style="20" customWidth="1"/>
    <col min="8960" max="8960" width="16.7265625" style="20" customWidth="1"/>
    <col min="8961" max="8961" width="24.7265625" style="20" customWidth="1"/>
    <col min="8962" max="8962" width="12.7265625" style="20" customWidth="1"/>
    <col min="8963" max="8963" width="16.7265625" style="20" customWidth="1"/>
    <col min="8964" max="8964" width="18.7265625" style="20" customWidth="1"/>
    <col min="8965" max="9211" width="9.1796875" style="20"/>
    <col min="9212" max="9212" width="5.7265625" style="20" customWidth="1"/>
    <col min="9213" max="9213" width="42.7265625" style="20" customWidth="1"/>
    <col min="9214" max="9214" width="16.7265625" style="20" customWidth="1"/>
    <col min="9215" max="9215" width="24.7265625" style="20" customWidth="1"/>
    <col min="9216" max="9216" width="16.7265625" style="20" customWidth="1"/>
    <col min="9217" max="9217" width="24.7265625" style="20" customWidth="1"/>
    <col min="9218" max="9218" width="12.7265625" style="20" customWidth="1"/>
    <col min="9219" max="9219" width="16.7265625" style="20" customWidth="1"/>
    <col min="9220" max="9220" width="18.7265625" style="20" customWidth="1"/>
    <col min="9221" max="9467" width="9.1796875" style="20"/>
    <col min="9468" max="9468" width="5.7265625" style="20" customWidth="1"/>
    <col min="9469" max="9469" width="42.7265625" style="20" customWidth="1"/>
    <col min="9470" max="9470" width="16.7265625" style="20" customWidth="1"/>
    <col min="9471" max="9471" width="24.7265625" style="20" customWidth="1"/>
    <col min="9472" max="9472" width="16.7265625" style="20" customWidth="1"/>
    <col min="9473" max="9473" width="24.7265625" style="20" customWidth="1"/>
    <col min="9474" max="9474" width="12.7265625" style="20" customWidth="1"/>
    <col min="9475" max="9475" width="16.7265625" style="20" customWidth="1"/>
    <col min="9476" max="9476" width="18.7265625" style="20" customWidth="1"/>
    <col min="9477" max="9723" width="9.1796875" style="20"/>
    <col min="9724" max="9724" width="5.7265625" style="20" customWidth="1"/>
    <col min="9725" max="9725" width="42.7265625" style="20" customWidth="1"/>
    <col min="9726" max="9726" width="16.7265625" style="20" customWidth="1"/>
    <col min="9727" max="9727" width="24.7265625" style="20" customWidth="1"/>
    <col min="9728" max="9728" width="16.7265625" style="20" customWidth="1"/>
    <col min="9729" max="9729" width="24.7265625" style="20" customWidth="1"/>
    <col min="9730" max="9730" width="12.7265625" style="20" customWidth="1"/>
    <col min="9731" max="9731" width="16.7265625" style="20" customWidth="1"/>
    <col min="9732" max="9732" width="18.7265625" style="20" customWidth="1"/>
    <col min="9733" max="9979" width="9.1796875" style="20"/>
    <col min="9980" max="9980" width="5.7265625" style="20" customWidth="1"/>
    <col min="9981" max="9981" width="42.7265625" style="20" customWidth="1"/>
    <col min="9982" max="9982" width="16.7265625" style="20" customWidth="1"/>
    <col min="9983" max="9983" width="24.7265625" style="20" customWidth="1"/>
    <col min="9984" max="9984" width="16.7265625" style="20" customWidth="1"/>
    <col min="9985" max="9985" width="24.7265625" style="20" customWidth="1"/>
    <col min="9986" max="9986" width="12.7265625" style="20" customWidth="1"/>
    <col min="9987" max="9987" width="16.7265625" style="20" customWidth="1"/>
    <col min="9988" max="9988" width="18.7265625" style="20" customWidth="1"/>
    <col min="9989" max="10235" width="9.1796875" style="20"/>
    <col min="10236" max="10236" width="5.7265625" style="20" customWidth="1"/>
    <col min="10237" max="10237" width="42.7265625" style="20" customWidth="1"/>
    <col min="10238" max="10238" width="16.7265625" style="20" customWidth="1"/>
    <col min="10239" max="10239" width="24.7265625" style="20" customWidth="1"/>
    <col min="10240" max="10240" width="16.7265625" style="20" customWidth="1"/>
    <col min="10241" max="10241" width="24.7265625" style="20" customWidth="1"/>
    <col min="10242" max="10242" width="12.7265625" style="20" customWidth="1"/>
    <col min="10243" max="10243" width="16.7265625" style="20" customWidth="1"/>
    <col min="10244" max="10244" width="18.7265625" style="20" customWidth="1"/>
    <col min="10245" max="10491" width="9.1796875" style="20"/>
    <col min="10492" max="10492" width="5.7265625" style="20" customWidth="1"/>
    <col min="10493" max="10493" width="42.7265625" style="20" customWidth="1"/>
    <col min="10494" max="10494" width="16.7265625" style="20" customWidth="1"/>
    <col min="10495" max="10495" width="24.7265625" style="20" customWidth="1"/>
    <col min="10496" max="10496" width="16.7265625" style="20" customWidth="1"/>
    <col min="10497" max="10497" width="24.7265625" style="20" customWidth="1"/>
    <col min="10498" max="10498" width="12.7265625" style="20" customWidth="1"/>
    <col min="10499" max="10499" width="16.7265625" style="20" customWidth="1"/>
    <col min="10500" max="10500" width="18.7265625" style="20" customWidth="1"/>
    <col min="10501" max="10747" width="9.1796875" style="20"/>
    <col min="10748" max="10748" width="5.7265625" style="20" customWidth="1"/>
    <col min="10749" max="10749" width="42.7265625" style="20" customWidth="1"/>
    <col min="10750" max="10750" width="16.7265625" style="20" customWidth="1"/>
    <col min="10751" max="10751" width="24.7265625" style="20" customWidth="1"/>
    <col min="10752" max="10752" width="16.7265625" style="20" customWidth="1"/>
    <col min="10753" max="10753" width="24.7265625" style="20" customWidth="1"/>
    <col min="10754" max="10754" width="12.7265625" style="20" customWidth="1"/>
    <col min="10755" max="10755" width="16.7265625" style="20" customWidth="1"/>
    <col min="10756" max="10756" width="18.7265625" style="20" customWidth="1"/>
    <col min="10757" max="11003" width="9.1796875" style="20"/>
    <col min="11004" max="11004" width="5.7265625" style="20" customWidth="1"/>
    <col min="11005" max="11005" width="42.7265625" style="20" customWidth="1"/>
    <col min="11006" max="11006" width="16.7265625" style="20" customWidth="1"/>
    <col min="11007" max="11007" width="24.7265625" style="20" customWidth="1"/>
    <col min="11008" max="11008" width="16.7265625" style="20" customWidth="1"/>
    <col min="11009" max="11009" width="24.7265625" style="20" customWidth="1"/>
    <col min="11010" max="11010" width="12.7265625" style="20" customWidth="1"/>
    <col min="11011" max="11011" width="16.7265625" style="20" customWidth="1"/>
    <col min="11012" max="11012" width="18.7265625" style="20" customWidth="1"/>
    <col min="11013" max="11259" width="9.1796875" style="20"/>
    <col min="11260" max="11260" width="5.7265625" style="20" customWidth="1"/>
    <col min="11261" max="11261" width="42.7265625" style="20" customWidth="1"/>
    <col min="11262" max="11262" width="16.7265625" style="20" customWidth="1"/>
    <col min="11263" max="11263" width="24.7265625" style="20" customWidth="1"/>
    <col min="11264" max="11264" width="16.7265625" style="20" customWidth="1"/>
    <col min="11265" max="11265" width="24.7265625" style="20" customWidth="1"/>
    <col min="11266" max="11266" width="12.7265625" style="20" customWidth="1"/>
    <col min="11267" max="11267" width="16.7265625" style="20" customWidth="1"/>
    <col min="11268" max="11268" width="18.7265625" style="20" customWidth="1"/>
    <col min="11269" max="11515" width="9.1796875" style="20"/>
    <col min="11516" max="11516" width="5.7265625" style="20" customWidth="1"/>
    <col min="11517" max="11517" width="42.7265625" style="20" customWidth="1"/>
    <col min="11518" max="11518" width="16.7265625" style="20" customWidth="1"/>
    <col min="11519" max="11519" width="24.7265625" style="20" customWidth="1"/>
    <col min="11520" max="11520" width="16.7265625" style="20" customWidth="1"/>
    <col min="11521" max="11521" width="24.7265625" style="20" customWidth="1"/>
    <col min="11522" max="11522" width="12.7265625" style="20" customWidth="1"/>
    <col min="11523" max="11523" width="16.7265625" style="20" customWidth="1"/>
    <col min="11524" max="11524" width="18.7265625" style="20" customWidth="1"/>
    <col min="11525" max="11771" width="9.1796875" style="20"/>
    <col min="11772" max="11772" width="5.7265625" style="20" customWidth="1"/>
    <col min="11773" max="11773" width="42.7265625" style="20" customWidth="1"/>
    <col min="11774" max="11774" width="16.7265625" style="20" customWidth="1"/>
    <col min="11775" max="11775" width="24.7265625" style="20" customWidth="1"/>
    <col min="11776" max="11776" width="16.7265625" style="20" customWidth="1"/>
    <col min="11777" max="11777" width="24.7265625" style="20" customWidth="1"/>
    <col min="11778" max="11778" width="12.7265625" style="20" customWidth="1"/>
    <col min="11779" max="11779" width="16.7265625" style="20" customWidth="1"/>
    <col min="11780" max="11780" width="18.7265625" style="20" customWidth="1"/>
    <col min="11781" max="12027" width="9.1796875" style="20"/>
    <col min="12028" max="12028" width="5.7265625" style="20" customWidth="1"/>
    <col min="12029" max="12029" width="42.7265625" style="20" customWidth="1"/>
    <col min="12030" max="12030" width="16.7265625" style="20" customWidth="1"/>
    <col min="12031" max="12031" width="24.7265625" style="20" customWidth="1"/>
    <col min="12032" max="12032" width="16.7265625" style="20" customWidth="1"/>
    <col min="12033" max="12033" width="24.7265625" style="20" customWidth="1"/>
    <col min="12034" max="12034" width="12.7265625" style="20" customWidth="1"/>
    <col min="12035" max="12035" width="16.7265625" style="20" customWidth="1"/>
    <col min="12036" max="12036" width="18.7265625" style="20" customWidth="1"/>
    <col min="12037" max="12283" width="9.1796875" style="20"/>
    <col min="12284" max="12284" width="5.7265625" style="20" customWidth="1"/>
    <col min="12285" max="12285" width="42.7265625" style="20" customWidth="1"/>
    <col min="12286" max="12286" width="16.7265625" style="20" customWidth="1"/>
    <col min="12287" max="12287" width="24.7265625" style="20" customWidth="1"/>
    <col min="12288" max="12288" width="16.7265625" style="20" customWidth="1"/>
    <col min="12289" max="12289" width="24.7265625" style="20" customWidth="1"/>
    <col min="12290" max="12290" width="12.7265625" style="20" customWidth="1"/>
    <col min="12291" max="12291" width="16.7265625" style="20" customWidth="1"/>
    <col min="12292" max="12292" width="18.7265625" style="20" customWidth="1"/>
    <col min="12293" max="12539" width="9.1796875" style="20"/>
    <col min="12540" max="12540" width="5.7265625" style="20" customWidth="1"/>
    <col min="12541" max="12541" width="42.7265625" style="20" customWidth="1"/>
    <col min="12542" max="12542" width="16.7265625" style="20" customWidth="1"/>
    <col min="12543" max="12543" width="24.7265625" style="20" customWidth="1"/>
    <col min="12544" max="12544" width="16.7265625" style="20" customWidth="1"/>
    <col min="12545" max="12545" width="24.7265625" style="20" customWidth="1"/>
    <col min="12546" max="12546" width="12.7265625" style="20" customWidth="1"/>
    <col min="12547" max="12547" width="16.7265625" style="20" customWidth="1"/>
    <col min="12548" max="12548" width="18.7265625" style="20" customWidth="1"/>
    <col min="12549" max="12795" width="9.1796875" style="20"/>
    <col min="12796" max="12796" width="5.7265625" style="20" customWidth="1"/>
    <col min="12797" max="12797" width="42.7265625" style="20" customWidth="1"/>
    <col min="12798" max="12798" width="16.7265625" style="20" customWidth="1"/>
    <col min="12799" max="12799" width="24.7265625" style="20" customWidth="1"/>
    <col min="12800" max="12800" width="16.7265625" style="20" customWidth="1"/>
    <col min="12801" max="12801" width="24.7265625" style="20" customWidth="1"/>
    <col min="12802" max="12802" width="12.7265625" style="20" customWidth="1"/>
    <col min="12803" max="12803" width="16.7265625" style="20" customWidth="1"/>
    <col min="12804" max="12804" width="18.7265625" style="20" customWidth="1"/>
    <col min="12805" max="13051" width="9.1796875" style="20"/>
    <col min="13052" max="13052" width="5.7265625" style="20" customWidth="1"/>
    <col min="13053" max="13053" width="42.7265625" style="20" customWidth="1"/>
    <col min="13054" max="13054" width="16.7265625" style="20" customWidth="1"/>
    <col min="13055" max="13055" width="24.7265625" style="20" customWidth="1"/>
    <col min="13056" max="13056" width="16.7265625" style="20" customWidth="1"/>
    <col min="13057" max="13057" width="24.7265625" style="20" customWidth="1"/>
    <col min="13058" max="13058" width="12.7265625" style="20" customWidth="1"/>
    <col min="13059" max="13059" width="16.7265625" style="20" customWidth="1"/>
    <col min="13060" max="13060" width="18.7265625" style="20" customWidth="1"/>
    <col min="13061" max="13307" width="9.1796875" style="20"/>
    <col min="13308" max="13308" width="5.7265625" style="20" customWidth="1"/>
    <col min="13309" max="13309" width="42.7265625" style="20" customWidth="1"/>
    <col min="13310" max="13310" width="16.7265625" style="20" customWidth="1"/>
    <col min="13311" max="13311" width="24.7265625" style="20" customWidth="1"/>
    <col min="13312" max="13312" width="16.7265625" style="20" customWidth="1"/>
    <col min="13313" max="13313" width="24.7265625" style="20" customWidth="1"/>
    <col min="13314" max="13314" width="12.7265625" style="20" customWidth="1"/>
    <col min="13315" max="13315" width="16.7265625" style="20" customWidth="1"/>
    <col min="13316" max="13316" width="18.7265625" style="20" customWidth="1"/>
    <col min="13317" max="13563" width="9.1796875" style="20"/>
    <col min="13564" max="13564" width="5.7265625" style="20" customWidth="1"/>
    <col min="13565" max="13565" width="42.7265625" style="20" customWidth="1"/>
    <col min="13566" max="13566" width="16.7265625" style="20" customWidth="1"/>
    <col min="13567" max="13567" width="24.7265625" style="20" customWidth="1"/>
    <col min="13568" max="13568" width="16.7265625" style="20" customWidth="1"/>
    <col min="13569" max="13569" width="24.7265625" style="20" customWidth="1"/>
    <col min="13570" max="13570" width="12.7265625" style="20" customWidth="1"/>
    <col min="13571" max="13571" width="16.7265625" style="20" customWidth="1"/>
    <col min="13572" max="13572" width="18.7265625" style="20" customWidth="1"/>
    <col min="13573" max="13819" width="9.1796875" style="20"/>
    <col min="13820" max="13820" width="5.7265625" style="20" customWidth="1"/>
    <col min="13821" max="13821" width="42.7265625" style="20" customWidth="1"/>
    <col min="13822" max="13822" width="16.7265625" style="20" customWidth="1"/>
    <col min="13823" max="13823" width="24.7265625" style="20" customWidth="1"/>
    <col min="13824" max="13824" width="16.7265625" style="20" customWidth="1"/>
    <col min="13825" max="13825" width="24.7265625" style="20" customWidth="1"/>
    <col min="13826" max="13826" width="12.7265625" style="20" customWidth="1"/>
    <col min="13827" max="13827" width="16.7265625" style="20" customWidth="1"/>
    <col min="13828" max="13828" width="18.7265625" style="20" customWidth="1"/>
    <col min="13829" max="14075" width="9.1796875" style="20"/>
    <col min="14076" max="14076" width="5.7265625" style="20" customWidth="1"/>
    <col min="14077" max="14077" width="42.7265625" style="20" customWidth="1"/>
    <col min="14078" max="14078" width="16.7265625" style="20" customWidth="1"/>
    <col min="14079" max="14079" width="24.7265625" style="20" customWidth="1"/>
    <col min="14080" max="14080" width="16.7265625" style="20" customWidth="1"/>
    <col min="14081" max="14081" width="24.7265625" style="20" customWidth="1"/>
    <col min="14082" max="14082" width="12.7265625" style="20" customWidth="1"/>
    <col min="14083" max="14083" width="16.7265625" style="20" customWidth="1"/>
    <col min="14084" max="14084" width="18.7265625" style="20" customWidth="1"/>
    <col min="14085" max="14331" width="9.1796875" style="20"/>
    <col min="14332" max="14332" width="5.7265625" style="20" customWidth="1"/>
    <col min="14333" max="14333" width="42.7265625" style="20" customWidth="1"/>
    <col min="14334" max="14334" width="16.7265625" style="20" customWidth="1"/>
    <col min="14335" max="14335" width="24.7265625" style="20" customWidth="1"/>
    <col min="14336" max="14336" width="16.7265625" style="20" customWidth="1"/>
    <col min="14337" max="14337" width="24.7265625" style="20" customWidth="1"/>
    <col min="14338" max="14338" width="12.7265625" style="20" customWidth="1"/>
    <col min="14339" max="14339" width="16.7265625" style="20" customWidth="1"/>
    <col min="14340" max="14340" width="18.7265625" style="20" customWidth="1"/>
    <col min="14341" max="14587" width="9.1796875" style="20"/>
    <col min="14588" max="14588" width="5.7265625" style="20" customWidth="1"/>
    <col min="14589" max="14589" width="42.7265625" style="20" customWidth="1"/>
    <col min="14590" max="14590" width="16.7265625" style="20" customWidth="1"/>
    <col min="14591" max="14591" width="24.7265625" style="20" customWidth="1"/>
    <col min="14592" max="14592" width="16.7265625" style="20" customWidth="1"/>
    <col min="14593" max="14593" width="24.7265625" style="20" customWidth="1"/>
    <col min="14594" max="14594" width="12.7265625" style="20" customWidth="1"/>
    <col min="14595" max="14595" width="16.7265625" style="20" customWidth="1"/>
    <col min="14596" max="14596" width="18.7265625" style="20" customWidth="1"/>
    <col min="14597" max="14843" width="9.1796875" style="20"/>
    <col min="14844" max="14844" width="5.7265625" style="20" customWidth="1"/>
    <col min="14845" max="14845" width="42.7265625" style="20" customWidth="1"/>
    <col min="14846" max="14846" width="16.7265625" style="20" customWidth="1"/>
    <col min="14847" max="14847" width="24.7265625" style="20" customWidth="1"/>
    <col min="14848" max="14848" width="16.7265625" style="20" customWidth="1"/>
    <col min="14849" max="14849" width="24.7265625" style="20" customWidth="1"/>
    <col min="14850" max="14850" width="12.7265625" style="20" customWidth="1"/>
    <col min="14851" max="14851" width="16.7265625" style="20" customWidth="1"/>
    <col min="14852" max="14852" width="18.7265625" style="20" customWidth="1"/>
    <col min="14853" max="15099" width="9.1796875" style="20"/>
    <col min="15100" max="15100" width="5.7265625" style="20" customWidth="1"/>
    <col min="15101" max="15101" width="42.7265625" style="20" customWidth="1"/>
    <col min="15102" max="15102" width="16.7265625" style="20" customWidth="1"/>
    <col min="15103" max="15103" width="24.7265625" style="20" customWidth="1"/>
    <col min="15104" max="15104" width="16.7265625" style="20" customWidth="1"/>
    <col min="15105" max="15105" width="24.7265625" style="20" customWidth="1"/>
    <col min="15106" max="15106" width="12.7265625" style="20" customWidth="1"/>
    <col min="15107" max="15107" width="16.7265625" style="20" customWidth="1"/>
    <col min="15108" max="15108" width="18.7265625" style="20" customWidth="1"/>
    <col min="15109" max="15355" width="9.1796875" style="20"/>
    <col min="15356" max="15356" width="5.7265625" style="20" customWidth="1"/>
    <col min="15357" max="15357" width="42.7265625" style="20" customWidth="1"/>
    <col min="15358" max="15358" width="16.7265625" style="20" customWidth="1"/>
    <col min="15359" max="15359" width="24.7265625" style="20" customWidth="1"/>
    <col min="15360" max="15360" width="16.7265625" style="20" customWidth="1"/>
    <col min="15361" max="15361" width="24.7265625" style="20" customWidth="1"/>
    <col min="15362" max="15362" width="12.7265625" style="20" customWidth="1"/>
    <col min="15363" max="15363" width="16.7265625" style="20" customWidth="1"/>
    <col min="15364" max="15364" width="18.7265625" style="20" customWidth="1"/>
    <col min="15365" max="15611" width="9.1796875" style="20"/>
    <col min="15612" max="15612" width="5.7265625" style="20" customWidth="1"/>
    <col min="15613" max="15613" width="42.7265625" style="20" customWidth="1"/>
    <col min="15614" max="15614" width="16.7265625" style="20" customWidth="1"/>
    <col min="15615" max="15615" width="24.7265625" style="20" customWidth="1"/>
    <col min="15616" max="15616" width="16.7265625" style="20" customWidth="1"/>
    <col min="15617" max="15617" width="24.7265625" style="20" customWidth="1"/>
    <col min="15618" max="15618" width="12.7265625" style="20" customWidth="1"/>
    <col min="15619" max="15619" width="16.7265625" style="20" customWidth="1"/>
    <col min="15620" max="15620" width="18.7265625" style="20" customWidth="1"/>
    <col min="15621" max="15867" width="9.1796875" style="20"/>
    <col min="15868" max="15868" width="5.7265625" style="20" customWidth="1"/>
    <col min="15869" max="15869" width="42.7265625" style="20" customWidth="1"/>
    <col min="15870" max="15870" width="16.7265625" style="20" customWidth="1"/>
    <col min="15871" max="15871" width="24.7265625" style="20" customWidth="1"/>
    <col min="15872" max="15872" width="16.7265625" style="20" customWidth="1"/>
    <col min="15873" max="15873" width="24.7265625" style="20" customWidth="1"/>
    <col min="15874" max="15874" width="12.7265625" style="20" customWidth="1"/>
    <col min="15875" max="15875" width="16.7265625" style="20" customWidth="1"/>
    <col min="15876" max="15876" width="18.7265625" style="20" customWidth="1"/>
    <col min="15877" max="16123" width="9.1796875" style="20"/>
    <col min="16124" max="16124" width="5.7265625" style="20" customWidth="1"/>
    <col min="16125" max="16125" width="42.7265625" style="20" customWidth="1"/>
    <col min="16126" max="16126" width="16.7265625" style="20" customWidth="1"/>
    <col min="16127" max="16127" width="24.7265625" style="20" customWidth="1"/>
    <col min="16128" max="16128" width="16.7265625" style="20" customWidth="1"/>
    <col min="16129" max="16129" width="24.7265625" style="20" customWidth="1"/>
    <col min="16130" max="16130" width="12.7265625" style="20" customWidth="1"/>
    <col min="16131" max="16131" width="16.7265625" style="20" customWidth="1"/>
    <col min="16132" max="16132" width="18.7265625" style="20" customWidth="1"/>
    <col min="16133" max="16384" width="9.1796875" style="20"/>
  </cols>
  <sheetData>
    <row r="1" spans="1:11" s="223" customFormat="1" ht="15" customHeight="1" x14ac:dyDescent="0.35">
      <c r="A1" s="245"/>
      <c r="B1" s="1854"/>
      <c r="C1" s="3331" t="s">
        <v>5428</v>
      </c>
      <c r="D1" s="3331"/>
      <c r="E1" s="579"/>
      <c r="F1" s="579"/>
    </row>
    <row r="2" spans="1:11" s="223" customFormat="1" x14ac:dyDescent="0.35">
      <c r="A2" s="245"/>
      <c r="B2" s="1854"/>
      <c r="C2" s="579"/>
      <c r="D2" s="579"/>
      <c r="E2" s="579"/>
      <c r="F2" s="579"/>
    </row>
    <row r="3" spans="1:11" s="223" customFormat="1" x14ac:dyDescent="0.35">
      <c r="A3" s="245"/>
      <c r="B3" s="1854"/>
      <c r="C3" s="245"/>
      <c r="D3" s="245"/>
    </row>
    <row r="4" spans="1:11" s="223" customFormat="1" x14ac:dyDescent="0.35">
      <c r="A4" s="245"/>
      <c r="B4" s="1854"/>
      <c r="C4" s="245"/>
      <c r="D4" s="245"/>
    </row>
    <row r="5" spans="1:11" s="223" customFormat="1" x14ac:dyDescent="0.35">
      <c r="A5" s="245"/>
      <c r="B5" s="1854"/>
      <c r="C5" s="245"/>
      <c r="D5" s="245"/>
    </row>
    <row r="6" spans="1:11" s="223" customFormat="1" x14ac:dyDescent="0.35">
      <c r="A6" s="245"/>
      <c r="B6" s="1854"/>
      <c r="C6" s="245"/>
      <c r="D6" s="245"/>
    </row>
    <row r="7" spans="1:11" s="223" customFormat="1" x14ac:dyDescent="0.35">
      <c r="A7" s="245"/>
      <c r="B7" s="1854"/>
      <c r="C7" s="245"/>
      <c r="D7" s="245"/>
    </row>
    <row r="8" spans="1:11" s="223" customFormat="1" x14ac:dyDescent="0.35">
      <c r="A8" s="295" t="s">
        <v>3739</v>
      </c>
      <c r="B8" s="1854"/>
      <c r="C8" s="245"/>
      <c r="D8" s="245"/>
    </row>
    <row r="9" spans="1:11" s="223" customFormat="1" x14ac:dyDescent="0.35">
      <c r="A9" s="3338" t="s">
        <v>5139</v>
      </c>
      <c r="B9" s="3339"/>
      <c r="C9" s="3339"/>
      <c r="D9" s="3339"/>
      <c r="E9" s="244"/>
      <c r="F9" s="244"/>
      <c r="G9" s="244"/>
      <c r="H9" s="244"/>
      <c r="I9" s="244"/>
      <c r="J9" s="294"/>
      <c r="K9" s="294"/>
    </row>
    <row r="10" spans="1:11" s="223" customFormat="1" ht="15" customHeight="1" thickBot="1" x14ac:dyDescent="0.4">
      <c r="A10" s="247"/>
      <c r="B10" s="246"/>
      <c r="C10" s="246"/>
      <c r="D10" s="246"/>
    </row>
    <row r="11" spans="1:11" ht="16" thickBot="1" x14ac:dyDescent="0.4">
      <c r="A11" s="2222"/>
      <c r="B11" s="2222"/>
      <c r="C11" s="2222"/>
      <c r="D11" s="304" t="s">
        <v>4463</v>
      </c>
    </row>
    <row r="12" spans="1:11" ht="23.25" customHeight="1" thickBot="1" x14ac:dyDescent="0.4">
      <c r="A12" s="3335" t="s">
        <v>5140</v>
      </c>
      <c r="B12" s="3336"/>
      <c r="C12" s="3337"/>
      <c r="D12" s="308">
        <f>SUM(D13:D19)</f>
        <v>0</v>
      </c>
    </row>
    <row r="13" spans="1:11" ht="43.5" x14ac:dyDescent="0.35">
      <c r="A13" s="32" t="s">
        <v>4464</v>
      </c>
      <c r="B13" s="296" t="s">
        <v>4466</v>
      </c>
      <c r="C13" s="296" t="s">
        <v>5142</v>
      </c>
      <c r="D13" s="297" t="s">
        <v>4465</v>
      </c>
    </row>
    <row r="14" spans="1:11" ht="30" customHeight="1" x14ac:dyDescent="0.35">
      <c r="A14" s="298" t="s">
        <v>4467</v>
      </c>
      <c r="B14" s="1649"/>
      <c r="C14" s="21">
        <v>6000</v>
      </c>
      <c r="D14" s="299">
        <f>ROUND(B14,2)*C14</f>
        <v>0</v>
      </c>
    </row>
    <row r="15" spans="1:11" ht="30" customHeight="1" x14ac:dyDescent="0.35">
      <c r="A15" s="298" t="s">
        <v>4468</v>
      </c>
      <c r="B15" s="1649"/>
      <c r="C15" s="21">
        <v>6000</v>
      </c>
      <c r="D15" s="299">
        <f t="shared" ref="D15:D19" si="0">ROUND(B15,2)*C15</f>
        <v>0</v>
      </c>
    </row>
    <row r="16" spans="1:11" ht="30" customHeight="1" x14ac:dyDescent="0.35">
      <c r="A16" s="298" t="s">
        <v>4469</v>
      </c>
      <c r="B16" s="1649"/>
      <c r="C16" s="21">
        <v>200</v>
      </c>
      <c r="D16" s="299">
        <f t="shared" si="0"/>
        <v>0</v>
      </c>
    </row>
    <row r="17" spans="1:4" ht="30" customHeight="1" x14ac:dyDescent="0.35">
      <c r="A17" s="298" t="s">
        <v>4470</v>
      </c>
      <c r="B17" s="1649"/>
      <c r="C17" s="21">
        <v>600</v>
      </c>
      <c r="D17" s="299">
        <f t="shared" si="0"/>
        <v>0</v>
      </c>
    </row>
    <row r="18" spans="1:4" ht="30" customHeight="1" x14ac:dyDescent="0.35">
      <c r="A18" s="300" t="s">
        <v>4472</v>
      </c>
      <c r="B18" s="1649"/>
      <c r="C18" s="21">
        <v>300</v>
      </c>
      <c r="D18" s="299">
        <f t="shared" si="0"/>
        <v>0</v>
      </c>
    </row>
    <row r="19" spans="1:4" ht="30" customHeight="1" thickBot="1" x14ac:dyDescent="0.4">
      <c r="A19" s="301" t="s">
        <v>4471</v>
      </c>
      <c r="B19" s="1650"/>
      <c r="C19" s="302">
        <v>1500</v>
      </c>
      <c r="D19" s="303">
        <f t="shared" si="0"/>
        <v>0</v>
      </c>
    </row>
    <row r="20" spans="1:4" ht="15" thickBot="1" x14ac:dyDescent="0.4"/>
    <row r="21" spans="1:4" ht="16" thickBot="1" x14ac:dyDescent="0.4">
      <c r="A21" s="1850"/>
      <c r="B21" s="305"/>
      <c r="C21" s="306"/>
      <c r="D21" s="304" t="s">
        <v>4463</v>
      </c>
    </row>
    <row r="22" spans="1:4" ht="30" customHeight="1" thickBot="1" x14ac:dyDescent="0.4">
      <c r="A22" s="3340" t="s">
        <v>5141</v>
      </c>
      <c r="B22" s="3341"/>
      <c r="C22" s="3341"/>
      <c r="D22" s="307">
        <f>SUM(D24)</f>
        <v>0</v>
      </c>
    </row>
    <row r="23" spans="1:4" ht="51" customHeight="1" thickBot="1" x14ac:dyDescent="0.4">
      <c r="A23" s="313" t="s">
        <v>4474</v>
      </c>
      <c r="B23" s="287" t="s">
        <v>4466</v>
      </c>
      <c r="C23" s="287" t="s">
        <v>5142</v>
      </c>
      <c r="D23" s="314" t="s">
        <v>4473</v>
      </c>
    </row>
    <row r="24" spans="1:4" ht="30" customHeight="1" thickBot="1" x14ac:dyDescent="0.4">
      <c r="A24" s="310" t="s">
        <v>4475</v>
      </c>
      <c r="B24" s="1697"/>
      <c r="C24" s="311">
        <v>350</v>
      </c>
      <c r="D24" s="312">
        <f>ROUND(B24,2)*C24</f>
        <v>0</v>
      </c>
    </row>
    <row r="25" spans="1:4" ht="15" thickBot="1" x14ac:dyDescent="0.4"/>
    <row r="26" spans="1:4" ht="28.5" customHeight="1" x14ac:dyDescent="0.35">
      <c r="A26" s="3342" t="s">
        <v>4476</v>
      </c>
      <c r="B26" s="3343"/>
      <c r="C26" s="3344"/>
      <c r="D26" s="309">
        <f>SUM(D22+D12)</f>
        <v>0</v>
      </c>
    </row>
    <row r="27" spans="1:4" ht="23.25" customHeight="1" x14ac:dyDescent="0.35">
      <c r="A27" s="3412" t="s">
        <v>6145</v>
      </c>
      <c r="B27" s="3413"/>
      <c r="C27" s="3414"/>
      <c r="D27" s="299">
        <f>ROUND(D26*0.23,2)</f>
        <v>0</v>
      </c>
    </row>
    <row r="28" spans="1:4" ht="26.25" customHeight="1" thickBot="1" x14ac:dyDescent="0.4">
      <c r="A28" s="3332" t="s">
        <v>4477</v>
      </c>
      <c r="B28" s="3333"/>
      <c r="C28" s="3334"/>
      <c r="D28" s="303">
        <f>SUM(D26+D27)</f>
        <v>0</v>
      </c>
    </row>
    <row r="32" spans="1:4" x14ac:dyDescent="0.35">
      <c r="A32" s="1651"/>
      <c r="B32" s="1652"/>
      <c r="C32" s="1653"/>
      <c r="D32" s="1653"/>
    </row>
    <row r="33" spans="1:4" x14ac:dyDescent="0.35">
      <c r="A33" s="1651"/>
      <c r="B33" s="1652"/>
      <c r="C33" s="1653"/>
      <c r="D33" s="1653"/>
    </row>
    <row r="34" spans="1:4" x14ac:dyDescent="0.35">
      <c r="A34" s="1651"/>
      <c r="B34" s="1652"/>
      <c r="C34" s="1651"/>
      <c r="D34" s="1653"/>
    </row>
    <row r="35" spans="1:4" x14ac:dyDescent="0.35">
      <c r="A35" s="1653" t="s">
        <v>5146</v>
      </c>
      <c r="B35" s="1653"/>
      <c r="C35" s="1653"/>
      <c r="D35" s="1653"/>
    </row>
    <row r="36" spans="1:4" x14ac:dyDescent="0.35">
      <c r="A36" s="1651"/>
      <c r="B36" s="1652"/>
      <c r="C36" s="1653"/>
      <c r="D36" s="1653"/>
    </row>
    <row r="37" spans="1:4" x14ac:dyDescent="0.35">
      <c r="A37" s="1651"/>
      <c r="B37" s="1652"/>
      <c r="C37" s="1653"/>
      <c r="D37" s="1653"/>
    </row>
    <row r="38" spans="1:4" x14ac:dyDescent="0.35">
      <c r="A38" s="1651"/>
      <c r="B38" s="1652"/>
      <c r="C38" s="1651" t="s">
        <v>5145</v>
      </c>
      <c r="D38" s="1653"/>
    </row>
    <row r="39" spans="1:4" ht="29" x14ac:dyDescent="0.35">
      <c r="A39" s="1651"/>
      <c r="B39" s="1652"/>
      <c r="C39" s="1654" t="s">
        <v>5144</v>
      </c>
      <c r="D39" s="1653"/>
    </row>
    <row r="40" spans="1:4" x14ac:dyDescent="0.35">
      <c r="A40" s="1651"/>
      <c r="B40" s="1652"/>
      <c r="C40" s="1653"/>
      <c r="D40" s="1653"/>
    </row>
  </sheetData>
  <sheetProtection algorithmName="SHA-512" hashValue="gW6THhTsUjc5NknxE8O2uZNjZzxKh1tg2SAbAnv1RMOtXOtKXD8vqOvz9pHchkq9Dq82gQrKQKH5kY/yCfRvjA==" saltValue="xNK/5le8v+PvvlKQGzBixQ==" spinCount="100000" sheet="1" objects="1" scenarios="1"/>
  <mergeCells count="8">
    <mergeCell ref="C1:D1"/>
    <mergeCell ref="A28:C28"/>
    <mergeCell ref="A11:C11"/>
    <mergeCell ref="A12:C12"/>
    <mergeCell ref="A9:D9"/>
    <mergeCell ref="A22:C22"/>
    <mergeCell ref="A26:C26"/>
    <mergeCell ref="A27:C27"/>
  </mergeCells>
  <pageMargins left="0.7" right="0.7" top="0.75" bottom="0.75" header="0.3" footer="0.3"/>
  <pageSetup paperSize="9" scale="78" fitToHeight="0" orientation="portrait" r:id="rId1"/>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M63"/>
  <sheetViews>
    <sheetView topLeftCell="A24" zoomScale="85" zoomScaleNormal="85" zoomScaleSheetLayoutView="100" workbookViewId="0">
      <selection activeCell="M36" sqref="M36"/>
    </sheetView>
  </sheetViews>
  <sheetFormatPr defaultColWidth="8.7265625" defaultRowHeight="14.5" x14ac:dyDescent="0.35"/>
  <cols>
    <col min="1" max="1" width="6.81640625" style="499" bestFit="1" customWidth="1"/>
    <col min="2" max="2" width="88" style="495" bestFit="1" customWidth="1"/>
    <col min="3" max="3" width="9.54296875" style="497" customWidth="1"/>
    <col min="4" max="4" width="14.1796875" style="497" customWidth="1"/>
    <col min="5" max="5" width="14.1796875" style="498" customWidth="1"/>
    <col min="6" max="6" width="20.1796875" style="495" customWidth="1"/>
    <col min="7" max="8" width="10" style="497" customWidth="1"/>
    <col min="9" max="12" width="10" style="495" customWidth="1"/>
    <col min="13" max="13" width="31.54296875" style="496" bestFit="1" customWidth="1"/>
    <col min="14" max="16384" width="8.7265625" style="495"/>
  </cols>
  <sheetData>
    <row r="1" spans="1:13" ht="55" customHeight="1" x14ac:dyDescent="0.35">
      <c r="A1" s="3358"/>
      <c r="B1" s="3358"/>
      <c r="C1" s="3358"/>
      <c r="D1" s="3358"/>
      <c r="E1" s="544"/>
      <c r="F1" s="543"/>
      <c r="G1" s="542"/>
      <c r="H1" s="542"/>
      <c r="I1" s="542"/>
      <c r="J1" s="542"/>
      <c r="K1" s="3357" t="s">
        <v>5429</v>
      </c>
      <c r="L1" s="3357"/>
      <c r="M1" s="3357"/>
    </row>
    <row r="2" spans="1:13" ht="15" customHeight="1" thickBot="1" x14ac:dyDescent="0.4">
      <c r="A2" s="3359" t="s">
        <v>4462</v>
      </c>
      <c r="B2" s="3359"/>
      <c r="C2" s="3359"/>
      <c r="D2" s="3359"/>
      <c r="E2" s="3359"/>
      <c r="F2" s="3359"/>
      <c r="G2" s="3359"/>
      <c r="H2" s="1855"/>
    </row>
    <row r="3" spans="1:13" ht="15" customHeight="1" thickBot="1" x14ac:dyDescent="0.4">
      <c r="G3" s="3372" t="s">
        <v>5149</v>
      </c>
      <c r="H3" s="3373"/>
      <c r="I3" s="3373"/>
      <c r="J3" s="3373"/>
      <c r="K3" s="3373"/>
      <c r="L3" s="3374"/>
    </row>
    <row r="4" spans="1:13" ht="15" customHeight="1" x14ac:dyDescent="0.35">
      <c r="A4" s="3360" t="s">
        <v>4461</v>
      </c>
      <c r="B4" s="3363" t="s">
        <v>4460</v>
      </c>
      <c r="C4" s="3352" t="s">
        <v>4459</v>
      </c>
      <c r="D4" s="3364" t="s">
        <v>4458</v>
      </c>
      <c r="E4" s="3349" t="s">
        <v>5148</v>
      </c>
      <c r="F4" s="3352" t="s">
        <v>5147</v>
      </c>
      <c r="G4" s="3352" t="s">
        <v>4457</v>
      </c>
      <c r="H4" s="3352" t="s">
        <v>4456</v>
      </c>
      <c r="I4" s="3352" t="s">
        <v>4455</v>
      </c>
      <c r="J4" s="3352" t="s">
        <v>4454</v>
      </c>
      <c r="K4" s="3352" t="s">
        <v>4453</v>
      </c>
      <c r="L4" s="3352" t="s">
        <v>4452</v>
      </c>
      <c r="M4" s="3367" t="s">
        <v>4451</v>
      </c>
    </row>
    <row r="5" spans="1:13" x14ac:dyDescent="0.35">
      <c r="A5" s="3361"/>
      <c r="B5" s="3361"/>
      <c r="C5" s="3353"/>
      <c r="D5" s="3365"/>
      <c r="E5" s="3350"/>
      <c r="F5" s="3353"/>
      <c r="G5" s="3353"/>
      <c r="H5" s="3353"/>
      <c r="I5" s="3353"/>
      <c r="J5" s="3353"/>
      <c r="K5" s="3353"/>
      <c r="L5" s="3353"/>
      <c r="M5" s="3368"/>
    </row>
    <row r="6" spans="1:13" ht="60" customHeight="1" thickBot="1" x14ac:dyDescent="0.4">
      <c r="A6" s="3362"/>
      <c r="B6" s="3362"/>
      <c r="C6" s="3354"/>
      <c r="D6" s="3366"/>
      <c r="E6" s="3351"/>
      <c r="F6" s="3354"/>
      <c r="G6" s="3354"/>
      <c r="H6" s="3354"/>
      <c r="I6" s="3354"/>
      <c r="J6" s="3354"/>
      <c r="K6" s="3354"/>
      <c r="L6" s="3354"/>
      <c r="M6" s="3369"/>
    </row>
    <row r="7" spans="1:13" x14ac:dyDescent="0.35">
      <c r="A7" s="539">
        <v>1</v>
      </c>
      <c r="B7" s="3370" t="s">
        <v>4450</v>
      </c>
      <c r="C7" s="3370"/>
      <c r="D7" s="3370"/>
      <c r="E7" s="3370"/>
      <c r="F7" s="3370"/>
      <c r="G7" s="3370"/>
      <c r="H7" s="3370"/>
      <c r="I7" s="3370"/>
      <c r="J7" s="3370"/>
      <c r="K7" s="3370"/>
      <c r="L7" s="3370"/>
      <c r="M7" s="3371"/>
    </row>
    <row r="8" spans="1:13" x14ac:dyDescent="0.35">
      <c r="A8" s="347" t="s">
        <v>796</v>
      </c>
      <c r="B8" s="541" t="s">
        <v>4449</v>
      </c>
      <c r="C8" s="1856" t="s">
        <v>4395</v>
      </c>
      <c r="D8" s="525">
        <v>8</v>
      </c>
      <c r="E8" s="524"/>
      <c r="F8" s="523">
        <f t="shared" ref="F8:F14" si="0">D8*ROUND(E8, 2)</f>
        <v>0</v>
      </c>
      <c r="G8" s="522"/>
      <c r="H8" s="521"/>
      <c r="I8" s="521"/>
      <c r="J8" s="521"/>
      <c r="K8" s="521"/>
      <c r="L8" s="520" t="s">
        <v>763</v>
      </c>
      <c r="M8" s="519"/>
    </row>
    <row r="9" spans="1:13" x14ac:dyDescent="0.35">
      <c r="A9" s="347" t="s">
        <v>797</v>
      </c>
      <c r="B9" s="541" t="s">
        <v>4448</v>
      </c>
      <c r="C9" s="1856" t="s">
        <v>4395</v>
      </c>
      <c r="D9" s="525">
        <v>12</v>
      </c>
      <c r="E9" s="524"/>
      <c r="F9" s="523">
        <f t="shared" si="0"/>
        <v>0</v>
      </c>
      <c r="G9" s="522"/>
      <c r="H9" s="521"/>
      <c r="I9" s="521" t="s">
        <v>763</v>
      </c>
      <c r="J9" s="521"/>
      <c r="K9" s="521"/>
      <c r="L9" s="520"/>
      <c r="M9" s="519"/>
    </row>
    <row r="10" spans="1:13" x14ac:dyDescent="0.35">
      <c r="A10" s="347" t="s">
        <v>798</v>
      </c>
      <c r="B10" s="541" t="s">
        <v>4447</v>
      </c>
      <c r="C10" s="1856" t="s">
        <v>4395</v>
      </c>
      <c r="D10" s="525">
        <v>12</v>
      </c>
      <c r="E10" s="524"/>
      <c r="F10" s="523">
        <f t="shared" si="0"/>
        <v>0</v>
      </c>
      <c r="G10" s="522"/>
      <c r="H10" s="521"/>
      <c r="I10" s="521" t="s">
        <v>763</v>
      </c>
      <c r="J10" s="521"/>
      <c r="K10" s="521"/>
      <c r="L10" s="520"/>
      <c r="M10" s="519"/>
    </row>
    <row r="11" spans="1:13" x14ac:dyDescent="0.35">
      <c r="A11" s="347" t="s">
        <v>799</v>
      </c>
      <c r="B11" s="541" t="s">
        <v>4446</v>
      </c>
      <c r="C11" s="1856" t="s">
        <v>4395</v>
      </c>
      <c r="D11" s="525">
        <v>16</v>
      </c>
      <c r="E11" s="524"/>
      <c r="F11" s="523">
        <f t="shared" si="0"/>
        <v>0</v>
      </c>
      <c r="G11" s="522"/>
      <c r="H11" s="521"/>
      <c r="I11" s="521"/>
      <c r="J11" s="521"/>
      <c r="K11" s="521" t="s">
        <v>763</v>
      </c>
      <c r="L11" s="520" t="s">
        <v>763</v>
      </c>
      <c r="M11" s="519"/>
    </row>
    <row r="12" spans="1:13" x14ac:dyDescent="0.35">
      <c r="A12" s="347" t="s">
        <v>800</v>
      </c>
      <c r="B12" s="541" t="s">
        <v>4445</v>
      </c>
      <c r="C12" s="1856" t="s">
        <v>4395</v>
      </c>
      <c r="D12" s="525">
        <v>48</v>
      </c>
      <c r="E12" s="524"/>
      <c r="F12" s="523">
        <f t="shared" si="0"/>
        <v>0</v>
      </c>
      <c r="G12" s="522"/>
      <c r="H12" s="521"/>
      <c r="I12" s="521"/>
      <c r="J12" s="521"/>
      <c r="K12" s="521"/>
      <c r="L12" s="520"/>
      <c r="M12" s="519" t="s">
        <v>4444</v>
      </c>
    </row>
    <row r="13" spans="1:13" x14ac:dyDescent="0.35">
      <c r="A13" s="347" t="s">
        <v>801</v>
      </c>
      <c r="B13" s="541" t="s">
        <v>4443</v>
      </c>
      <c r="C13" s="1856" t="s">
        <v>4395</v>
      </c>
      <c r="D13" s="525">
        <v>12</v>
      </c>
      <c r="E13" s="524"/>
      <c r="F13" s="523">
        <f t="shared" si="0"/>
        <v>0</v>
      </c>
      <c r="G13" s="522"/>
      <c r="H13" s="521"/>
      <c r="I13" s="521" t="s">
        <v>763</v>
      </c>
      <c r="J13" s="521"/>
      <c r="K13" s="521"/>
      <c r="L13" s="520"/>
      <c r="M13" s="519" t="s">
        <v>4442</v>
      </c>
    </row>
    <row r="14" spans="1:13" ht="15" thickBot="1" x14ac:dyDescent="0.4">
      <c r="A14" s="518" t="s">
        <v>802</v>
      </c>
      <c r="B14" s="540" t="s">
        <v>4441</v>
      </c>
      <c r="C14" s="1856" t="s">
        <v>4395</v>
      </c>
      <c r="D14" s="525">
        <v>16</v>
      </c>
      <c r="E14" s="514"/>
      <c r="F14" s="513">
        <f t="shared" si="0"/>
        <v>0</v>
      </c>
      <c r="G14" s="533"/>
      <c r="H14" s="532"/>
      <c r="I14" s="532"/>
      <c r="J14" s="532"/>
      <c r="K14" s="532" t="s">
        <v>763</v>
      </c>
      <c r="L14" s="531" t="s">
        <v>763</v>
      </c>
      <c r="M14" s="509"/>
    </row>
    <row r="15" spans="1:13" x14ac:dyDescent="0.35">
      <c r="A15" s="539">
        <v>2</v>
      </c>
      <c r="B15" s="3347" t="s">
        <v>4440</v>
      </c>
      <c r="C15" s="3347"/>
      <c r="D15" s="3347"/>
      <c r="E15" s="3347"/>
      <c r="F15" s="3347"/>
      <c r="G15" s="3347"/>
      <c r="H15" s="3347"/>
      <c r="I15" s="3347"/>
      <c r="J15" s="3347"/>
      <c r="K15" s="3347"/>
      <c r="L15" s="3347"/>
      <c r="M15" s="3348"/>
    </row>
    <row r="16" spans="1:13" ht="26.5" thickBot="1" x14ac:dyDescent="0.4">
      <c r="A16" s="518" t="s">
        <v>827</v>
      </c>
      <c r="B16" s="537" t="s">
        <v>4439</v>
      </c>
      <c r="C16" s="516" t="s">
        <v>4395</v>
      </c>
      <c r="D16" s="515">
        <v>8</v>
      </c>
      <c r="E16" s="514"/>
      <c r="F16" s="513">
        <f>D16*ROUND(E16, 2)</f>
        <v>0</v>
      </c>
      <c r="G16" s="533"/>
      <c r="H16" s="532"/>
      <c r="I16" s="532"/>
      <c r="J16" s="532"/>
      <c r="K16" s="532"/>
      <c r="L16" s="531" t="s">
        <v>763</v>
      </c>
      <c r="M16" s="509"/>
    </row>
    <row r="17" spans="1:13" x14ac:dyDescent="0.35">
      <c r="A17" s="539">
        <v>3</v>
      </c>
      <c r="B17" s="3347" t="s">
        <v>4438</v>
      </c>
      <c r="C17" s="3347"/>
      <c r="D17" s="3347"/>
      <c r="E17" s="3347"/>
      <c r="F17" s="3347"/>
      <c r="G17" s="3347"/>
      <c r="H17" s="3347"/>
      <c r="I17" s="3347"/>
      <c r="J17" s="3347"/>
      <c r="K17" s="3347"/>
      <c r="L17" s="3347"/>
      <c r="M17" s="3348"/>
    </row>
    <row r="18" spans="1:13" ht="51" customHeight="1" x14ac:dyDescent="0.35">
      <c r="A18" s="347"/>
      <c r="B18" s="538" t="s">
        <v>4437</v>
      </c>
      <c r="C18" s="3355"/>
      <c r="D18" s="3355"/>
      <c r="E18" s="3355"/>
      <c r="F18" s="3355"/>
      <c r="G18" s="3355"/>
      <c r="H18" s="3355"/>
      <c r="I18" s="3355"/>
      <c r="J18" s="3355"/>
      <c r="K18" s="3355"/>
      <c r="L18" s="3355"/>
      <c r="M18" s="3356"/>
    </row>
    <row r="19" spans="1:13" ht="39" x14ac:dyDescent="0.35">
      <c r="A19" s="347" t="s">
        <v>1417</v>
      </c>
      <c r="B19" s="538" t="s">
        <v>4436</v>
      </c>
      <c r="C19" s="1856" t="s">
        <v>4395</v>
      </c>
      <c r="D19" s="525">
        <v>4</v>
      </c>
      <c r="E19" s="524"/>
      <c r="F19" s="523">
        <f t="shared" ref="F19:F32" si="1">D19*ROUND(E19, 2)</f>
        <v>0</v>
      </c>
      <c r="G19" s="522"/>
      <c r="H19" s="521"/>
      <c r="I19" s="521"/>
      <c r="J19" s="521"/>
      <c r="K19" s="521"/>
      <c r="L19" s="520" t="s">
        <v>763</v>
      </c>
      <c r="M19" s="519"/>
    </row>
    <row r="20" spans="1:13" ht="26" x14ac:dyDescent="0.35">
      <c r="A20" s="347" t="s">
        <v>4435</v>
      </c>
      <c r="B20" s="538" t="s">
        <v>4434</v>
      </c>
      <c r="C20" s="1856" t="s">
        <v>4395</v>
      </c>
      <c r="D20" s="525">
        <v>8</v>
      </c>
      <c r="E20" s="524"/>
      <c r="F20" s="523">
        <f t="shared" si="1"/>
        <v>0</v>
      </c>
      <c r="G20" s="522"/>
      <c r="H20" s="521"/>
      <c r="I20" s="521"/>
      <c r="J20" s="521"/>
      <c r="K20" s="521"/>
      <c r="L20" s="520" t="s">
        <v>763</v>
      </c>
      <c r="M20" s="519"/>
    </row>
    <row r="21" spans="1:13" x14ac:dyDescent="0.35">
      <c r="A21" s="347" t="s">
        <v>4433</v>
      </c>
      <c r="B21" s="538" t="s">
        <v>4432</v>
      </c>
      <c r="C21" s="1856" t="s">
        <v>4395</v>
      </c>
      <c r="D21" s="525">
        <v>32</v>
      </c>
      <c r="E21" s="524"/>
      <c r="F21" s="523">
        <f t="shared" si="1"/>
        <v>0</v>
      </c>
      <c r="G21" s="522"/>
      <c r="H21" s="521"/>
      <c r="I21" s="521"/>
      <c r="J21" s="521"/>
      <c r="K21" s="521" t="s">
        <v>763</v>
      </c>
      <c r="L21" s="520" t="s">
        <v>763</v>
      </c>
      <c r="M21" s="519"/>
    </row>
    <row r="22" spans="1:13" x14ac:dyDescent="0.35">
      <c r="A22" s="347" t="s">
        <v>4431</v>
      </c>
      <c r="B22" s="538" t="s">
        <v>4430</v>
      </c>
      <c r="C22" s="1856" t="s">
        <v>4395</v>
      </c>
      <c r="D22" s="525">
        <v>8</v>
      </c>
      <c r="E22" s="524"/>
      <c r="F22" s="523">
        <f t="shared" si="1"/>
        <v>0</v>
      </c>
      <c r="G22" s="522"/>
      <c r="H22" s="521"/>
      <c r="I22" s="521"/>
      <c r="J22" s="521" t="s">
        <v>763</v>
      </c>
      <c r="K22" s="521"/>
      <c r="L22" s="520"/>
      <c r="M22" s="519"/>
    </row>
    <row r="23" spans="1:13" ht="39" x14ac:dyDescent="0.35">
      <c r="A23" s="347" t="s">
        <v>4429</v>
      </c>
      <c r="B23" s="538" t="s">
        <v>4428</v>
      </c>
      <c r="C23" s="1856" t="s">
        <v>4395</v>
      </c>
      <c r="D23" s="525">
        <v>16</v>
      </c>
      <c r="E23" s="524"/>
      <c r="F23" s="523">
        <f t="shared" si="1"/>
        <v>0</v>
      </c>
      <c r="G23" s="522"/>
      <c r="H23" s="521"/>
      <c r="I23" s="521"/>
      <c r="J23" s="521" t="s">
        <v>763</v>
      </c>
      <c r="K23" s="521"/>
      <c r="L23" s="520"/>
      <c r="M23" s="519"/>
    </row>
    <row r="24" spans="1:13" ht="26" x14ac:dyDescent="0.35">
      <c r="A24" s="347" t="s">
        <v>4427</v>
      </c>
      <c r="B24" s="538" t="s">
        <v>4426</v>
      </c>
      <c r="C24" s="1856" t="s">
        <v>4395</v>
      </c>
      <c r="D24" s="525">
        <v>8</v>
      </c>
      <c r="E24" s="524"/>
      <c r="F24" s="523">
        <f t="shared" si="1"/>
        <v>0</v>
      </c>
      <c r="G24" s="522"/>
      <c r="H24" s="521"/>
      <c r="I24" s="521"/>
      <c r="J24" s="521" t="s">
        <v>763</v>
      </c>
      <c r="K24" s="521"/>
      <c r="L24" s="520"/>
      <c r="M24" s="519"/>
    </row>
    <row r="25" spans="1:13" x14ac:dyDescent="0.35">
      <c r="A25" s="347" t="s">
        <v>4425</v>
      </c>
      <c r="B25" s="538" t="s">
        <v>4424</v>
      </c>
      <c r="C25" s="1856" t="s">
        <v>4395</v>
      </c>
      <c r="D25" s="525">
        <v>52</v>
      </c>
      <c r="E25" s="524"/>
      <c r="F25" s="523">
        <f t="shared" si="1"/>
        <v>0</v>
      </c>
      <c r="G25" s="522"/>
      <c r="H25" s="521" t="s">
        <v>763</v>
      </c>
      <c r="I25" s="521"/>
      <c r="J25" s="521"/>
      <c r="K25" s="521"/>
      <c r="L25" s="520"/>
      <c r="M25" s="519"/>
    </row>
    <row r="26" spans="1:13" x14ac:dyDescent="0.35">
      <c r="A26" s="347" t="s">
        <v>4423</v>
      </c>
      <c r="B26" s="538" t="s">
        <v>4422</v>
      </c>
      <c r="C26" s="1856" t="s">
        <v>4395</v>
      </c>
      <c r="D26" s="525">
        <v>52</v>
      </c>
      <c r="E26" s="524"/>
      <c r="F26" s="523">
        <f t="shared" si="1"/>
        <v>0</v>
      </c>
      <c r="G26" s="522"/>
      <c r="H26" s="521" t="s">
        <v>763</v>
      </c>
      <c r="I26" s="521"/>
      <c r="J26" s="521"/>
      <c r="K26" s="521"/>
      <c r="L26" s="520"/>
      <c r="M26" s="519"/>
    </row>
    <row r="27" spans="1:13" ht="52" x14ac:dyDescent="0.35">
      <c r="A27" s="347" t="s">
        <v>4421</v>
      </c>
      <c r="B27" s="538" t="s">
        <v>4420</v>
      </c>
      <c r="C27" s="1856" t="s">
        <v>4395</v>
      </c>
      <c r="D27" s="529">
        <f>24*365</f>
        <v>8760</v>
      </c>
      <c r="E27" s="524"/>
      <c r="F27" s="523">
        <f t="shared" si="1"/>
        <v>0</v>
      </c>
      <c r="G27" s="522" t="s">
        <v>763</v>
      </c>
      <c r="H27" s="521"/>
      <c r="I27" s="521"/>
      <c r="J27" s="521"/>
      <c r="K27" s="521"/>
      <c r="L27" s="520"/>
      <c r="M27" s="519" t="s">
        <v>4405</v>
      </c>
    </row>
    <row r="28" spans="1:13" ht="26" x14ac:dyDescent="0.35">
      <c r="A28" s="347" t="s">
        <v>4419</v>
      </c>
      <c r="B28" s="538" t="s">
        <v>4418</v>
      </c>
      <c r="C28" s="1856" t="s">
        <v>4395</v>
      </c>
      <c r="D28" s="529">
        <f>24*365</f>
        <v>8760</v>
      </c>
      <c r="E28" s="524"/>
      <c r="F28" s="523">
        <f t="shared" si="1"/>
        <v>0</v>
      </c>
      <c r="G28" s="522" t="s">
        <v>763</v>
      </c>
      <c r="H28" s="521"/>
      <c r="I28" s="521"/>
      <c r="J28" s="521"/>
      <c r="K28" s="521"/>
      <c r="L28" s="520"/>
      <c r="M28" s="519" t="s">
        <v>4405</v>
      </c>
    </row>
    <row r="29" spans="1:13" ht="39" x14ac:dyDescent="0.35">
      <c r="A29" s="347" t="s">
        <v>4417</v>
      </c>
      <c r="B29" s="538" t="s">
        <v>4416</v>
      </c>
      <c r="C29" s="1856" t="s">
        <v>4395</v>
      </c>
      <c r="D29" s="529">
        <f>24*365</f>
        <v>8760</v>
      </c>
      <c r="E29" s="524"/>
      <c r="F29" s="523">
        <f t="shared" si="1"/>
        <v>0</v>
      </c>
      <c r="G29" s="522" t="s">
        <v>763</v>
      </c>
      <c r="H29" s="521"/>
      <c r="I29" s="521"/>
      <c r="J29" s="521"/>
      <c r="K29" s="521"/>
      <c r="L29" s="520"/>
      <c r="M29" s="519" t="s">
        <v>4405</v>
      </c>
    </row>
    <row r="30" spans="1:13" ht="26" x14ac:dyDescent="0.35">
      <c r="A30" s="347" t="s">
        <v>4415</v>
      </c>
      <c r="B30" s="538" t="s">
        <v>4414</v>
      </c>
      <c r="C30" s="1856" t="s">
        <v>4395</v>
      </c>
      <c r="D30" s="525">
        <v>16</v>
      </c>
      <c r="E30" s="524"/>
      <c r="F30" s="523">
        <f t="shared" si="1"/>
        <v>0</v>
      </c>
      <c r="G30" s="522"/>
      <c r="H30" s="521" t="s">
        <v>763</v>
      </c>
      <c r="I30" s="521"/>
      <c r="J30" s="521"/>
      <c r="K30" s="521"/>
      <c r="L30" s="520"/>
      <c r="M30" s="519"/>
    </row>
    <row r="31" spans="1:13" ht="39" x14ac:dyDescent="0.35">
      <c r="A31" s="347" t="s">
        <v>4413</v>
      </c>
      <c r="B31" s="538" t="s">
        <v>4412</v>
      </c>
      <c r="C31" s="1856" t="s">
        <v>4395</v>
      </c>
      <c r="D31" s="525">
        <v>24</v>
      </c>
      <c r="E31" s="524"/>
      <c r="F31" s="523">
        <f t="shared" si="1"/>
        <v>0</v>
      </c>
      <c r="G31" s="522"/>
      <c r="H31" s="521"/>
      <c r="I31" s="521"/>
      <c r="J31" s="521"/>
      <c r="K31" s="521" t="s">
        <v>763</v>
      </c>
      <c r="L31" s="520" t="s">
        <v>763</v>
      </c>
      <c r="M31" s="519"/>
    </row>
    <row r="32" spans="1:13" ht="39.5" thickBot="1" x14ac:dyDescent="0.4">
      <c r="A32" s="347" t="s">
        <v>4411</v>
      </c>
      <c r="B32" s="537" t="s">
        <v>4410</v>
      </c>
      <c r="C32" s="516" t="s">
        <v>4395</v>
      </c>
      <c r="D32" s="515">
        <v>12</v>
      </c>
      <c r="E32" s="524"/>
      <c r="F32" s="513">
        <f t="shared" si="1"/>
        <v>0</v>
      </c>
      <c r="G32" s="533"/>
      <c r="H32" s="532"/>
      <c r="I32" s="532" t="s">
        <v>763</v>
      </c>
      <c r="J32" s="532"/>
      <c r="K32" s="532"/>
      <c r="L32" s="531"/>
      <c r="M32" s="509"/>
    </row>
    <row r="33" spans="1:13" x14ac:dyDescent="0.35">
      <c r="A33" s="530">
        <v>4</v>
      </c>
      <c r="B33" s="3347" t="s">
        <v>4409</v>
      </c>
      <c r="C33" s="3347"/>
      <c r="D33" s="3347"/>
      <c r="E33" s="3347"/>
      <c r="F33" s="3347"/>
      <c r="G33" s="3347"/>
      <c r="H33" s="3347"/>
      <c r="I33" s="3347"/>
      <c r="J33" s="3347"/>
      <c r="K33" s="3347"/>
      <c r="L33" s="3347"/>
      <c r="M33" s="3348"/>
    </row>
    <row r="34" spans="1:13" ht="26.5" thickBot="1" x14ac:dyDescent="0.4">
      <c r="A34" s="518" t="s">
        <v>1577</v>
      </c>
      <c r="B34" s="536" t="s">
        <v>4408</v>
      </c>
      <c r="C34" s="516" t="s">
        <v>4395</v>
      </c>
      <c r="D34" s="535">
        <v>100</v>
      </c>
      <c r="E34" s="534"/>
      <c r="F34" s="513">
        <f>D34*ROUND(E34, 2)</f>
        <v>0</v>
      </c>
      <c r="G34" s="533" t="s">
        <v>763</v>
      </c>
      <c r="H34" s="532"/>
      <c r="I34" s="532"/>
      <c r="J34" s="532"/>
      <c r="K34" s="532"/>
      <c r="L34" s="531"/>
      <c r="M34" s="509"/>
    </row>
    <row r="35" spans="1:13" ht="15" customHeight="1" x14ac:dyDescent="0.35">
      <c r="A35" s="530">
        <v>5</v>
      </c>
      <c r="B35" s="3345" t="s">
        <v>4407</v>
      </c>
      <c r="C35" s="3345"/>
      <c r="D35" s="3345"/>
      <c r="E35" s="3345"/>
      <c r="F35" s="3345"/>
      <c r="G35" s="3345"/>
      <c r="H35" s="3345"/>
      <c r="I35" s="3345"/>
      <c r="J35" s="3345"/>
      <c r="K35" s="3345"/>
      <c r="L35" s="3345"/>
      <c r="M35" s="3346"/>
    </row>
    <row r="36" spans="1:13" ht="26" x14ac:dyDescent="0.35">
      <c r="A36" s="347" t="s">
        <v>1747</v>
      </c>
      <c r="B36" s="527" t="s">
        <v>4406</v>
      </c>
      <c r="C36" s="1856" t="s">
        <v>4395</v>
      </c>
      <c r="D36" s="529">
        <v>8760</v>
      </c>
      <c r="E36" s="528"/>
      <c r="F36" s="523">
        <f t="shared" ref="F36:F45" si="2">D36*ROUND(E36, 2)</f>
        <v>0</v>
      </c>
      <c r="G36" s="522" t="s">
        <v>763</v>
      </c>
      <c r="H36" s="521"/>
      <c r="I36" s="521"/>
      <c r="J36" s="521"/>
      <c r="K36" s="521"/>
      <c r="L36" s="520"/>
      <c r="M36" s="519" t="s">
        <v>4405</v>
      </c>
    </row>
    <row r="37" spans="1:13" ht="26" x14ac:dyDescent="0.35">
      <c r="A37" s="347" t="s">
        <v>1745</v>
      </c>
      <c r="B37" s="527" t="s">
        <v>4404</v>
      </c>
      <c r="C37" s="1856" t="s">
        <v>4395</v>
      </c>
      <c r="D37" s="529">
        <v>100</v>
      </c>
      <c r="E37" s="528"/>
      <c r="F37" s="523">
        <f t="shared" si="2"/>
        <v>0</v>
      </c>
      <c r="G37" s="522" t="s">
        <v>763</v>
      </c>
      <c r="H37" s="521"/>
      <c r="I37" s="521"/>
      <c r="J37" s="521"/>
      <c r="K37" s="521"/>
      <c r="L37" s="520"/>
      <c r="M37" s="519"/>
    </row>
    <row r="38" spans="1:13" ht="26" x14ac:dyDescent="0.35">
      <c r="A38" s="347" t="s">
        <v>1743</v>
      </c>
      <c r="B38" s="527" t="s">
        <v>4403</v>
      </c>
      <c r="C38" s="1856" t="s">
        <v>4395</v>
      </c>
      <c r="D38" s="525">
        <v>8</v>
      </c>
      <c r="E38" s="528"/>
      <c r="F38" s="523">
        <f t="shared" si="2"/>
        <v>0</v>
      </c>
      <c r="G38" s="522"/>
      <c r="H38" s="521"/>
      <c r="I38" s="521"/>
      <c r="J38" s="521"/>
      <c r="K38" s="521"/>
      <c r="L38" s="520" t="s">
        <v>763</v>
      </c>
      <c r="M38" s="519"/>
    </row>
    <row r="39" spans="1:13" ht="26" x14ac:dyDescent="0.35">
      <c r="A39" s="347" t="s">
        <v>1741</v>
      </c>
      <c r="B39" s="527" t="s">
        <v>4402</v>
      </c>
      <c r="C39" s="1856" t="s">
        <v>4395</v>
      </c>
      <c r="D39" s="525">
        <v>8</v>
      </c>
      <c r="E39" s="528"/>
      <c r="F39" s="523">
        <f t="shared" si="2"/>
        <v>0</v>
      </c>
      <c r="G39" s="522"/>
      <c r="H39" s="521"/>
      <c r="I39" s="521"/>
      <c r="J39" s="521"/>
      <c r="K39" s="521" t="s">
        <v>763</v>
      </c>
      <c r="L39" s="520" t="s">
        <v>763</v>
      </c>
      <c r="M39" s="519"/>
    </row>
    <row r="40" spans="1:13" x14ac:dyDescent="0.35">
      <c r="A40" s="347" t="s">
        <v>1739</v>
      </c>
      <c r="B40" s="527" t="s">
        <v>4401</v>
      </c>
      <c r="C40" s="1856" t="s">
        <v>4395</v>
      </c>
      <c r="D40" s="525">
        <v>52</v>
      </c>
      <c r="E40" s="528"/>
      <c r="F40" s="523">
        <f t="shared" si="2"/>
        <v>0</v>
      </c>
      <c r="G40" s="522"/>
      <c r="H40" s="521" t="s">
        <v>763</v>
      </c>
      <c r="I40" s="521"/>
      <c r="J40" s="521"/>
      <c r="K40" s="521"/>
      <c r="L40" s="520"/>
      <c r="M40" s="519"/>
    </row>
    <row r="41" spans="1:13" x14ac:dyDescent="0.35">
      <c r="A41" s="347" t="s">
        <v>1737</v>
      </c>
      <c r="B41" s="527" t="s">
        <v>4400</v>
      </c>
      <c r="C41" s="1856" t="s">
        <v>4395</v>
      </c>
      <c r="D41" s="525">
        <v>32</v>
      </c>
      <c r="E41" s="528"/>
      <c r="F41" s="523">
        <f t="shared" si="2"/>
        <v>0</v>
      </c>
      <c r="G41" s="522"/>
      <c r="H41" s="521"/>
      <c r="I41" s="521"/>
      <c r="J41" s="521"/>
      <c r="K41" s="521" t="s">
        <v>763</v>
      </c>
      <c r="L41" s="520" t="s">
        <v>763</v>
      </c>
      <c r="M41" s="519"/>
    </row>
    <row r="42" spans="1:13" x14ac:dyDescent="0.35">
      <c r="A42" s="347" t="s">
        <v>1735</v>
      </c>
      <c r="B42" s="526" t="s">
        <v>4399</v>
      </c>
      <c r="C42" s="1856" t="s">
        <v>4395</v>
      </c>
      <c r="D42" s="525">
        <v>120</v>
      </c>
      <c r="E42" s="528"/>
      <c r="F42" s="523">
        <f t="shared" si="2"/>
        <v>0</v>
      </c>
      <c r="G42" s="522"/>
      <c r="H42" s="521"/>
      <c r="I42" s="521"/>
      <c r="J42" s="521"/>
      <c r="K42" s="521" t="s">
        <v>763</v>
      </c>
      <c r="L42" s="520" t="s">
        <v>763</v>
      </c>
      <c r="M42" s="519"/>
    </row>
    <row r="43" spans="1:13" x14ac:dyDescent="0.35">
      <c r="A43" s="347" t="s">
        <v>1733</v>
      </c>
      <c r="B43" s="526" t="s">
        <v>4398</v>
      </c>
      <c r="C43" s="1856" t="s">
        <v>4395</v>
      </c>
      <c r="D43" s="525">
        <v>48</v>
      </c>
      <c r="E43" s="528"/>
      <c r="F43" s="523">
        <f t="shared" si="2"/>
        <v>0</v>
      </c>
      <c r="G43" s="522"/>
      <c r="H43" s="521"/>
      <c r="I43" s="521"/>
      <c r="J43" s="521"/>
      <c r="K43" s="521"/>
      <c r="L43" s="520" t="s">
        <v>763</v>
      </c>
      <c r="M43" s="519"/>
    </row>
    <row r="44" spans="1:13" x14ac:dyDescent="0.35">
      <c r="A44" s="347" t="s">
        <v>1731</v>
      </c>
      <c r="B44" s="526" t="s">
        <v>4397</v>
      </c>
      <c r="C44" s="1856" t="s">
        <v>4395</v>
      </c>
      <c r="D44" s="525">
        <v>160</v>
      </c>
      <c r="E44" s="528"/>
      <c r="F44" s="523">
        <f t="shared" si="2"/>
        <v>0</v>
      </c>
      <c r="G44" s="522"/>
      <c r="H44" s="521"/>
      <c r="I44" s="521"/>
      <c r="J44" s="521"/>
      <c r="K44" s="521"/>
      <c r="L44" s="520" t="s">
        <v>763</v>
      </c>
      <c r="M44" s="519"/>
    </row>
    <row r="45" spans="1:13" ht="26.5" thickBot="1" x14ac:dyDescent="0.4">
      <c r="A45" s="518" t="s">
        <v>1729</v>
      </c>
      <c r="B45" s="517" t="s">
        <v>4396</v>
      </c>
      <c r="C45" s="516" t="s">
        <v>4395</v>
      </c>
      <c r="D45" s="515">
        <v>48</v>
      </c>
      <c r="E45" s="514"/>
      <c r="F45" s="513">
        <f t="shared" si="2"/>
        <v>0</v>
      </c>
      <c r="G45" s="512"/>
      <c r="H45" s="511"/>
      <c r="I45" s="511"/>
      <c r="J45" s="511"/>
      <c r="K45" s="511" t="s">
        <v>763</v>
      </c>
      <c r="L45" s="510" t="s">
        <v>763</v>
      </c>
      <c r="M45" s="509"/>
    </row>
    <row r="46" spans="1:13" ht="15" thickBot="1" x14ac:dyDescent="0.4">
      <c r="F46" s="496"/>
      <c r="G46" s="495"/>
      <c r="H46" s="495"/>
      <c r="M46" s="495"/>
    </row>
    <row r="47" spans="1:13" ht="15" thickBot="1" x14ac:dyDescent="0.4">
      <c r="B47" s="325"/>
      <c r="C47" s="325"/>
      <c r="D47" s="325"/>
      <c r="E47" s="3377" t="s">
        <v>4394</v>
      </c>
      <c r="F47" s="3378"/>
      <c r="G47" s="495"/>
      <c r="H47" s="495"/>
      <c r="M47" s="495"/>
    </row>
    <row r="48" spans="1:13" ht="30" customHeight="1" thickBot="1" x14ac:dyDescent="0.4">
      <c r="B48" s="3379" t="s">
        <v>4393</v>
      </c>
      <c r="C48" s="2436"/>
      <c r="D48" s="2436"/>
      <c r="E48" s="3380"/>
      <c r="F48" s="316">
        <f>SUM(F8:F45)</f>
        <v>0</v>
      </c>
      <c r="G48" s="495"/>
      <c r="H48" s="495"/>
      <c r="M48" s="495"/>
    </row>
    <row r="49" spans="2:13" ht="30" customHeight="1" thickBot="1" x14ac:dyDescent="0.4">
      <c r="B49" s="319"/>
      <c r="C49" s="319"/>
      <c r="D49" s="319"/>
      <c r="E49" s="506"/>
      <c r="F49" s="317"/>
      <c r="G49" s="495"/>
      <c r="H49" s="495"/>
      <c r="M49" s="495"/>
    </row>
    <row r="50" spans="2:13" ht="30" customHeight="1" thickBot="1" x14ac:dyDescent="0.4">
      <c r="B50" s="3381" t="s">
        <v>4392</v>
      </c>
      <c r="C50" s="3382"/>
      <c r="D50" s="3382"/>
      <c r="E50" s="3383"/>
      <c r="F50" s="316">
        <f>F48*4</f>
        <v>0</v>
      </c>
      <c r="G50" s="495"/>
      <c r="H50" s="495"/>
      <c r="M50" s="495"/>
    </row>
    <row r="51" spans="2:13" ht="30" customHeight="1" thickBot="1" x14ac:dyDescent="0.4">
      <c r="B51" s="319"/>
      <c r="C51" s="319"/>
      <c r="D51" s="319"/>
      <c r="E51" s="508"/>
      <c r="F51" s="317"/>
      <c r="G51" s="495"/>
      <c r="H51" s="495"/>
      <c r="M51" s="495"/>
    </row>
    <row r="52" spans="2:13" ht="30" customHeight="1" thickBot="1" x14ac:dyDescent="0.4">
      <c r="B52" s="321"/>
      <c r="C52" s="321"/>
      <c r="D52" s="321"/>
      <c r="E52" s="507" t="s">
        <v>6145</v>
      </c>
      <c r="F52" s="316">
        <f>ROUND(0.23*F50,2)</f>
        <v>0</v>
      </c>
      <c r="G52" s="495"/>
      <c r="H52" s="495"/>
      <c r="M52" s="495"/>
    </row>
    <row r="53" spans="2:13" ht="30" customHeight="1" thickBot="1" x14ac:dyDescent="0.4">
      <c r="B53" s="319"/>
      <c r="C53" s="319"/>
      <c r="D53" s="319"/>
      <c r="E53" s="506"/>
      <c r="F53" s="317"/>
      <c r="I53" s="505"/>
      <c r="J53" s="505"/>
      <c r="K53" s="505"/>
      <c r="L53" s="505"/>
      <c r="M53" s="504"/>
    </row>
    <row r="54" spans="2:13" ht="30" customHeight="1" thickBot="1" x14ac:dyDescent="0.4">
      <c r="B54" s="3381" t="s">
        <v>4391</v>
      </c>
      <c r="C54" s="3382"/>
      <c r="D54" s="3382"/>
      <c r="E54" s="3383"/>
      <c r="F54" s="316">
        <f>F50+F52</f>
        <v>0</v>
      </c>
    </row>
    <row r="58" spans="2:13" x14ac:dyDescent="0.35">
      <c r="C58" s="1858"/>
      <c r="D58" s="1858"/>
      <c r="E58" s="503"/>
      <c r="F58" s="500"/>
      <c r="G58" s="1858"/>
      <c r="H58" s="1858"/>
      <c r="I58" s="500"/>
      <c r="J58" s="500"/>
      <c r="K58" s="500"/>
      <c r="L58" s="500"/>
    </row>
    <row r="59" spans="2:13" x14ac:dyDescent="0.35">
      <c r="C59" s="1858"/>
      <c r="D59" s="1858"/>
      <c r="E59" s="503"/>
      <c r="F59" s="500"/>
      <c r="G59" s="1858"/>
      <c r="H59" s="1858"/>
      <c r="I59" s="500"/>
      <c r="J59" s="500"/>
      <c r="K59" s="500"/>
      <c r="L59" s="500"/>
    </row>
    <row r="60" spans="2:13" x14ac:dyDescent="0.35">
      <c r="C60" s="502" t="s">
        <v>5146</v>
      </c>
      <c r="D60" s="1858"/>
      <c r="E60" s="503"/>
      <c r="F60" s="502"/>
      <c r="G60" s="1858"/>
      <c r="H60" s="1858"/>
      <c r="I60" s="500"/>
      <c r="J60" s="500"/>
      <c r="K60" s="1858" t="s">
        <v>5145</v>
      </c>
      <c r="L60" s="500"/>
    </row>
    <row r="61" spans="2:13" ht="30" customHeight="1" x14ac:dyDescent="0.35">
      <c r="C61" s="1858"/>
      <c r="D61" s="1858"/>
      <c r="E61" s="501"/>
      <c r="F61" s="500"/>
      <c r="G61" s="1858"/>
      <c r="H61" s="1858"/>
      <c r="I61" s="500"/>
      <c r="J61" s="3375" t="s">
        <v>5144</v>
      </c>
      <c r="K61" s="3376"/>
      <c r="L61" s="3376"/>
    </row>
    <row r="62" spans="2:13" x14ac:dyDescent="0.35">
      <c r="C62" s="1858"/>
      <c r="D62" s="1858"/>
      <c r="E62" s="503"/>
      <c r="F62" s="500"/>
      <c r="G62" s="1858"/>
      <c r="H62" s="1858"/>
      <c r="I62" s="500"/>
      <c r="J62" s="500"/>
      <c r="K62" s="500"/>
      <c r="L62" s="500"/>
    </row>
    <row r="63" spans="2:13" x14ac:dyDescent="0.35">
      <c r="C63" s="1858"/>
      <c r="D63" s="1858"/>
      <c r="E63" s="503"/>
      <c r="F63" s="500"/>
      <c r="G63" s="1858"/>
      <c r="H63" s="1858"/>
      <c r="I63" s="500"/>
      <c r="J63" s="500"/>
      <c r="K63" s="500"/>
      <c r="L63" s="500"/>
    </row>
  </sheetData>
  <sheetProtection algorithmName="SHA-512" hashValue="qCT43+Z5+d8Tb/S0K/l6xpmfR0WqtD+gFhYi1quoB9Gv7MteVHbl18P5srSFdwVfJhguRc9gDrJREZBAuRmZkA==" saltValue="8uiMaFojwV8MYVrb5PoGKw==" spinCount="100000" sheet="1" objects="1" scenarios="1"/>
  <mergeCells count="28">
    <mergeCell ref="J61:L61"/>
    <mergeCell ref="E47:F47"/>
    <mergeCell ref="B48:E48"/>
    <mergeCell ref="B50:E50"/>
    <mergeCell ref="B54:E54"/>
    <mergeCell ref="K1:M1"/>
    <mergeCell ref="B15:M15"/>
    <mergeCell ref="B17:M17"/>
    <mergeCell ref="A1:D1"/>
    <mergeCell ref="A2:G2"/>
    <mergeCell ref="A4:A6"/>
    <mergeCell ref="B4:B6"/>
    <mergeCell ref="C4:C6"/>
    <mergeCell ref="D4:D6"/>
    <mergeCell ref="L4:L6"/>
    <mergeCell ref="H4:H6"/>
    <mergeCell ref="M4:M6"/>
    <mergeCell ref="B7:M7"/>
    <mergeCell ref="G3:L3"/>
    <mergeCell ref="B35:M35"/>
    <mergeCell ref="B33:M33"/>
    <mergeCell ref="E4:E6"/>
    <mergeCell ref="F4:F6"/>
    <mergeCell ref="K4:K6"/>
    <mergeCell ref="I4:I6"/>
    <mergeCell ref="G4:G6"/>
    <mergeCell ref="C18:M18"/>
    <mergeCell ref="J4:J6"/>
  </mergeCells>
  <printOptions horizontalCentered="1"/>
  <pageMargins left="0.39370078740157483" right="0.39370078740157483" top="0.59055118110236227" bottom="0.59055118110236227" header="0.31496062992125984" footer="0.31496062992125984"/>
  <pageSetup paperSize="9" scale="56" fitToHeight="0" orientation="landscape" horizontalDpi="4294967295" verticalDpi="4294967295" r:id="rId1"/>
  <headerFooter>
    <oddFooter>Strana &amp;P z &amp;N</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pageSetUpPr fitToPage="1"/>
  </sheetPr>
  <dimension ref="A1:L33"/>
  <sheetViews>
    <sheetView zoomScaleNormal="100" workbookViewId="0">
      <selection activeCell="I23" sqref="I23"/>
    </sheetView>
  </sheetViews>
  <sheetFormatPr defaultColWidth="9.1796875" defaultRowHeight="14.5" x14ac:dyDescent="0.35"/>
  <cols>
    <col min="1" max="1" width="5.7265625" style="1857" customWidth="1"/>
    <col min="2" max="2" width="30.453125" style="315" bestFit="1" customWidth="1"/>
    <col min="3" max="3" width="69" style="315" customWidth="1"/>
    <col min="4" max="4" width="7.7265625" style="1857" customWidth="1"/>
    <col min="5" max="5" width="8.26953125" style="1857" bestFit="1" customWidth="1"/>
    <col min="6" max="6" width="8.26953125" style="1857" customWidth="1"/>
    <col min="7" max="7" width="14.1796875" style="1857" customWidth="1"/>
    <col min="8" max="8" width="11.7265625" style="1857" customWidth="1"/>
    <col min="9" max="9" width="13.7265625" style="1857" customWidth="1"/>
    <col min="10" max="16384" width="9.1796875" style="315"/>
  </cols>
  <sheetData>
    <row r="1" spans="1:12" ht="48" customHeight="1" x14ac:dyDescent="0.35">
      <c r="A1" s="3401"/>
      <c r="B1" s="3401"/>
      <c r="C1" s="3401"/>
      <c r="D1" s="3402" t="s">
        <v>5430</v>
      </c>
      <c r="E1" s="3402"/>
      <c r="F1" s="3402"/>
      <c r="G1" s="3402"/>
      <c r="H1" s="3402"/>
      <c r="I1" s="3402"/>
    </row>
    <row r="2" spans="1:12" ht="26.25" customHeight="1" x14ac:dyDescent="0.35">
      <c r="A2" s="3405" t="s">
        <v>5143</v>
      </c>
      <c r="B2" s="3405"/>
      <c r="C2" s="3405"/>
      <c r="D2" s="3405"/>
      <c r="E2" s="3405"/>
      <c r="F2" s="3405"/>
      <c r="G2" s="3405"/>
      <c r="H2" s="3405"/>
      <c r="I2" s="3405"/>
    </row>
    <row r="3" spans="1:12" x14ac:dyDescent="0.35">
      <c r="A3" s="3406" t="s">
        <v>5139</v>
      </c>
      <c r="B3" s="3406"/>
      <c r="C3" s="3406"/>
      <c r="D3" s="3406"/>
      <c r="E3" s="3406"/>
      <c r="F3" s="3406"/>
      <c r="G3" s="3406"/>
      <c r="H3" s="3406"/>
      <c r="I3" s="3406"/>
    </row>
    <row r="4" spans="1:12" ht="15" thickBot="1" x14ac:dyDescent="0.4">
      <c r="A4" s="3407"/>
      <c r="B4" s="3407"/>
      <c r="C4" s="3407"/>
      <c r="D4" s="3407"/>
      <c r="E4" s="3407"/>
      <c r="F4" s="3407"/>
      <c r="G4" s="3407"/>
      <c r="H4" s="3407"/>
      <c r="I4" s="3407"/>
    </row>
    <row r="5" spans="1:12" ht="9.75" customHeight="1" x14ac:dyDescent="0.35">
      <c r="A5" s="3393" t="s">
        <v>4492</v>
      </c>
      <c r="B5" s="3404" t="s">
        <v>4491</v>
      </c>
      <c r="C5" s="3404" t="s">
        <v>4460</v>
      </c>
      <c r="D5" s="3393" t="s">
        <v>4490</v>
      </c>
      <c r="E5" s="3395" t="s">
        <v>4489</v>
      </c>
      <c r="F5" s="3386" t="s">
        <v>4488</v>
      </c>
      <c r="G5" s="3387"/>
      <c r="H5" s="3397" t="s">
        <v>4487</v>
      </c>
      <c r="I5" s="3399" t="s">
        <v>4486</v>
      </c>
    </row>
    <row r="6" spans="1:12" ht="8.25" customHeight="1" x14ac:dyDescent="0.35">
      <c r="A6" s="3403"/>
      <c r="B6" s="3403"/>
      <c r="C6" s="3403"/>
      <c r="D6" s="3394"/>
      <c r="E6" s="3396"/>
      <c r="F6" s="3388"/>
      <c r="G6" s="3389"/>
      <c r="H6" s="3398"/>
      <c r="I6" s="3400"/>
    </row>
    <row r="7" spans="1:12" ht="63" thickBot="1" x14ac:dyDescent="0.4">
      <c r="A7" s="3403"/>
      <c r="B7" s="3403"/>
      <c r="C7" s="3403"/>
      <c r="D7" s="3394"/>
      <c r="E7" s="3396"/>
      <c r="F7" s="346" t="s">
        <v>4485</v>
      </c>
      <c r="G7" s="494" t="s">
        <v>4484</v>
      </c>
      <c r="H7" s="3398"/>
      <c r="I7" s="3400"/>
    </row>
    <row r="8" spans="1:12" s="328" customFormat="1" x14ac:dyDescent="0.35">
      <c r="A8" s="345"/>
      <c r="B8" s="3391" t="s">
        <v>4483</v>
      </c>
      <c r="C8" s="3391"/>
      <c r="D8" s="3391"/>
      <c r="E8" s="3391"/>
      <c r="F8" s="3391"/>
      <c r="G8" s="3391"/>
      <c r="H8" s="3391"/>
      <c r="I8" s="3392"/>
    </row>
    <row r="9" spans="1:12" s="328" customFormat="1" ht="26" x14ac:dyDescent="0.35">
      <c r="A9" s="347" t="s">
        <v>13</v>
      </c>
      <c r="B9" s="340" t="s">
        <v>4493</v>
      </c>
      <c r="C9" s="341" t="s">
        <v>4495</v>
      </c>
      <c r="D9" s="344">
        <v>12</v>
      </c>
      <c r="E9" s="344">
        <v>1</v>
      </c>
      <c r="F9" s="344" t="s">
        <v>763</v>
      </c>
      <c r="G9" s="343"/>
      <c r="H9" s="342"/>
      <c r="I9" s="488">
        <f>D9*E9*ROUND(H9, 2)</f>
        <v>0</v>
      </c>
      <c r="L9" s="334"/>
    </row>
    <row r="10" spans="1:12" s="328" customFormat="1" ht="26" x14ac:dyDescent="0.35">
      <c r="A10" s="348" t="s">
        <v>632</v>
      </c>
      <c r="B10" s="340" t="s">
        <v>4494</v>
      </c>
      <c r="C10" s="341" t="s">
        <v>4495</v>
      </c>
      <c r="D10" s="337">
        <v>12</v>
      </c>
      <c r="E10" s="337">
        <v>1</v>
      </c>
      <c r="F10" s="337" t="s">
        <v>763</v>
      </c>
      <c r="G10" s="336"/>
      <c r="H10" s="335"/>
      <c r="I10" s="488">
        <f t="shared" ref="I10:I15" si="0">D10*E10*ROUND(H10, 2)</f>
        <v>0</v>
      </c>
      <c r="L10" s="334"/>
    </row>
    <row r="11" spans="1:12" s="328" customFormat="1" x14ac:dyDescent="0.35">
      <c r="A11" s="348" t="s">
        <v>1693</v>
      </c>
      <c r="B11" s="339" t="s">
        <v>4482</v>
      </c>
      <c r="C11" s="341" t="s">
        <v>4495</v>
      </c>
      <c r="D11" s="337">
        <v>12</v>
      </c>
      <c r="E11" s="337">
        <v>1</v>
      </c>
      <c r="F11" s="337" t="s">
        <v>763</v>
      </c>
      <c r="G11" s="336"/>
      <c r="H11" s="335"/>
      <c r="I11" s="488">
        <f t="shared" si="0"/>
        <v>0</v>
      </c>
      <c r="L11" s="334"/>
    </row>
    <row r="12" spans="1:12" s="328" customFormat="1" ht="26" x14ac:dyDescent="0.35">
      <c r="A12" s="348" t="s">
        <v>2258</v>
      </c>
      <c r="B12" s="340" t="s">
        <v>4493</v>
      </c>
      <c r="C12" s="338" t="s">
        <v>4496</v>
      </c>
      <c r="D12" s="337">
        <v>1</v>
      </c>
      <c r="E12" s="337">
        <v>1</v>
      </c>
      <c r="F12" s="337"/>
      <c r="G12" s="336" t="s">
        <v>763</v>
      </c>
      <c r="H12" s="335"/>
      <c r="I12" s="488">
        <f t="shared" si="0"/>
        <v>0</v>
      </c>
      <c r="L12" s="334"/>
    </row>
    <row r="13" spans="1:12" s="328" customFormat="1" ht="26" x14ac:dyDescent="0.35">
      <c r="A13" s="348" t="s">
        <v>1692</v>
      </c>
      <c r="B13" s="340" t="s">
        <v>4494</v>
      </c>
      <c r="C13" s="338" t="s">
        <v>4497</v>
      </c>
      <c r="D13" s="337">
        <v>1</v>
      </c>
      <c r="E13" s="337">
        <v>1</v>
      </c>
      <c r="F13" s="337"/>
      <c r="G13" s="336" t="s">
        <v>763</v>
      </c>
      <c r="H13" s="335"/>
      <c r="I13" s="488">
        <f t="shared" si="0"/>
        <v>0</v>
      </c>
      <c r="L13" s="334"/>
    </row>
    <row r="14" spans="1:12" s="328" customFormat="1" x14ac:dyDescent="0.35">
      <c r="A14" s="348" t="s">
        <v>1697</v>
      </c>
      <c r="B14" s="339" t="s">
        <v>4482</v>
      </c>
      <c r="C14" s="338" t="s">
        <v>4498</v>
      </c>
      <c r="D14" s="337">
        <v>1</v>
      </c>
      <c r="E14" s="337">
        <v>1</v>
      </c>
      <c r="F14" s="337"/>
      <c r="G14" s="336" t="s">
        <v>763</v>
      </c>
      <c r="H14" s="335"/>
      <c r="I14" s="488">
        <f t="shared" si="0"/>
        <v>0</v>
      </c>
      <c r="L14" s="334"/>
    </row>
    <row r="15" spans="1:12" s="328" customFormat="1" ht="26.5" thickBot="1" x14ac:dyDescent="0.4">
      <c r="A15" s="349" t="s">
        <v>1696</v>
      </c>
      <c r="B15" s="333" t="s">
        <v>4481</v>
      </c>
      <c r="C15" s="1681" t="s">
        <v>6142</v>
      </c>
      <c r="D15" s="332">
        <v>1</v>
      </c>
      <c r="E15" s="332">
        <v>1</v>
      </c>
      <c r="F15" s="332"/>
      <c r="G15" s="331" t="s">
        <v>763</v>
      </c>
      <c r="H15" s="330"/>
      <c r="I15" s="488">
        <f t="shared" si="0"/>
        <v>0</v>
      </c>
      <c r="J15" s="329"/>
    </row>
    <row r="16" spans="1:12" ht="15" thickBot="1" x14ac:dyDescent="0.4">
      <c r="A16" s="327"/>
      <c r="B16" s="3390"/>
      <c r="C16" s="3390"/>
      <c r="H16" s="326" t="s">
        <v>4480</v>
      </c>
      <c r="I16" s="489">
        <f>SUM(I9:I15)</f>
        <v>0</v>
      </c>
    </row>
    <row r="17" spans="1:9" ht="15" thickBot="1" x14ac:dyDescent="0.4"/>
    <row r="18" spans="1:9" ht="15" thickBot="1" x14ac:dyDescent="0.4">
      <c r="A18" s="324"/>
      <c r="B18" s="323"/>
      <c r="E18" s="325"/>
      <c r="F18" s="325"/>
      <c r="G18" s="325"/>
      <c r="H18" s="3377" t="s">
        <v>4394</v>
      </c>
      <c r="I18" s="3378"/>
    </row>
    <row r="19" spans="1:9" ht="15" thickBot="1" x14ac:dyDescent="0.4">
      <c r="A19" s="324"/>
      <c r="B19" s="323"/>
      <c r="E19" s="2817" t="s">
        <v>4393</v>
      </c>
      <c r="F19" s="2818"/>
      <c r="G19" s="2818"/>
      <c r="H19" s="3385"/>
      <c r="I19" s="490">
        <f>SUM(I16)</f>
        <v>0</v>
      </c>
    </row>
    <row r="20" spans="1:9" ht="15" thickBot="1" x14ac:dyDescent="0.4">
      <c r="E20" s="319"/>
      <c r="F20" s="319"/>
      <c r="G20" s="319"/>
      <c r="H20" s="318"/>
      <c r="I20" s="317"/>
    </row>
    <row r="21" spans="1:9" ht="15" thickBot="1" x14ac:dyDescent="0.4">
      <c r="E21" s="2817" t="s">
        <v>4479</v>
      </c>
      <c r="F21" s="2818"/>
      <c r="G21" s="2818"/>
      <c r="H21" s="3385"/>
      <c r="I21" s="490">
        <f>I19*4</f>
        <v>0</v>
      </c>
    </row>
    <row r="22" spans="1:9" ht="15" thickBot="1" x14ac:dyDescent="0.4">
      <c r="E22" s="319"/>
      <c r="F22" s="319"/>
      <c r="G22" s="319"/>
      <c r="H22" s="322"/>
      <c r="I22" s="317"/>
    </row>
    <row r="23" spans="1:9" ht="15" thickBot="1" x14ac:dyDescent="0.4">
      <c r="E23" s="321"/>
      <c r="F23" s="321"/>
      <c r="G23" s="321"/>
      <c r="H23" s="320" t="s">
        <v>6145</v>
      </c>
      <c r="I23" s="490">
        <f>ROUND(0.23*I21,2)</f>
        <v>0</v>
      </c>
    </row>
    <row r="24" spans="1:9" ht="15" thickBot="1" x14ac:dyDescent="0.4">
      <c r="E24" s="319"/>
      <c r="F24" s="319"/>
      <c r="G24" s="319"/>
      <c r="H24" s="318"/>
      <c r="I24" s="317"/>
    </row>
    <row r="25" spans="1:9" ht="15" thickBot="1" x14ac:dyDescent="0.4">
      <c r="E25" s="2817" t="s">
        <v>4478</v>
      </c>
      <c r="F25" s="2818"/>
      <c r="G25" s="2818"/>
      <c r="H25" s="3385"/>
      <c r="I25" s="490">
        <f>I21+I23</f>
        <v>0</v>
      </c>
    </row>
    <row r="27" spans="1:9" x14ac:dyDescent="0.35">
      <c r="A27" s="499"/>
      <c r="B27" s="495"/>
      <c r="C27" s="497"/>
      <c r="D27" s="497"/>
      <c r="E27" s="498"/>
      <c r="F27" s="495"/>
    </row>
    <row r="28" spans="1:9" x14ac:dyDescent="0.35">
      <c r="A28" s="499"/>
      <c r="B28" s="500"/>
      <c r="C28" s="1858"/>
      <c r="D28" s="1858"/>
      <c r="E28" s="503"/>
      <c r="F28" s="500"/>
      <c r="G28" s="1655"/>
    </row>
    <row r="29" spans="1:9" x14ac:dyDescent="0.35">
      <c r="A29" s="499"/>
      <c r="B29" s="500"/>
      <c r="C29" s="1858"/>
      <c r="D29" s="1858"/>
      <c r="E29" s="503"/>
      <c r="F29" s="500"/>
      <c r="G29" s="1655"/>
    </row>
    <row r="30" spans="1:9" x14ac:dyDescent="0.35">
      <c r="B30" s="502" t="s">
        <v>5146</v>
      </c>
      <c r="C30" s="1858"/>
      <c r="D30" s="3384" t="s">
        <v>5145</v>
      </c>
      <c r="E30" s="3384"/>
      <c r="F30" s="3384"/>
      <c r="G30" s="3384"/>
    </row>
    <row r="31" spans="1:9" x14ac:dyDescent="0.35">
      <c r="A31" s="499"/>
      <c r="B31" s="500"/>
      <c r="C31" s="1858"/>
      <c r="D31" s="3375" t="s">
        <v>5144</v>
      </c>
      <c r="E31" s="3375"/>
      <c r="F31" s="3375"/>
      <c r="G31" s="3375"/>
    </row>
    <row r="32" spans="1:9" x14ac:dyDescent="0.35">
      <c r="B32" s="1656"/>
      <c r="C32" s="1656"/>
      <c r="D32" s="1655"/>
      <c r="E32" s="1655"/>
      <c r="F32" s="1655"/>
      <c r="G32" s="1655"/>
    </row>
    <row r="33" spans="2:7" x14ac:dyDescent="0.35">
      <c r="B33" s="1656"/>
      <c r="C33" s="1656"/>
      <c r="D33" s="1655"/>
      <c r="E33" s="1655"/>
      <c r="F33" s="1655"/>
      <c r="G33" s="1655"/>
    </row>
  </sheetData>
  <sheetProtection algorithmName="SHA-512" hashValue="Atjet7CrQKFh0YWGn2iDF/5CYHu9rggcJ1br6g6XdB9Jj7rZyVKnwUUvArH5G46+7ypRqiO1kBqN11z9rxL5oA==" saltValue="xk3gumSxca4vVm4lIyyhHw==" spinCount="100000" sheet="1" objects="1" scenarios="1"/>
  <mergeCells count="21">
    <mergeCell ref="A1:C1"/>
    <mergeCell ref="D1:I1"/>
    <mergeCell ref="A5:A7"/>
    <mergeCell ref="B5:B7"/>
    <mergeCell ref="C5:C7"/>
    <mergeCell ref="A2:I2"/>
    <mergeCell ref="A3:I3"/>
    <mergeCell ref="A4:I4"/>
    <mergeCell ref="B16:C16"/>
    <mergeCell ref="B8:I8"/>
    <mergeCell ref="D5:D7"/>
    <mergeCell ref="E5:E7"/>
    <mergeCell ref="H5:H7"/>
    <mergeCell ref="I5:I7"/>
    <mergeCell ref="D30:G30"/>
    <mergeCell ref="D31:G31"/>
    <mergeCell ref="E21:H21"/>
    <mergeCell ref="E25:H25"/>
    <mergeCell ref="F5:G6"/>
    <mergeCell ref="H18:I18"/>
    <mergeCell ref="E19:H19"/>
  </mergeCells>
  <printOptions horizontalCentered="1"/>
  <pageMargins left="0.70866141732283472" right="0.70866141732283472" top="0.74803149606299213" bottom="0.74803149606299213" header="0.31496062992125984" footer="0.31496062992125984"/>
  <pageSetup paperSize="9" scale="77" fitToHeight="0" orientation="landscape" horizontalDpi="4294967295" verticalDpi="4294967295" r:id="rId1"/>
  <headerFooter>
    <oddFooter>Strana &amp;P z &amp;N</oddFooter>
  </headerFooter>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pageSetUpPr fitToPage="1"/>
  </sheetPr>
  <dimension ref="A1:E36"/>
  <sheetViews>
    <sheetView showGridLines="0" tabSelected="1" zoomScaleNormal="100" workbookViewId="0">
      <selection activeCell="G35" sqref="G35"/>
    </sheetView>
  </sheetViews>
  <sheetFormatPr defaultColWidth="9.1796875" defaultRowHeight="14" x14ac:dyDescent="0.3"/>
  <cols>
    <col min="1" max="1" width="5.7265625" style="277" customWidth="1"/>
    <col min="2" max="2" width="75.81640625" style="277" customWidth="1"/>
    <col min="3" max="3" width="31.81640625" style="277" customWidth="1"/>
    <col min="4" max="4" width="5.7265625" style="277" customWidth="1"/>
    <col min="5" max="5" width="12" style="277" customWidth="1"/>
    <col min="6" max="16384" width="9.1796875" style="277"/>
  </cols>
  <sheetData>
    <row r="1" spans="1:5" ht="12.75" customHeight="1" x14ac:dyDescent="0.35">
      <c r="A1" s="276"/>
      <c r="B1" s="3408" t="s">
        <v>6143</v>
      </c>
      <c r="C1" s="3408"/>
      <c r="D1" s="3408"/>
    </row>
    <row r="2" spans="1:5" ht="56.25" customHeight="1" x14ac:dyDescent="0.35">
      <c r="A2" s="276"/>
      <c r="B2" s="3408"/>
      <c r="C2" s="3408"/>
      <c r="D2" s="3408"/>
      <c r="E2" s="278"/>
    </row>
    <row r="3" spans="1:5" x14ac:dyDescent="0.3">
      <c r="A3" s="3409" t="s">
        <v>5481</v>
      </c>
      <c r="B3" s="3409"/>
      <c r="C3" s="3409"/>
      <c r="D3" s="3409"/>
    </row>
    <row r="4" spans="1:5" ht="73.5" customHeight="1" thickBot="1" x14ac:dyDescent="0.35">
      <c r="A4" s="3410"/>
      <c r="B4" s="3410"/>
      <c r="C4" s="3410"/>
      <c r="D4" s="3410"/>
    </row>
    <row r="5" spans="1:5" ht="25.5" customHeight="1" thickTop="1" thickBot="1" x14ac:dyDescent="0.35">
      <c r="A5" s="261" t="s">
        <v>3746</v>
      </c>
      <c r="B5" s="1844"/>
      <c r="C5" s="260"/>
      <c r="D5" s="260"/>
    </row>
    <row r="6" spans="1:5" s="279" customFormat="1" ht="25.5" customHeight="1" thickTop="1" x14ac:dyDescent="0.3">
      <c r="A6" s="3411" t="s">
        <v>3747</v>
      </c>
      <c r="B6" s="3411"/>
      <c r="C6" s="259"/>
      <c r="D6" s="259"/>
    </row>
    <row r="7" spans="1:5" s="279" customFormat="1" ht="3.75" customHeight="1" thickBot="1" x14ac:dyDescent="0.35">
      <c r="A7" s="351"/>
      <c r="B7" s="351"/>
      <c r="C7" s="351"/>
      <c r="D7" s="351"/>
    </row>
    <row r="8" spans="1:5" ht="44" thickBot="1" x14ac:dyDescent="0.35">
      <c r="A8" s="250"/>
      <c r="B8" s="356" t="s">
        <v>3746</v>
      </c>
      <c r="C8" s="355" t="s">
        <v>6027</v>
      </c>
      <c r="D8" s="250"/>
    </row>
    <row r="9" spans="1:5" s="279" customFormat="1" ht="15" customHeight="1" x14ac:dyDescent="0.3">
      <c r="A9" s="351"/>
      <c r="B9" s="876" t="s">
        <v>5480</v>
      </c>
      <c r="C9" s="581">
        <f>Pr.1!D60</f>
        <v>0</v>
      </c>
      <c r="D9" s="351"/>
    </row>
    <row r="10" spans="1:5" s="279" customFormat="1" ht="15" customHeight="1" x14ac:dyDescent="0.3">
      <c r="A10" s="351"/>
      <c r="B10" s="877" t="s">
        <v>5479</v>
      </c>
      <c r="C10" s="580">
        <f>'Pr. 2'!C24</f>
        <v>0</v>
      </c>
      <c r="D10" s="258"/>
    </row>
    <row r="11" spans="1:5" s="279" customFormat="1" ht="35.15" customHeight="1" x14ac:dyDescent="0.3">
      <c r="A11" s="351"/>
      <c r="B11" s="877" t="s">
        <v>5478</v>
      </c>
      <c r="C11" s="712">
        <f>'Pr. 3'!E21</f>
        <v>0</v>
      </c>
      <c r="D11" s="258"/>
    </row>
    <row r="12" spans="1:5" s="279" customFormat="1" ht="35.15" customHeight="1" x14ac:dyDescent="0.3">
      <c r="A12" s="351"/>
      <c r="B12" s="877" t="s">
        <v>5477</v>
      </c>
      <c r="C12" s="712">
        <f>'Pr. 4'!D27</f>
        <v>0</v>
      </c>
      <c r="D12" s="258"/>
    </row>
    <row r="13" spans="1:5" s="279" customFormat="1" ht="15" customHeight="1" x14ac:dyDescent="0.3">
      <c r="A13" s="351"/>
      <c r="B13" s="878" t="s">
        <v>5476</v>
      </c>
      <c r="C13" s="580">
        <f>'Pr. 5'!D45</f>
        <v>0</v>
      </c>
      <c r="D13" s="258"/>
    </row>
    <row r="14" spans="1:5" s="279" customFormat="1" ht="15" customHeight="1" x14ac:dyDescent="0.3">
      <c r="A14" s="351"/>
      <c r="B14" s="878" t="s">
        <v>5451</v>
      </c>
      <c r="C14" s="580">
        <f>'Pr. 6'!C37</f>
        <v>0</v>
      </c>
      <c r="D14" s="258"/>
    </row>
    <row r="15" spans="1:5" s="279" customFormat="1" ht="15" customHeight="1" x14ac:dyDescent="0.3">
      <c r="A15" s="351"/>
      <c r="B15" s="879" t="s">
        <v>5428</v>
      </c>
      <c r="C15" s="580">
        <f>'Pr. 7'!D26</f>
        <v>0</v>
      </c>
      <c r="D15" s="258"/>
    </row>
    <row r="16" spans="1:5" s="279" customFormat="1" ht="15" customHeight="1" x14ac:dyDescent="0.3">
      <c r="A16" s="351"/>
      <c r="B16" s="879" t="s">
        <v>5429</v>
      </c>
      <c r="C16" s="580">
        <f>'Pr. č.8'!F50</f>
        <v>0</v>
      </c>
      <c r="D16" s="258"/>
    </row>
    <row r="17" spans="1:4" s="279" customFormat="1" ht="35.15" customHeight="1" x14ac:dyDescent="0.3">
      <c r="A17" s="351"/>
      <c r="B17" s="879" t="s">
        <v>5430</v>
      </c>
      <c r="C17" s="580">
        <f>'Pr. č.9'!I21</f>
        <v>0</v>
      </c>
      <c r="D17" s="258"/>
    </row>
    <row r="18" spans="1:4" s="279" customFormat="1" ht="15" thickBot="1" x14ac:dyDescent="0.35">
      <c r="A18" s="257"/>
      <c r="B18" s="257"/>
      <c r="C18" s="257"/>
      <c r="D18" s="257"/>
    </row>
    <row r="19" spans="1:4" ht="15.5" thickTop="1" thickBot="1" x14ac:dyDescent="0.35">
      <c r="A19" s="250"/>
      <c r="B19" s="250"/>
      <c r="C19" s="250"/>
      <c r="D19" s="250"/>
    </row>
    <row r="20" spans="1:4" ht="22.5" customHeight="1" thickBot="1" x14ac:dyDescent="0.35">
      <c r="A20" s="250"/>
      <c r="B20" s="256" t="s">
        <v>3745</v>
      </c>
      <c r="C20" s="267">
        <f>SUM(C9:C17)</f>
        <v>0</v>
      </c>
      <c r="D20" s="250"/>
    </row>
    <row r="21" spans="1:4" ht="15" thickBot="1" x14ac:dyDescent="0.35">
      <c r="A21" s="250"/>
      <c r="B21" s="251"/>
      <c r="C21" s="255"/>
      <c r="D21" s="250"/>
    </row>
    <row r="22" spans="1:4" ht="22.5" customHeight="1" thickBot="1" x14ac:dyDescent="0.35">
      <c r="A22" s="250"/>
      <c r="B22" s="253" t="s">
        <v>6146</v>
      </c>
      <c r="C22" s="267">
        <f>ROUND(C20*0.23,2)</f>
        <v>0</v>
      </c>
      <c r="D22" s="252"/>
    </row>
    <row r="23" spans="1:4" ht="15" thickBot="1" x14ac:dyDescent="0.35">
      <c r="A23" s="250"/>
      <c r="B23" s="250"/>
      <c r="C23" s="254"/>
      <c r="D23" s="250"/>
    </row>
    <row r="24" spans="1:4" ht="22.5" customHeight="1" thickBot="1" x14ac:dyDescent="0.35">
      <c r="A24" s="250"/>
      <c r="B24" s="253" t="s">
        <v>3744</v>
      </c>
      <c r="C24" s="267">
        <f>C22+C20</f>
        <v>0</v>
      </c>
      <c r="D24" s="252"/>
    </row>
    <row r="25" spans="1:4" ht="14.5" x14ac:dyDescent="0.3">
      <c r="A25" s="250"/>
      <c r="B25" s="250"/>
      <c r="C25" s="250"/>
      <c r="D25" s="250"/>
    </row>
    <row r="26" spans="1:4" ht="15" thickBot="1" x14ac:dyDescent="0.35">
      <c r="A26" s="3415"/>
      <c r="B26" s="3415"/>
      <c r="C26" s="3415"/>
      <c r="D26" s="3415"/>
    </row>
    <row r="27" spans="1:4" ht="16.5" customHeight="1" thickTop="1" x14ac:dyDescent="0.3">
      <c r="A27" s="3416" t="s">
        <v>3743</v>
      </c>
      <c r="B27" s="3416"/>
      <c r="C27" s="3416"/>
      <c r="D27" s="3416"/>
    </row>
    <row r="28" spans="1:4" ht="14.5" x14ac:dyDescent="0.3">
      <c r="A28" s="3417"/>
      <c r="B28" s="3417"/>
      <c r="C28" s="3417"/>
      <c r="D28" s="3417"/>
    </row>
    <row r="29" spans="1:4" ht="14.5" x14ac:dyDescent="0.3">
      <c r="A29" s="250"/>
      <c r="B29" s="250"/>
      <c r="C29" s="250"/>
      <c r="D29" s="250"/>
    </row>
    <row r="30" spans="1:4" ht="14.5" x14ac:dyDescent="0.3">
      <c r="A30" s="250"/>
      <c r="B30" s="250"/>
      <c r="C30" s="250"/>
      <c r="D30" s="250"/>
    </row>
    <row r="31" spans="1:4" ht="14.5" x14ac:dyDescent="0.3">
      <c r="A31" s="250"/>
      <c r="B31" s="250"/>
      <c r="C31" s="250"/>
      <c r="D31" s="250"/>
    </row>
    <row r="32" spans="1:4" ht="14.5" x14ac:dyDescent="0.3">
      <c r="A32" s="1657"/>
      <c r="B32" s="1657"/>
      <c r="C32" s="1657"/>
      <c r="D32" s="250"/>
    </row>
    <row r="33" spans="1:4" ht="14.5" x14ac:dyDescent="0.3">
      <c r="A33" s="1657"/>
      <c r="B33" s="1657"/>
      <c r="C33" s="1657"/>
      <c r="D33" s="250"/>
    </row>
    <row r="34" spans="1:4" ht="14.5" x14ac:dyDescent="0.3">
      <c r="A34" s="1658" t="s">
        <v>3742</v>
      </c>
      <c r="B34" s="1658"/>
      <c r="C34" s="1657" t="s">
        <v>3741</v>
      </c>
      <c r="D34" s="250"/>
    </row>
    <row r="35" spans="1:4" ht="29" x14ac:dyDescent="0.3">
      <c r="A35" s="1657"/>
      <c r="B35" s="1657"/>
      <c r="C35" s="1659" t="s">
        <v>3740</v>
      </c>
      <c r="D35" s="250"/>
    </row>
    <row r="36" spans="1:4" ht="14.5" x14ac:dyDescent="0.3">
      <c r="A36" s="1657"/>
      <c r="B36" s="1657"/>
      <c r="C36" s="1657"/>
      <c r="D36" s="250"/>
    </row>
  </sheetData>
  <sheetProtection algorithmName="SHA-512" hashValue="pqrw72eTHS9F5Hxzk5oSE1xW6bP1pVFZ6KBo2N/OVe896TTz4TWI1SmT/CPDT4wt/tdsifSLGuE4rOdczrRKTA==" saltValue="0OqGLkwYK5G9OPk5TG5nWQ==" spinCount="100000" sheet="1" objects="1" scenarios="1"/>
  <mergeCells count="4">
    <mergeCell ref="B1:D2"/>
    <mergeCell ref="A3:D4"/>
    <mergeCell ref="A27:D27"/>
    <mergeCell ref="A6:B6"/>
  </mergeCells>
  <pageMargins left="0.7" right="0.7" top="0.75" bottom="0.75" header="0.3" footer="0.3"/>
  <pageSetup paperSize="9" scale="73" fitToHeight="0" orientation="portrait" horizontalDpi="4294967295" verticalDpi="4294967295" r:id="rId1"/>
  <headerFooter>
    <oddFooter>&amp;C&amp;P z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92</vt:i4>
      </vt:variant>
      <vt:variant>
        <vt:lpstr>Pomenované rozsahy</vt:lpstr>
      </vt:variant>
      <vt:variant>
        <vt:i4>145</vt:i4>
      </vt:variant>
    </vt:vector>
  </HeadingPairs>
  <TitlesOfParts>
    <vt:vector size="237" baseType="lpstr">
      <vt:lpstr>Pr.1</vt:lpstr>
      <vt:lpstr>Pr. 1.1</vt:lpstr>
      <vt:lpstr>Pr. 1.2</vt:lpstr>
      <vt:lpstr>Pr. 1.3</vt:lpstr>
      <vt:lpstr>Pr. 1.4</vt:lpstr>
      <vt:lpstr>Pr. 1.5</vt:lpstr>
      <vt:lpstr>Pr. 1.6</vt:lpstr>
      <vt:lpstr>Pr. 1.7</vt:lpstr>
      <vt:lpstr>Pr. 1.8</vt:lpstr>
      <vt:lpstr>Pr. 1.9</vt:lpstr>
      <vt:lpstr>Pr. 1.10</vt:lpstr>
      <vt:lpstr>Pr. 2</vt:lpstr>
      <vt:lpstr>Pr. 2.1</vt:lpstr>
      <vt:lpstr>Pr. 2.2</vt:lpstr>
      <vt:lpstr>Pr. 2.3</vt:lpstr>
      <vt:lpstr>Pr. 2.4</vt:lpstr>
      <vt:lpstr>Pr. 2.5</vt:lpstr>
      <vt:lpstr>Pr. 2.6</vt:lpstr>
      <vt:lpstr>Pr. 2.7</vt:lpstr>
      <vt:lpstr>Pr. 2.8</vt:lpstr>
      <vt:lpstr>Pr. 2.9</vt:lpstr>
      <vt:lpstr>Pr. 2.10</vt:lpstr>
      <vt:lpstr>Pr. 2.11</vt:lpstr>
      <vt:lpstr>Pr. 3</vt:lpstr>
      <vt:lpstr>Pr. 3.1</vt:lpstr>
      <vt:lpstr>Pr. 3.2</vt:lpstr>
      <vt:lpstr>Pr. 3.3</vt:lpstr>
      <vt:lpstr>Pr. 3.4</vt:lpstr>
      <vt:lpstr>Pr. 3.5</vt:lpstr>
      <vt:lpstr>Pr. 3.6</vt:lpstr>
      <vt:lpstr>Pr. 3.7</vt:lpstr>
      <vt:lpstr>Pr. 3.8</vt:lpstr>
      <vt:lpstr>Pr. 4</vt:lpstr>
      <vt:lpstr>Pr. 4.1</vt:lpstr>
      <vt:lpstr>Pr. 5</vt:lpstr>
      <vt:lpstr>Pr. 5.1</vt:lpstr>
      <vt:lpstr>Pr. 5.2</vt:lpstr>
      <vt:lpstr>Pr. 5.3</vt:lpstr>
      <vt:lpstr>Pr. 5.4</vt:lpstr>
      <vt:lpstr>Pr. 5.5</vt:lpstr>
      <vt:lpstr>Pr. 5.6</vt:lpstr>
      <vt:lpstr>Pr. 5.7</vt:lpstr>
      <vt:lpstr>Pr. 5.8</vt:lpstr>
      <vt:lpstr>Pr. 5.9</vt:lpstr>
      <vt:lpstr>Pr. 5.10</vt:lpstr>
      <vt:lpstr>Pr. 5.11</vt:lpstr>
      <vt:lpstr>Pr. 5.12</vt:lpstr>
      <vt:lpstr>Pr. 5.13</vt:lpstr>
      <vt:lpstr>Pr. 5.14</vt:lpstr>
      <vt:lpstr>Pr. 5.15</vt:lpstr>
      <vt:lpstr>Pr. 5.16</vt:lpstr>
      <vt:lpstr>Pr. 5.17</vt:lpstr>
      <vt:lpstr>Pr. 5.18</vt:lpstr>
      <vt:lpstr>Pr. 5.19</vt:lpstr>
      <vt:lpstr>Pr. 5.20</vt:lpstr>
      <vt:lpstr>Pr. 5.21</vt:lpstr>
      <vt:lpstr>Pr. 5.22</vt:lpstr>
      <vt:lpstr>Pr. 5.23</vt:lpstr>
      <vt:lpstr>Pr. 5.24</vt:lpstr>
      <vt:lpstr>Pr. 5.25</vt:lpstr>
      <vt:lpstr>Pr. 5.26</vt:lpstr>
      <vt:lpstr>Pr. 5.27</vt:lpstr>
      <vt:lpstr>Pr. 5.28</vt:lpstr>
      <vt:lpstr>Pr. 6</vt:lpstr>
      <vt:lpstr>Pr. 6.1</vt:lpstr>
      <vt:lpstr>Pr. 6.2</vt:lpstr>
      <vt:lpstr>Pr. 6.3</vt:lpstr>
      <vt:lpstr>Pr. 6.4</vt:lpstr>
      <vt:lpstr>Pr. 6.5</vt:lpstr>
      <vt:lpstr>Pr. 6.6</vt:lpstr>
      <vt:lpstr>Pr. 6.7</vt:lpstr>
      <vt:lpstr>Pr. 6.8</vt:lpstr>
      <vt:lpstr>Pr. 6.9</vt:lpstr>
      <vt:lpstr>Pr. 6.10</vt:lpstr>
      <vt:lpstr>Pr. 6.11</vt:lpstr>
      <vt:lpstr>Pr. 6.12</vt:lpstr>
      <vt:lpstr>Pr. 6.13</vt:lpstr>
      <vt:lpstr>Pr. 6.14</vt:lpstr>
      <vt:lpstr>Pr. 6.15</vt:lpstr>
      <vt:lpstr>Pr. 6.16</vt:lpstr>
      <vt:lpstr>Pr. 6.17</vt:lpstr>
      <vt:lpstr>Pr. 6.18</vt:lpstr>
      <vt:lpstr>Pr. 6.19</vt:lpstr>
      <vt:lpstr>Pr. 6.20</vt:lpstr>
      <vt:lpstr>Pr. 6.21</vt:lpstr>
      <vt:lpstr>Pr. 6.22</vt:lpstr>
      <vt:lpstr>Pr. 6.23</vt:lpstr>
      <vt:lpstr>Pr. 6.24</vt:lpstr>
      <vt:lpstr>Pr. 7</vt:lpstr>
      <vt:lpstr>Pr. č.8</vt:lpstr>
      <vt:lpstr>Pr. č.9</vt:lpstr>
      <vt:lpstr>Príloha č. 1 k A.2</vt:lpstr>
      <vt:lpstr>'Pr. 1.10'!Názvy_tlače</vt:lpstr>
      <vt:lpstr>'Pr. 1.2'!Názvy_tlače</vt:lpstr>
      <vt:lpstr>'Pr. 1.3'!Názvy_tlače</vt:lpstr>
      <vt:lpstr>'Pr. 1.4'!Názvy_tlače</vt:lpstr>
      <vt:lpstr>'Pr. 1.5'!Názvy_tlače</vt:lpstr>
      <vt:lpstr>'Pr. 1.9'!Názvy_tlače</vt:lpstr>
      <vt:lpstr>'Pr. 2.11'!Názvy_tlače</vt:lpstr>
      <vt:lpstr>'Pr. 2.2'!Názvy_tlače</vt:lpstr>
      <vt:lpstr>'Pr. 2.4'!Názvy_tlače</vt:lpstr>
      <vt:lpstr>'Pr. 2.5'!Názvy_tlače</vt:lpstr>
      <vt:lpstr>'Pr. 2.6'!Názvy_tlače</vt:lpstr>
      <vt:lpstr>'Pr. 2.8'!Názvy_tlače</vt:lpstr>
      <vt:lpstr>'Pr. 3'!Názvy_tlače</vt:lpstr>
      <vt:lpstr>'Pr. 3.1'!Názvy_tlače</vt:lpstr>
      <vt:lpstr>'Pr. 3.2'!Názvy_tlače</vt:lpstr>
      <vt:lpstr>'Pr. 3.3'!Názvy_tlače</vt:lpstr>
      <vt:lpstr>'Pr. 3.4'!Názvy_tlače</vt:lpstr>
      <vt:lpstr>'Pr. 3.5'!Názvy_tlače</vt:lpstr>
      <vt:lpstr>'Pr. 3.6'!Názvy_tlače</vt:lpstr>
      <vt:lpstr>'Pr. 3.8'!Názvy_tlače</vt:lpstr>
      <vt:lpstr>'Pr. 4.1'!Názvy_tlače</vt:lpstr>
      <vt:lpstr>'Pr. 5.1'!Názvy_tlače</vt:lpstr>
      <vt:lpstr>'Pr. 5.11'!Názvy_tlače</vt:lpstr>
      <vt:lpstr>'Pr. 5.12'!Názvy_tlače</vt:lpstr>
      <vt:lpstr>'Pr. 5.13'!Názvy_tlače</vt:lpstr>
      <vt:lpstr>'Pr. 5.14'!Názvy_tlače</vt:lpstr>
      <vt:lpstr>'Pr. 5.15'!Názvy_tlače</vt:lpstr>
      <vt:lpstr>'Pr. 5.16'!Názvy_tlače</vt:lpstr>
      <vt:lpstr>'Pr. 5.17'!Názvy_tlače</vt:lpstr>
      <vt:lpstr>'Pr. 5.18'!Názvy_tlače</vt:lpstr>
      <vt:lpstr>'Pr. 5.19'!Názvy_tlače</vt:lpstr>
      <vt:lpstr>'Pr. 5.20'!Názvy_tlače</vt:lpstr>
      <vt:lpstr>'Pr. 5.21'!Názvy_tlače</vt:lpstr>
      <vt:lpstr>'Pr. 5.22'!Názvy_tlače</vt:lpstr>
      <vt:lpstr>'Pr. 5.23'!Názvy_tlače</vt:lpstr>
      <vt:lpstr>'Pr. 5.25'!Názvy_tlače</vt:lpstr>
      <vt:lpstr>'Pr. 5.27'!Názvy_tlače</vt:lpstr>
      <vt:lpstr>'Pr. 5.5'!Názvy_tlače</vt:lpstr>
      <vt:lpstr>'Pr. 5.6'!Názvy_tlače</vt:lpstr>
      <vt:lpstr>'Pr. 5.7'!Názvy_tlače</vt:lpstr>
      <vt:lpstr>'Pr. 6.10'!Názvy_tlače</vt:lpstr>
      <vt:lpstr>'Pr. 6.11'!Názvy_tlače</vt:lpstr>
      <vt:lpstr>'Pr. 6.13'!Názvy_tlače</vt:lpstr>
      <vt:lpstr>'Pr. 6.16'!Názvy_tlače</vt:lpstr>
      <vt:lpstr>'Pr. 6.20'!Názvy_tlače</vt:lpstr>
      <vt:lpstr>'Pr. 6.24'!Názvy_tlače</vt:lpstr>
      <vt:lpstr>'Pr. 6.4'!Názvy_tlače</vt:lpstr>
      <vt:lpstr>'Pr. č.8'!Názvy_tlače</vt:lpstr>
      <vt:lpstr>'Pr. č.9'!Názvy_tlače</vt:lpstr>
      <vt:lpstr>'Pr. 1.1'!Oblasť_tlače</vt:lpstr>
      <vt:lpstr>'Pr. 1.10'!Oblasť_tlače</vt:lpstr>
      <vt:lpstr>'Pr. 1.2'!Oblasť_tlače</vt:lpstr>
      <vt:lpstr>'Pr. 1.3'!Oblasť_tlače</vt:lpstr>
      <vt:lpstr>'Pr. 1.4'!Oblasť_tlače</vt:lpstr>
      <vt:lpstr>'Pr. 1.5'!Oblasť_tlače</vt:lpstr>
      <vt:lpstr>'Pr. 1.6'!Oblasť_tlače</vt:lpstr>
      <vt:lpstr>'Pr. 1.7'!Oblasť_tlače</vt:lpstr>
      <vt:lpstr>'Pr. 1.8'!Oblasť_tlače</vt:lpstr>
      <vt:lpstr>'Pr. 1.9'!Oblasť_tlače</vt:lpstr>
      <vt:lpstr>'Pr. 2'!Oblasť_tlače</vt:lpstr>
      <vt:lpstr>'Pr. 2.1'!Oblasť_tlače</vt:lpstr>
      <vt:lpstr>'Pr. 2.10'!Oblasť_tlače</vt:lpstr>
      <vt:lpstr>'Pr. 2.11'!Oblasť_tlače</vt:lpstr>
      <vt:lpstr>'Pr. 2.2'!Oblasť_tlače</vt:lpstr>
      <vt:lpstr>'Pr. 2.3'!Oblasť_tlače</vt:lpstr>
      <vt:lpstr>'Pr. 2.4'!Oblasť_tlače</vt:lpstr>
      <vt:lpstr>'Pr. 2.5'!Oblasť_tlače</vt:lpstr>
      <vt:lpstr>'Pr. 2.6'!Oblasť_tlače</vt:lpstr>
      <vt:lpstr>'Pr. 2.7'!Oblasť_tlače</vt:lpstr>
      <vt:lpstr>'Pr. 2.8'!Oblasť_tlače</vt:lpstr>
      <vt:lpstr>'Pr. 2.9'!Oblasť_tlače</vt:lpstr>
      <vt:lpstr>'Pr. 3'!Oblasť_tlače</vt:lpstr>
      <vt:lpstr>'Pr. 3.1'!Oblasť_tlače</vt:lpstr>
      <vt:lpstr>'Pr. 3.2'!Oblasť_tlače</vt:lpstr>
      <vt:lpstr>'Pr. 3.3'!Oblasť_tlače</vt:lpstr>
      <vt:lpstr>'Pr. 3.4'!Oblasť_tlače</vt:lpstr>
      <vt:lpstr>'Pr. 3.5'!Oblasť_tlače</vt:lpstr>
      <vt:lpstr>'Pr. 3.6'!Oblasť_tlače</vt:lpstr>
      <vt:lpstr>'Pr. 3.7'!Oblasť_tlače</vt:lpstr>
      <vt:lpstr>'Pr. 3.8'!Oblasť_tlače</vt:lpstr>
      <vt:lpstr>'Pr. 4'!Oblasť_tlače</vt:lpstr>
      <vt:lpstr>'Pr. 4.1'!Oblasť_tlače</vt:lpstr>
      <vt:lpstr>'Pr. 5'!Oblasť_tlače</vt:lpstr>
      <vt:lpstr>'Pr. 5.1'!Oblasť_tlače</vt:lpstr>
      <vt:lpstr>'Pr. 5.10'!Oblasť_tlače</vt:lpstr>
      <vt:lpstr>'Pr. 5.11'!Oblasť_tlače</vt:lpstr>
      <vt:lpstr>'Pr. 5.12'!Oblasť_tlače</vt:lpstr>
      <vt:lpstr>'Pr. 5.13'!Oblasť_tlače</vt:lpstr>
      <vt:lpstr>'Pr. 5.14'!Oblasť_tlače</vt:lpstr>
      <vt:lpstr>'Pr. 5.15'!Oblasť_tlače</vt:lpstr>
      <vt:lpstr>'Pr. 5.16'!Oblasť_tlače</vt:lpstr>
      <vt:lpstr>'Pr. 5.17'!Oblasť_tlače</vt:lpstr>
      <vt:lpstr>'Pr. 5.18'!Oblasť_tlače</vt:lpstr>
      <vt:lpstr>'Pr. 5.19'!Oblasť_tlače</vt:lpstr>
      <vt:lpstr>'Pr. 5.2'!Oblasť_tlače</vt:lpstr>
      <vt:lpstr>'Pr. 5.20'!Oblasť_tlače</vt:lpstr>
      <vt:lpstr>'Pr. 5.21'!Oblasť_tlače</vt:lpstr>
      <vt:lpstr>'Pr. 5.22'!Oblasť_tlače</vt:lpstr>
      <vt:lpstr>'Pr. 5.23'!Oblasť_tlače</vt:lpstr>
      <vt:lpstr>'Pr. 5.24'!Oblasť_tlače</vt:lpstr>
      <vt:lpstr>'Pr. 5.25'!Oblasť_tlače</vt:lpstr>
      <vt:lpstr>'Pr. 5.26'!Oblasť_tlače</vt:lpstr>
      <vt:lpstr>'Pr. 5.27'!Oblasť_tlače</vt:lpstr>
      <vt:lpstr>'Pr. 5.28'!Oblasť_tlače</vt:lpstr>
      <vt:lpstr>'Pr. 5.3'!Oblasť_tlače</vt:lpstr>
      <vt:lpstr>'Pr. 5.4'!Oblasť_tlače</vt:lpstr>
      <vt:lpstr>'Pr. 5.5'!Oblasť_tlače</vt:lpstr>
      <vt:lpstr>'Pr. 5.6'!Oblasť_tlače</vt:lpstr>
      <vt:lpstr>'Pr. 5.7'!Oblasť_tlače</vt:lpstr>
      <vt:lpstr>'Pr. 5.8'!Oblasť_tlače</vt:lpstr>
      <vt:lpstr>'Pr. 5.9'!Oblasť_tlače</vt:lpstr>
      <vt:lpstr>'Pr. 6'!Oblasť_tlače</vt:lpstr>
      <vt:lpstr>'Pr. 6.1'!Oblasť_tlače</vt:lpstr>
      <vt:lpstr>'Pr. 6.10'!Oblasť_tlače</vt:lpstr>
      <vt:lpstr>'Pr. 6.11'!Oblasť_tlače</vt:lpstr>
      <vt:lpstr>'Pr. 6.12'!Oblasť_tlače</vt:lpstr>
      <vt:lpstr>'Pr. 6.13'!Oblasť_tlače</vt:lpstr>
      <vt:lpstr>'Pr. 6.14'!Oblasť_tlače</vt:lpstr>
      <vt:lpstr>'Pr. 6.15'!Oblasť_tlače</vt:lpstr>
      <vt:lpstr>'Pr. 6.16'!Oblasť_tlače</vt:lpstr>
      <vt:lpstr>'Pr. 6.17'!Oblasť_tlače</vt:lpstr>
      <vt:lpstr>'Pr. 6.18'!Oblasť_tlače</vt:lpstr>
      <vt:lpstr>'Pr. 6.19'!Oblasť_tlače</vt:lpstr>
      <vt:lpstr>'Pr. 6.2'!Oblasť_tlače</vt:lpstr>
      <vt:lpstr>'Pr. 6.20'!Oblasť_tlače</vt:lpstr>
      <vt:lpstr>'Pr. 6.21'!Oblasť_tlače</vt:lpstr>
      <vt:lpstr>'Pr. 6.22'!Oblasť_tlače</vt:lpstr>
      <vt:lpstr>'Pr. 6.23'!Oblasť_tlače</vt:lpstr>
      <vt:lpstr>'Pr. 6.24'!Oblasť_tlače</vt:lpstr>
      <vt:lpstr>'Pr. 6.3'!Oblasť_tlače</vt:lpstr>
      <vt:lpstr>'Pr. 6.4'!Oblasť_tlače</vt:lpstr>
      <vt:lpstr>'Pr. 6.5'!Oblasť_tlače</vt:lpstr>
      <vt:lpstr>'Pr. 6.6'!Oblasť_tlače</vt:lpstr>
      <vt:lpstr>'Pr. 6.7'!Oblasť_tlače</vt:lpstr>
      <vt:lpstr>'Pr. 6.8'!Oblasť_tlače</vt:lpstr>
      <vt:lpstr>'Pr. 6.9'!Oblasť_tlače</vt:lpstr>
      <vt:lpstr>'Pr. 7'!Oblasť_tlače</vt:lpstr>
      <vt:lpstr>'Pr. č.8'!Oblasť_tlače</vt:lpstr>
      <vt:lpstr>'Pr. č.9'!Oblasť_tlače</vt:lpstr>
      <vt:lpstr>Pr.1!Oblasť_tlače</vt:lpstr>
      <vt:lpstr>'Príloha č. 1 k A.2'!Oblasť_tlače</vt:lpstr>
      <vt:lpstr>TC</vt:lpstr>
      <vt:lpstr>TC_</vt:lpstr>
      <vt:lpstr>TC_46</vt:lpstr>
      <vt:lpstr>TC_Pozi</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jozef.polansky@ndsas.sk</dc:creator>
  <cp:lastModifiedBy>Gutek Peter</cp:lastModifiedBy>
  <cp:lastPrinted>2024-08-09T12:41:40Z</cp:lastPrinted>
  <dcterms:created xsi:type="dcterms:W3CDTF">2019-02-04T10:30:31Z</dcterms:created>
  <dcterms:modified xsi:type="dcterms:W3CDTF">2025-01-27T10:07:48Z</dcterms:modified>
</cp:coreProperties>
</file>